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/>
  <mc:AlternateContent xmlns:mc="http://schemas.openxmlformats.org/markup-compatibility/2006">
    <mc:Choice Requires="x15">
      <x15ac:absPath xmlns:x15ac="http://schemas.microsoft.com/office/spreadsheetml/2010/11/ac" url="https://imperiallondon-my.sharepoint.com/personal/bz113_ic_ac_uk/Documents/"/>
    </mc:Choice>
  </mc:AlternateContent>
  <xr:revisionPtr revIDLastSave="0" documentId="8_{BBF39A5B-A174-4336-A0C5-97C73794D93C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Codebook" sheetId="8" r:id="rId1"/>
    <sheet name="Survey metadata" sheetId="7" r:id="rId2"/>
    <sheet name="Survey data (adolescent)" sheetId="1" r:id="rId3"/>
    <sheet name="Survey data (adult)" sheetId="10" r:id="rId4"/>
  </sheets>
  <definedNames>
    <definedName name="_xlnm._FilterDatabase" localSheetId="2" hidden="1">'Survey data (adolescent)'!$A$1:$P$3492</definedName>
    <definedName name="_xlnm._FilterDatabase" localSheetId="3" hidden="1">'Survey data (adult)'!$A$1:$R$5788</definedName>
    <definedName name="_xlnm._FilterDatabase" localSheetId="1" hidden="1">'Survey metadata'!$A$1:$K$3664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3661" i="7" l="1"/>
  <c r="K3659" i="7"/>
  <c r="K3657" i="7"/>
  <c r="K3651" i="7"/>
  <c r="K3646" i="7"/>
  <c r="K3645" i="7"/>
  <c r="K3644" i="7"/>
  <c r="K3643" i="7"/>
  <c r="K3641" i="7"/>
  <c r="K3638" i="7"/>
  <c r="K3637" i="7"/>
  <c r="K3636" i="7"/>
  <c r="K3634" i="7"/>
  <c r="K3633" i="7"/>
  <c r="K3632" i="7"/>
  <c r="K3631" i="7"/>
  <c r="K3630" i="7"/>
  <c r="K3629" i="7"/>
  <c r="K3628" i="7"/>
  <c r="K3627" i="7"/>
  <c r="K3626" i="7"/>
  <c r="K3625" i="7"/>
  <c r="K3624" i="7"/>
  <c r="K3623" i="7"/>
  <c r="K3622" i="7"/>
  <c r="K3621" i="7"/>
  <c r="K3620" i="7"/>
  <c r="K3619" i="7"/>
  <c r="K3618" i="7"/>
  <c r="K3617" i="7"/>
  <c r="K3616" i="7"/>
  <c r="K3615" i="7"/>
  <c r="K3614" i="7"/>
  <c r="K3613" i="7"/>
  <c r="K3612" i="7"/>
  <c r="K3611" i="7"/>
  <c r="K3610" i="7"/>
  <c r="K3609" i="7"/>
  <c r="K3608" i="7"/>
  <c r="K3607" i="7"/>
  <c r="K3606" i="7"/>
  <c r="K3605" i="7"/>
  <c r="K3604" i="7"/>
  <c r="K3603" i="7"/>
  <c r="K3602" i="7"/>
  <c r="K3601" i="7"/>
  <c r="K3598" i="7"/>
  <c r="K3597" i="7"/>
  <c r="K3595" i="7"/>
  <c r="K3590" i="7"/>
  <c r="K3589" i="7"/>
  <c r="K3588" i="7"/>
  <c r="K3587" i="7"/>
  <c r="K3584" i="7"/>
  <c r="K3583" i="7"/>
  <c r="K3581" i="7"/>
  <c r="K3580" i="7"/>
  <c r="K3579" i="7"/>
  <c r="K3577" i="7"/>
  <c r="K3575" i="7"/>
  <c r="K3574" i="7"/>
  <c r="K3572" i="7"/>
  <c r="K3571" i="7"/>
  <c r="K3569" i="7"/>
  <c r="K3568" i="7"/>
  <c r="K3567" i="7"/>
  <c r="K3566" i="7"/>
  <c r="K3565" i="7"/>
  <c r="K3564" i="7"/>
  <c r="K3563" i="7"/>
  <c r="K3561" i="7"/>
  <c r="K3560" i="7"/>
  <c r="K3559" i="7"/>
  <c r="K3558" i="7"/>
  <c r="K3557" i="7"/>
  <c r="K3556" i="7"/>
  <c r="K3555" i="7"/>
  <c r="K3554" i="7"/>
  <c r="K3553" i="7"/>
  <c r="K3552" i="7"/>
  <c r="K3551" i="7"/>
  <c r="K3550" i="7"/>
  <c r="K3549" i="7"/>
  <c r="K3548" i="7"/>
  <c r="K3546" i="7"/>
  <c r="K3545" i="7"/>
  <c r="K3544" i="7"/>
  <c r="K3543" i="7"/>
  <c r="K3542" i="7"/>
  <c r="K3541" i="7"/>
  <c r="K3539" i="7"/>
  <c r="K3538" i="7"/>
  <c r="K3537" i="7"/>
  <c r="K3536" i="7"/>
  <c r="K3535" i="7"/>
  <c r="K3534" i="7"/>
  <c r="K3533" i="7"/>
  <c r="K3531" i="7"/>
  <c r="K3530" i="7"/>
  <c r="K3529" i="7"/>
  <c r="K3528" i="7"/>
  <c r="K3527" i="7"/>
  <c r="K3526" i="7"/>
  <c r="K3525" i="7"/>
  <c r="K3523" i="7"/>
  <c r="K3522" i="7"/>
  <c r="K3521" i="7"/>
  <c r="K3520" i="7"/>
  <c r="K3518" i="7"/>
  <c r="K3517" i="7"/>
  <c r="K3516" i="7"/>
  <c r="K3515" i="7"/>
  <c r="K3514" i="7"/>
  <c r="K3513" i="7"/>
  <c r="K3512" i="7"/>
  <c r="K3510" i="7"/>
  <c r="K3509" i="7"/>
  <c r="K3508" i="7"/>
  <c r="K3507" i="7"/>
  <c r="K3506" i="7"/>
  <c r="K3505" i="7"/>
  <c r="K3504" i="7"/>
  <c r="K3503" i="7"/>
  <c r="K3502" i="7"/>
  <c r="K3495" i="7"/>
  <c r="K3494" i="7"/>
  <c r="K3493" i="7"/>
  <c r="K3492" i="7"/>
  <c r="K3491" i="7"/>
  <c r="K3490" i="7"/>
  <c r="K3489" i="7"/>
  <c r="K3488" i="7"/>
  <c r="K3487" i="7"/>
  <c r="K3486" i="7"/>
  <c r="K3485" i="7"/>
  <c r="K3484" i="7"/>
  <c r="K3483" i="7"/>
  <c r="K3481" i="7"/>
  <c r="K3480" i="7"/>
  <c r="K3479" i="7"/>
  <c r="K3477" i="7"/>
  <c r="K3476" i="7"/>
  <c r="K3475" i="7"/>
  <c r="K3474" i="7"/>
  <c r="K3472" i="7"/>
  <c r="K3469" i="7"/>
  <c r="K3468" i="7"/>
  <c r="K3467" i="7"/>
  <c r="K3466" i="7"/>
  <c r="K3463" i="7"/>
  <c r="K3462" i="7"/>
  <c r="K3461" i="7"/>
  <c r="K3460" i="7"/>
  <c r="K3459" i="7"/>
  <c r="K3458" i="7"/>
  <c r="K3457" i="7"/>
  <c r="K3456" i="7"/>
  <c r="K3455" i="7"/>
  <c r="K3454" i="7"/>
  <c r="K3453" i="7"/>
  <c r="K3452" i="7"/>
  <c r="K3451" i="7"/>
  <c r="K3450" i="7"/>
  <c r="K3449" i="7"/>
  <c r="K3448" i="7"/>
  <c r="K3447" i="7"/>
  <c r="K3446" i="7"/>
  <c r="K3445" i="7"/>
  <c r="K3444" i="7"/>
  <c r="K3443" i="7"/>
  <c r="K3442" i="7"/>
  <c r="K3441" i="7"/>
  <c r="K3440" i="7"/>
  <c r="K3439" i="7"/>
  <c r="K3438" i="7"/>
  <c r="K3437" i="7"/>
  <c r="K3436" i="7"/>
  <c r="K3435" i="7"/>
  <c r="K3434" i="7"/>
  <c r="K3433" i="7"/>
  <c r="K3432" i="7"/>
  <c r="K3431" i="7"/>
  <c r="K3430" i="7"/>
  <c r="K3429" i="7"/>
  <c r="K3428" i="7"/>
  <c r="K3427" i="7"/>
  <c r="K3426" i="7"/>
  <c r="K3425" i="7"/>
  <c r="K3424" i="7"/>
  <c r="K3423" i="7"/>
  <c r="K3422" i="7"/>
  <c r="K3421" i="7"/>
  <c r="K3420" i="7"/>
  <c r="K3419" i="7"/>
  <c r="K3418" i="7"/>
  <c r="K3417" i="7"/>
  <c r="K3416" i="7"/>
  <c r="K3415" i="7"/>
  <c r="K3414" i="7"/>
  <c r="K3413" i="7"/>
  <c r="K3412" i="7"/>
  <c r="K3411" i="7"/>
  <c r="K3410" i="7"/>
  <c r="K3409" i="7"/>
  <c r="K3408" i="7"/>
  <c r="K3407" i="7"/>
  <c r="K3406" i="7"/>
  <c r="K3405" i="7"/>
  <c r="K3404" i="7"/>
  <c r="K3403" i="7"/>
  <c r="K3402" i="7"/>
  <c r="K3401" i="7"/>
  <c r="K3400" i="7"/>
  <c r="K3399" i="7"/>
  <c r="K3398" i="7"/>
  <c r="K3397" i="7"/>
  <c r="K3396" i="7"/>
  <c r="K3395" i="7"/>
  <c r="K3394" i="7"/>
  <c r="K3393" i="7"/>
  <c r="K3392" i="7"/>
  <c r="K3391" i="7"/>
  <c r="K3390" i="7"/>
  <c r="K3389" i="7"/>
  <c r="K3388" i="7"/>
  <c r="K3387" i="7"/>
  <c r="K3386" i="7"/>
  <c r="K3385" i="7"/>
  <c r="K3384" i="7"/>
  <c r="K3383" i="7"/>
  <c r="K3382" i="7"/>
  <c r="K3381" i="7"/>
  <c r="K3380" i="7"/>
  <c r="K3379" i="7"/>
  <c r="K3378" i="7"/>
  <c r="K3377" i="7"/>
  <c r="K3376" i="7"/>
  <c r="K3375" i="7"/>
  <c r="K3374" i="7"/>
  <c r="K3373" i="7"/>
  <c r="K3372" i="7"/>
  <c r="K3371" i="7"/>
  <c r="K3370" i="7"/>
  <c r="K3369" i="7"/>
  <c r="K3368" i="7"/>
  <c r="K3367" i="7"/>
  <c r="K3366" i="7"/>
  <c r="K3365" i="7"/>
  <c r="K3364" i="7"/>
  <c r="K3363" i="7"/>
  <c r="K3362" i="7"/>
  <c r="K3361" i="7"/>
  <c r="K3360" i="7"/>
  <c r="K3359" i="7"/>
  <c r="K3358" i="7"/>
  <c r="K3357" i="7"/>
  <c r="K3354" i="7"/>
  <c r="K3353" i="7"/>
  <c r="K3352" i="7"/>
  <c r="K3351" i="7"/>
  <c r="K3350" i="7"/>
  <c r="K3349" i="7"/>
  <c r="K3348" i="7"/>
  <c r="K3346" i="7"/>
  <c r="K3345" i="7"/>
  <c r="K3344" i="7"/>
  <c r="K3343" i="7"/>
  <c r="K3342" i="7"/>
  <c r="K3341" i="7"/>
  <c r="K3340" i="7"/>
  <c r="K3337" i="7"/>
  <c r="K3336" i="7"/>
  <c r="K3335" i="7"/>
  <c r="K3334" i="7"/>
  <c r="K3332" i="7"/>
  <c r="K3331" i="7"/>
  <c r="K3330" i="7"/>
  <c r="K3325" i="7"/>
  <c r="K3324" i="7"/>
  <c r="K3320" i="7"/>
  <c r="K3318" i="7"/>
  <c r="K3317" i="7"/>
  <c r="K3316" i="7"/>
  <c r="K3314" i="7"/>
  <c r="K3313" i="7"/>
  <c r="K3312" i="7"/>
  <c r="K3311" i="7"/>
  <c r="K3310" i="7"/>
  <c r="K3309" i="7"/>
  <c r="K3308" i="7"/>
  <c r="K3307" i="7"/>
  <c r="K3305" i="7"/>
  <c r="K3303" i="7"/>
  <c r="K3301" i="7"/>
  <c r="K3300" i="7"/>
  <c r="K3299" i="7"/>
  <c r="K3291" i="7"/>
  <c r="K3289" i="7"/>
  <c r="K3288" i="7"/>
  <c r="K3285" i="7"/>
  <c r="K3284" i="7"/>
  <c r="K3283" i="7"/>
  <c r="K3282" i="7"/>
  <c r="K3280" i="7"/>
  <c r="K3279" i="7"/>
  <c r="K3278" i="7"/>
  <c r="K3277" i="7"/>
  <c r="K3276" i="7"/>
  <c r="K3274" i="7"/>
  <c r="K3273" i="7"/>
  <c r="K3272" i="7"/>
  <c r="K3271" i="7"/>
  <c r="K3270" i="7"/>
  <c r="K3269" i="7"/>
  <c r="K3268" i="7"/>
  <c r="K3266" i="7"/>
  <c r="K3265" i="7"/>
  <c r="K3264" i="7"/>
  <c r="K3263" i="7"/>
  <c r="K3262" i="7"/>
  <c r="K3261" i="7"/>
  <c r="K3260" i="7"/>
  <c r="K3259" i="7"/>
  <c r="K3257" i="7"/>
  <c r="K3255" i="7"/>
  <c r="K3254" i="7"/>
  <c r="K3253" i="7"/>
  <c r="K3252" i="7"/>
  <c r="K3251" i="7"/>
  <c r="K3250" i="7"/>
  <c r="K3249" i="7"/>
  <c r="K3247" i="7"/>
  <c r="K3246" i="7"/>
  <c r="K3245" i="7"/>
  <c r="K3244" i="7"/>
  <c r="K3238" i="7"/>
  <c r="K3237" i="7"/>
  <c r="K3231" i="7"/>
  <c r="K3228" i="7"/>
  <c r="K3227" i="7"/>
  <c r="K3224" i="7"/>
  <c r="K3223" i="7"/>
  <c r="K3220" i="7"/>
  <c r="K3218" i="7"/>
  <c r="K3217" i="7"/>
  <c r="K3216" i="7"/>
  <c r="K3215" i="7"/>
  <c r="K3214" i="7"/>
  <c r="K3213" i="7"/>
  <c r="K3212" i="7"/>
  <c r="K3211" i="7"/>
  <c r="K3210" i="7"/>
  <c r="K3209" i="7"/>
  <c r="K3208" i="7"/>
  <c r="K3207" i="7"/>
  <c r="K3206" i="7"/>
  <c r="K3205" i="7"/>
  <c r="K3204" i="7"/>
  <c r="K3203" i="7"/>
  <c r="K3202" i="7"/>
  <c r="K3201" i="7"/>
  <c r="K3199" i="7"/>
  <c r="K3195" i="7"/>
  <c r="K3193" i="7"/>
  <c r="K3192" i="7"/>
  <c r="K3191" i="7"/>
  <c r="K3188" i="7"/>
  <c r="K3185" i="7"/>
  <c r="K3183" i="7"/>
  <c r="K3181" i="7"/>
  <c r="K3180" i="7"/>
  <c r="K3178" i="7"/>
  <c r="K3177" i="7"/>
  <c r="K3176" i="7"/>
  <c r="K3175" i="7"/>
  <c r="K3174" i="7"/>
  <c r="K3173" i="7"/>
  <c r="K3172" i="7"/>
  <c r="K3171" i="7"/>
  <c r="K3170" i="7"/>
  <c r="K3169" i="7"/>
  <c r="K3168" i="7"/>
  <c r="K3167" i="7"/>
  <c r="K3165" i="7"/>
  <c r="K3164" i="7"/>
  <c r="K3163" i="7"/>
  <c r="K3162" i="7"/>
  <c r="K3161" i="7"/>
  <c r="K3160" i="7"/>
  <c r="K3159" i="7"/>
  <c r="K3158" i="7"/>
  <c r="K3157" i="7"/>
  <c r="K3156" i="7"/>
  <c r="K3155" i="7"/>
  <c r="K3154" i="7"/>
  <c r="K3153" i="7"/>
  <c r="K3152" i="7"/>
  <c r="K3151" i="7"/>
  <c r="K3150" i="7"/>
  <c r="K3149" i="7"/>
  <c r="K3148" i="7"/>
  <c r="K3147" i="7"/>
  <c r="K3146" i="7"/>
  <c r="K3145" i="7"/>
  <c r="K3144" i="7"/>
  <c r="K3143" i="7"/>
  <c r="K3142" i="7"/>
  <c r="K3141" i="7"/>
  <c r="K3140" i="7"/>
  <c r="K3139" i="7"/>
  <c r="K3138" i="7"/>
  <c r="K3137" i="7"/>
  <c r="K3136" i="7"/>
  <c r="K3135" i="7"/>
  <c r="K3134" i="7"/>
  <c r="K3133" i="7"/>
  <c r="K3132" i="7"/>
  <c r="K3131" i="7"/>
  <c r="K3130" i="7"/>
  <c r="K3129" i="7"/>
  <c r="K3128" i="7"/>
  <c r="K3127" i="7"/>
  <c r="K3126" i="7"/>
  <c r="K3125" i="7"/>
  <c r="K3124" i="7"/>
  <c r="K3123" i="7"/>
  <c r="K3122" i="7"/>
  <c r="K3121" i="7"/>
  <c r="K3120" i="7"/>
  <c r="K3119" i="7"/>
  <c r="K3118" i="7"/>
  <c r="K3117" i="7"/>
  <c r="K3116" i="7"/>
  <c r="K3115" i="7"/>
  <c r="K3114" i="7"/>
  <c r="K3113" i="7"/>
  <c r="K3112" i="7"/>
  <c r="K3111" i="7"/>
  <c r="K3110" i="7"/>
  <c r="K3109" i="7"/>
  <c r="K3108" i="7"/>
  <c r="K3107" i="7"/>
  <c r="K3106" i="7"/>
  <c r="K3105" i="7"/>
  <c r="K3104" i="7"/>
  <c r="K3103" i="7"/>
  <c r="K3102" i="7"/>
  <c r="K3101" i="7"/>
  <c r="K3100" i="7"/>
  <c r="K3099" i="7"/>
  <c r="K3098" i="7"/>
  <c r="K3097" i="7"/>
  <c r="K3096" i="7"/>
  <c r="K3095" i="7"/>
  <c r="K3094" i="7"/>
  <c r="K3093" i="7"/>
  <c r="K3092" i="7"/>
  <c r="K3091" i="7"/>
  <c r="K3090" i="7"/>
  <c r="K3089" i="7"/>
  <c r="K3088" i="7"/>
  <c r="K3087" i="7"/>
  <c r="K3086" i="7"/>
  <c r="K3085" i="7"/>
  <c r="K3084" i="7"/>
  <c r="K3083" i="7"/>
  <c r="K3082" i="7"/>
  <c r="K3081" i="7"/>
  <c r="K3080" i="7"/>
  <c r="K3079" i="7"/>
  <c r="K3078" i="7"/>
  <c r="K3077" i="7"/>
  <c r="K3076" i="7"/>
  <c r="K3075" i="7"/>
  <c r="K3074" i="7"/>
  <c r="K3073" i="7"/>
  <c r="K3072" i="7"/>
  <c r="K3071" i="7"/>
  <c r="K3070" i="7"/>
  <c r="K3069" i="7"/>
  <c r="K3068" i="7"/>
  <c r="K3067" i="7"/>
  <c r="K3066" i="7"/>
  <c r="K3065" i="7"/>
  <c r="K3064" i="7"/>
  <c r="K3063" i="7"/>
  <c r="K3062" i="7"/>
  <c r="K3061" i="7"/>
  <c r="K3060" i="7"/>
  <c r="K3059" i="7"/>
  <c r="K3058" i="7"/>
  <c r="K3057" i="7"/>
  <c r="K3056" i="7"/>
  <c r="K3055" i="7"/>
  <c r="K3054" i="7"/>
  <c r="K3053" i="7"/>
  <c r="K3052" i="7"/>
  <c r="K3051" i="7"/>
  <c r="K3050" i="7"/>
  <c r="K3049" i="7"/>
  <c r="K3048" i="7"/>
  <c r="K3047" i="7"/>
  <c r="K3046" i="7"/>
  <c r="K3045" i="7"/>
  <c r="K3044" i="7"/>
  <c r="K3043" i="7"/>
  <c r="K3042" i="7"/>
  <c r="K3041" i="7"/>
  <c r="K3040" i="7"/>
  <c r="K3039" i="7"/>
  <c r="K3038" i="7"/>
  <c r="K3037" i="7"/>
  <c r="K3036" i="7"/>
  <c r="K3035" i="7"/>
  <c r="K3034" i="7"/>
  <c r="K3033" i="7"/>
  <c r="K3032" i="7"/>
  <c r="K3031" i="7"/>
  <c r="K3030" i="7"/>
  <c r="K3029" i="7"/>
  <c r="K3028" i="7"/>
  <c r="K3027" i="7"/>
  <c r="K3026" i="7"/>
  <c r="K3025" i="7"/>
  <c r="K3024" i="7"/>
  <c r="K3023" i="7"/>
  <c r="K3022" i="7"/>
  <c r="K3021" i="7"/>
  <c r="K3020" i="7"/>
  <c r="K3019" i="7"/>
  <c r="K3018" i="7"/>
  <c r="K3017" i="7"/>
  <c r="K3016" i="7"/>
  <c r="K3015" i="7"/>
  <c r="K3014" i="7"/>
  <c r="K3013" i="7"/>
  <c r="K3012" i="7"/>
  <c r="K3011" i="7"/>
  <c r="K3010" i="7"/>
  <c r="K3009" i="7"/>
  <c r="K3008" i="7"/>
  <c r="K3007" i="7"/>
  <c r="K3006" i="7"/>
  <c r="K3005" i="7"/>
  <c r="K3004" i="7"/>
  <c r="K3003" i="7"/>
  <c r="K3002" i="7"/>
  <c r="K3001" i="7"/>
  <c r="K3000" i="7"/>
  <c r="K2999" i="7"/>
  <c r="K2998" i="7"/>
  <c r="K2997" i="7"/>
  <c r="K2996" i="7"/>
  <c r="K2995" i="7"/>
  <c r="K2994" i="7"/>
  <c r="K2993" i="7"/>
  <c r="K2992" i="7"/>
  <c r="K2991" i="7"/>
  <c r="K2990" i="7"/>
  <c r="K2989" i="7"/>
  <c r="K2988" i="7"/>
  <c r="K2987" i="7"/>
  <c r="K2986" i="7"/>
  <c r="K2985" i="7"/>
  <c r="K2984" i="7"/>
  <c r="K2983" i="7"/>
  <c r="K2982" i="7"/>
  <c r="K2981" i="7"/>
  <c r="K2980" i="7"/>
  <c r="K2979" i="7"/>
  <c r="K2978" i="7"/>
  <c r="K2977" i="7"/>
  <c r="K2976" i="7"/>
  <c r="K2975" i="7"/>
  <c r="K2974" i="7"/>
  <c r="K2973" i="7"/>
  <c r="K2972" i="7"/>
  <c r="K2970" i="7"/>
  <c r="K2968" i="7"/>
  <c r="K2965" i="7"/>
  <c r="K2964" i="7"/>
  <c r="K2963" i="7"/>
  <c r="K2962" i="7"/>
  <c r="K2958" i="7"/>
  <c r="K2956" i="7"/>
  <c r="K2955" i="7"/>
  <c r="K2954" i="7"/>
  <c r="K2953" i="7"/>
  <c r="K2952" i="7"/>
  <c r="K2951" i="7"/>
  <c r="K2950" i="7"/>
  <c r="K2949" i="7"/>
  <c r="K2948" i="7"/>
  <c r="K2947" i="7"/>
  <c r="K2946" i="7"/>
  <c r="K2945" i="7"/>
  <c r="K2944" i="7"/>
  <c r="K2943" i="7"/>
  <c r="K2942" i="7"/>
  <c r="K2941" i="7"/>
  <c r="K2940" i="7"/>
  <c r="K2939" i="7"/>
  <c r="K2938" i="7"/>
  <c r="K2937" i="7"/>
  <c r="K2936" i="7"/>
  <c r="K2935" i="7"/>
  <c r="K2934" i="7"/>
  <c r="K2933" i="7"/>
  <c r="K2932" i="7"/>
  <c r="K2931" i="7"/>
  <c r="K2930" i="7"/>
  <c r="K2929" i="7"/>
  <c r="K2928" i="7"/>
  <c r="K2927" i="7"/>
  <c r="K2926" i="7"/>
  <c r="K2925" i="7"/>
  <c r="K2924" i="7"/>
  <c r="K2923" i="7"/>
  <c r="K2922" i="7"/>
  <c r="K2921" i="7"/>
  <c r="K2920" i="7"/>
  <c r="K2919" i="7"/>
  <c r="K2918" i="7"/>
  <c r="K2917" i="7"/>
  <c r="K2916" i="7"/>
  <c r="K2915" i="7"/>
  <c r="K2914" i="7"/>
  <c r="K2913" i="7"/>
  <c r="K2912" i="7"/>
  <c r="K2911" i="7"/>
  <c r="K2910" i="7"/>
  <c r="K2909" i="7"/>
  <c r="K2908" i="7"/>
  <c r="K2907" i="7"/>
  <c r="K2906" i="7"/>
  <c r="K2905" i="7"/>
  <c r="K2904" i="7"/>
  <c r="K2903" i="7"/>
  <c r="K2902" i="7"/>
  <c r="K2900" i="7"/>
  <c r="K2899" i="7"/>
  <c r="K2898" i="7"/>
  <c r="K2897" i="7"/>
  <c r="K2896" i="7"/>
  <c r="K2895" i="7"/>
  <c r="K2893" i="7"/>
  <c r="K2892" i="7"/>
  <c r="K2888" i="7"/>
  <c r="K2887" i="7"/>
  <c r="K2886" i="7"/>
  <c r="K2885" i="7"/>
  <c r="K2884" i="7"/>
  <c r="K2883" i="7"/>
  <c r="K2882" i="7"/>
  <c r="K2881" i="7"/>
  <c r="K2880" i="7"/>
  <c r="K2879" i="7"/>
  <c r="K2878" i="7"/>
  <c r="K2877" i="7"/>
  <c r="K2876" i="7"/>
  <c r="K2875" i="7"/>
  <c r="K2874" i="7"/>
  <c r="K2873" i="7"/>
  <c r="K2872" i="7"/>
  <c r="K2871" i="7"/>
  <c r="K2870" i="7"/>
  <c r="K2869" i="7"/>
  <c r="K2868" i="7"/>
  <c r="K2867" i="7"/>
  <c r="K2866" i="7"/>
  <c r="K2865" i="7"/>
  <c r="K2864" i="7"/>
  <c r="K2863" i="7"/>
  <c r="K2862" i="7"/>
  <c r="K2861" i="7"/>
  <c r="K2860" i="7"/>
  <c r="K2859" i="7"/>
  <c r="K2858" i="7"/>
  <c r="K2857" i="7"/>
  <c r="K2856" i="7"/>
  <c r="K2855" i="7"/>
  <c r="K2854" i="7"/>
  <c r="K2853" i="7"/>
  <c r="K2852" i="7"/>
  <c r="K2851" i="7"/>
  <c r="K2850" i="7"/>
  <c r="K2849" i="7"/>
  <c r="K2848" i="7"/>
  <c r="K2847" i="7"/>
  <c r="K2846" i="7"/>
  <c r="K2845" i="7"/>
  <c r="K2844" i="7"/>
  <c r="K2843" i="7"/>
  <c r="K2842" i="7"/>
  <c r="K2841" i="7"/>
  <c r="K2840" i="7"/>
  <c r="K2839" i="7"/>
  <c r="K2838" i="7"/>
  <c r="K2837" i="7"/>
  <c r="K2836" i="7"/>
  <c r="K2835" i="7"/>
  <c r="K2834" i="7"/>
  <c r="K2833" i="7"/>
  <c r="K2832" i="7"/>
  <c r="K2831" i="7"/>
  <c r="K2830" i="7"/>
  <c r="K2829" i="7"/>
  <c r="K2828" i="7"/>
  <c r="K2826" i="7"/>
  <c r="K2825" i="7"/>
  <c r="K2824" i="7"/>
  <c r="K2822" i="7"/>
  <c r="K2821" i="7"/>
  <c r="K2820" i="7"/>
  <c r="K2819" i="7"/>
  <c r="K2818" i="7"/>
  <c r="K2817" i="7"/>
  <c r="K2816" i="7"/>
  <c r="K2815" i="7"/>
  <c r="K2814" i="7"/>
  <c r="K2812" i="7"/>
  <c r="K2811" i="7"/>
  <c r="K2810" i="7"/>
  <c r="K2809" i="7"/>
  <c r="K2808" i="7"/>
  <c r="K2806" i="7"/>
  <c r="K2805" i="7"/>
  <c r="K2804" i="7"/>
  <c r="K2803" i="7"/>
  <c r="K2802" i="7"/>
  <c r="K2801" i="7"/>
  <c r="K2800" i="7"/>
  <c r="K2799" i="7"/>
  <c r="K2797" i="7"/>
  <c r="K2796" i="7"/>
  <c r="K2795" i="7"/>
  <c r="K2794" i="7"/>
  <c r="K2793" i="7"/>
  <c r="K2792" i="7"/>
  <c r="K2791" i="7"/>
  <c r="K2789" i="7"/>
  <c r="K2788" i="7"/>
  <c r="K2786" i="7"/>
  <c r="K2785" i="7"/>
  <c r="K2784" i="7"/>
  <c r="K2783" i="7"/>
  <c r="K2782" i="7"/>
  <c r="K2781" i="7"/>
  <c r="K2780" i="7"/>
  <c r="K2779" i="7"/>
  <c r="K2778" i="7"/>
  <c r="K2777" i="7"/>
  <c r="K2776" i="7"/>
  <c r="K2775" i="7"/>
  <c r="K2774" i="7"/>
  <c r="K2773" i="7"/>
  <c r="K2772" i="7"/>
  <c r="K2771" i="7"/>
  <c r="K2770" i="7"/>
  <c r="K2769" i="7"/>
  <c r="K2768" i="7"/>
  <c r="K2767" i="7"/>
  <c r="K2766" i="7"/>
  <c r="K2765" i="7"/>
  <c r="K2764" i="7"/>
  <c r="K2763" i="7"/>
  <c r="K2762" i="7"/>
  <c r="K2761" i="7"/>
  <c r="K2760" i="7"/>
  <c r="K2759" i="7"/>
  <c r="K2758" i="7"/>
  <c r="K2757" i="7"/>
  <c r="K2756" i="7"/>
  <c r="K2755" i="7"/>
  <c r="K2754" i="7"/>
  <c r="K2753" i="7"/>
  <c r="K2752" i="7"/>
  <c r="K2751" i="7"/>
  <c r="K2750" i="7"/>
  <c r="K2749" i="7"/>
  <c r="K2748" i="7"/>
  <c r="K2747" i="7"/>
  <c r="K2746" i="7"/>
  <c r="K2745" i="7"/>
  <c r="K2744" i="7"/>
  <c r="K2743" i="7"/>
  <c r="K2742" i="7"/>
  <c r="K2741" i="7"/>
  <c r="K2740" i="7"/>
  <c r="K2739" i="7"/>
  <c r="K2738" i="7"/>
  <c r="K2737" i="7"/>
  <c r="K2736" i="7"/>
  <c r="K2735" i="7"/>
  <c r="K2734" i="7"/>
  <c r="K2733" i="7"/>
  <c r="K2732" i="7"/>
  <c r="K2731" i="7"/>
  <c r="K2730" i="7"/>
  <c r="K2729" i="7"/>
  <c r="K2728" i="7"/>
  <c r="K2727" i="7"/>
  <c r="K2726" i="7"/>
  <c r="K2725" i="7"/>
  <c r="K2724" i="7"/>
  <c r="K2723" i="7"/>
  <c r="K2722" i="7"/>
  <c r="K2721" i="7"/>
  <c r="K2720" i="7"/>
  <c r="K2719" i="7"/>
  <c r="K2718" i="7"/>
  <c r="K2717" i="7"/>
  <c r="K2716" i="7"/>
  <c r="K2715" i="7"/>
  <c r="K2714" i="7"/>
  <c r="K2713" i="7"/>
  <c r="K2712" i="7"/>
  <c r="K2711" i="7"/>
  <c r="K2710" i="7"/>
  <c r="K2709" i="7"/>
  <c r="K2708" i="7"/>
  <c r="K2707" i="7"/>
  <c r="K2706" i="7"/>
  <c r="K2705" i="7"/>
  <c r="K2704" i="7"/>
  <c r="K2703" i="7"/>
  <c r="K2702" i="7"/>
  <c r="K2701" i="7"/>
  <c r="K2700" i="7"/>
  <c r="K2699" i="7"/>
  <c r="K2698" i="7"/>
  <c r="K2697" i="7"/>
  <c r="K2696" i="7"/>
  <c r="K2695" i="7"/>
  <c r="K2694" i="7"/>
  <c r="K2693" i="7"/>
  <c r="K2688" i="7"/>
  <c r="K2687" i="7"/>
  <c r="K2686" i="7"/>
  <c r="K2685" i="7"/>
  <c r="K2684" i="7"/>
  <c r="K2683" i="7"/>
  <c r="K2682" i="7"/>
  <c r="K2681" i="7"/>
  <c r="K2680" i="7"/>
  <c r="K2679" i="7"/>
  <c r="K2678" i="7"/>
  <c r="K2677" i="7"/>
  <c r="K2676" i="7"/>
  <c r="K2674" i="7"/>
  <c r="K2673" i="7"/>
  <c r="K2672" i="7"/>
  <c r="K2671" i="7"/>
  <c r="K2670" i="7"/>
  <c r="K2669" i="7"/>
  <c r="K2668" i="7"/>
  <c r="K2667" i="7"/>
  <c r="K2666" i="7"/>
  <c r="K2665" i="7"/>
  <c r="K2664" i="7"/>
  <c r="K2663" i="7"/>
  <c r="K2662" i="7"/>
  <c r="K2661" i="7"/>
  <c r="K2660" i="7"/>
  <c r="K2659" i="7"/>
  <c r="K2658" i="7"/>
  <c r="K2657" i="7"/>
  <c r="K2656" i="7"/>
  <c r="K2655" i="7"/>
  <c r="K2654" i="7"/>
  <c r="K2653" i="7"/>
  <c r="K2652" i="7"/>
  <c r="K2651" i="7"/>
  <c r="K2650" i="7"/>
  <c r="K2649" i="7"/>
  <c r="K2648" i="7"/>
  <c r="K2647" i="7"/>
  <c r="K2646" i="7"/>
  <c r="K2645" i="7"/>
  <c r="K2644" i="7"/>
  <c r="K2643" i="7"/>
  <c r="K2642" i="7"/>
  <c r="K2640" i="7"/>
  <c r="K2639" i="7"/>
  <c r="K2638" i="7"/>
  <c r="K2637" i="7"/>
  <c r="K2634" i="7"/>
  <c r="K2633" i="7"/>
  <c r="K2632" i="7"/>
  <c r="K2629" i="7"/>
  <c r="K2627" i="7"/>
  <c r="K2626" i="7"/>
  <c r="K2625" i="7"/>
  <c r="K2624" i="7"/>
  <c r="K2623" i="7"/>
  <c r="K2622" i="7"/>
  <c r="K2621" i="7"/>
  <c r="K2620" i="7"/>
  <c r="K2619" i="7"/>
  <c r="K2618" i="7"/>
  <c r="K2617" i="7"/>
  <c r="K2616" i="7"/>
  <c r="K2615" i="7"/>
  <c r="K2614" i="7"/>
  <c r="K2613" i="7"/>
  <c r="K2612" i="7"/>
  <c r="K2611" i="7"/>
  <c r="K2610" i="7"/>
  <c r="K2605" i="7"/>
  <c r="K2603" i="7"/>
  <c r="K2602" i="7"/>
  <c r="K2601" i="7"/>
  <c r="K2600" i="7"/>
  <c r="K2599" i="7"/>
  <c r="K2598" i="7"/>
  <c r="K2593" i="7"/>
  <c r="K2592" i="7"/>
  <c r="K2582" i="7"/>
  <c r="K2581" i="7"/>
  <c r="K2580" i="7"/>
  <c r="K2579" i="7"/>
  <c r="K2578" i="7"/>
  <c r="K2577" i="7"/>
  <c r="K2576" i="7"/>
  <c r="K2575" i="7"/>
  <c r="K2574" i="7"/>
  <c r="K2573" i="7"/>
  <c r="K2572" i="7"/>
  <c r="K2571" i="7"/>
  <c r="K2570" i="7"/>
  <c r="K2569" i="7"/>
  <c r="K2567" i="7"/>
  <c r="K2566" i="7"/>
  <c r="K2565" i="7"/>
  <c r="K2564" i="7"/>
  <c r="K2563" i="7"/>
  <c r="K2561" i="7"/>
  <c r="K2559" i="7"/>
  <c r="K2558" i="7"/>
  <c r="K2555" i="7"/>
  <c r="K2551" i="7"/>
  <c r="K2540" i="7"/>
  <c r="K2539" i="7"/>
  <c r="K2531" i="7"/>
  <c r="K2526" i="7"/>
  <c r="K2525" i="7"/>
  <c r="K2524" i="7"/>
  <c r="K2523" i="7"/>
  <c r="K2522" i="7"/>
  <c r="K2521" i="7"/>
  <c r="K2520" i="7"/>
  <c r="K2519" i="7"/>
  <c r="K2518" i="7"/>
  <c r="K2517" i="7"/>
  <c r="K2516" i="7"/>
  <c r="K2515" i="7"/>
  <c r="K2514" i="7"/>
  <c r="K2513" i="7"/>
  <c r="K2512" i="7"/>
  <c r="K2511" i="7"/>
  <c r="K2510" i="7"/>
  <c r="K2509" i="7"/>
  <c r="K2508" i="7"/>
  <c r="K2507" i="7"/>
  <c r="K2506" i="7"/>
  <c r="K2505" i="7"/>
  <c r="K2504" i="7"/>
  <c r="K2503" i="7"/>
  <c r="K2502" i="7"/>
  <c r="K2501" i="7"/>
  <c r="K2500" i="7"/>
  <c r="K2499" i="7"/>
  <c r="K2498" i="7"/>
  <c r="K2497" i="7"/>
  <c r="K2496" i="7"/>
  <c r="K2495" i="7"/>
  <c r="K2494" i="7"/>
  <c r="K2493" i="7"/>
  <c r="K2490" i="7"/>
  <c r="K2489" i="7"/>
  <c r="K2488" i="7"/>
  <c r="K2487" i="7"/>
  <c r="K2486" i="7"/>
  <c r="K2485" i="7"/>
  <c r="K2484" i="7"/>
  <c r="K2483" i="7"/>
  <c r="K2482" i="7"/>
  <c r="K2481" i="7"/>
  <c r="K2480" i="7"/>
  <c r="K2479" i="7"/>
  <c r="K2478" i="7"/>
  <c r="K2477" i="7"/>
  <c r="K2476" i="7"/>
  <c r="K2475" i="7"/>
  <c r="K2474" i="7"/>
  <c r="K2473" i="7"/>
  <c r="K2472" i="7"/>
  <c r="K2471" i="7"/>
  <c r="K2470" i="7"/>
  <c r="K2469" i="7"/>
  <c r="K2468" i="7"/>
  <c r="K2467" i="7"/>
  <c r="K2466" i="7"/>
  <c r="K2465" i="7"/>
  <c r="K2464" i="7"/>
  <c r="K2463" i="7"/>
  <c r="K2462" i="7"/>
  <c r="K2461" i="7"/>
  <c r="K2460" i="7"/>
  <c r="K2459" i="7"/>
  <c r="K2458" i="7"/>
  <c r="K2457" i="7"/>
  <c r="K2456" i="7"/>
  <c r="K2455" i="7"/>
  <c r="K2454" i="7"/>
  <c r="K2453" i="7"/>
  <c r="K2452" i="7"/>
  <c r="K2451" i="7"/>
  <c r="K2450" i="7"/>
  <c r="K2449" i="7"/>
  <c r="K2448" i="7"/>
  <c r="K2447" i="7"/>
  <c r="K2446" i="7"/>
  <c r="K2445" i="7"/>
  <c r="K2444" i="7"/>
  <c r="K2443" i="7"/>
  <c r="K2442" i="7"/>
  <c r="K2441" i="7"/>
  <c r="K2440" i="7"/>
  <c r="K2439" i="7"/>
  <c r="K2438" i="7"/>
  <c r="K2436" i="7"/>
  <c r="K2435" i="7"/>
  <c r="K2434" i="7"/>
  <c r="K2433" i="7"/>
  <c r="K2432" i="7"/>
  <c r="K2431" i="7"/>
  <c r="K2430" i="7"/>
  <c r="K2429" i="7"/>
  <c r="K2428" i="7"/>
  <c r="K2427" i="7"/>
  <c r="K2426" i="7"/>
  <c r="K2425" i="7"/>
  <c r="K2424" i="7"/>
  <c r="K2423" i="7"/>
  <c r="K2422" i="7"/>
  <c r="K2421" i="7"/>
  <c r="K2420" i="7"/>
  <c r="K2419" i="7"/>
  <c r="K2418" i="7"/>
  <c r="K2417" i="7"/>
  <c r="K2416" i="7"/>
  <c r="K2415" i="7"/>
  <c r="K2414" i="7"/>
  <c r="K2413" i="7"/>
  <c r="K2412" i="7"/>
  <c r="K2411" i="7"/>
  <c r="K2410" i="7"/>
  <c r="K2409" i="7"/>
  <c r="K2408" i="7"/>
  <c r="K2407" i="7"/>
  <c r="K2406" i="7"/>
  <c r="K2405" i="7"/>
  <c r="K2404" i="7"/>
  <c r="K2403" i="7"/>
  <c r="K2402" i="7"/>
  <c r="K2401" i="7"/>
  <c r="K2400" i="7"/>
  <c r="K2399" i="7"/>
  <c r="K2398" i="7"/>
  <c r="K2397" i="7"/>
  <c r="K2396" i="7"/>
  <c r="K2395" i="7"/>
  <c r="K2394" i="7"/>
  <c r="K2393" i="7"/>
  <c r="K2392" i="7"/>
  <c r="K2391" i="7"/>
  <c r="K2390" i="7"/>
  <c r="K2389" i="7"/>
  <c r="K2388" i="7"/>
  <c r="K2387" i="7"/>
  <c r="K2386" i="7"/>
  <c r="K2385" i="7"/>
  <c r="K2384" i="7"/>
  <c r="K2383" i="7"/>
  <c r="K2382" i="7"/>
  <c r="K2381" i="7"/>
  <c r="K2380" i="7"/>
  <c r="K2379" i="7"/>
  <c r="K2378" i="7"/>
  <c r="K2377" i="7"/>
  <c r="K2376" i="7"/>
  <c r="K2375" i="7"/>
  <c r="K2372" i="7"/>
  <c r="K2371" i="7"/>
  <c r="K2366" i="7"/>
  <c r="K2362" i="7"/>
  <c r="K2360" i="7"/>
  <c r="K2359" i="7"/>
  <c r="K2356" i="7"/>
  <c r="K2350" i="7"/>
  <c r="K2347" i="7"/>
  <c r="K2345" i="7"/>
  <c r="K2344" i="7"/>
  <c r="K2342" i="7"/>
  <c r="K2341" i="7"/>
  <c r="K2338" i="7"/>
  <c r="K2332" i="7"/>
  <c r="K2331" i="7"/>
  <c r="K2330" i="7"/>
  <c r="K2329" i="7"/>
  <c r="K2328" i="7"/>
  <c r="K2327" i="7"/>
  <c r="K2326" i="7"/>
  <c r="K2321" i="7"/>
  <c r="K2319" i="7"/>
  <c r="K2317" i="7"/>
  <c r="K2315" i="7"/>
  <c r="K2313" i="7"/>
  <c r="K2311" i="7"/>
  <c r="K2310" i="7"/>
  <c r="K2309" i="7"/>
  <c r="K2306" i="7"/>
  <c r="K2303" i="7"/>
  <c r="K2298" i="7"/>
  <c r="K2297" i="7"/>
  <c r="K2294" i="7"/>
  <c r="K2293" i="7"/>
  <c r="K2292" i="7"/>
  <c r="K2290" i="7"/>
  <c r="K2289" i="7"/>
  <c r="K2288" i="7"/>
  <c r="K2284" i="7"/>
  <c r="K2283" i="7"/>
  <c r="K2281" i="7"/>
  <c r="K2279" i="7"/>
  <c r="K2277" i="7"/>
  <c r="K2276" i="7"/>
  <c r="K2275" i="7"/>
  <c r="K2274" i="7"/>
  <c r="K2273" i="7"/>
  <c r="K2272" i="7"/>
  <c r="K2271" i="7"/>
  <c r="K2270" i="7"/>
  <c r="K2268" i="7"/>
  <c r="K2267" i="7"/>
  <c r="K2266" i="7"/>
  <c r="K2265" i="7"/>
  <c r="K2263" i="7"/>
  <c r="K2262" i="7"/>
  <c r="K2261" i="7"/>
  <c r="K2260" i="7"/>
  <c r="K2258" i="7"/>
  <c r="K2255" i="7"/>
  <c r="K2254" i="7"/>
  <c r="K2253" i="7"/>
  <c r="K2252" i="7"/>
  <c r="K2251" i="7"/>
  <c r="K2250" i="7"/>
  <c r="K2246" i="7"/>
  <c r="K2245" i="7"/>
  <c r="K2244" i="7"/>
  <c r="K2243" i="7"/>
  <c r="K2242" i="7"/>
  <c r="K2241" i="7"/>
  <c r="K2240" i="7"/>
  <c r="K2239" i="7"/>
  <c r="K2238" i="7"/>
  <c r="K2237" i="7"/>
  <c r="K2236" i="7"/>
  <c r="K2235" i="7"/>
  <c r="K2234" i="7"/>
  <c r="K2233" i="7"/>
  <c r="K2232" i="7"/>
  <c r="K2231" i="7"/>
  <c r="K2230" i="7"/>
  <c r="K2229" i="7"/>
  <c r="K2228" i="7"/>
  <c r="K2227" i="7"/>
  <c r="K2226" i="7"/>
  <c r="K2225" i="7"/>
  <c r="K2224" i="7"/>
  <c r="K2223" i="7"/>
  <c r="K2222" i="7"/>
  <c r="K2221" i="7"/>
  <c r="K2220" i="7"/>
  <c r="K2219" i="7"/>
  <c r="K2218" i="7"/>
  <c r="K2217" i="7"/>
  <c r="K2216" i="7"/>
  <c r="K2215" i="7"/>
  <c r="K2214" i="7"/>
  <c r="K2213" i="7"/>
  <c r="K2212" i="7"/>
  <c r="K2211" i="7"/>
  <c r="K2210" i="7"/>
  <c r="K2209" i="7"/>
  <c r="K2208" i="7"/>
  <c r="K2207" i="7"/>
  <c r="K2206" i="7"/>
  <c r="K2205" i="7"/>
  <c r="K2204" i="7"/>
  <c r="K2203" i="7"/>
  <c r="K2202" i="7"/>
  <c r="K2198" i="7"/>
  <c r="K2197" i="7"/>
  <c r="K2196" i="7"/>
  <c r="K2195" i="7"/>
  <c r="K2193" i="7"/>
  <c r="K2192" i="7"/>
  <c r="K2191" i="7"/>
  <c r="K2190" i="7"/>
  <c r="K2189" i="7"/>
  <c r="K2188" i="7"/>
  <c r="K2187" i="7"/>
  <c r="K2186" i="7"/>
  <c r="K2184" i="7"/>
  <c r="K2183" i="7"/>
  <c r="K2182" i="7"/>
  <c r="K2181" i="7"/>
  <c r="K2178" i="7"/>
  <c r="K2177" i="7"/>
  <c r="K2176" i="7"/>
  <c r="K2169" i="7"/>
  <c r="K2168" i="7"/>
  <c r="K2167" i="7"/>
  <c r="K2166" i="7"/>
  <c r="K2163" i="7"/>
  <c r="K2162" i="7"/>
  <c r="K2161" i="7"/>
  <c r="K2160" i="7"/>
  <c r="K2159" i="7"/>
  <c r="K2158" i="7"/>
  <c r="K2157" i="7"/>
  <c r="K2156" i="7"/>
  <c r="K2155" i="7"/>
  <c r="K2154" i="7"/>
  <c r="K2153" i="7"/>
  <c r="K2152" i="7"/>
  <c r="K2151" i="7"/>
  <c r="K2150" i="7"/>
  <c r="K2149" i="7"/>
  <c r="K2147" i="7"/>
  <c r="K2146" i="7"/>
  <c r="K2144" i="7"/>
  <c r="K2143" i="7"/>
  <c r="K2142" i="7"/>
  <c r="K2141" i="7"/>
  <c r="K2140" i="7"/>
  <c r="K2139" i="7"/>
  <c r="K2138" i="7"/>
  <c r="K2137" i="7"/>
  <c r="K2136" i="7"/>
  <c r="K2135" i="7"/>
  <c r="K2134" i="7"/>
  <c r="K2133" i="7"/>
  <c r="K2132" i="7"/>
  <c r="K2131" i="7"/>
  <c r="K2130" i="7"/>
  <c r="K2129" i="7"/>
  <c r="K2128" i="7"/>
  <c r="K2127" i="7"/>
  <c r="K2126" i="7"/>
  <c r="K2125" i="7"/>
  <c r="K2124" i="7"/>
  <c r="K2123" i="7"/>
  <c r="K2122" i="7"/>
  <c r="K2121" i="7"/>
  <c r="K2120" i="7"/>
  <c r="K2119" i="7"/>
  <c r="K2118" i="7"/>
  <c r="K2117" i="7"/>
  <c r="K2116" i="7"/>
  <c r="K2115" i="7"/>
  <c r="K2114" i="7"/>
  <c r="K2113" i="7"/>
  <c r="K2112" i="7"/>
  <c r="K2111" i="7"/>
  <c r="K2110" i="7"/>
  <c r="K2109" i="7"/>
  <c r="K2108" i="7"/>
  <c r="K2107" i="7"/>
  <c r="K2104" i="7"/>
  <c r="K2102" i="7"/>
  <c r="K2101" i="7"/>
  <c r="K2098" i="7"/>
  <c r="K2097" i="7"/>
  <c r="K2096" i="7"/>
  <c r="K2095" i="7"/>
  <c r="K2093" i="7"/>
  <c r="K2092" i="7"/>
  <c r="K2090" i="7"/>
  <c r="K2086" i="7"/>
  <c r="K2084" i="7"/>
  <c r="K2083" i="7"/>
  <c r="K2082" i="7"/>
  <c r="K2080" i="7"/>
  <c r="K2075" i="7"/>
  <c r="K2074" i="7"/>
  <c r="K2073" i="7"/>
  <c r="K2072" i="7"/>
  <c r="K2071" i="7"/>
  <c r="K2070" i="7"/>
  <c r="K2069" i="7"/>
  <c r="K2068" i="7"/>
  <c r="K2064" i="7"/>
  <c r="K2062" i="7"/>
  <c r="K2059" i="7"/>
  <c r="K2057" i="7"/>
  <c r="K2056" i="7"/>
  <c r="K2055" i="7"/>
  <c r="K2054" i="7"/>
  <c r="K2053" i="7"/>
  <c r="K2052" i="7"/>
  <c r="K2051" i="7"/>
  <c r="K2050" i="7"/>
  <c r="K2049" i="7"/>
  <c r="K2048" i="7"/>
  <c r="K2047" i="7"/>
  <c r="K2046" i="7"/>
  <c r="K2045" i="7"/>
  <c r="K2044" i="7"/>
  <c r="K2043" i="7"/>
  <c r="K2042" i="7"/>
  <c r="K2041" i="7"/>
  <c r="K2040" i="7"/>
  <c r="K2039" i="7"/>
  <c r="K2038" i="7"/>
  <c r="K2037" i="7"/>
  <c r="K2036" i="7"/>
  <c r="K2035" i="7"/>
  <c r="K2034" i="7"/>
  <c r="K2028" i="7"/>
  <c r="K2027" i="7"/>
  <c r="K2024" i="7"/>
  <c r="K2016" i="7"/>
  <c r="K2015" i="7"/>
  <c r="K2014" i="7"/>
  <c r="K2013" i="7"/>
  <c r="K2012" i="7"/>
  <c r="K2010" i="7"/>
  <c r="K2005" i="7"/>
  <c r="K2004" i="7"/>
  <c r="K2003" i="7"/>
  <c r="K2001" i="7"/>
  <c r="K1997" i="7"/>
  <c r="K1996" i="7"/>
  <c r="K1995" i="7"/>
  <c r="K1994" i="7"/>
  <c r="K1993" i="7"/>
  <c r="K1992" i="7"/>
  <c r="K1991" i="7"/>
  <c r="K1990" i="7"/>
  <c r="K1989" i="7"/>
  <c r="K1987" i="7"/>
  <c r="K1986" i="7"/>
  <c r="K1983" i="7"/>
  <c r="K1982" i="7"/>
  <c r="K1981" i="7"/>
  <c r="K1980" i="7"/>
  <c r="K1979" i="7"/>
  <c r="K1978" i="7"/>
  <c r="K1975" i="7"/>
  <c r="K1972" i="7"/>
  <c r="K1971" i="7"/>
  <c r="K1970" i="7"/>
  <c r="K1969" i="7"/>
  <c r="K1968" i="7"/>
  <c r="K1967" i="7"/>
  <c r="K1962" i="7"/>
  <c r="K1957" i="7"/>
  <c r="K1956" i="7"/>
  <c r="K1948" i="7"/>
  <c r="K1947" i="7"/>
  <c r="K1946" i="7"/>
  <c r="K1945" i="7"/>
  <c r="K1944" i="7"/>
  <c r="K1943" i="7"/>
  <c r="K1942" i="7"/>
  <c r="K1941" i="7"/>
  <c r="K1940" i="7"/>
  <c r="K1939" i="7"/>
  <c r="K1938" i="7"/>
  <c r="K1937" i="7"/>
  <c r="K1936" i="7"/>
  <c r="K1935" i="7"/>
  <c r="K1934" i="7"/>
  <c r="K1933" i="7"/>
  <c r="K1932" i="7"/>
  <c r="K1931" i="7"/>
  <c r="K1928" i="7"/>
  <c r="K1927" i="7"/>
  <c r="K1924" i="7"/>
  <c r="K1921" i="7"/>
  <c r="K1914" i="7"/>
  <c r="K1913" i="7"/>
  <c r="K1912" i="7"/>
  <c r="K1911" i="7"/>
  <c r="K1910" i="7"/>
  <c r="K1909" i="7"/>
  <c r="K1908" i="7"/>
  <c r="K1907" i="7"/>
  <c r="K1906" i="7"/>
  <c r="K1905" i="7"/>
  <c r="K1904" i="7"/>
  <c r="K1903" i="7"/>
  <c r="K1902" i="7"/>
  <c r="K1901" i="7"/>
  <c r="K1900" i="7"/>
  <c r="K1899" i="7"/>
  <c r="K1898" i="7"/>
  <c r="K1897" i="7"/>
  <c r="K1894" i="7"/>
  <c r="K1890" i="7"/>
  <c r="K1880" i="7"/>
  <c r="K1878" i="7"/>
  <c r="K1877" i="7"/>
  <c r="K1876" i="7"/>
  <c r="K1875" i="7"/>
  <c r="K1874" i="7"/>
  <c r="K1873" i="7"/>
  <c r="K1872" i="7"/>
  <c r="K1871" i="7"/>
  <c r="K1870" i="7"/>
  <c r="K1866" i="7"/>
  <c r="K1862" i="7"/>
  <c r="K1859" i="7"/>
  <c r="K1857" i="7"/>
  <c r="K1856" i="7"/>
  <c r="K1855" i="7"/>
  <c r="K1854" i="7"/>
  <c r="K1853" i="7"/>
  <c r="K1852" i="7"/>
  <c r="K1851" i="7"/>
  <c r="K1850" i="7"/>
  <c r="K1848" i="7"/>
  <c r="K1847" i="7"/>
  <c r="K1846" i="7"/>
  <c r="K1845" i="7"/>
  <c r="K1844" i="7"/>
  <c r="K1843" i="7"/>
  <c r="K1842" i="7"/>
  <c r="K1841" i="7"/>
  <c r="K1840" i="7"/>
  <c r="K1839" i="7"/>
  <c r="K1838" i="7"/>
  <c r="K1837" i="7"/>
  <c r="K1836" i="7"/>
  <c r="K1835" i="7"/>
  <c r="K1834" i="7"/>
  <c r="K1833" i="7"/>
  <c r="K1829" i="7"/>
  <c r="K1828" i="7"/>
  <c r="K1826" i="7"/>
  <c r="K1823" i="7"/>
  <c r="K1817" i="7"/>
  <c r="K1816" i="7"/>
  <c r="K1815" i="7"/>
  <c r="K1814" i="7"/>
  <c r="K1813" i="7"/>
  <c r="K1812" i="7"/>
  <c r="K1811" i="7"/>
  <c r="K1810" i="7"/>
  <c r="K1809" i="7"/>
  <c r="K1806" i="7"/>
  <c r="K1804" i="7"/>
  <c r="K1803" i="7"/>
  <c r="K1801" i="7"/>
  <c r="K1800" i="7"/>
  <c r="K1799" i="7"/>
  <c r="K1797" i="7"/>
  <c r="K1794" i="7"/>
  <c r="K1793" i="7"/>
  <c r="K1792" i="7"/>
  <c r="K1789" i="7"/>
  <c r="K1788" i="7"/>
  <c r="K1787" i="7"/>
  <c r="K1786" i="7"/>
  <c r="K1785" i="7"/>
  <c r="K1784" i="7"/>
  <c r="K1783" i="7"/>
  <c r="K1782" i="7"/>
  <c r="K1781" i="7"/>
  <c r="K1780" i="7"/>
  <c r="K1779" i="7"/>
  <c r="K1778" i="7"/>
  <c r="K1777" i="7"/>
  <c r="K1776" i="7"/>
  <c r="K1775" i="7"/>
  <c r="K1774" i="7"/>
  <c r="K1773" i="7"/>
  <c r="K1772" i="7"/>
  <c r="K1771" i="7"/>
  <c r="K1770" i="7"/>
  <c r="K1769" i="7"/>
  <c r="K1768" i="7"/>
  <c r="K1767" i="7"/>
  <c r="K1766" i="7"/>
  <c r="K1765" i="7"/>
  <c r="K1764" i="7"/>
  <c r="K1763" i="7"/>
  <c r="K1762" i="7"/>
  <c r="K1761" i="7"/>
  <c r="K1760" i="7"/>
  <c r="K1759" i="7"/>
  <c r="K1758" i="7"/>
  <c r="K1757" i="7"/>
  <c r="K1756" i="7"/>
  <c r="K1755" i="7"/>
  <c r="K1754" i="7"/>
  <c r="K1753" i="7"/>
  <c r="K1752" i="7"/>
  <c r="K1751" i="7"/>
  <c r="K1750" i="7"/>
  <c r="K1749" i="7"/>
  <c r="K1748" i="7"/>
  <c r="K1747" i="7"/>
  <c r="K1746" i="7"/>
  <c r="K1745" i="7"/>
  <c r="K1744" i="7"/>
  <c r="K1743" i="7"/>
  <c r="K1742" i="7"/>
  <c r="K1741" i="7"/>
  <c r="K1740" i="7"/>
  <c r="K1739" i="7"/>
  <c r="K1738" i="7"/>
  <c r="K1737" i="7"/>
  <c r="K1736" i="7"/>
  <c r="K1735" i="7"/>
  <c r="K1734" i="7"/>
  <c r="K1733" i="7"/>
  <c r="K1732" i="7"/>
  <c r="K1731" i="7"/>
  <c r="K1730" i="7"/>
  <c r="K1729" i="7"/>
  <c r="K1728" i="7"/>
  <c r="K1727" i="7"/>
  <c r="K1726" i="7"/>
  <c r="K1725" i="7"/>
  <c r="K1724" i="7"/>
  <c r="K1723" i="7"/>
  <c r="K1722" i="7"/>
  <c r="K1721" i="7"/>
  <c r="K1720" i="7"/>
  <c r="K1719" i="7"/>
  <c r="K1718" i="7"/>
  <c r="K1717" i="7"/>
  <c r="K1716" i="7"/>
  <c r="K1715" i="7"/>
  <c r="K1714" i="7"/>
  <c r="K1713" i="7"/>
  <c r="K1709" i="7"/>
  <c r="K1708" i="7"/>
  <c r="K1706" i="7"/>
  <c r="K1705" i="7"/>
  <c r="K1704" i="7"/>
  <c r="K1703" i="7"/>
  <c r="K1702" i="7"/>
  <c r="K1701" i="7"/>
  <c r="K1700" i="7"/>
  <c r="K1699" i="7"/>
  <c r="K1698" i="7"/>
  <c r="K1697" i="7"/>
  <c r="K1696" i="7"/>
  <c r="K1695" i="7"/>
  <c r="K1694" i="7"/>
  <c r="K1693" i="7"/>
  <c r="K1692" i="7"/>
  <c r="K1691" i="7"/>
  <c r="K1690" i="7"/>
  <c r="K1689" i="7"/>
  <c r="K1688" i="7"/>
  <c r="K1687" i="7"/>
  <c r="K1686" i="7"/>
  <c r="K1685" i="7"/>
  <c r="K1684" i="7"/>
  <c r="K1683" i="7"/>
  <c r="K1682" i="7"/>
  <c r="K1681" i="7"/>
  <c r="K1680" i="7"/>
  <c r="K1679" i="7"/>
  <c r="K1678" i="7"/>
  <c r="K1677" i="7"/>
  <c r="K1676" i="7"/>
  <c r="K1675" i="7"/>
  <c r="K1674" i="7"/>
  <c r="K1673" i="7"/>
  <c r="K1672" i="7"/>
  <c r="K1671" i="7"/>
  <c r="K1670" i="7"/>
  <c r="K1669" i="7"/>
  <c r="K1665" i="7"/>
  <c r="K1664" i="7"/>
  <c r="K1663" i="7"/>
  <c r="K1662" i="7"/>
  <c r="K1661" i="7"/>
  <c r="K1660" i="7"/>
  <c r="K1659" i="7"/>
  <c r="K1658" i="7"/>
  <c r="K1657" i="7"/>
  <c r="K1656" i="7"/>
  <c r="K1655" i="7"/>
  <c r="K1653" i="7"/>
  <c r="K1652" i="7"/>
  <c r="K1651" i="7"/>
  <c r="K1650" i="7"/>
  <c r="K1649" i="7"/>
  <c r="K1648" i="7"/>
  <c r="K1647" i="7"/>
  <c r="K1646" i="7"/>
  <c r="K1645" i="7"/>
  <c r="K1644" i="7"/>
  <c r="K1643" i="7"/>
  <c r="K1642" i="7"/>
  <c r="K1641" i="7"/>
  <c r="K1640" i="7"/>
  <c r="K1639" i="7"/>
  <c r="K1638" i="7"/>
  <c r="K1637" i="7"/>
  <c r="K1636" i="7"/>
  <c r="K1635" i="7"/>
  <c r="K1634" i="7"/>
  <c r="K1633" i="7"/>
  <c r="K1632" i="7"/>
  <c r="K1631" i="7"/>
  <c r="K1630" i="7"/>
  <c r="K1629" i="7"/>
  <c r="K1628" i="7"/>
  <c r="K1627" i="7"/>
  <c r="K1626" i="7"/>
  <c r="K1625" i="7"/>
  <c r="K1624" i="7"/>
  <c r="K1623" i="7"/>
  <c r="K1622" i="7"/>
  <c r="K1621" i="7"/>
  <c r="K1620" i="7"/>
  <c r="K1619" i="7"/>
  <c r="K1618" i="7"/>
  <c r="K1617" i="7"/>
  <c r="K1616" i="7"/>
  <c r="K1615" i="7"/>
  <c r="K1614" i="7"/>
  <c r="K1613" i="7"/>
  <c r="K1612" i="7"/>
  <c r="K1611" i="7"/>
  <c r="K1610" i="7"/>
  <c r="K1609" i="7"/>
  <c r="K1608" i="7"/>
  <c r="K1607" i="7"/>
  <c r="K1606" i="7"/>
  <c r="K1605" i="7"/>
  <c r="K1604" i="7"/>
  <c r="K1603" i="7"/>
  <c r="K1602" i="7"/>
  <c r="K1601" i="7"/>
  <c r="K1600" i="7"/>
  <c r="K1599" i="7"/>
  <c r="K1598" i="7"/>
  <c r="K1597" i="7"/>
  <c r="K1596" i="7"/>
  <c r="K1595" i="7"/>
  <c r="K1594" i="7"/>
  <c r="K1593" i="7"/>
  <c r="K1591" i="7"/>
  <c r="K1590" i="7"/>
  <c r="K1589" i="7"/>
  <c r="K1588" i="7"/>
  <c r="K1587" i="7"/>
  <c r="K1586" i="7"/>
  <c r="K1585" i="7"/>
  <c r="K1584" i="7"/>
  <c r="K1583" i="7"/>
  <c r="K1582" i="7"/>
  <c r="K1580" i="7"/>
  <c r="K1579" i="7"/>
  <c r="K1578" i="7"/>
  <c r="K1573" i="7"/>
  <c r="K1572" i="7"/>
  <c r="K1571" i="7"/>
  <c r="K1570" i="7"/>
  <c r="K1569" i="7"/>
  <c r="K1568" i="7"/>
  <c r="K1567" i="7"/>
  <c r="K1566" i="7"/>
  <c r="K1565" i="7"/>
  <c r="K1564" i="7"/>
  <c r="K1563" i="7"/>
  <c r="K1562" i="7"/>
  <c r="K1561" i="7"/>
  <c r="K1560" i="7"/>
  <c r="K1559" i="7"/>
  <c r="K1558" i="7"/>
  <c r="K1557" i="7"/>
  <c r="K1556" i="7"/>
  <c r="K1555" i="7"/>
  <c r="K1554" i="7"/>
  <c r="K1553" i="7"/>
  <c r="K1552" i="7"/>
  <c r="K1551" i="7"/>
  <c r="K1550" i="7"/>
  <c r="K1549" i="7"/>
  <c r="K1548" i="7"/>
  <c r="K1547" i="7"/>
  <c r="K1546" i="7"/>
  <c r="K1545" i="7"/>
  <c r="K1544" i="7"/>
  <c r="K1543" i="7"/>
  <c r="K1542" i="7"/>
  <c r="K1541" i="7"/>
  <c r="K1540" i="7"/>
  <c r="K1539" i="7"/>
  <c r="K1538" i="7"/>
  <c r="K1537" i="7"/>
  <c r="K1536" i="7"/>
  <c r="K1535" i="7"/>
  <c r="K1534" i="7"/>
  <c r="K1533" i="7"/>
  <c r="K1532" i="7"/>
  <c r="K1531" i="7"/>
  <c r="K1530" i="7"/>
  <c r="K1529" i="7"/>
  <c r="K1528" i="7"/>
  <c r="K1527" i="7"/>
  <c r="K1526" i="7"/>
  <c r="K1525" i="7"/>
  <c r="K1524" i="7"/>
  <c r="K1523" i="7"/>
  <c r="K1522" i="7"/>
  <c r="K1521" i="7"/>
  <c r="K1520" i="7"/>
  <c r="K1519" i="7"/>
  <c r="K1518" i="7"/>
  <c r="K1517" i="7"/>
  <c r="K1516" i="7"/>
  <c r="K1515" i="7"/>
  <c r="K1513" i="7"/>
  <c r="K1512" i="7"/>
  <c r="K1511" i="7"/>
  <c r="K1510" i="7"/>
  <c r="K1509" i="7"/>
  <c r="K1508" i="7"/>
  <c r="K1507" i="7"/>
  <c r="K1506" i="7"/>
  <c r="K1505" i="7"/>
  <c r="K1504" i="7"/>
  <c r="K1503" i="7"/>
  <c r="K1502" i="7"/>
  <c r="K1501" i="7"/>
  <c r="K1500" i="7"/>
  <c r="K1499" i="7"/>
  <c r="K1498" i="7"/>
  <c r="K1497" i="7"/>
  <c r="K1496" i="7"/>
  <c r="K1495" i="7"/>
  <c r="K1494" i="7"/>
  <c r="K1493" i="7"/>
  <c r="K1492" i="7"/>
  <c r="K1491" i="7"/>
  <c r="K1490" i="7"/>
  <c r="K1489" i="7"/>
  <c r="K1488" i="7"/>
  <c r="K1487" i="7"/>
  <c r="K1486" i="7"/>
  <c r="K1485" i="7"/>
  <c r="K1484" i="7"/>
  <c r="K1483" i="7"/>
  <c r="K1482" i="7"/>
  <c r="K1481" i="7"/>
  <c r="K1480" i="7"/>
  <c r="K1479" i="7"/>
  <c r="K1478" i="7"/>
  <c r="K1477" i="7"/>
  <c r="K1476" i="7"/>
  <c r="K1475" i="7"/>
  <c r="K1474" i="7"/>
  <c r="K1473" i="7"/>
  <c r="K1472" i="7"/>
  <c r="K1471" i="7"/>
  <c r="K1470" i="7"/>
  <c r="K1469" i="7"/>
  <c r="K1468" i="7"/>
  <c r="K1467" i="7"/>
  <c r="K1466" i="7"/>
  <c r="K1465" i="7"/>
  <c r="K1464" i="7"/>
  <c r="K1463" i="7"/>
  <c r="K1462" i="7"/>
  <c r="K1461" i="7"/>
  <c r="K1460" i="7"/>
  <c r="K1459" i="7"/>
  <c r="K1458" i="7"/>
  <c r="K1457" i="7"/>
  <c r="K1456" i="7"/>
  <c r="K1455" i="7"/>
  <c r="K1454" i="7"/>
  <c r="K1453" i="7"/>
  <c r="K1452" i="7"/>
  <c r="K1451" i="7"/>
  <c r="K1450" i="7"/>
  <c r="K1449" i="7"/>
  <c r="K1448" i="7"/>
  <c r="K1447" i="7"/>
  <c r="K1446" i="7"/>
  <c r="K1445" i="7"/>
  <c r="K1444" i="7"/>
  <c r="K1443" i="7"/>
  <c r="K1442" i="7"/>
  <c r="K1441" i="7"/>
  <c r="K1440" i="7"/>
  <c r="K1439" i="7"/>
  <c r="K1438" i="7"/>
  <c r="K1437" i="7"/>
  <c r="K1436" i="7"/>
  <c r="K1435" i="7"/>
  <c r="K1434" i="7"/>
  <c r="K1433" i="7"/>
  <c r="K1432" i="7"/>
  <c r="K1431" i="7"/>
  <c r="K1430" i="7"/>
  <c r="K1429" i="7"/>
  <c r="K1428" i="7"/>
  <c r="K1427" i="7"/>
  <c r="K1426" i="7"/>
  <c r="K1425" i="7"/>
  <c r="K1424" i="7"/>
  <c r="K1423" i="7"/>
  <c r="K1422" i="7"/>
  <c r="K1421" i="7"/>
  <c r="K1420" i="7"/>
  <c r="K1419" i="7"/>
  <c r="K1418" i="7"/>
  <c r="K1417" i="7"/>
  <c r="K1416" i="7"/>
  <c r="K1415" i="7"/>
  <c r="K1414" i="7"/>
  <c r="K1413" i="7"/>
  <c r="K1412" i="7"/>
  <c r="K1411" i="7"/>
  <c r="K1409" i="7"/>
  <c r="K1408" i="7"/>
  <c r="K1407" i="7"/>
  <c r="K1406" i="7"/>
  <c r="K1405" i="7"/>
  <c r="K1404" i="7"/>
  <c r="K1403" i="7"/>
  <c r="K1402" i="7"/>
  <c r="K1401" i="7"/>
  <c r="K1400" i="7"/>
  <c r="K1399" i="7"/>
  <c r="K1398" i="7"/>
  <c r="K1395" i="7"/>
  <c r="K1394" i="7"/>
  <c r="K1392" i="7"/>
  <c r="K1391" i="7"/>
  <c r="K1390" i="7"/>
  <c r="K1389" i="7"/>
  <c r="K1388" i="7"/>
  <c r="K1387" i="7"/>
  <c r="K1386" i="7"/>
  <c r="K1384" i="7"/>
  <c r="K1383" i="7"/>
  <c r="K1382" i="7"/>
  <c r="K1381" i="7"/>
  <c r="K1380" i="7"/>
  <c r="K1379" i="7"/>
  <c r="K1378" i="7"/>
  <c r="K1377" i="7"/>
  <c r="K1376" i="7"/>
  <c r="K1375" i="7"/>
  <c r="K1374" i="7"/>
  <c r="K1373" i="7"/>
  <c r="K1372" i="7"/>
  <c r="K1371" i="7"/>
  <c r="K1370" i="7"/>
  <c r="K1369" i="7"/>
  <c r="K1368" i="7"/>
  <c r="K1367" i="7"/>
  <c r="K1366" i="7"/>
  <c r="K1365" i="7"/>
  <c r="K1364" i="7"/>
  <c r="K1363" i="7"/>
  <c r="K1361" i="7"/>
  <c r="K1360" i="7"/>
  <c r="K1359" i="7"/>
  <c r="K1358" i="7"/>
  <c r="K1357" i="7"/>
  <c r="K1356" i="7"/>
  <c r="K1355" i="7"/>
  <c r="K1354" i="7"/>
  <c r="K1353" i="7"/>
  <c r="K1352" i="7"/>
  <c r="K1351" i="7"/>
  <c r="K1350" i="7"/>
  <c r="K1349" i="7"/>
  <c r="K1348" i="7"/>
  <c r="K1347" i="7"/>
  <c r="K1346" i="7"/>
  <c r="K1345" i="7"/>
  <c r="K1344" i="7"/>
  <c r="K1343" i="7"/>
  <c r="K1341" i="7"/>
  <c r="K1340" i="7"/>
  <c r="K1339" i="7"/>
  <c r="K1338" i="7"/>
  <c r="K1337" i="7"/>
  <c r="K1336" i="7"/>
  <c r="K1335" i="7"/>
  <c r="K1334" i="7"/>
  <c r="K1333" i="7"/>
  <c r="K1332" i="7"/>
  <c r="K1331" i="7"/>
  <c r="K1330" i="7"/>
  <c r="K1329" i="7"/>
  <c r="K1328" i="7"/>
  <c r="K1327" i="7"/>
  <c r="K1326" i="7"/>
  <c r="K1325" i="7"/>
  <c r="K1324" i="7"/>
  <c r="K1323" i="7"/>
  <c r="K1322" i="7"/>
  <c r="K1321" i="7"/>
  <c r="K1320" i="7"/>
  <c r="K1319" i="7"/>
  <c r="K1318" i="7"/>
  <c r="K1317" i="7"/>
  <c r="K1315" i="7"/>
  <c r="K1314" i="7"/>
  <c r="K1313" i="7"/>
  <c r="K1312" i="7"/>
  <c r="K1311" i="7"/>
  <c r="K1310" i="7"/>
  <c r="K1309" i="7"/>
  <c r="K1308" i="7"/>
  <c r="K1307" i="7"/>
  <c r="K1306" i="7"/>
  <c r="K1305" i="7"/>
  <c r="K1304" i="7"/>
  <c r="K1303" i="7"/>
  <c r="K1302" i="7"/>
  <c r="K1301" i="7"/>
  <c r="K1300" i="7"/>
  <c r="K1299" i="7"/>
  <c r="K1298" i="7"/>
  <c r="K1296" i="7"/>
  <c r="K1295" i="7"/>
  <c r="K1294" i="7"/>
  <c r="K1293" i="7"/>
  <c r="K1292" i="7"/>
  <c r="K1291" i="7"/>
  <c r="K1290" i="7"/>
  <c r="K1289" i="7"/>
  <c r="K1288" i="7"/>
  <c r="K1287" i="7"/>
  <c r="K1284" i="7"/>
  <c r="K1281" i="7"/>
  <c r="K1279" i="7"/>
  <c r="K1278" i="7"/>
  <c r="K1275" i="7"/>
  <c r="K1274" i="7"/>
  <c r="K1273" i="7"/>
  <c r="K1272" i="7"/>
  <c r="K1271" i="7"/>
  <c r="K1270" i="7"/>
  <c r="K1269" i="7"/>
  <c r="K1268" i="7"/>
  <c r="K1267" i="7"/>
  <c r="K1266" i="7"/>
  <c r="K1265" i="7"/>
  <c r="K1264" i="7"/>
  <c r="K1263" i="7"/>
  <c r="K1262" i="7"/>
  <c r="K1261" i="7"/>
  <c r="K1260" i="7"/>
  <c r="K1259" i="7"/>
  <c r="K1258" i="7"/>
  <c r="K1257" i="7"/>
  <c r="K1256" i="7"/>
  <c r="K1255" i="7"/>
  <c r="K1254" i="7"/>
  <c r="K1253" i="7"/>
  <c r="K1252" i="7"/>
  <c r="K1250" i="7"/>
  <c r="K1249" i="7"/>
  <c r="K1246" i="7"/>
  <c r="K1245" i="7"/>
  <c r="K1243" i="7"/>
  <c r="K1242" i="7"/>
  <c r="K1234" i="7"/>
  <c r="K1228" i="7"/>
  <c r="K1227" i="7"/>
  <c r="K1226" i="7"/>
  <c r="K1225" i="7"/>
  <c r="K1224" i="7"/>
  <c r="K1223" i="7"/>
  <c r="K1222" i="7"/>
  <c r="K1221" i="7"/>
  <c r="K1219" i="7"/>
  <c r="K1217" i="7"/>
  <c r="K1216" i="7"/>
  <c r="K1215" i="7"/>
  <c r="K1214" i="7"/>
  <c r="K1213" i="7"/>
  <c r="K1209" i="7"/>
  <c r="K1208" i="7"/>
  <c r="K1207" i="7"/>
  <c r="K1206" i="7"/>
  <c r="K1205" i="7"/>
  <c r="K1204" i="7"/>
  <c r="K1203" i="7"/>
  <c r="K1202" i="7"/>
  <c r="K1201" i="7"/>
  <c r="K1200" i="7"/>
  <c r="K1199" i="7"/>
  <c r="K1198" i="7"/>
  <c r="K1197" i="7"/>
  <c r="K1196" i="7"/>
  <c r="K1195" i="7"/>
  <c r="K1194" i="7"/>
  <c r="K1193" i="7"/>
  <c r="K1192" i="7"/>
  <c r="K1191" i="7"/>
  <c r="K1190" i="7"/>
  <c r="K1189" i="7"/>
  <c r="K1188" i="7"/>
  <c r="K1187" i="7"/>
  <c r="K1186" i="7"/>
  <c r="K1185" i="7"/>
  <c r="K1184" i="7"/>
  <c r="K1183" i="7"/>
  <c r="K1182" i="7"/>
  <c r="K1181" i="7"/>
  <c r="K1180" i="7"/>
  <c r="K1179" i="7"/>
  <c r="K1178" i="7"/>
  <c r="K1177" i="7"/>
  <c r="K1176" i="7"/>
  <c r="K1175" i="7"/>
  <c r="K1174" i="7"/>
  <c r="K1173" i="7"/>
  <c r="K1172" i="7"/>
  <c r="K1171" i="7"/>
  <c r="K1170" i="7"/>
  <c r="K1169" i="7"/>
  <c r="K1168" i="7"/>
  <c r="K1167" i="7"/>
  <c r="K1166" i="7"/>
  <c r="K1165" i="7"/>
  <c r="K1163" i="7"/>
  <c r="K1162" i="7"/>
  <c r="K1161" i="7"/>
  <c r="K1160" i="7"/>
  <c r="K1158" i="7"/>
  <c r="K1157" i="7"/>
  <c r="K1156" i="7"/>
  <c r="K1151" i="7"/>
  <c r="K1150" i="7"/>
  <c r="K1149" i="7"/>
  <c r="K1148" i="7"/>
  <c r="K1146" i="7"/>
  <c r="K1144" i="7"/>
  <c r="K1143" i="7"/>
  <c r="K1142" i="7"/>
  <c r="K1141" i="7"/>
  <c r="K1140" i="7"/>
  <c r="K1139" i="7"/>
  <c r="K1138" i="7"/>
  <c r="K1137" i="7"/>
  <c r="K1136" i="7"/>
  <c r="K1135" i="7"/>
  <c r="K1134" i="7"/>
  <c r="K1133" i="7"/>
  <c r="K1132" i="7"/>
  <c r="K1131" i="7"/>
  <c r="K1130" i="7"/>
  <c r="K1129" i="7"/>
  <c r="K1128" i="7"/>
  <c r="K1127" i="7"/>
  <c r="K1126" i="7"/>
  <c r="K1125" i="7"/>
  <c r="K1124" i="7"/>
  <c r="K1123" i="7"/>
  <c r="K1122" i="7"/>
  <c r="K1121" i="7"/>
  <c r="K1120" i="7"/>
  <c r="K1119" i="7"/>
  <c r="K1118" i="7"/>
  <c r="K1117" i="7"/>
  <c r="K1116" i="7"/>
  <c r="K1115" i="7"/>
  <c r="K1114" i="7"/>
  <c r="K1113" i="7"/>
  <c r="K1112" i="7"/>
  <c r="K1111" i="7"/>
  <c r="K1110" i="7"/>
  <c r="K1109" i="7"/>
  <c r="K1108" i="7"/>
  <c r="K1107" i="7"/>
  <c r="K1106" i="7"/>
  <c r="K1105" i="7"/>
  <c r="K1102" i="7"/>
  <c r="K1101" i="7"/>
  <c r="K1099" i="7"/>
  <c r="K1098" i="7"/>
  <c r="K1097" i="7"/>
  <c r="K1096" i="7"/>
  <c r="K1093" i="7"/>
  <c r="K1092" i="7"/>
  <c r="K1091" i="7"/>
  <c r="K1090" i="7"/>
  <c r="K1089" i="7"/>
  <c r="K1085" i="7"/>
  <c r="K1084" i="7"/>
  <c r="K1078" i="7"/>
  <c r="K1077" i="7"/>
  <c r="K1075" i="7"/>
  <c r="K1073" i="7"/>
  <c r="K1072" i="7"/>
  <c r="K1071" i="7"/>
  <c r="K1069" i="7"/>
  <c r="K1066" i="7"/>
  <c r="K1060" i="7"/>
  <c r="K1059" i="7"/>
  <c r="K1055" i="7"/>
  <c r="K1053" i="7"/>
  <c r="K1050" i="7"/>
  <c r="K1047" i="7"/>
  <c r="K1046" i="7"/>
  <c r="K1039" i="7"/>
  <c r="K1038" i="7"/>
  <c r="K1037" i="7"/>
  <c r="K1036" i="7"/>
  <c r="K1035" i="7"/>
  <c r="K1034" i="7"/>
  <c r="K1033" i="7"/>
  <c r="K1032" i="7"/>
  <c r="K1031" i="7"/>
  <c r="K1030" i="7"/>
  <c r="K1029" i="7"/>
  <c r="K1028" i="7"/>
  <c r="K1027" i="7"/>
  <c r="K1026" i="7"/>
  <c r="K1025" i="7"/>
  <c r="K1024" i="7"/>
  <c r="K1023" i="7"/>
  <c r="K1022" i="7"/>
  <c r="K1021" i="7"/>
  <c r="K1020" i="7"/>
  <c r="K1019" i="7"/>
  <c r="K1018" i="7"/>
  <c r="K1017" i="7"/>
  <c r="K1016" i="7"/>
  <c r="K1015" i="7"/>
  <c r="K1014" i="7"/>
  <c r="K1013" i="7"/>
  <c r="K1012" i="7"/>
  <c r="K1011" i="7"/>
  <c r="K1010" i="7"/>
  <c r="K1009" i="7"/>
  <c r="K1002" i="7"/>
  <c r="K1001" i="7"/>
  <c r="K1000" i="7"/>
  <c r="K999" i="7"/>
  <c r="K998" i="7"/>
  <c r="K997" i="7"/>
  <c r="K996" i="7"/>
  <c r="K995" i="7"/>
  <c r="K994" i="7"/>
  <c r="K993" i="7"/>
  <c r="K992" i="7"/>
  <c r="K991" i="7"/>
  <c r="K990" i="7"/>
  <c r="K989" i="7"/>
  <c r="K988" i="7"/>
  <c r="K987" i="7"/>
  <c r="K986" i="7"/>
  <c r="K985" i="7"/>
  <c r="K984" i="7"/>
  <c r="K983" i="7"/>
  <c r="K982" i="7"/>
  <c r="K981" i="7"/>
  <c r="K980" i="7"/>
  <c r="K979" i="7"/>
  <c r="K978" i="7"/>
  <c r="K977" i="7"/>
  <c r="K976" i="7"/>
  <c r="K975" i="7"/>
  <c r="K974" i="7"/>
  <c r="K973" i="7"/>
  <c r="K972" i="7"/>
  <c r="K971" i="7"/>
  <c r="K970" i="7"/>
  <c r="K969" i="7"/>
  <c r="K968" i="7"/>
  <c r="K967" i="7"/>
  <c r="K966" i="7"/>
  <c r="K965" i="7"/>
  <c r="K964" i="7"/>
  <c r="K963" i="7"/>
  <c r="K962" i="7"/>
  <c r="K961" i="7"/>
  <c r="K960" i="7"/>
  <c r="K959" i="7"/>
  <c r="K958" i="7"/>
  <c r="K957" i="7"/>
  <c r="K956" i="7"/>
  <c r="K953" i="7"/>
  <c r="K952" i="7"/>
  <c r="K951" i="7"/>
  <c r="K950" i="7"/>
  <c r="K949" i="7"/>
  <c r="K948" i="7"/>
  <c r="K945" i="7"/>
  <c r="K944" i="7"/>
  <c r="K943" i="7"/>
  <c r="K941" i="7"/>
  <c r="K940" i="7"/>
  <c r="K939" i="7"/>
  <c r="K937" i="7"/>
  <c r="K936" i="7"/>
  <c r="K934" i="7"/>
  <c r="K927" i="7"/>
  <c r="K926" i="7"/>
  <c r="K925" i="7"/>
  <c r="K924" i="7"/>
  <c r="K923" i="7"/>
  <c r="K922" i="7"/>
  <c r="K921" i="7"/>
  <c r="K920" i="7"/>
  <c r="K919" i="7"/>
  <c r="K918" i="7"/>
  <c r="K917" i="7"/>
  <c r="K916" i="7"/>
  <c r="K915" i="7"/>
  <c r="K914" i="7"/>
  <c r="K913" i="7"/>
  <c r="K912" i="7"/>
  <c r="K911" i="7"/>
  <c r="K910" i="7"/>
  <c r="K907" i="7"/>
  <c r="K906" i="7"/>
  <c r="K905" i="7"/>
  <c r="K904" i="7"/>
  <c r="K902" i="7"/>
  <c r="K900" i="7"/>
  <c r="K892" i="7"/>
  <c r="K889" i="7"/>
  <c r="K887" i="7"/>
  <c r="K881" i="7"/>
  <c r="K879" i="7"/>
  <c r="K878" i="7"/>
  <c r="K877" i="7"/>
  <c r="K875" i="7"/>
  <c r="K873" i="7"/>
  <c r="K872" i="7"/>
  <c r="K871" i="7"/>
  <c r="K870" i="7"/>
  <c r="K869" i="7"/>
  <c r="K866" i="7"/>
  <c r="K865" i="7"/>
  <c r="K863" i="7"/>
  <c r="K862" i="7"/>
  <c r="K860" i="7"/>
  <c r="K856" i="7"/>
  <c r="K855" i="7"/>
  <c r="K854" i="7"/>
  <c r="K853" i="7"/>
  <c r="K852" i="7"/>
  <c r="K851" i="7"/>
  <c r="K850" i="7"/>
  <c r="K849" i="7"/>
  <c r="K848" i="7"/>
  <c r="K847" i="7"/>
  <c r="K846" i="7"/>
  <c r="K845" i="7"/>
  <c r="K844" i="7"/>
  <c r="K843" i="7"/>
  <c r="K842" i="7"/>
  <c r="K841" i="7"/>
  <c r="K840" i="7"/>
  <c r="K839" i="7"/>
  <c r="K838" i="7"/>
  <c r="K837" i="7"/>
  <c r="K836" i="7"/>
  <c r="K835" i="7"/>
  <c r="K834" i="7"/>
  <c r="K833" i="7"/>
  <c r="K832" i="7"/>
  <c r="K831" i="7"/>
  <c r="K830" i="7"/>
  <c r="K829" i="7"/>
  <c r="K828" i="7"/>
  <c r="K827" i="7"/>
  <c r="K826" i="7"/>
  <c r="K825" i="7"/>
  <c r="K824" i="7"/>
  <c r="K823" i="7"/>
  <c r="K822" i="7"/>
  <c r="K821" i="7"/>
  <c r="K820" i="7"/>
  <c r="K819" i="7"/>
  <c r="K818" i="7"/>
  <c r="K817" i="7"/>
  <c r="K816" i="7"/>
  <c r="K815" i="7"/>
  <c r="K814" i="7"/>
  <c r="K813" i="7"/>
  <c r="K812" i="7"/>
  <c r="K811" i="7"/>
  <c r="K810" i="7"/>
  <c r="K809" i="7"/>
  <c r="K808" i="7"/>
  <c r="K807" i="7"/>
  <c r="K806" i="7"/>
  <c r="K805" i="7"/>
  <c r="K804" i="7"/>
  <c r="K803" i="7"/>
  <c r="K802" i="7"/>
  <c r="K801" i="7"/>
  <c r="K800" i="7"/>
  <c r="K799" i="7"/>
  <c r="K798" i="7"/>
  <c r="K797" i="7"/>
  <c r="K796" i="7"/>
  <c r="K795" i="7"/>
  <c r="K794" i="7"/>
  <c r="K793" i="7"/>
  <c r="K792" i="7"/>
  <c r="K791" i="7"/>
  <c r="K790" i="7"/>
  <c r="K789" i="7"/>
  <c r="K788" i="7"/>
  <c r="K787" i="7"/>
  <c r="K786" i="7"/>
  <c r="K785" i="7"/>
  <c r="K784" i="7"/>
  <c r="K783" i="7"/>
  <c r="K782" i="7"/>
  <c r="K781" i="7"/>
  <c r="K780" i="7"/>
  <c r="K779" i="7"/>
  <c r="K778" i="7"/>
  <c r="K777" i="7"/>
  <c r="K776" i="7"/>
  <c r="K774" i="7"/>
  <c r="K773" i="7"/>
  <c r="K772" i="7"/>
  <c r="K771" i="7"/>
  <c r="K770" i="7"/>
  <c r="K769" i="7"/>
  <c r="K768" i="7"/>
  <c r="K767" i="7"/>
  <c r="K766" i="7"/>
  <c r="K765" i="7"/>
  <c r="K764" i="7"/>
  <c r="K763" i="7"/>
  <c r="K762" i="7"/>
  <c r="K761" i="7"/>
  <c r="K760" i="7"/>
  <c r="K759" i="7"/>
  <c r="K758" i="7"/>
  <c r="K757" i="7"/>
  <c r="K756" i="7"/>
  <c r="K755" i="7"/>
  <c r="K754" i="7"/>
  <c r="K753" i="7"/>
  <c r="K752" i="7"/>
  <c r="K751" i="7"/>
  <c r="K750" i="7"/>
  <c r="K749" i="7"/>
  <c r="K748" i="7"/>
  <c r="K747" i="7"/>
  <c r="K746" i="7"/>
  <c r="K745" i="7"/>
  <c r="K744" i="7"/>
  <c r="K743" i="7"/>
  <c r="K742" i="7"/>
  <c r="K741" i="7"/>
  <c r="K740" i="7"/>
  <c r="K739" i="7"/>
  <c r="K738" i="7"/>
  <c r="K737" i="7"/>
  <c r="K736" i="7"/>
  <c r="K735" i="7"/>
  <c r="K734" i="7"/>
  <c r="K733" i="7"/>
  <c r="K732" i="7"/>
  <c r="K731" i="7"/>
  <c r="K730" i="7"/>
  <c r="K729" i="7"/>
  <c r="K728" i="7"/>
  <c r="K727" i="7"/>
  <c r="K726" i="7"/>
  <c r="K725" i="7"/>
  <c r="K724" i="7"/>
  <c r="K723" i="7"/>
  <c r="K722" i="7"/>
  <c r="K721" i="7"/>
  <c r="K720" i="7"/>
  <c r="K719" i="7"/>
  <c r="K718" i="7"/>
  <c r="K717" i="7"/>
  <c r="K716" i="7"/>
  <c r="K715" i="7"/>
  <c r="K714" i="7"/>
  <c r="K713" i="7"/>
  <c r="K712" i="7"/>
  <c r="K711" i="7"/>
  <c r="K710" i="7"/>
  <c r="K709" i="7"/>
  <c r="K708" i="7"/>
  <c r="K707" i="7"/>
  <c r="K706" i="7"/>
  <c r="K705" i="7"/>
  <c r="K704" i="7"/>
  <c r="K702" i="7"/>
  <c r="K700" i="7"/>
  <c r="K699" i="7"/>
  <c r="K696" i="7"/>
  <c r="K695" i="7"/>
  <c r="K694" i="7"/>
  <c r="K693" i="7"/>
  <c r="K692" i="7"/>
  <c r="K691" i="7"/>
  <c r="K689" i="7"/>
  <c r="K688" i="7"/>
  <c r="K687" i="7"/>
  <c r="K686" i="7"/>
  <c r="K685" i="7"/>
  <c r="K680" i="7"/>
  <c r="K676" i="7"/>
  <c r="K675" i="7"/>
  <c r="K674" i="7"/>
  <c r="K673" i="7"/>
  <c r="K672" i="7"/>
  <c r="K668" i="7"/>
  <c r="K667" i="7"/>
  <c r="K666" i="7"/>
  <c r="K665" i="7"/>
  <c r="K664" i="7"/>
  <c r="K663" i="7"/>
  <c r="K662" i="7"/>
  <c r="K661" i="7"/>
  <c r="K659" i="7"/>
  <c r="K658" i="7"/>
  <c r="K656" i="7"/>
  <c r="K655" i="7"/>
  <c r="K654" i="7"/>
  <c r="K653" i="7"/>
  <c r="K652" i="7"/>
  <c r="K650" i="7"/>
  <c r="K647" i="7"/>
  <c r="K646" i="7"/>
  <c r="K645" i="7"/>
  <c r="K644" i="7"/>
  <c r="K643" i="7"/>
  <c r="K642" i="7"/>
  <c r="K641" i="7"/>
  <c r="K640" i="7"/>
  <c r="K639" i="7"/>
  <c r="K638" i="7"/>
  <c r="K637" i="7"/>
  <c r="K636" i="7"/>
  <c r="K635" i="7"/>
  <c r="K634" i="7"/>
  <c r="K633" i="7"/>
  <c r="K632" i="7"/>
  <c r="K631" i="7"/>
  <c r="K630" i="7"/>
  <c r="K629" i="7"/>
  <c r="K628" i="7"/>
  <c r="K627" i="7"/>
  <c r="K626" i="7"/>
  <c r="K625" i="7"/>
  <c r="K624" i="7"/>
  <c r="K623" i="7"/>
  <c r="K622" i="7"/>
  <c r="K621" i="7"/>
  <c r="K620" i="7"/>
  <c r="K619" i="7"/>
  <c r="K618" i="7"/>
  <c r="K617" i="7"/>
  <c r="K616" i="7"/>
  <c r="K615" i="7"/>
  <c r="K614" i="7"/>
  <c r="K613" i="7"/>
  <c r="K612" i="7"/>
  <c r="K611" i="7"/>
  <c r="K610" i="7"/>
  <c r="K609" i="7"/>
  <c r="K608" i="7"/>
  <c r="K607" i="7"/>
  <c r="K606" i="7"/>
  <c r="K605" i="7"/>
  <c r="K604" i="7"/>
  <c r="K603" i="7"/>
  <c r="K602" i="7"/>
  <c r="K601" i="7"/>
  <c r="K600" i="7"/>
  <c r="K599" i="7"/>
  <c r="K598" i="7"/>
  <c r="K597" i="7"/>
  <c r="K595" i="7"/>
  <c r="K594" i="7"/>
  <c r="K593" i="7"/>
  <c r="K592" i="7"/>
  <c r="K591" i="7"/>
  <c r="K590" i="7"/>
  <c r="K589" i="7"/>
  <c r="K588" i="7"/>
  <c r="K587" i="7"/>
  <c r="K586" i="7"/>
  <c r="K585" i="7"/>
  <c r="K584" i="7"/>
  <c r="K583" i="7"/>
  <c r="K582" i="7"/>
  <c r="K581" i="7"/>
  <c r="K580" i="7"/>
  <c r="K579" i="7"/>
  <c r="K578" i="7"/>
  <c r="K577" i="7"/>
  <c r="K576" i="7"/>
  <c r="K575" i="7"/>
  <c r="K574" i="7"/>
  <c r="K573" i="7"/>
  <c r="K572" i="7"/>
  <c r="K571" i="7"/>
  <c r="K570" i="7"/>
  <c r="K569" i="7"/>
  <c r="K568" i="7"/>
  <c r="K567" i="7"/>
  <c r="K566" i="7"/>
  <c r="K565" i="7"/>
  <c r="K564" i="7"/>
  <c r="K563" i="7"/>
  <c r="K562" i="7"/>
  <c r="K561" i="7"/>
  <c r="K560" i="7"/>
  <c r="K559" i="7"/>
  <c r="K558" i="7"/>
  <c r="K557" i="7"/>
  <c r="K556" i="7"/>
  <c r="K555" i="7"/>
  <c r="K554" i="7"/>
  <c r="K553" i="7"/>
  <c r="K549" i="7"/>
  <c r="K548" i="7"/>
  <c r="K547" i="7"/>
  <c r="K546" i="7"/>
  <c r="K545" i="7"/>
  <c r="K544" i="7"/>
  <c r="K543" i="7"/>
  <c r="K542" i="7"/>
  <c r="K541" i="7"/>
  <c r="K540" i="7"/>
  <c r="K539" i="7"/>
  <c r="K538" i="7"/>
  <c r="K537" i="7"/>
  <c r="K536" i="7"/>
  <c r="K535" i="7"/>
  <c r="K534" i="7"/>
  <c r="K533" i="7"/>
  <c r="K532" i="7"/>
  <c r="K531" i="7"/>
  <c r="K530" i="7"/>
  <c r="K529" i="7"/>
  <c r="K528" i="7"/>
  <c r="K527" i="7"/>
  <c r="K526" i="7"/>
  <c r="K525" i="7"/>
  <c r="K524" i="7"/>
  <c r="K523" i="7"/>
  <c r="K522" i="7"/>
  <c r="K521" i="7"/>
  <c r="K520" i="7"/>
  <c r="K519" i="7"/>
  <c r="K518" i="7"/>
  <c r="K517" i="7"/>
  <c r="K516" i="7"/>
  <c r="K515" i="7"/>
  <c r="K514" i="7"/>
  <c r="K513" i="7"/>
  <c r="K512" i="7"/>
  <c r="K511" i="7"/>
  <c r="K507" i="7"/>
  <c r="K506" i="7"/>
  <c r="K505" i="7"/>
  <c r="K504" i="7"/>
  <c r="K503" i="7"/>
  <c r="K502" i="7"/>
  <c r="K500" i="7"/>
  <c r="K498" i="7"/>
  <c r="K497" i="7"/>
  <c r="K495" i="7"/>
  <c r="K494" i="7"/>
  <c r="K492" i="7"/>
  <c r="K491" i="7"/>
  <c r="K490" i="7"/>
  <c r="K489" i="7"/>
  <c r="K488" i="7"/>
  <c r="K487" i="7"/>
  <c r="K481" i="7"/>
  <c r="K480" i="7"/>
  <c r="K477" i="7"/>
  <c r="K476" i="7"/>
  <c r="K475" i="7"/>
  <c r="K474" i="7"/>
  <c r="K473" i="7"/>
  <c r="K472" i="7"/>
  <c r="K471" i="7"/>
  <c r="K470" i="7"/>
  <c r="K469" i="7"/>
  <c r="K468" i="7"/>
  <c r="K467" i="7"/>
  <c r="K466" i="7"/>
  <c r="K465" i="7"/>
  <c r="K464" i="7"/>
  <c r="K463" i="7"/>
  <c r="K462" i="7"/>
  <c r="K461" i="7"/>
  <c r="K460" i="7"/>
  <c r="K458" i="7"/>
  <c r="K457" i="7"/>
  <c r="K456" i="7"/>
  <c r="K453" i="7"/>
  <c r="K451" i="7"/>
  <c r="K450" i="7"/>
  <c r="K449" i="7"/>
  <c r="K448" i="7"/>
  <c r="K446" i="7"/>
  <c r="K445" i="7"/>
  <c r="K444" i="7"/>
  <c r="K441" i="7"/>
  <c r="K440" i="7"/>
  <c r="K433" i="7"/>
  <c r="K424" i="7"/>
  <c r="K421" i="7"/>
  <c r="K419" i="7"/>
  <c r="K416" i="7"/>
  <c r="K415" i="7"/>
  <c r="K414" i="7"/>
  <c r="K413" i="7"/>
  <c r="K412" i="7"/>
  <c r="K411" i="7"/>
  <c r="K410" i="7"/>
  <c r="K409" i="7"/>
  <c r="K408" i="7"/>
  <c r="K407" i="7"/>
  <c r="K406" i="7"/>
  <c r="K405" i="7"/>
  <c r="K404" i="7"/>
  <c r="K403" i="7"/>
  <c r="K402" i="7"/>
  <c r="K401" i="7"/>
  <c r="K400" i="7"/>
  <c r="K399" i="7"/>
  <c r="K398" i="7"/>
  <c r="K397" i="7"/>
  <c r="K396" i="7"/>
  <c r="K395" i="7"/>
  <c r="K394" i="7"/>
  <c r="K393" i="7"/>
  <c r="K392" i="7"/>
  <c r="K391" i="7"/>
  <c r="K390" i="7"/>
  <c r="K389" i="7"/>
  <c r="K388" i="7"/>
  <c r="K387" i="7"/>
  <c r="K386" i="7"/>
  <c r="K385" i="7"/>
  <c r="K384" i="7"/>
  <c r="K383" i="7"/>
  <c r="K382" i="7"/>
  <c r="K380" i="7"/>
  <c r="K378" i="7"/>
  <c r="K377" i="7"/>
  <c r="K376" i="7"/>
  <c r="K375" i="7"/>
  <c r="K374" i="7"/>
  <c r="K373" i="7"/>
  <c r="K372" i="7"/>
  <c r="K370" i="7"/>
  <c r="K369" i="7"/>
  <c r="K368" i="7"/>
  <c r="K367" i="7"/>
  <c r="K366" i="7"/>
  <c r="K365" i="7"/>
  <c r="K364" i="7"/>
  <c r="K363" i="7"/>
  <c r="K362" i="7"/>
  <c r="K361" i="7"/>
  <c r="K360" i="7"/>
  <c r="K359" i="7"/>
  <c r="K358" i="7"/>
  <c r="K357" i="7"/>
  <c r="K356" i="7"/>
  <c r="K355" i="7"/>
  <c r="K354" i="7"/>
  <c r="K353" i="7"/>
  <c r="K352" i="7"/>
  <c r="K351" i="7"/>
  <c r="K350" i="7"/>
  <c r="K349" i="7"/>
  <c r="K348" i="7"/>
  <c r="K347" i="7"/>
  <c r="K346" i="7"/>
  <c r="K345" i="7"/>
  <c r="K344" i="7"/>
  <c r="K343" i="7"/>
  <c r="K342" i="7"/>
  <c r="K341" i="7"/>
  <c r="K339" i="7"/>
  <c r="K338" i="7"/>
  <c r="K337" i="7"/>
  <c r="K336" i="7"/>
  <c r="K335" i="7"/>
  <c r="K334" i="7"/>
  <c r="K333" i="7"/>
  <c r="K332" i="7"/>
  <c r="K331" i="7"/>
  <c r="K330" i="7"/>
  <c r="K329" i="7"/>
  <c r="K328" i="7"/>
  <c r="K327" i="7"/>
  <c r="K326" i="7"/>
  <c r="K325" i="7"/>
  <c r="K324" i="7"/>
  <c r="K323" i="7"/>
  <c r="K322" i="7"/>
  <c r="K321" i="7"/>
  <c r="K320" i="7"/>
  <c r="K319" i="7"/>
  <c r="K318" i="7"/>
  <c r="K317" i="7"/>
  <c r="K316" i="7"/>
  <c r="K315" i="7"/>
  <c r="K314" i="7"/>
  <c r="K313" i="7"/>
  <c r="K312" i="7"/>
  <c r="K311" i="7"/>
  <c r="K310" i="7"/>
  <c r="K309" i="7"/>
  <c r="K308" i="7"/>
  <c r="K307" i="7"/>
  <c r="K306" i="7"/>
  <c r="K305" i="7"/>
  <c r="K304" i="7"/>
  <c r="K303" i="7"/>
  <c r="K302" i="7"/>
  <c r="K301" i="7"/>
  <c r="K300" i="7"/>
  <c r="K299" i="7"/>
  <c r="K298" i="7"/>
  <c r="K297" i="7"/>
  <c r="K296" i="7"/>
  <c r="K295" i="7"/>
  <c r="K294" i="7"/>
  <c r="K293" i="7"/>
  <c r="K292" i="7"/>
  <c r="K291" i="7"/>
  <c r="K290" i="7"/>
  <c r="K289" i="7"/>
  <c r="K288" i="7"/>
  <c r="K287" i="7"/>
  <c r="K286" i="7"/>
  <c r="K285" i="7"/>
  <c r="K284" i="7"/>
  <c r="K283" i="7"/>
  <c r="K282" i="7"/>
  <c r="K281" i="7"/>
  <c r="K280" i="7"/>
  <c r="K279" i="7"/>
  <c r="K278" i="7"/>
  <c r="K277" i="7"/>
  <c r="K276" i="7"/>
  <c r="K275" i="7"/>
  <c r="K274" i="7"/>
  <c r="K273" i="7"/>
  <c r="K272" i="7"/>
  <c r="K271" i="7"/>
  <c r="K270" i="7"/>
  <c r="K269" i="7"/>
  <c r="K268" i="7"/>
  <c r="K266" i="7"/>
  <c r="K265" i="7"/>
  <c r="K264" i="7"/>
  <c r="K263" i="7"/>
  <c r="K262" i="7"/>
  <c r="K261" i="7"/>
  <c r="K258" i="7"/>
  <c r="K257" i="7"/>
  <c r="K256" i="7"/>
  <c r="K255" i="7"/>
  <c r="K252" i="7"/>
  <c r="K237" i="7"/>
  <c r="K235" i="7"/>
  <c r="K234" i="7"/>
  <c r="K233" i="7"/>
  <c r="K232" i="7"/>
  <c r="K231" i="7"/>
  <c r="K230" i="7"/>
  <c r="K229" i="7"/>
  <c r="K228" i="7"/>
  <c r="K227" i="7"/>
  <c r="K226" i="7"/>
  <c r="K225" i="7"/>
  <c r="K224" i="7"/>
  <c r="K223" i="7"/>
  <c r="K222" i="7"/>
  <c r="K221" i="7"/>
  <c r="K220" i="7"/>
  <c r="K219" i="7"/>
  <c r="K218" i="7"/>
  <c r="K217" i="7"/>
  <c r="K216" i="7"/>
  <c r="K215" i="7"/>
  <c r="K214" i="7"/>
  <c r="K213" i="7"/>
  <c r="K212" i="7"/>
  <c r="K211" i="7"/>
  <c r="K210" i="7"/>
  <c r="K209" i="7"/>
  <c r="K208" i="7"/>
  <c r="K207" i="7"/>
  <c r="K202" i="7"/>
  <c r="K197" i="7"/>
  <c r="K196" i="7"/>
  <c r="K193" i="7"/>
  <c r="K191" i="7"/>
  <c r="K190" i="7"/>
  <c r="K189" i="7"/>
  <c r="K188" i="7"/>
  <c r="K187" i="7"/>
  <c r="K184" i="7"/>
  <c r="K183" i="7"/>
  <c r="K180" i="7"/>
  <c r="K174" i="7"/>
  <c r="K173" i="7"/>
  <c r="K172" i="7"/>
  <c r="K170" i="7"/>
  <c r="K169" i="7"/>
  <c r="K167" i="7"/>
  <c r="K165" i="7"/>
  <c r="K164" i="7"/>
  <c r="K163" i="7"/>
  <c r="K162" i="7"/>
  <c r="K161" i="7"/>
  <c r="K156" i="7"/>
  <c r="K154" i="7"/>
  <c r="K153" i="7"/>
  <c r="K152" i="7"/>
  <c r="K151" i="7"/>
  <c r="K150" i="7"/>
  <c r="K149" i="7"/>
  <c r="K148" i="7"/>
  <c r="K147" i="7"/>
  <c r="K146" i="7"/>
  <c r="K145" i="7"/>
  <c r="K144" i="7"/>
  <c r="K143" i="7"/>
  <c r="K142" i="7"/>
  <c r="K141" i="7"/>
  <c r="K140" i="7"/>
  <c r="K139" i="7"/>
  <c r="K138" i="7"/>
  <c r="K137" i="7"/>
  <c r="K136" i="7"/>
  <c r="K135" i="7"/>
  <c r="K134" i="7"/>
  <c r="K133" i="7"/>
  <c r="K132" i="7"/>
  <c r="K131" i="7"/>
  <c r="K130" i="7"/>
  <c r="K129" i="7"/>
  <c r="K128" i="7"/>
  <c r="K127" i="7"/>
  <c r="K126" i="7"/>
  <c r="K125" i="7"/>
  <c r="K124" i="7"/>
  <c r="K123" i="7"/>
  <c r="K122" i="7"/>
  <c r="K121" i="7"/>
  <c r="K120" i="7"/>
  <c r="K119" i="7"/>
  <c r="K118" i="7"/>
  <c r="K117" i="7"/>
  <c r="K116" i="7"/>
  <c r="K115" i="7"/>
  <c r="K114" i="7"/>
  <c r="K113" i="7"/>
  <c r="K112" i="7"/>
  <c r="K111" i="7"/>
  <c r="K110" i="7"/>
  <c r="K109" i="7"/>
  <c r="K108" i="7"/>
  <c r="K107" i="7"/>
  <c r="K106" i="7"/>
  <c r="K105" i="7"/>
  <c r="K104" i="7"/>
  <c r="K103" i="7"/>
  <c r="K102" i="7"/>
  <c r="K101" i="7"/>
  <c r="K100" i="7"/>
  <c r="K99" i="7"/>
  <c r="K98" i="7"/>
  <c r="K97" i="7"/>
  <c r="K96" i="7"/>
  <c r="K95" i="7"/>
  <c r="K94" i="7"/>
  <c r="K93" i="7"/>
  <c r="K92" i="7"/>
  <c r="K91" i="7"/>
  <c r="K90" i="7"/>
  <c r="K89" i="7"/>
  <c r="K88" i="7"/>
  <c r="K87" i="7"/>
  <c r="K86" i="7"/>
  <c r="K85" i="7"/>
  <c r="K84" i="7"/>
  <c r="K83" i="7"/>
  <c r="K82" i="7"/>
  <c r="K81" i="7"/>
  <c r="K80" i="7"/>
  <c r="K79" i="7"/>
  <c r="K78" i="7"/>
  <c r="K77" i="7"/>
  <c r="K76" i="7"/>
  <c r="K75" i="7"/>
  <c r="K74" i="7"/>
  <c r="K73" i="7"/>
  <c r="K72" i="7"/>
  <c r="K71" i="7"/>
  <c r="K70" i="7"/>
  <c r="K69" i="7"/>
  <c r="K68" i="7"/>
  <c r="K67" i="7"/>
  <c r="K66" i="7"/>
  <c r="K65" i="7"/>
  <c r="K64" i="7"/>
  <c r="K63" i="7"/>
  <c r="K62" i="7"/>
  <c r="K61" i="7"/>
  <c r="K60" i="7"/>
  <c r="K59" i="7"/>
  <c r="K58" i="7"/>
  <c r="K57" i="7"/>
  <c r="K56" i="7"/>
  <c r="K52" i="7"/>
  <c r="K51" i="7"/>
  <c r="K48" i="7"/>
  <c r="K47" i="7"/>
  <c r="K46" i="7"/>
  <c r="K44" i="7"/>
  <c r="K43" i="7"/>
  <c r="K42" i="7"/>
  <c r="K37" i="7"/>
  <c r="K34" i="7"/>
  <c r="K33" i="7"/>
  <c r="K31" i="7"/>
  <c r="K30" i="7"/>
  <c r="K29" i="7"/>
  <c r="K28" i="7"/>
  <c r="K27" i="7"/>
  <c r="K26" i="7"/>
  <c r="K25" i="7"/>
  <c r="K24" i="7"/>
  <c r="K22" i="7"/>
  <c r="K20" i="7"/>
  <c r="K19" i="7"/>
  <c r="K17" i="7"/>
  <c r="K16" i="7"/>
  <c r="K15" i="7"/>
  <c r="K14" i="7"/>
  <c r="K12" i="7"/>
  <c r="K11" i="7"/>
  <c r="K8" i="7"/>
  <c r="K7" i="7"/>
  <c r="K6" i="7"/>
  <c r="K4" i="7"/>
  <c r="K2" i="7"/>
</calcChain>
</file>

<file path=xl/sharedStrings.xml><?xml version="1.0" encoding="utf-8"?>
<sst xmlns="http://schemas.openxmlformats.org/spreadsheetml/2006/main" count="95004" uniqueCount="6399">
  <si>
    <t>iso</t>
  </si>
  <si>
    <t>id_study</t>
  </si>
  <si>
    <t>sex</t>
  </si>
  <si>
    <t>age</t>
  </si>
  <si>
    <t>N_bmi</t>
  </si>
  <si>
    <t>mid_year</t>
  </si>
  <si>
    <t>survey_type</t>
  </si>
  <si>
    <t>Country</t>
  </si>
  <si>
    <t>Region</t>
  </si>
  <si>
    <t>Superregion</t>
  </si>
  <si>
    <t>National</t>
  </si>
  <si>
    <t>Subnational</t>
  </si>
  <si>
    <t>Community</t>
  </si>
  <si>
    <t>urban</t>
  </si>
  <si>
    <t>rural</t>
  </si>
  <si>
    <t>http://ncdrisc.org/data-downloads.html</t>
  </si>
  <si>
    <t>Cite the following when using the data or information contained in this workbook:</t>
  </si>
  <si>
    <t>The variables in the "Survey data" tabs are as follows:</t>
  </si>
  <si>
    <t>Variable</t>
  </si>
  <si>
    <t>Value</t>
  </si>
  <si>
    <t>Definition</t>
  </si>
  <si>
    <t>country 3-letter iso code</t>
  </si>
  <si>
    <t>unique study identifier</t>
  </si>
  <si>
    <t>male</t>
  </si>
  <si>
    <t>female</t>
  </si>
  <si>
    <t>mid-year of data collection</t>
  </si>
  <si>
    <t>nationally representative</t>
  </si>
  <si>
    <t>representative of one or two areas in a country</t>
  </si>
  <si>
    <t>country name</t>
  </si>
  <si>
    <t>Metadata and survey data may be linked by using the unique survey identifier called id_study in each tab.</t>
  </si>
  <si>
    <t>sample size in BMI analysis</t>
  </si>
  <si>
    <t>survey representativeness</t>
  </si>
  <si>
    <t>id_study</t>
  </si>
  <si>
    <t>mid_year</t>
  </si>
  <si>
    <t>Country</t>
  </si>
  <si>
    <t>AFG_2013_NNS</t>
  </si>
  <si>
    <t>2013</t>
  </si>
  <si>
    <t>Afghanistan</t>
  </si>
  <si>
    <t>National Nutrition Survey</t>
  </si>
  <si>
    <t>National</t>
  </si>
  <si>
    <t>both</t>
  </si>
  <si>
    <t xml:space="preserve"> 10-49</t>
  </si>
  <si>
    <t/>
  </si>
  <si>
    <t>AFG_2018_STEPS</t>
  </si>
  <si>
    <t>2018</t>
  </si>
  <si>
    <t>STEPS</t>
  </si>
  <si>
    <t xml:space="preserve"> 18-69</t>
  </si>
  <si>
    <t>ALB_2001_8008008</t>
  </si>
  <si>
    <t>2001</t>
  </si>
  <si>
    <t>Albania</t>
  </si>
  <si>
    <t>Shapo et al., Public Health Nutr 6:471-77, 2003</t>
  </si>
  <si>
    <t>Community</t>
  </si>
  <si>
    <t>urban</t>
  </si>
  <si>
    <t xml:space="preserve"> 24+</t>
  </si>
  <si>
    <t>ALB_2009_DHS</t>
  </si>
  <si>
    <t>2009</t>
  </si>
  <si>
    <t>2008-2009</t>
  </si>
  <si>
    <t>DHS</t>
  </si>
  <si>
    <t xml:space="preserve"> 15-49</t>
  </si>
  <si>
    <t>ALB_2013_COSI3</t>
  </si>
  <si>
    <t>Childhood Obesity Surveillance Initiative 3</t>
  </si>
  <si>
    <t xml:space="preserve"> 7-9</t>
  </si>
  <si>
    <t>ALB_2014_BASIC</t>
  </si>
  <si>
    <t>2014</t>
  </si>
  <si>
    <t>2013-2015</t>
  </si>
  <si>
    <t>Balkan Survey of Inactivity in Children (BASIC)</t>
  </si>
  <si>
    <t xml:space="preserve"> 6-16</t>
  </si>
  <si>
    <t>ALB_2016_COSI4</t>
  </si>
  <si>
    <t>2016</t>
  </si>
  <si>
    <t>2015-2016</t>
  </si>
  <si>
    <t>Childhood Obesity Surveillance Initiative 4</t>
  </si>
  <si>
    <t>ALB_2018_DHS</t>
  </si>
  <si>
    <t>2017-2018</t>
  </si>
  <si>
    <t xml:space="preserve"> 15-59</t>
  </si>
  <si>
    <t>DZA_2003_STEPS</t>
  </si>
  <si>
    <t>2003</t>
  </si>
  <si>
    <t>Algeria</t>
  </si>
  <si>
    <t>Subnational</t>
  </si>
  <si>
    <t xml:space="preserve"> 25-64</t>
  </si>
  <si>
    <t>DZA_2005_TAHINA</t>
  </si>
  <si>
    <t>2005</t>
  </si>
  <si>
    <t>Transition and Health Impact in North Africa</t>
  </si>
  <si>
    <t xml:space="preserve"> 35-70</t>
  </si>
  <si>
    <t>DZA_2008_ISOR</t>
  </si>
  <si>
    <t>2008</t>
  </si>
  <si>
    <t>2007-2009</t>
  </si>
  <si>
    <t>The ISOR (InSulino-resistance in ORan) Study</t>
  </si>
  <si>
    <t xml:space="preserve"> 30-64</t>
  </si>
  <si>
    <t>DZA_2017_STEPS</t>
  </si>
  <si>
    <t>2017</t>
  </si>
  <si>
    <t>2016-2017</t>
  </si>
  <si>
    <t>ASM_1977_citMcGARVEY</t>
  </si>
  <si>
    <t>1977</t>
  </si>
  <si>
    <t>American Samoa</t>
  </si>
  <si>
    <t>1976-1978</t>
  </si>
  <si>
    <t>McGarvey, Am J Clin Nutr 53(6 Suppl):1586S-1594S, 1991</t>
  </si>
  <si>
    <t xml:space="preserve"> 5+</t>
  </si>
  <si>
    <t>ASM_1990_citMcGARVEY</t>
  </si>
  <si>
    <t>1990</t>
  </si>
  <si>
    <t>McGarvey, Pac Health Dialog 8(1):157-62, 2001</t>
  </si>
  <si>
    <t xml:space="preserve"> 25+</t>
  </si>
  <si>
    <t>ASM_1992_citMcGARVEY</t>
  </si>
  <si>
    <t>1992</t>
  </si>
  <si>
    <t xml:space="preserve"> 27+</t>
  </si>
  <si>
    <t>ASM_1994_citMcGARVEY</t>
  </si>
  <si>
    <t>1994</t>
  </si>
  <si>
    <t xml:space="preserve"> 29+</t>
  </si>
  <si>
    <t>ASM_2004_STEPS</t>
  </si>
  <si>
    <t>2004</t>
  </si>
  <si>
    <t>AND_2005_ENA</t>
  </si>
  <si>
    <t>Andorra</t>
  </si>
  <si>
    <t>2004-2005</t>
  </si>
  <si>
    <t>Enquesta Nutricional D'Andora</t>
  </si>
  <si>
    <t xml:space="preserve"> 18-75</t>
  </si>
  <si>
    <t>AGO_2014_BENGO</t>
  </si>
  <si>
    <t>Angola</t>
  </si>
  <si>
    <t>2013-2014</t>
  </si>
  <si>
    <t>CardioBengo - Population based cardiovascular longitudinal study in Bengo Province, Angola</t>
  </si>
  <si>
    <t xml:space="preserve"> 14-65</t>
  </si>
  <si>
    <t>ATG_2009_GSHS</t>
  </si>
  <si>
    <t>Antigua and Barbuda</t>
  </si>
  <si>
    <t>Global School-based Student Health Survey</t>
  </si>
  <si>
    <t xml:space="preserve"> 13-17</t>
  </si>
  <si>
    <t>ARG_1983_13032015</t>
  </si>
  <si>
    <t>1983</t>
  </si>
  <si>
    <t>Argentina</t>
  </si>
  <si>
    <t>1981-1985</t>
  </si>
  <si>
    <t>Hernandez et al., Diabetes Res Clin Pract 3:277-83, 1987</t>
  </si>
  <si>
    <t xml:space="preserve"> 20-74</t>
  </si>
  <si>
    <t>ARG_1985_INTERSALT</t>
  </si>
  <si>
    <t>1985</t>
  </si>
  <si>
    <t>1985-1986</t>
  </si>
  <si>
    <t>INTERSALT</t>
  </si>
  <si>
    <t xml:space="preserve"> 20-59</t>
  </si>
  <si>
    <t>ARG_1997_13032002</t>
  </si>
  <si>
    <t>1997</t>
  </si>
  <si>
    <t>1995-1998</t>
  </si>
  <si>
    <t>de Sereday et al., Diabetes Metab 30:335-9, 2004</t>
  </si>
  <si>
    <t xml:space="preserve"> 15-74</t>
  </si>
  <si>
    <t>ARG_2003_13032035</t>
  </si>
  <si>
    <t>CEDES-Programa VIGI+A-Banco Mundial, 2004</t>
  </si>
  <si>
    <t>ARG_2005_CARMELA</t>
  </si>
  <si>
    <t>CArdiovascular Risk factors Multiple Evaluation in Latin America (CARMELA)</t>
  </si>
  <si>
    <t>ARG_2005_ENNyS</t>
  </si>
  <si>
    <t>Encuesta Nacional de Nutrición y Salud 2005</t>
  </si>
  <si>
    <t>ARG_2006_13032034</t>
  </si>
  <si>
    <t>2006</t>
  </si>
  <si>
    <t>Virasoro Survey</t>
  </si>
  <si>
    <t xml:space="preserve"> 15-84</t>
  </si>
  <si>
    <t>ARG_2010_VELA</t>
  </si>
  <si>
    <t>2010</t>
  </si>
  <si>
    <t>2008-2011</t>
  </si>
  <si>
    <t>The VELA Project</t>
  </si>
  <si>
    <t>rural</t>
  </si>
  <si>
    <t>ARG_2011_EANCABA</t>
  </si>
  <si>
    <t>2011</t>
  </si>
  <si>
    <t>Primera Encuesta Alimentaria y Nutricional de la Ciudad Autónoma de Buenos Aires - EANCABA</t>
  </si>
  <si>
    <t xml:space="preserve"> 5-49; 60+</t>
  </si>
  <si>
    <t xml:space="preserve"> 5-18; 60+</t>
  </si>
  <si>
    <t>ARG_2012_CESCAS</t>
  </si>
  <si>
    <t>2012</t>
  </si>
  <si>
    <t>2011-2012</t>
  </si>
  <si>
    <t>CESCAS Study</t>
  </si>
  <si>
    <t xml:space="preserve"> 35-74</t>
  </si>
  <si>
    <t>ARG_2012_GSHS</t>
  </si>
  <si>
    <t>ARG_2013_EANRosario</t>
  </si>
  <si>
    <t>2012-2013</t>
  </si>
  <si>
    <t>Primer estudio sobre el estado nutricional y los hábitos alimentarios de la población adulta de Rosario</t>
  </si>
  <si>
    <t xml:space="preserve"> 18-70</t>
  </si>
  <si>
    <t>ARG_2015_ELANS</t>
  </si>
  <si>
    <t>2015</t>
  </si>
  <si>
    <t>2014-2015</t>
  </si>
  <si>
    <t>Latin American Study of Nutrition and Health (ELANS)</t>
  </si>
  <si>
    <t xml:space="preserve"> 15-65</t>
  </si>
  <si>
    <t>ARG_2018_ENFR</t>
  </si>
  <si>
    <t>Encuesta Nacional de Factores de Riesgo 2018</t>
  </si>
  <si>
    <t xml:space="preserve"> 18+</t>
  </si>
  <si>
    <t>ARG_2019_ENNyS2</t>
  </si>
  <si>
    <t>2019</t>
  </si>
  <si>
    <t>2018-2019</t>
  </si>
  <si>
    <t>Encuesta Nacional de Nutricion y Salud</t>
  </si>
  <si>
    <t>ARM_1998_citBranca</t>
  </si>
  <si>
    <t>1998</t>
  </si>
  <si>
    <t>Armenia</t>
  </si>
  <si>
    <t>The health and nutritional status of children and women in Armenia</t>
  </si>
  <si>
    <t xml:space="preserve"> 18-45</t>
  </si>
  <si>
    <t>ARM_2000_DHS</t>
  </si>
  <si>
    <t>2000</t>
  </si>
  <si>
    <t>ARM_2005_DHS</t>
  </si>
  <si>
    <t>ARM_2016_DHS</t>
  </si>
  <si>
    <t>ARM_2016_STEPS</t>
  </si>
  <si>
    <t>ARM_2019_COSI5</t>
  </si>
  <si>
    <t>Childhood Obesity Surveillance Initiative 5</t>
  </si>
  <si>
    <t xml:space="preserve"> 7-8</t>
  </si>
  <si>
    <t>AUS_1980_RFPS</t>
  </si>
  <si>
    <t>1980</t>
  </si>
  <si>
    <t>Australia</t>
  </si>
  <si>
    <t>Risk Factor Prevalence Study</t>
  </si>
  <si>
    <t>AUS_1981_APCSC-Busselton</t>
  </si>
  <si>
    <t>1981</t>
  </si>
  <si>
    <t>Busselton Health Study</t>
  </si>
  <si>
    <t>AUS_1983_MONICA-NEWa</t>
  </si>
  <si>
    <t>MONICA, Newcastle</t>
  </si>
  <si>
    <t xml:space="preserve"> 35-64</t>
  </si>
  <si>
    <t>AUS_1983_RFPS</t>
  </si>
  <si>
    <t>AUS_1985_ASHFS</t>
  </si>
  <si>
    <t>Australian Schools Health and Fitness Survey (ASHFS)</t>
  </si>
  <si>
    <t xml:space="preserve"> 7-15</t>
  </si>
  <si>
    <t>AUS_1989_DSAE</t>
  </si>
  <si>
    <t>1989</t>
  </si>
  <si>
    <t>1988-1989</t>
  </si>
  <si>
    <t>Dubbo Study of Australian Elderly</t>
  </si>
  <si>
    <t xml:space="preserve"> 59+</t>
  </si>
  <si>
    <t>AUS_1989_MONICA-NEWa</t>
  </si>
  <si>
    <t>AUS_1989_MONICA-NEWa-Y</t>
  </si>
  <si>
    <t xml:space="preserve"> 25-34</t>
  </si>
  <si>
    <t>AUS_1989_RFPS</t>
  </si>
  <si>
    <t xml:space="preserve"> 20-69</t>
  </si>
  <si>
    <t>AUS_1992_APCSC-ALSA</t>
  </si>
  <si>
    <t>1992-1993</t>
  </si>
  <si>
    <t>Australia Longitudinal Study of Ageing</t>
  </si>
  <si>
    <t xml:space="preserve"> 65+</t>
  </si>
  <si>
    <t>AUS_1994_MONICA-NEWa</t>
  </si>
  <si>
    <t>AUS_1994_MONICA-PER2</t>
  </si>
  <si>
    <t>MONICA, Perth inner</t>
  </si>
  <si>
    <t>AUS_1994_MONICA-PER3</t>
  </si>
  <si>
    <t>MONICA, Perth outer</t>
  </si>
  <si>
    <t>AUS_1995_NNS</t>
  </si>
  <si>
    <t>1995</t>
  </si>
  <si>
    <t>National Nutrition Survey 1995</t>
  </si>
  <si>
    <t>AUS_1996_Nepean</t>
  </si>
  <si>
    <t>1996</t>
  </si>
  <si>
    <t>The Nepean Longitudinal Cohort Study</t>
  </si>
  <si>
    <t>AUS_1997_APCSC-AAASP</t>
  </si>
  <si>
    <t>1996-1998</t>
  </si>
  <si>
    <t>Western Australian AAA Screening Program</t>
  </si>
  <si>
    <t xml:space="preserve"> 65-84</t>
  </si>
  <si>
    <t>AUS_1997_SASFPAS</t>
  </si>
  <si>
    <t>South Australia Schools Fitness and Physical Activity Survey</t>
  </si>
  <si>
    <t xml:space="preserve"> 10-12</t>
  </si>
  <si>
    <t>AUS_2000_6036021</t>
  </si>
  <si>
    <t>Perth children</t>
  </si>
  <si>
    <t xml:space="preserve"> 25</t>
  </si>
  <si>
    <t>AUS_2000_AusDiab</t>
  </si>
  <si>
    <t>1999-2000</t>
  </si>
  <si>
    <t>The Australian Diabetes, Obesity and Lifestyle Study 1999-2000</t>
  </si>
  <si>
    <t>AUS_2001_NWAHS</t>
  </si>
  <si>
    <t>1999-2003</t>
  </si>
  <si>
    <t>North West Adelaide Health Study</t>
  </si>
  <si>
    <t>AUS_2004_LSAC-K</t>
  </si>
  <si>
    <t>The Longitudinal Study of Australian Children, K cohort (child)</t>
  </si>
  <si>
    <t xml:space="preserve"> 5</t>
  </si>
  <si>
    <t>AUS_2004_Nepean</t>
  </si>
  <si>
    <t xml:space="preserve"> 14-15</t>
  </si>
  <si>
    <t>AUS_2005_6036045</t>
  </si>
  <si>
    <t>Janus et al., Med J Aust 187:147-52, 2007</t>
  </si>
  <si>
    <t xml:space="preserve"> 25-74</t>
  </si>
  <si>
    <t>AUS_2005_AusDiab</t>
  </si>
  <si>
    <t>The Australian Diabetes, Obesity and Lifestyle Study 2004-2005</t>
  </si>
  <si>
    <t xml:space="preserve"> 30+</t>
  </si>
  <si>
    <t>AUS_2005_NWAHS</t>
  </si>
  <si>
    <t>2004-2006</t>
  </si>
  <si>
    <t xml:space="preserve"> 20+</t>
  </si>
  <si>
    <t>AUS_2006_LSAC-K</t>
  </si>
  <si>
    <t xml:space="preserve"> 6-7</t>
  </si>
  <si>
    <t>AUS_2007_CAPI</t>
  </si>
  <si>
    <t>2007</t>
  </si>
  <si>
    <t>Children's Nutrition and Physical Activity Survey</t>
  </si>
  <si>
    <t xml:space="preserve"> 5-16</t>
  </si>
  <si>
    <t>AUS_2008_LSAC-B</t>
  </si>
  <si>
    <t>The Longitudinal Study of Australian Children, B cohort (infant)</t>
  </si>
  <si>
    <t>AUS_2008_LSAC-K</t>
  </si>
  <si>
    <t xml:space="preserve"> 8-9</t>
  </si>
  <si>
    <t>AUS_2008_NHS</t>
  </si>
  <si>
    <t>2007-2008</t>
  </si>
  <si>
    <t>National Health Survey</t>
  </si>
  <si>
    <t>AUS_2009_NWAHS</t>
  </si>
  <si>
    <t>2008-2010</t>
  </si>
  <si>
    <t>AUS_2010_LSAC-B</t>
  </si>
  <si>
    <t>AUS_2010_LSAC-K</t>
  </si>
  <si>
    <t xml:space="preserve"> 10-11</t>
  </si>
  <si>
    <t>AUS_2010_SPANS</t>
  </si>
  <si>
    <t>NSW School physical activity and nutrition survey</t>
  </si>
  <si>
    <t>AUS_2012_AHS</t>
  </si>
  <si>
    <t>2011-2013</t>
  </si>
  <si>
    <t>Australian Health Survey</t>
  </si>
  <si>
    <t>AUS_2012_AusDiab</t>
  </si>
  <si>
    <t>The Australian Diabetes, Obesity and Lifestyle Study 2012</t>
  </si>
  <si>
    <t xml:space="preserve"> 37+</t>
  </si>
  <si>
    <t>AUS_2012_ISCOLE</t>
  </si>
  <si>
    <t>International Study of Childhood Obesity, Lifestyle and the Environment (ISCOLE)</t>
  </si>
  <si>
    <t xml:space="preserve"> 9-11</t>
  </si>
  <si>
    <t>AUS_2012_LSAC-B</t>
  </si>
  <si>
    <t>AUS_2012_LSAC-K</t>
  </si>
  <si>
    <t xml:space="preserve"> 12-13</t>
  </si>
  <si>
    <t>AUS_2014_LSAC-B</t>
  </si>
  <si>
    <t>AUS_2014_LSAC-K</t>
  </si>
  <si>
    <t>AUS_2015_NHS</t>
  </si>
  <si>
    <t>AUS_2015_SPANS</t>
  </si>
  <si>
    <t>AUS_2016_LSAC-B</t>
  </si>
  <si>
    <t>AUS_2016_LSAC-K</t>
  </si>
  <si>
    <t xml:space="preserve"> 16-17</t>
  </si>
  <si>
    <t>AUS_2018_LSAC-B</t>
  </si>
  <si>
    <t>AUS_2018_LSAC-K</t>
  </si>
  <si>
    <t xml:space="preserve"> 18-19</t>
  </si>
  <si>
    <t>AUS_2018_NHS</t>
  </si>
  <si>
    <t>AUT_1983_CON</t>
  </si>
  <si>
    <t>Austria</t>
  </si>
  <si>
    <t>The Austrian Conscription Database</t>
  </si>
  <si>
    <t xml:space="preserve"> 17-18</t>
  </si>
  <si>
    <t>AUT_1984_CON</t>
  </si>
  <si>
    <t>1984</t>
  </si>
  <si>
    <t>AUT_1985_CON</t>
  </si>
  <si>
    <t>AUT_1986_10040051</t>
  </si>
  <si>
    <t>1986</t>
  </si>
  <si>
    <t>CINDI</t>
  </si>
  <si>
    <t>AUT_1986_CON</t>
  </si>
  <si>
    <t>AUT_1987_CON</t>
  </si>
  <si>
    <t>1987</t>
  </si>
  <si>
    <t>AUT_1988_CON</t>
  </si>
  <si>
    <t>1988</t>
  </si>
  <si>
    <t>AUT_1989_CON</t>
  </si>
  <si>
    <t>AUT_1990_CON</t>
  </si>
  <si>
    <t>AUT_1991_CINDI</t>
  </si>
  <si>
    <t>1991</t>
  </si>
  <si>
    <t>CINDI survey Vorarlberg/Austria</t>
  </si>
  <si>
    <t>AUT_1991_CON</t>
  </si>
  <si>
    <t>AUT_1992_CON</t>
  </si>
  <si>
    <t>AUT_1992_VHMPP</t>
  </si>
  <si>
    <t>Vorarlberg Health Monitoring and Promotion Programme (VHM&amp;PP)</t>
  </si>
  <si>
    <t>AUT_1993_CON</t>
  </si>
  <si>
    <t>1993</t>
  </si>
  <si>
    <t>AUT_1994_CON</t>
  </si>
  <si>
    <t>AUT_1995_CON</t>
  </si>
  <si>
    <t>AUT_1996_CON</t>
  </si>
  <si>
    <t>AUT_1997_CON</t>
  </si>
  <si>
    <t>AUT_1998_CON</t>
  </si>
  <si>
    <t>AUT_1998_VHMPP</t>
  </si>
  <si>
    <t>AUT_1999_CINDI</t>
  </si>
  <si>
    <t>1999</t>
  </si>
  <si>
    <t>1998-1999</t>
  </si>
  <si>
    <t>AUT_1999_CON</t>
  </si>
  <si>
    <t>AUT_2000_CON</t>
  </si>
  <si>
    <t>AUT_2001_CON</t>
  </si>
  <si>
    <t>AUT_2002_CON</t>
  </si>
  <si>
    <t>2002</t>
  </si>
  <si>
    <t>AUT_2003_CON</t>
  </si>
  <si>
    <t>AUT_2004_CON</t>
  </si>
  <si>
    <t>AUT_2004_VHMPP</t>
  </si>
  <si>
    <t>AUT_2005_CON</t>
  </si>
  <si>
    <t>AUT_2005_VHMPP</t>
  </si>
  <si>
    <t xml:space="preserve"> 6-17</t>
  </si>
  <si>
    <t>AUT_2006_CON</t>
  </si>
  <si>
    <t>AUT_2007_CON</t>
  </si>
  <si>
    <t>AUT_2007_HELENA</t>
  </si>
  <si>
    <t>2006-2007</t>
  </si>
  <si>
    <t>HELENA</t>
  </si>
  <si>
    <t xml:space="preserve"> 12-17</t>
  </si>
  <si>
    <t>AUT_2008_CON</t>
  </si>
  <si>
    <t>AUT_2009_CON</t>
  </si>
  <si>
    <t>AUT_2009_VHMPP</t>
  </si>
  <si>
    <t>AUT_2010_citMayer</t>
  </si>
  <si>
    <t>2009-2011</t>
  </si>
  <si>
    <t>Mayer et al., Ann Hum Biol 42(1):45-55, 2015</t>
  </si>
  <si>
    <t xml:space="preserve"> 5-17</t>
  </si>
  <si>
    <t>AUT_2010_CON</t>
  </si>
  <si>
    <t>AUT_2011_ASNS</t>
  </si>
  <si>
    <t>2010-2012</t>
  </si>
  <si>
    <t>Austrian Study on Nutritional Status 2012</t>
  </si>
  <si>
    <t xml:space="preserve"> 6-80</t>
  </si>
  <si>
    <t>AUT_2011_CON</t>
  </si>
  <si>
    <t>AUT_2012_CON</t>
  </si>
  <si>
    <t>AUT_2012_UA</t>
  </si>
  <si>
    <t>BMI in Upper Austrian children and adolescents</t>
  </si>
  <si>
    <t>AUT_2013_CON</t>
  </si>
  <si>
    <t>AUT_2013_VHMPP</t>
  </si>
  <si>
    <t>AUT_2014_CON</t>
  </si>
  <si>
    <t>AUT_2014_MPpreschool</t>
  </si>
  <si>
    <t>Prevalence of obesity and motor performance in Tyrolean preschool children</t>
  </si>
  <si>
    <t>AUT_2015_ASN</t>
  </si>
  <si>
    <t>2013-2017</t>
  </si>
  <si>
    <t>Austrian Study on Nutrition (ASN)</t>
  </si>
  <si>
    <t xml:space="preserve"> 19-64</t>
  </si>
  <si>
    <t>AUT_2015_CON</t>
  </si>
  <si>
    <t>AUT_2015_RFMP</t>
  </si>
  <si>
    <t>Influence of selected risk factors on the motor performance of 10 to 11-year-old schoolchildren</t>
  </si>
  <si>
    <t>AUT_2016_CON</t>
  </si>
  <si>
    <t xml:space="preserve"> 17-19</t>
  </si>
  <si>
    <t>AUT_2016_COSI4</t>
  </si>
  <si>
    <t>AUT_2016_EVA</t>
  </si>
  <si>
    <t>2015-2017</t>
  </si>
  <si>
    <t>The Tyrolean Early Vascular Ageing-study (EVA-Tyrol) - East-Tyrol</t>
  </si>
  <si>
    <t xml:space="preserve"> 14-17</t>
  </si>
  <si>
    <t>AUT_2016_VHMPP</t>
  </si>
  <si>
    <t>AUT_2017_CON</t>
  </si>
  <si>
    <t>AUT_2018_CON</t>
  </si>
  <si>
    <t>AUT_2019_AUTFIT</t>
  </si>
  <si>
    <t>Fitness and health status of primary school children - before and during the COVID-19 pandemic</t>
  </si>
  <si>
    <t xml:space="preserve"> 7-10</t>
  </si>
  <si>
    <t>AUT_2019_CON</t>
  </si>
  <si>
    <t>AUT_2019_COSI5</t>
  </si>
  <si>
    <t>AUT_2020_AUTFITJune</t>
  </si>
  <si>
    <t>2020</t>
  </si>
  <si>
    <t>Fitness and health status of primary school children - before and during the COVID-19 pandemic - June</t>
  </si>
  <si>
    <t>AUT_2020_AUTFITsept</t>
  </si>
  <si>
    <t>Fitness and health status of primary school children - before and during the COVID-19 pandemic - September</t>
  </si>
  <si>
    <t xml:space="preserve"> 8-11</t>
  </si>
  <si>
    <t>AUT_2021_AUTFIT</t>
  </si>
  <si>
    <t>2021</t>
  </si>
  <si>
    <t>AUT_2022_EVA4YOU</t>
  </si>
  <si>
    <t>2022</t>
  </si>
  <si>
    <t>2021-2023</t>
  </si>
  <si>
    <t>Early Vascular Ageing in the YOUth (EVA4YOU)</t>
  </si>
  <si>
    <t>AZE_1996_HNS</t>
  </si>
  <si>
    <t>Azerbaijan</t>
  </si>
  <si>
    <t>Health and Nutrition Survey</t>
  </si>
  <si>
    <t xml:space="preserve"> 19-59</t>
  </si>
  <si>
    <t>AZE_2001_RHS</t>
  </si>
  <si>
    <t>Reproductive Health Survey</t>
  </si>
  <si>
    <t xml:space="preserve"> 15-44</t>
  </si>
  <si>
    <t>AZE_2006_DHS</t>
  </si>
  <si>
    <t>AZE_2013_AzNS</t>
  </si>
  <si>
    <t>Azerbaijan Nutrition Survey</t>
  </si>
  <si>
    <t>AZE_2017_STEPS</t>
  </si>
  <si>
    <t>BHS_2012_STEPS</t>
  </si>
  <si>
    <t>Bahamas</t>
  </si>
  <si>
    <t>BHS_2013_GSHS</t>
  </si>
  <si>
    <t>BHS_2019_STEPS</t>
  </si>
  <si>
    <t>BHR_1992_15048052</t>
  </si>
  <si>
    <t>Bahrain</t>
  </si>
  <si>
    <t>1991-1992</t>
  </si>
  <si>
    <t>Al-Mannai et al., J R Soc Health 116:30-2, 7-40, 1996</t>
  </si>
  <si>
    <t>BHR_1995_15048020</t>
  </si>
  <si>
    <t>Musaiger et al., Ann Hum Biol 28:346-50, 2001</t>
  </si>
  <si>
    <t>BHR_1999_NNS</t>
  </si>
  <si>
    <t xml:space="preserve"> 19+</t>
  </si>
  <si>
    <t>BHR_2003_Gharib</t>
  </si>
  <si>
    <t>2001-2004</t>
  </si>
  <si>
    <t>Global database on growth and malnutrition of school children and adolescents, WHO</t>
  </si>
  <si>
    <t xml:space="preserve"> 6-20</t>
  </si>
  <si>
    <t xml:space="preserve"> 6-19</t>
  </si>
  <si>
    <t>BHR_2007_STEPS</t>
  </si>
  <si>
    <t xml:space="preserve"> 20-64</t>
  </si>
  <si>
    <t>BHR_2016_GSHS</t>
  </si>
  <si>
    <t>BGD_1992_4050013</t>
  </si>
  <si>
    <t>Bangladesh</t>
  </si>
  <si>
    <t>Rahman et al., Hypertension 33:74-8, 1999</t>
  </si>
  <si>
    <t>BGD_1997_DHS</t>
  </si>
  <si>
    <t>1996-1997</t>
  </si>
  <si>
    <t xml:space="preserve"> 20-49</t>
  </si>
  <si>
    <t>BGD_1998_4050035</t>
  </si>
  <si>
    <t>Zaman et al., J Health Popul Nutr 21:162-63, 2003</t>
  </si>
  <si>
    <t>BGD_2000_4050061</t>
  </si>
  <si>
    <t>Hussain et al., Eur J Public Health, 17:291-96, 2007</t>
  </si>
  <si>
    <t>BGD_2000_DHS</t>
  </si>
  <si>
    <t>BGD_2002_STEPS</t>
  </si>
  <si>
    <t>BGD_2003_NSP</t>
  </si>
  <si>
    <t>2000-2004</t>
  </si>
  <si>
    <t>Nutritional Surveillance Project</t>
  </si>
  <si>
    <t xml:space="preserve"> 15-45</t>
  </si>
  <si>
    <t>BGD_2004_DHS</t>
  </si>
  <si>
    <t>BGD_2006_UHS</t>
  </si>
  <si>
    <t>Urban Health Survey</t>
  </si>
  <si>
    <t>BGD_2007_DHS</t>
  </si>
  <si>
    <t>BGD_2010_STEPS</t>
  </si>
  <si>
    <t>2009-2010</t>
  </si>
  <si>
    <t>BGD_2011_DHS</t>
  </si>
  <si>
    <t xml:space="preserve"> 15+</t>
  </si>
  <si>
    <t>BGD_2012_CDRF</t>
  </si>
  <si>
    <t>Chronic Disease Risk Factor Study</t>
  </si>
  <si>
    <t xml:space="preserve"> 14+</t>
  </si>
  <si>
    <t>BGD_2013_STEPS</t>
  </si>
  <si>
    <t>BGD_2014_DHS</t>
  </si>
  <si>
    <t>BGD_2015_BRAC</t>
  </si>
  <si>
    <t>An Assessment of BRAC Health Nutrition and Population Programme and Benchmark Survey of Sustainable Development Goal - 2015</t>
  </si>
  <si>
    <t xml:space="preserve"> 11+</t>
  </si>
  <si>
    <t xml:space="preserve"> 35+</t>
  </si>
  <si>
    <t>BGD_2016_DMagic</t>
  </si>
  <si>
    <t>Diabetes Mellitus: Action through community Groups or Health Information for better Control of population blood glucose, risk factors, knowledge and care seeking (DMagic)</t>
  </si>
  <si>
    <t>BGD_2018_DHS</t>
  </si>
  <si>
    <t>BGD_2018_STEPS</t>
  </si>
  <si>
    <t>BGD_2019_NNS</t>
  </si>
  <si>
    <t>National Nutrition Surveillence</t>
  </si>
  <si>
    <t xml:space="preserve"> 10+</t>
  </si>
  <si>
    <t>BRB_1990_BES</t>
  </si>
  <si>
    <t>Barbados</t>
  </si>
  <si>
    <t>1987-1992</t>
  </si>
  <si>
    <t>Barbados Eye Study</t>
  </si>
  <si>
    <t xml:space="preserve"> 40-84</t>
  </si>
  <si>
    <t>BRB_1993_7052001</t>
  </si>
  <si>
    <t>1991-1994</t>
  </si>
  <si>
    <t>Cooper et al., Am J Public Health 87(2):160-68, 1997</t>
  </si>
  <si>
    <t xml:space="preserve"> 25-100</t>
  </si>
  <si>
    <t>BRB_2000_BISED II</t>
  </si>
  <si>
    <t>1997-2002</t>
  </si>
  <si>
    <t>The Barbados Incidence Studies of Eye Diseases II</t>
  </si>
  <si>
    <t>BRB_2000_SABE</t>
  </si>
  <si>
    <t>The Survey on Health, Well-Being, and Aging in Latin America and the Caribbean (SABE)</t>
  </si>
  <si>
    <t xml:space="preserve"> 60+</t>
  </si>
  <si>
    <t>BRB_2011_GSHS</t>
  </si>
  <si>
    <t>BRB_2012_HotN</t>
  </si>
  <si>
    <t>Health of the Nation (HotN)</t>
  </si>
  <si>
    <t>BLR_2017_STEPS</t>
  </si>
  <si>
    <t>Belarus</t>
  </si>
  <si>
    <t>BLR_2020_STEPS</t>
  </si>
  <si>
    <t>BEL_1984_MONICA-LUXa</t>
  </si>
  <si>
    <t>Belgium</t>
  </si>
  <si>
    <t>1983-1985</t>
  </si>
  <si>
    <t>MONICA, Luxembourg</t>
  </si>
  <si>
    <t>BEL_1985_BIRNH</t>
  </si>
  <si>
    <t>1984-1985</t>
  </si>
  <si>
    <t>Belgian Interuniversity Research on Nutrition and Health</t>
  </si>
  <si>
    <t>BEL_1986_INTERSALT-Charleroi</t>
  </si>
  <si>
    <t>1985-1987</t>
  </si>
  <si>
    <t>INTERSALT, Charleroi</t>
  </si>
  <si>
    <t>BEL_1986_INTERSALT-Ghent</t>
  </si>
  <si>
    <t>INTERSALT, Ghent</t>
  </si>
  <si>
    <t>BEL_1986_MONICA-CHAa</t>
  </si>
  <si>
    <t>MONICA, Charleroi</t>
  </si>
  <si>
    <t>BEL_1986_MONICA-GHEa</t>
  </si>
  <si>
    <t>MONICA, Ghent</t>
  </si>
  <si>
    <t>BEL_1988_FLEMENGHO</t>
  </si>
  <si>
    <t>1985-1990</t>
  </si>
  <si>
    <t>Flemish Study on Environment, Genes and Health Outcomes</t>
  </si>
  <si>
    <t>BEL_1989_MONICA-CHAa</t>
  </si>
  <si>
    <t>1987-1990</t>
  </si>
  <si>
    <t>BEL_1989_MONICA-GHEa</t>
  </si>
  <si>
    <t>1988-1990</t>
  </si>
  <si>
    <t>BEL_1991_MONICA-CHAa</t>
  </si>
  <si>
    <t>1990-1993</t>
  </si>
  <si>
    <t>BEL_1991_MONICA-GHEa</t>
  </si>
  <si>
    <t>1990-1992</t>
  </si>
  <si>
    <t>BEL_1992_FLEMENGHO</t>
  </si>
  <si>
    <t xml:space="preserve"> 26+</t>
  </si>
  <si>
    <t>BEL_1993_FLEMENGHO</t>
  </si>
  <si>
    <t>1992-1995</t>
  </si>
  <si>
    <t>BEL_1995_BIRNH-E</t>
  </si>
  <si>
    <t>1994-1996</t>
  </si>
  <si>
    <t>BIRNH Elderly: Belgian Interuniversity Research on Nutrition and Health in the Elderly</t>
  </si>
  <si>
    <t xml:space="preserve"> 65-89</t>
  </si>
  <si>
    <t>BEL_1997_FLEMENGHO</t>
  </si>
  <si>
    <t>BEL_1998_FLEMENGHO</t>
  </si>
  <si>
    <t xml:space="preserve"> 32+</t>
  </si>
  <si>
    <t>BEL_1999_FLEMENGHO</t>
  </si>
  <si>
    <t>1998-2000</t>
  </si>
  <si>
    <t>BEL_2000_FLEMENGHO</t>
  </si>
  <si>
    <t>1999-2001</t>
  </si>
  <si>
    <t>BEL_2001_FLEMENGHO</t>
  </si>
  <si>
    <t>BEL_2002_FLEMENGHO</t>
  </si>
  <si>
    <t>2002-2003</t>
  </si>
  <si>
    <t>BEL_2003_10056123</t>
  </si>
  <si>
    <t>2002-2004</t>
  </si>
  <si>
    <t>SPAH</t>
  </si>
  <si>
    <t>BEL_2003_EMAS</t>
  </si>
  <si>
    <t>The European Male Ageing Study</t>
  </si>
  <si>
    <t xml:space="preserve"> 40+</t>
  </si>
  <si>
    <t>BEL_2004_FLEMENGHO</t>
  </si>
  <si>
    <t>2002-2005</t>
  </si>
  <si>
    <t>BEL_2007_FLEMENGHO</t>
  </si>
  <si>
    <t>2005-2008</t>
  </si>
  <si>
    <t>BEL_2007_FLEMENGHO2</t>
  </si>
  <si>
    <t>2006-2008</t>
  </si>
  <si>
    <t>BEL_2007_HELENA</t>
  </si>
  <si>
    <t>BEL_2008_COSI1</t>
  </si>
  <si>
    <t>Childhood Obesity Surveillance Initiative 1</t>
  </si>
  <si>
    <t xml:space="preserve"> 6-9</t>
  </si>
  <si>
    <t>BEL_2008_EMAS</t>
  </si>
  <si>
    <t>BEL_2009_IDEFICS</t>
  </si>
  <si>
    <t>2007-2010</t>
  </si>
  <si>
    <t>Identification and prevention of Dietary- and lifestyle-induced health EFfects In Children and infantS (IDEFICS)</t>
  </si>
  <si>
    <t xml:space="preserve"> 5-9</t>
  </si>
  <si>
    <t>BEL_2010_COSI2</t>
  </si>
  <si>
    <t>Childhood Obesity Surveillance Initiative 2</t>
  </si>
  <si>
    <t>BEL_2010_ENERGY</t>
  </si>
  <si>
    <t>EuropeaN Energy balance Research to prevent excessive weight Gain among Youth - The ENERGY-project</t>
  </si>
  <si>
    <t>BEL_2011_FLEMENGHO</t>
  </si>
  <si>
    <t>2009-2013</t>
  </si>
  <si>
    <t>BEL_2013_COSI3</t>
  </si>
  <si>
    <t>BEL_2013_FLEMENGHO</t>
  </si>
  <si>
    <t>2010-2015</t>
  </si>
  <si>
    <t>BEL_2015_FCS</t>
  </si>
  <si>
    <t>Food Consumption Survey</t>
  </si>
  <si>
    <t xml:space="preserve"> 5-64</t>
  </si>
  <si>
    <t>BEL_2018_EHES</t>
  </si>
  <si>
    <t>Belgian Health Examination Survey</t>
  </si>
  <si>
    <t>BEL_2021_OUTSIDEIN</t>
  </si>
  <si>
    <t>2021-2022</t>
  </si>
  <si>
    <t>OUTSIDE-IN</t>
  </si>
  <si>
    <t xml:space="preserve"> 11-12</t>
  </si>
  <si>
    <t>BEL_2022_OUTSIDEINfall</t>
  </si>
  <si>
    <t>BEL_2022_OUTSIDEINspring</t>
  </si>
  <si>
    <t xml:space="preserve"> 11-13</t>
  </si>
  <si>
    <t>BLZ_2006_CAMDI</t>
  </si>
  <si>
    <t>Belize</t>
  </si>
  <si>
    <t>2005-2006</t>
  </si>
  <si>
    <t>CAMDI</t>
  </si>
  <si>
    <t>BLZ_2011_GSHS</t>
  </si>
  <si>
    <t xml:space="preserve"> 13</t>
  </si>
  <si>
    <t>BLZ_2017_SRFCKD</t>
  </si>
  <si>
    <t>Survey of Risk Factors for Chronic Kidney Disease (SRFCKD)</t>
  </si>
  <si>
    <t xml:space="preserve"> 20-55</t>
  </si>
  <si>
    <t>BEN_1996_DHS</t>
  </si>
  <si>
    <t>Benin</t>
  </si>
  <si>
    <t>BEN_2001_DHS</t>
  </si>
  <si>
    <t>BEN_2006_DHS</t>
  </si>
  <si>
    <t>BEN_2007_STEPS</t>
  </si>
  <si>
    <t>BEN_2008_STEPS</t>
  </si>
  <si>
    <t>BEN_2012_DHS</t>
  </si>
  <si>
    <t>BEN_2015_STEPS</t>
  </si>
  <si>
    <t>BEN_2018_DHS</t>
  </si>
  <si>
    <t>BTN_2007_STEPS</t>
  </si>
  <si>
    <t>Bhutan</t>
  </si>
  <si>
    <t>BTN_2014_STEPS</t>
  </si>
  <si>
    <t>BTN_2019_STEPS</t>
  </si>
  <si>
    <t xml:space="preserve"> 15-69</t>
  </si>
  <si>
    <t>BOL_1994_DHS</t>
  </si>
  <si>
    <t>Bolivia</t>
  </si>
  <si>
    <t>BOL_1998_DHS</t>
  </si>
  <si>
    <t>BOL_2003_DHS</t>
  </si>
  <si>
    <t>BOL_2006_citBayaBotti</t>
  </si>
  <si>
    <t>2005-2007</t>
  </si>
  <si>
    <t>Cardiovascular and metabolic syndrome risk assessment of Bolivian school children and adolescents - Relationships to obesity, diabetes, income, food intake and physical activity</t>
  </si>
  <si>
    <t xml:space="preserve"> 12-18</t>
  </si>
  <si>
    <t>BOL_2008_DHS</t>
  </si>
  <si>
    <t>BOL_2019_STEPS</t>
  </si>
  <si>
    <t>BIH_2002_NCDRFS</t>
  </si>
  <si>
    <t>Bosnia and Herzegovina</t>
  </si>
  <si>
    <t>Non-communicable disease risk factor survey, Federation of B&amp;H</t>
  </si>
  <si>
    <t>BIH_2012_NCDRFS</t>
  </si>
  <si>
    <t>BIH_2019_SarajevoSchools</t>
  </si>
  <si>
    <t>Determining anthropometric measurements of students aged seven to eight from Sarajevo Canton, Bosnia and Herzegovina</t>
  </si>
  <si>
    <t xml:space="preserve"> 6-8</t>
  </si>
  <si>
    <t>BWA_2007_STEPS</t>
  </si>
  <si>
    <t>Botswana</t>
  </si>
  <si>
    <t>BWA_2014_STEPS</t>
  </si>
  <si>
    <t>BRA_1989_PNSN</t>
  </si>
  <si>
    <t>Brazil</t>
  </si>
  <si>
    <t>Pesquisa Nacional sobre Saude e Nutricao</t>
  </si>
  <si>
    <t>BRA_1991_14076043</t>
  </si>
  <si>
    <t>1990-1991</t>
  </si>
  <si>
    <t>Fornes et al., Rev Saude Publica 36:12-8, 2002</t>
  </si>
  <si>
    <t>BRA_1992_14076044</t>
  </si>
  <si>
    <t>1991-1993</t>
  </si>
  <si>
    <t>EPIDOSO</t>
  </si>
  <si>
    <t>BRA_1995_14076010</t>
  </si>
  <si>
    <t>1992-1998</t>
  </si>
  <si>
    <t>Moraes et al., Int J Cardiol 90:205-11, 2003</t>
  </si>
  <si>
    <t>BRA_1995_14076016</t>
  </si>
  <si>
    <t>Health and Nutrition Survey of Rio de Janeiro</t>
  </si>
  <si>
    <t>BRA_1995_PBC82</t>
  </si>
  <si>
    <t>The 1982 Pelotas (Brazil) Birth Cohort: 13 years follow-up</t>
  </si>
  <si>
    <t>BRA_1996_DHS</t>
  </si>
  <si>
    <t>BRA_1996_PA</t>
  </si>
  <si>
    <t>1995-1996</t>
  </si>
  <si>
    <t>Cohort study from Porto Alegre</t>
  </si>
  <si>
    <t>BRA_1996_PPV</t>
  </si>
  <si>
    <t>Pesquisa sobre Padrões de Vida (PPV)</t>
  </si>
  <si>
    <t>BRA_1997_Bambui</t>
  </si>
  <si>
    <t>The Bambui Cohort Study of Ageing</t>
  </si>
  <si>
    <t>BRA_1997_PBC82</t>
  </si>
  <si>
    <t>The 1982 Pelotas (Brazil) Birth Cohort: 15 years follow-up</t>
  </si>
  <si>
    <t xml:space="preserve"> 15</t>
  </si>
  <si>
    <t>BRA_1998_BHHS</t>
  </si>
  <si>
    <t>Belo Horizonte Heart Study</t>
  </si>
  <si>
    <t xml:space="preserve"> 6-18</t>
  </si>
  <si>
    <t>BRA_2000_PBC82</t>
  </si>
  <si>
    <t>The 1982 Pelotas (Brazil) Birth Cohort: 18 years follow-up</t>
  </si>
  <si>
    <t xml:space="preserve"> 18</t>
  </si>
  <si>
    <t>BRA_2000_PNS</t>
  </si>
  <si>
    <t>Pelotas cross-sectional survey</t>
  </si>
  <si>
    <t>BRA_2000_PROESP</t>
  </si>
  <si>
    <t>Projeto Esporte Brasil</t>
  </si>
  <si>
    <t xml:space="preserve"> 6-11</t>
  </si>
  <si>
    <t>BRA_2000_riogrande</t>
  </si>
  <si>
    <t>Prevalence of Risk Factors for Coronary Artery Disease in the State of Rio Grande do Sul</t>
  </si>
  <si>
    <t>BRA_2000_SABE</t>
  </si>
  <si>
    <t>BRA_2001_14076023</t>
  </si>
  <si>
    <t>Freitas et al., Arq Bras Cardiol 88:191-99, 2007</t>
  </si>
  <si>
    <t>BRA_2001_PBC82</t>
  </si>
  <si>
    <t>The 1982 Pelotas (Brazil) Birth Cohort: 19 years follow-up</t>
  </si>
  <si>
    <t xml:space="preserve"> 19</t>
  </si>
  <si>
    <t>BRA_2001_PROESP</t>
  </si>
  <si>
    <t xml:space="preserve"> 6-14</t>
  </si>
  <si>
    <t>BRA_2002_14076034</t>
  </si>
  <si>
    <t>2001-2003</t>
  </si>
  <si>
    <t>Bustos et al., Nutr Metab Cardiovasc Dis 17:581-89, 2007</t>
  </si>
  <si>
    <t xml:space="preserve"> 22-28</t>
  </si>
  <si>
    <t>BRA_2002_EPOCA</t>
  </si>
  <si>
    <t>Study of the prevalence of obesity in children and adolescents (Estudo da prevalência da obesidade em crianças e adolescentes (EPOCA))</t>
  </si>
  <si>
    <t>BRA_2003_14076021</t>
  </si>
  <si>
    <t>Nutrition, Physical Activity, and Health Survey (PNAFS)</t>
  </si>
  <si>
    <t>BRA_2003_POF</t>
  </si>
  <si>
    <t>Pesquisa de Orcamentos Familiares</t>
  </si>
  <si>
    <t>BRA_2003_PROESP</t>
  </si>
  <si>
    <t>BRA_2003_WHSB</t>
  </si>
  <si>
    <t>Women health in Southern Brazil</t>
  </si>
  <si>
    <t xml:space="preserve"> 20-60</t>
  </si>
  <si>
    <t>BRA_2004_CAJUVDG</t>
  </si>
  <si>
    <t>Caju &amp; Virgen das Gracas</t>
  </si>
  <si>
    <t>BRA_2004_PROESP</t>
  </si>
  <si>
    <t>BRA_2004_RibeiraPreto</t>
  </si>
  <si>
    <t>1978-1979 Ribeira Preto Birth Cohort</t>
  </si>
  <si>
    <t xml:space="preserve"> 22-25</t>
  </si>
  <si>
    <t>BRA_2004_SPAH</t>
  </si>
  <si>
    <t>2003-2005</t>
  </si>
  <si>
    <t>Sao Paulo Health and Ageing Study</t>
  </si>
  <si>
    <t>BRA_2005_Criancas</t>
  </si>
  <si>
    <t>Prevalência e Fatores de Risco Cardiovascular em Crianças</t>
  </si>
  <si>
    <t xml:space="preserve"> 7-12</t>
  </si>
  <si>
    <t>BRA_2005_HOB</t>
  </si>
  <si>
    <t>Hearts of Brazil</t>
  </si>
  <si>
    <t>BRA_2005_PBC82</t>
  </si>
  <si>
    <t>The 1982 Pelotas (Brazil) Birth Cohort: 23 years follow-up</t>
  </si>
  <si>
    <t xml:space="preserve"> 23</t>
  </si>
  <si>
    <t>BRA_2005_PBC93</t>
  </si>
  <si>
    <t>The 1993 Pelotas (Brazil) Birth Cohort: 11 years follow-up</t>
  </si>
  <si>
    <t>BRA_2005_PROESP</t>
  </si>
  <si>
    <t>BRA_2005_RibeiraPreto</t>
  </si>
  <si>
    <t>1994 Ribeira Preto Birth Cohort</t>
  </si>
  <si>
    <t>BRA_2005_SOFT</t>
  </si>
  <si>
    <t>Syndrome of Obesity and Risk Factors for Cardiovascular Disease Study</t>
  </si>
  <si>
    <t xml:space="preserve"> 18-90</t>
  </si>
  <si>
    <t>BRA_2006_14076045</t>
  </si>
  <si>
    <t>Krause et al., J Aging Phys Act 17:387-97, 2009</t>
  </si>
  <si>
    <t>BRA_2006_ATITUDE</t>
  </si>
  <si>
    <t>ATITUDE</t>
  </si>
  <si>
    <t xml:space="preserve"> 14-20</t>
  </si>
  <si>
    <t xml:space="preserve"> 14</t>
  </si>
  <si>
    <t>BRA_2006_OPS</t>
  </si>
  <si>
    <t>The Ouro Preto Study</t>
  </si>
  <si>
    <t xml:space="preserve"> 7-14</t>
  </si>
  <si>
    <t>BRA_2006_PNDS</t>
  </si>
  <si>
    <t>Pesquisa Nacional de Demografia e Saude 2006</t>
  </si>
  <si>
    <t>BRA_2006_PROESP</t>
  </si>
  <si>
    <t>BRA_2006_SaoLuis</t>
  </si>
  <si>
    <t>Sao Luis Birth Cohort</t>
  </si>
  <si>
    <t>BRA_2007_cvriskadolescentsbrazil</t>
  </si>
  <si>
    <t>Cardiovascular Disease Risk Factors in Caxias do Sul-RS, Brazil Adolescents</t>
  </si>
  <si>
    <t xml:space="preserve"> 11-17</t>
  </si>
  <si>
    <t>BRA_2007_EPOCA</t>
  </si>
  <si>
    <t>BRA_2007_Medianeira</t>
  </si>
  <si>
    <t>Prevalence of overweight and obesity in children from Medianeira, Paraná, Brazil</t>
  </si>
  <si>
    <t xml:space="preserve"> 5-12</t>
  </si>
  <si>
    <t>BRA_2007_PROESP</t>
  </si>
  <si>
    <t>BRA_2007_SOFT_teen</t>
  </si>
  <si>
    <t>Syndrome of Obesity and Risk Factors for Cardiovascular Disease Study among Teenagers</t>
  </si>
  <si>
    <t xml:space="preserve"> 11-18</t>
  </si>
  <si>
    <t>BRA_2008_Bambui</t>
  </si>
  <si>
    <t xml:space="preserve"> 71+</t>
  </si>
  <si>
    <t>BRA_2008_CAJUVDG</t>
  </si>
  <si>
    <t>BRA_2008_citChristofaro</t>
  </si>
  <si>
    <t>Christofaro et al., Scand J Med Sci Sports 23(3):317-22, 2013</t>
  </si>
  <si>
    <t xml:space="preserve"> 10-16</t>
  </si>
  <si>
    <t>BRA_2008_daycare</t>
  </si>
  <si>
    <t>Nutritional status of children in daycare center</t>
  </si>
  <si>
    <t xml:space="preserve"> 5-7</t>
  </si>
  <si>
    <t>BRA_2008_PBC93</t>
  </si>
  <si>
    <t>The 1993 Pelotas (Brazil) Birth Cohort: 15 years follow-up</t>
  </si>
  <si>
    <t>BRA_2008_PROESP</t>
  </si>
  <si>
    <t>BRA_2008_SCHSCS</t>
  </si>
  <si>
    <t>Schoolchildren's Health</t>
  </si>
  <si>
    <t>BRA_2009_MetS</t>
  </si>
  <si>
    <t>Machado-Rodrigues et al., Ann Hum Biol 41(3): 271-6, 2013</t>
  </si>
  <si>
    <t xml:space="preserve"> 10-17</t>
  </si>
  <si>
    <t>BRA_2009_PeNSE</t>
  </si>
  <si>
    <t>Pesquisa Nacional de Saude do Escolar (PeNSE)</t>
  </si>
  <si>
    <t xml:space="preserve"> 13-16</t>
  </si>
  <si>
    <t xml:space="preserve"> 13-14</t>
  </si>
  <si>
    <t>BRA_2009_POF</t>
  </si>
  <si>
    <t>BRA_2009_PROESP</t>
  </si>
  <si>
    <t>BRA_2010_ELOS-Pre</t>
  </si>
  <si>
    <t>Longitudinal Study of Health and Wellbeing in Preschool Age (Project ELOS-Pré)</t>
  </si>
  <si>
    <t>BRA_2010_EPIFLORIPA</t>
  </si>
  <si>
    <t>EpiFloripa Cohort Study of Ageing - Wave 1</t>
  </si>
  <si>
    <t>BRA_2010_EPIFLORIPA-ADULT</t>
  </si>
  <si>
    <t>EpiFloripa Adults Cohort Study</t>
  </si>
  <si>
    <t>BRA_2010_PROESP</t>
  </si>
  <si>
    <t>BRA_2010_SP</t>
  </si>
  <si>
    <t>San Pedro</t>
  </si>
  <si>
    <t>BRA_2011_ATITUDE</t>
  </si>
  <si>
    <t xml:space="preserve"> 14-19</t>
  </si>
  <si>
    <t>BRA_2011_PBC04</t>
  </si>
  <si>
    <t>2010-2011</t>
  </si>
  <si>
    <t>The 2004 Pelotas (Brazil) Birth Cohort: 6 years follow-up</t>
  </si>
  <si>
    <t>BRA_2011_pregadol</t>
  </si>
  <si>
    <t>Pregnancy in adolescence in municipalities of small size in the Northeast of Brazil</t>
  </si>
  <si>
    <t xml:space="preserve"> 13-19</t>
  </si>
  <si>
    <t>BRA_2011_PROESP</t>
  </si>
  <si>
    <t>BRA_2012_Colombo</t>
  </si>
  <si>
    <t>Anthropometric indices in Brazilian children: Colombo, Parana, Brazil</t>
  </si>
  <si>
    <t>BRA_2012_ELOS-Pre</t>
  </si>
  <si>
    <t>BRA_2012_EPIFLORIPA-ADULT</t>
  </si>
  <si>
    <t xml:space="preserve"> 22-62</t>
  </si>
  <si>
    <t>BRA_2012_ISCOLE</t>
  </si>
  <si>
    <t>BRA_2012_PBC93</t>
  </si>
  <si>
    <t>The 1993 Pelotas (Brazil) Birth Cohort: 18 years follow-up</t>
  </si>
  <si>
    <t>BRA_2012_PROESP</t>
  </si>
  <si>
    <t>BRA_2012_SCHSCS</t>
  </si>
  <si>
    <t>BRA_2013_BHS</t>
  </si>
  <si>
    <t>Baependi Heart Study</t>
  </si>
  <si>
    <t>BRA_2013_EPOCA</t>
  </si>
  <si>
    <t>BRA_2013_maceio</t>
  </si>
  <si>
    <t>Evaluation of the realization of the human right to adequate food among public and private elementary school students in Maceió</t>
  </si>
  <si>
    <t>BRA_2013_PBC-30</t>
  </si>
  <si>
    <t>The 1982 Pelotas (Brazil) Birth Cohort: 30 years follow-up</t>
  </si>
  <si>
    <t xml:space="preserve"> 30</t>
  </si>
  <si>
    <t>BRA_2013_PNS</t>
  </si>
  <si>
    <t>Pesquisas Nacional de Saude</t>
  </si>
  <si>
    <t>BRA_2013_PrevLeptin</t>
  </si>
  <si>
    <t>Prevalence of Leptin Polymorphism Gln223Arg</t>
  </si>
  <si>
    <t>BRA_2013_PROESP</t>
  </si>
  <si>
    <t>BRA_2013_riogrande</t>
  </si>
  <si>
    <t>2011-2014</t>
  </si>
  <si>
    <t>Profile of Risk Factors for Coronary Arterial Disease in Rio Grade do Sul - Revaluation After 10 Years</t>
  </si>
  <si>
    <t>BRA_2014_BGPE</t>
  </si>
  <si>
    <t>Brazilian Guide to the Physical Fitnees related to Health Assessment and Lifestyle Habits</t>
  </si>
  <si>
    <t>BRA_2014_ELOS-Pre</t>
  </si>
  <si>
    <t>BRA_2014_EPIFLORIPA</t>
  </si>
  <si>
    <t>EpiFloripa Cohort Study of Ageing - Wave 2</t>
  </si>
  <si>
    <t xml:space="preserve"> 63+</t>
  </si>
  <si>
    <t>BRA_2014_erica</t>
  </si>
  <si>
    <t>Estudo de Riscos Cardiovasculares em Adolescentes (ERICA)</t>
  </si>
  <si>
    <t>BRA_2014_PROESP</t>
  </si>
  <si>
    <t>BRA_2015_Alagoas</t>
  </si>
  <si>
    <t>II Diagnóstico de Saúde da População Materno-Infantil do Estado de Alagoas</t>
  </si>
  <si>
    <t xml:space="preserve"> 19-49</t>
  </si>
  <si>
    <t>BRA_2015_ELANS</t>
  </si>
  <si>
    <t>BRA_2015_EPIFLORIPAADULT</t>
  </si>
  <si>
    <t xml:space="preserve"> 25-65</t>
  </si>
  <si>
    <t>BRA_2015_OPS</t>
  </si>
  <si>
    <t>BRA_2015_PBC04</t>
  </si>
  <si>
    <t>The 2004 Pelotas (Brazil) Birth Cohort: 11 years follow-up</t>
  </si>
  <si>
    <t>BRA_2015_PeNSE</t>
  </si>
  <si>
    <t>BRA_2015_PROESP</t>
  </si>
  <si>
    <t>BRA_2015_SCHSCS</t>
  </si>
  <si>
    <t>BRA_2016_ATITUDE</t>
  </si>
  <si>
    <t>BRA_2016_ELSI</t>
  </si>
  <si>
    <t>Brazilian Longitudinal Study of the Elderly Health and Wellness</t>
  </si>
  <si>
    <t xml:space="preserve"> 50+</t>
  </si>
  <si>
    <t>BRA_2016_PBC93</t>
  </si>
  <si>
    <t>The 1993 Pelotas (Brazil) Birth Cohort: 22 years follow-up</t>
  </si>
  <si>
    <t xml:space="preserve"> 21-23</t>
  </si>
  <si>
    <t>BRA_2016_PROESP</t>
  </si>
  <si>
    <t>BRA_2017_EUGERON</t>
  </si>
  <si>
    <t>Effectiveness of interventions for health promotion in frail older adults with chronic non-communicable diseases in primary healthcare in Recife: a randomized community trial</t>
  </si>
  <si>
    <t>BRA_2017_HRE</t>
  </si>
  <si>
    <t>HealthRise Evaluation</t>
  </si>
  <si>
    <t>BRA_2017_PROESP</t>
  </si>
  <si>
    <t>BRA_2017_SACODE</t>
  </si>
  <si>
    <t>Intervention in physical education classes to reduce sedentary behavior and improve cognitive function: SACODE</t>
  </si>
  <si>
    <t>BRA_2017_SCHSCS</t>
  </si>
  <si>
    <t>BRA_2017_SPP</t>
  </si>
  <si>
    <t>Study in Presidente Prudente</t>
  </si>
  <si>
    <t>BRA_2018_EPIFLORIPA</t>
  </si>
  <si>
    <t>EpiFloripa Cohort Study of Ageing - Wave 3</t>
  </si>
  <si>
    <t>BRA_2018_HLLC</t>
  </si>
  <si>
    <t>Healthy Living study in Lagoa do Carro</t>
  </si>
  <si>
    <t xml:space="preserve"> 5-15</t>
  </si>
  <si>
    <t>BRA_2018_PROESP</t>
  </si>
  <si>
    <t>BRA_2019_EPOCA</t>
  </si>
  <si>
    <t>BRA_2019_PNS</t>
  </si>
  <si>
    <t>BRA_2019_PROESP</t>
  </si>
  <si>
    <t>BRA_2019_SAMPA</t>
  </si>
  <si>
    <t>BP-SAMPA Project</t>
  </si>
  <si>
    <t>BRA_2019_santoanastacio</t>
  </si>
  <si>
    <t>Epidemiology in the health (Santo Anastácio Edition)</t>
  </si>
  <si>
    <t>BRA_2020_PROESP</t>
  </si>
  <si>
    <t>BRA_2021_ATITUDE</t>
  </si>
  <si>
    <t>2020-2022</t>
  </si>
  <si>
    <t>BRA_2021_PROESP</t>
  </si>
  <si>
    <t>BRN_2011_NHANSS</t>
  </si>
  <si>
    <t>Brunei Darussalam</t>
  </si>
  <si>
    <t>National Health And Nutritional Status Survey (NHANSS)</t>
  </si>
  <si>
    <t xml:space="preserve"> 5-75</t>
  </si>
  <si>
    <t>BRN_2014_GSHS</t>
  </si>
  <si>
    <t>BRN_2016_NNCDS</t>
  </si>
  <si>
    <t>National Non-Communicable Diseases Survey (NNCDS)</t>
  </si>
  <si>
    <t>BRN_2019_GSHS</t>
  </si>
  <si>
    <t>BGR_1986_SGA</t>
  </si>
  <si>
    <t>Bulgaria</t>
  </si>
  <si>
    <t>1984-1988</t>
  </si>
  <si>
    <t>Postnatal growth of SGA and normal born high school graduates</t>
  </si>
  <si>
    <t>BGR_1987_SGA</t>
  </si>
  <si>
    <t>1985-1989</t>
  </si>
  <si>
    <t xml:space="preserve"> 6</t>
  </si>
  <si>
    <t>BGR_1988_SGA</t>
  </si>
  <si>
    <t>1986-1990</t>
  </si>
  <si>
    <t xml:space="preserve"> 7</t>
  </si>
  <si>
    <t>BGR_1989_SGA</t>
  </si>
  <si>
    <t>1987-1991</t>
  </si>
  <si>
    <t xml:space="preserve"> 8</t>
  </si>
  <si>
    <t>BGR_1990_SGA</t>
  </si>
  <si>
    <t>1988-1992</t>
  </si>
  <si>
    <t xml:space="preserve"> 9</t>
  </si>
  <si>
    <t>BGR_1991_SGA</t>
  </si>
  <si>
    <t>1989-1993</t>
  </si>
  <si>
    <t xml:space="preserve"> 10</t>
  </si>
  <si>
    <t>BGR_1992_SGA</t>
  </si>
  <si>
    <t>1990-1994</t>
  </si>
  <si>
    <t xml:space="preserve"> 11</t>
  </si>
  <si>
    <t>BGR_1993_ACDGDC</t>
  </si>
  <si>
    <t>Anthropometric characterization of growth and development in children aged 7 to 13 years from Sofia at the beginning of the 21st century</t>
  </si>
  <si>
    <t>BGR_1993_SGA</t>
  </si>
  <si>
    <t>1991-1995</t>
  </si>
  <si>
    <t xml:space="preserve"> 12</t>
  </si>
  <si>
    <t>BGR_1994_ACDGDC</t>
  </si>
  <si>
    <t>BGR_1994_SGA</t>
  </si>
  <si>
    <t>1992-1996</t>
  </si>
  <si>
    <t>BGR_1995_ACDGDC</t>
  </si>
  <si>
    <t>BGR_1995_SGA</t>
  </si>
  <si>
    <t>1993-1997</t>
  </si>
  <si>
    <t>BGR_1996_ACDGDC</t>
  </si>
  <si>
    <t xml:space="preserve"> 9-10</t>
  </si>
  <si>
    <t>BGR_1996_SGA</t>
  </si>
  <si>
    <t>1994-1998</t>
  </si>
  <si>
    <t>BGR_1997_ACDGDC</t>
  </si>
  <si>
    <t>BGR_1997_SGA</t>
  </si>
  <si>
    <t>1995-1999</t>
  </si>
  <si>
    <t xml:space="preserve"> 16</t>
  </si>
  <si>
    <t>BGR_1998_ACDGDC</t>
  </si>
  <si>
    <t>BGR_1998_ACDGDC717</t>
  </si>
  <si>
    <t>1995-2001</t>
  </si>
  <si>
    <t>Anthropometric characterization of growth and development in children aged 7 to17 years from Sofia at the beginning of the 21st century</t>
  </si>
  <si>
    <t xml:space="preserve"> 7-17</t>
  </si>
  <si>
    <t>BGR_1998_SGA</t>
  </si>
  <si>
    <t>1996-2000</t>
  </si>
  <si>
    <t xml:space="preserve"> 17</t>
  </si>
  <si>
    <t>BGR_1999_ACDGDC</t>
  </si>
  <si>
    <t>BGR_1999_SGA</t>
  </si>
  <si>
    <t>1997-2000</t>
  </si>
  <si>
    <t>BGR_2004_NNS</t>
  </si>
  <si>
    <t>BGR_2005_ACGDCS</t>
  </si>
  <si>
    <t>Anthropometric characterization of growth and development in children aged 3 to 6 years from Sofia at the beginning of the 21st century</t>
  </si>
  <si>
    <t xml:space="preserve"> 5-6</t>
  </si>
  <si>
    <t>BGR_2007_WCPCCA</t>
  </si>
  <si>
    <t>Waist circumference percentile curves for Bulgarian children and adolescents aged 6-18 years</t>
  </si>
  <si>
    <t xml:space="preserve"> 5-18</t>
  </si>
  <si>
    <t>BGR_2008_COSI1</t>
  </si>
  <si>
    <t>BGR_2009_SCV</t>
  </si>
  <si>
    <t>Survey of children in Varna kindergartens</t>
  </si>
  <si>
    <t>BGR_2013_COSI3</t>
  </si>
  <si>
    <t>BGR_2014_BNMDI</t>
  </si>
  <si>
    <t>Bulgarian National Monitoring of Dietary Intake</t>
  </si>
  <si>
    <t>BGR_2016_COSI4</t>
  </si>
  <si>
    <t>BGR_2016_F4D</t>
  </si>
  <si>
    <t>Feel4Diabetes</t>
  </si>
  <si>
    <t xml:space="preserve"> 6-10</t>
  </si>
  <si>
    <t>BGR_2017_Erasmus</t>
  </si>
  <si>
    <t>Erasmus plus KA2, Healthyland</t>
  </si>
  <si>
    <t>BGR_2018_Erasmus</t>
  </si>
  <si>
    <t>BGR_2019_COSI5</t>
  </si>
  <si>
    <t>BGR_2020_NSRF</t>
  </si>
  <si>
    <t>National Survey on Risk Factors for Population's Health in Bulgaria 2020</t>
  </si>
  <si>
    <t>BFA_1993_DHS</t>
  </si>
  <si>
    <t>Burkina Faso</t>
  </si>
  <si>
    <t>BFA_1999_DHS</t>
  </si>
  <si>
    <t>BFA_2002_VASN</t>
  </si>
  <si>
    <t>Vulnérabilité Alimentaire et Sécurité Nutritionnelle dans la Gnagna (VASN-Gnagna)</t>
  </si>
  <si>
    <t>BFA_2003_DHS</t>
  </si>
  <si>
    <t>BFA_2004_21854030</t>
  </si>
  <si>
    <t>Ouedraogo et al., Public Health Nutr 11:1280-87, 2008</t>
  </si>
  <si>
    <t>BFA_2010_DHS</t>
  </si>
  <si>
    <t>BFA_2013_STEPS</t>
  </si>
  <si>
    <t>BFA_2017_ARISENo</t>
  </si>
  <si>
    <t>ARISE Network Adolescent Health Study (Nouna)</t>
  </si>
  <si>
    <t xml:space="preserve"> 12-19</t>
  </si>
  <si>
    <t>BFA_2021_DHS</t>
  </si>
  <si>
    <t>BFA_2021_STEPS</t>
  </si>
  <si>
    <t>BDI_2010_DHS</t>
  </si>
  <si>
    <t>Burundi</t>
  </si>
  <si>
    <t>BDI_2017_DHS</t>
  </si>
  <si>
    <t>CPV_2007_STEPS</t>
  </si>
  <si>
    <t>Cabo Verde</t>
  </si>
  <si>
    <t>CPV_2020_STEPS</t>
  </si>
  <si>
    <t>KHM_2000_DHS</t>
  </si>
  <si>
    <t>Cambodia</t>
  </si>
  <si>
    <t>KHM_2005_DHS</t>
  </si>
  <si>
    <t>KHM_2008_CAS</t>
  </si>
  <si>
    <t>Anthropometrics Survey</t>
  </si>
  <si>
    <t>KHM_2010_DHS</t>
  </si>
  <si>
    <t>KHM_2010_STEPS</t>
  </si>
  <si>
    <t>KHM_2014_DHS</t>
  </si>
  <si>
    <t>KHM_2022_DHS</t>
  </si>
  <si>
    <t>KHM_2023_STEPS</t>
  </si>
  <si>
    <t>CMR_1998_DHS</t>
  </si>
  <si>
    <t>Cameroon</t>
  </si>
  <si>
    <t>CMR_1999_ENHIP</t>
  </si>
  <si>
    <t>Essential Non-communicable disease Health Intervention Project (ENHIP)</t>
  </si>
  <si>
    <t>CMR_2003_STEPS</t>
  </si>
  <si>
    <t>CMR_2004_DHS</t>
  </si>
  <si>
    <t>CMR_2007_CAMBOD2</t>
  </si>
  <si>
    <t>Cameroon Burden of Diabetes - Second Survey</t>
  </si>
  <si>
    <t>CMR_2009_NSMSCFF</t>
  </si>
  <si>
    <t>National Survey of Micronutrient Status and Consumption of Fortifiable Foods</t>
  </si>
  <si>
    <t>CMR_2011_ANTRAC</t>
  </si>
  <si>
    <t>2009-2012</t>
  </si>
  <si>
    <t>Anthropologie nutritionnelle des migrants d'Afrique centrale à la ville et en France</t>
  </si>
  <si>
    <t xml:space="preserve"> 18-76</t>
  </si>
  <si>
    <t>CMR_2011_DHS</t>
  </si>
  <si>
    <t>CMR_2013_CKDPalmiers</t>
  </si>
  <si>
    <t>Prevalence and risk factors of chronic kidney disease in urban adult Cameroonians according to three common estimators of the glomerular filtration rate: a cross-sectional study</t>
  </si>
  <si>
    <t>CMR_2014_CKDDschang</t>
  </si>
  <si>
    <t>Prevalence and determinants of chronic kidney disease in rural and urban Cameroonians: A cross-sectional study</t>
  </si>
  <si>
    <t>CMR_2015_FarNorth</t>
  </si>
  <si>
    <t>Cardiovascular risk factors screening in urban and rural areas in the Far-North Region Cameroon</t>
  </si>
  <si>
    <t>CMR_2018_CKDNorth</t>
  </si>
  <si>
    <t>Prevalence and determinants of chronic kidney disease in urban adults' populations of northern Cameroon</t>
  </si>
  <si>
    <t>CMR_2019_DHS</t>
  </si>
  <si>
    <t xml:space="preserve"> 15-64</t>
  </si>
  <si>
    <t>CAN_1981_CFS</t>
  </si>
  <si>
    <t>Canada</t>
  </si>
  <si>
    <t>Canada Fitness Survey</t>
  </si>
  <si>
    <t xml:space="preserve"> 7-64</t>
  </si>
  <si>
    <t>CAN_1985_INTERSALT-StJohns</t>
  </si>
  <si>
    <t>INTERSALT, St Johns</t>
  </si>
  <si>
    <t>CAN_1987_MONICA-HALa</t>
  </si>
  <si>
    <t>1985-1988</t>
  </si>
  <si>
    <t>MONICA, Halifax</t>
  </si>
  <si>
    <t>CAN_1989_CHHS</t>
  </si>
  <si>
    <t>1986-1992</t>
  </si>
  <si>
    <t>Canada Heart Health Survey</t>
  </si>
  <si>
    <t xml:space="preserve"> 18-74</t>
  </si>
  <si>
    <t>CAN_1992_16124023</t>
  </si>
  <si>
    <t>Canadian Study of Health and Aging</t>
  </si>
  <si>
    <t xml:space="preserve"> 70+</t>
  </si>
  <si>
    <t>CAN_1993_16124010</t>
  </si>
  <si>
    <t>Chen et al., Int J Obes Relat Metab Disord 22:771-77, 1998</t>
  </si>
  <si>
    <t>CAN_1995_MONICA-HALa</t>
  </si>
  <si>
    <t>CAN_1996_16124023</t>
  </si>
  <si>
    <t>CAN_1996_CaMos</t>
  </si>
  <si>
    <t>1995-1997</t>
  </si>
  <si>
    <t>Canadian Multicentre Osteoporosis Study (CaMos) - Adult Baseline</t>
  </si>
  <si>
    <t>CAN_1997_16124039</t>
  </si>
  <si>
    <t>PEI Nutrition Survey</t>
  </si>
  <si>
    <t>CAN_1999_CaMos</t>
  </si>
  <si>
    <t>Canadian Multicentre Osteoporosis Study (CaMos) - Adult Year 3 follow-up</t>
  </si>
  <si>
    <t xml:space="preserve"> 42-64</t>
  </si>
  <si>
    <t>CAN_2002_CaMos</t>
  </si>
  <si>
    <t>2000-2003</t>
  </si>
  <si>
    <t>Canadian Multicentre Osteoporosis Study (CaMos) - Adult Year 5 follow-up</t>
  </si>
  <si>
    <t>CAN_2005_16124026</t>
  </si>
  <si>
    <t>Canadian Community Health Survey</t>
  </si>
  <si>
    <t>CAN_2005_CaMosYouth</t>
  </si>
  <si>
    <t>Canadian Multicentre Osteoporosis Study (CaMos) - Youth baseline</t>
  </si>
  <si>
    <t xml:space="preserve"> 16-24</t>
  </si>
  <si>
    <t>CAN_2007_CaMos</t>
  </si>
  <si>
    <t>Canadian Multicentre Osteoporosis Study (CaMos) - Adult Year 10 follow-up</t>
  </si>
  <si>
    <t>CAN_2007_CaMosYouth</t>
  </si>
  <si>
    <t>Canadian Multicentre Osteoporosis Study (CaMos) - Youth Year 2 follow-up</t>
  </si>
  <si>
    <t xml:space="preserve"> 17-27</t>
  </si>
  <si>
    <t>CAN_2008_16124026</t>
  </si>
  <si>
    <t>CAN_2008_CHMS</t>
  </si>
  <si>
    <t>Canadian Health Measures Survey, Cycle 1</t>
  </si>
  <si>
    <t xml:space="preserve"> 6-79</t>
  </si>
  <si>
    <t>CAN_2010_CHMS</t>
  </si>
  <si>
    <t>Canadian Health Measures Survey, Cycle 2</t>
  </si>
  <si>
    <t xml:space="preserve"> 5-79</t>
  </si>
  <si>
    <t>CAN_2012_ISCOLE</t>
  </si>
  <si>
    <t>CAN_2013_CaMos</t>
  </si>
  <si>
    <t>2012-2014</t>
  </si>
  <si>
    <t>Canadian Multicentre Osteoporosis Study (CaMos) - Adult Year 16 follow-up</t>
  </si>
  <si>
    <t>CAN_2013_CHMS</t>
  </si>
  <si>
    <t>Canadian Health Measures Survey, Cycle 3</t>
  </si>
  <si>
    <t>CAN_2015_CHMS</t>
  </si>
  <si>
    <t>Canadian Health Measures Survey, Cycle 4</t>
  </si>
  <si>
    <t>CAN_2017_CHMS</t>
  </si>
  <si>
    <t>Canadian Health Measures Survey, Cycle 5</t>
  </si>
  <si>
    <t>CAN_2019_CHMS</t>
  </si>
  <si>
    <t>Canadian Health Measures Survey, Cycle 6</t>
  </si>
  <si>
    <t>CAF_1995_DHS</t>
  </si>
  <si>
    <t>Central African Republic</t>
  </si>
  <si>
    <t>1994-1995</t>
  </si>
  <si>
    <t>CAF_2010_STEPS</t>
  </si>
  <si>
    <t>CAF_2012_EPIDEMICABangui</t>
  </si>
  <si>
    <t>Epidemiology of dementia in Central Africa: Bangui</t>
  </si>
  <si>
    <t>CAF_2012_EPIDEMICANola</t>
  </si>
  <si>
    <t>Epidemiology of dementia in Central Africa: Nola</t>
  </si>
  <si>
    <t>CAF_2017_STEPS</t>
  </si>
  <si>
    <t>TCD_1997_DHS</t>
  </si>
  <si>
    <t>Chad</t>
  </si>
  <si>
    <t>TCD_2004_DHS</t>
  </si>
  <si>
    <t>TCD_2008_STEPS</t>
  </si>
  <si>
    <t>TCD_2015_DHS</t>
  </si>
  <si>
    <t>CHL_1988_CHS</t>
  </si>
  <si>
    <t>Chile</t>
  </si>
  <si>
    <t>Chilean Health Study</t>
  </si>
  <si>
    <t>CHL_1989_13152001</t>
  </si>
  <si>
    <t>INCLEN</t>
  </si>
  <si>
    <t xml:space="preserve"> 35-65</t>
  </si>
  <si>
    <t>CHL_1993_citMiquel</t>
  </si>
  <si>
    <t>Miquel et al., Gastroenterology 115(4):937-46, 1998</t>
  </si>
  <si>
    <t>CHL_2000_citNervi</t>
  </si>
  <si>
    <t>Nervi et al., J Hepatol 45(2):299-305, 2006</t>
  </si>
  <si>
    <t>CHL_2000_SABE</t>
  </si>
  <si>
    <t>CHL_2002_13152013</t>
  </si>
  <si>
    <t>CHL_2003_ENS</t>
  </si>
  <si>
    <t>Encuesta Nacional de Salud</t>
  </si>
  <si>
    <t xml:space="preserve"> 17+</t>
  </si>
  <si>
    <t>CHL_2005_13152033</t>
  </si>
  <si>
    <t>Palomo et al., Rev Med Chil 135:904-12, 2007</t>
  </si>
  <si>
    <t>CHL_2005_CARMELA</t>
  </si>
  <si>
    <t>CHL_2010_ENS</t>
  </si>
  <si>
    <t>CHL_2011_ENCA</t>
  </si>
  <si>
    <t>Encuesta Nacional de Consumo Alimentario</t>
  </si>
  <si>
    <t>CHL_2012_CESCAS</t>
  </si>
  <si>
    <t>CHL_2013_GSHS</t>
  </si>
  <si>
    <t>CHL_2015_ELANS</t>
  </si>
  <si>
    <t>CHL_2016_ENS</t>
  </si>
  <si>
    <t>CHN_1980_APCSC-EastBeijing1</t>
  </si>
  <si>
    <t>China</t>
  </si>
  <si>
    <t>1979-1982</t>
  </si>
  <si>
    <t>East Beijing Study 1</t>
  </si>
  <si>
    <t xml:space="preserve"> 20-84</t>
  </si>
  <si>
    <t>CHN_1982_CNNS</t>
  </si>
  <si>
    <t>1982</t>
  </si>
  <si>
    <t>China National Nutrition Survey</t>
  </si>
  <si>
    <t xml:space="preserve"> 7+</t>
  </si>
  <si>
    <t>CHN_1983_SinoMONICA-SH</t>
  </si>
  <si>
    <t>Sino-MONICA Shanghai</t>
  </si>
  <si>
    <t>CHN_1985_APCSC-Shatin</t>
  </si>
  <si>
    <t>Shatin New Town Study</t>
  </si>
  <si>
    <t>CHN_1985_CNSSCH</t>
  </si>
  <si>
    <t>Chinese National Surveys on Students Constitution and Health</t>
  </si>
  <si>
    <t xml:space="preserve"> 7-18</t>
  </si>
  <si>
    <t>CHN_1985_SinoMONICA-BJ</t>
  </si>
  <si>
    <t>Sino-MONICA Beijing</t>
  </si>
  <si>
    <t>CHN_1986_INTERSALT-Beijing</t>
  </si>
  <si>
    <t>INTERSALT, Beijing</t>
  </si>
  <si>
    <t>CHN_1986_INTERSALT-Nanning</t>
  </si>
  <si>
    <t>INTERSALT, Nanning</t>
  </si>
  <si>
    <t>CHN_1986_INTERSALT-Tianjin</t>
  </si>
  <si>
    <t>INTERSALT, Tianjin</t>
  </si>
  <si>
    <t>CHN_1987_3156001</t>
  </si>
  <si>
    <t>CHN_1988_3156002</t>
  </si>
  <si>
    <t>1986-1989</t>
  </si>
  <si>
    <t>Ewang et al., Zhonghua Liu Xing Bing Xue Za Zhi 26:394-9, 2005</t>
  </si>
  <si>
    <t xml:space="preserve"> 45-64</t>
  </si>
  <si>
    <t>CHN_1988_SinoMONICA-HB</t>
  </si>
  <si>
    <t>Sino-MONICA Hebei</t>
  </si>
  <si>
    <t>CHN_1988_SinoMONICA-HLJ</t>
  </si>
  <si>
    <t>Sino-MONICA Heilongjiang</t>
  </si>
  <si>
    <t>CHN_1988_SinoMONICA-HN</t>
  </si>
  <si>
    <t>Sino-MONICA Henan</t>
  </si>
  <si>
    <t>CHN_1988_SinoMONICA-NM</t>
  </si>
  <si>
    <t>Sino-MONICA Neimenggu</t>
  </si>
  <si>
    <t>CHN_1988_SinoMONICA-SC</t>
  </si>
  <si>
    <t>Sino-MONICA Sichuan</t>
  </si>
  <si>
    <t>CHN_1988_SinoMONICA-SD</t>
  </si>
  <si>
    <t>Sino-MONICA Shandong</t>
  </si>
  <si>
    <t>CHN_1988_SinoMONICA-SH</t>
  </si>
  <si>
    <t>CHN_1989_3156021</t>
  </si>
  <si>
    <t>The Tianjin Project</t>
  </si>
  <si>
    <t>CHN_1989_APCSC-EastBeijing2</t>
  </si>
  <si>
    <t>East Beijing Study 2</t>
  </si>
  <si>
    <t>CHN_1989_CHNS</t>
  </si>
  <si>
    <t>China Health and Nutrition Study</t>
  </si>
  <si>
    <t xml:space="preserve"> 5-45</t>
  </si>
  <si>
    <t>CHN_1989_SinoMONICA-BJ</t>
  </si>
  <si>
    <t>CHN_1989_SinoMONICA-FJ</t>
  </si>
  <si>
    <t>Sino-MONICA Fujian</t>
  </si>
  <si>
    <t>CHN_1989_SinoMONICA-JL</t>
  </si>
  <si>
    <t>Sino-MONICA Jilin</t>
  </si>
  <si>
    <t>CHN_1989_SinoMONICA-JS</t>
  </si>
  <si>
    <t>Sino-MONICA Jiangsu</t>
  </si>
  <si>
    <t>CHN_1989_SinoMONICA-JX</t>
  </si>
  <si>
    <t>Sino-MONICA Jiangxi</t>
  </si>
  <si>
    <t>CHN_1989_SinoMONICA-LN</t>
  </si>
  <si>
    <t>Sino-MONICA Liaoning</t>
  </si>
  <si>
    <t>CHN_1991_3156012</t>
  </si>
  <si>
    <t>Hua et al., Zhonghua Nei Ke Za Zhi 36:18-20, 1997</t>
  </si>
  <si>
    <t>CHN_1991_APCSC-HKOldOld</t>
  </si>
  <si>
    <t>The Hong Kong study on health, health risk and quality of life in the Chinese elderly cohort</t>
  </si>
  <si>
    <t>CHN_1991_CHEFS</t>
  </si>
  <si>
    <t>China National Hypertension Survey Epidemiology Follow-up Study</t>
  </si>
  <si>
    <t>CHN_1991_CHNS</t>
  </si>
  <si>
    <t>CHN_1991_CPS</t>
  </si>
  <si>
    <t>China Prospective Study</t>
  </si>
  <si>
    <t xml:space="preserve"> 40-79</t>
  </si>
  <si>
    <t>CHN_1991_SinoMONICA-SH</t>
  </si>
  <si>
    <t>CHN_1992_APCSC-Anzhen02</t>
  </si>
  <si>
    <t>Anzhen 02 Cohort Study</t>
  </si>
  <si>
    <t xml:space="preserve"> 34-65</t>
  </si>
  <si>
    <t>CHN_1992_APCSC-Fangshan</t>
  </si>
  <si>
    <t>Fangshan Cohort Study</t>
  </si>
  <si>
    <t xml:space="preserve"> 34-86</t>
  </si>
  <si>
    <t>CHN_1992_APCSC-Huashan</t>
  </si>
  <si>
    <t>Huashan Study</t>
  </si>
  <si>
    <t xml:space="preserve"> 35-75</t>
  </si>
  <si>
    <t>CHN_1992_CNNS</t>
  </si>
  <si>
    <t>CHN_1992_SinoMONICA-SC</t>
  </si>
  <si>
    <t>CHN_1993_CHNS</t>
  </si>
  <si>
    <t>CHN_1993_SinoMONICA-AH</t>
  </si>
  <si>
    <t>Sino-MONICA Anhui</t>
  </si>
  <si>
    <t>CHN_1993_SinoMONICA-BJ</t>
  </si>
  <si>
    <t>CHN_1993_SinoMONICA-JS</t>
  </si>
  <si>
    <t>CHN_1993_SinoMONICA-LN</t>
  </si>
  <si>
    <t>CHN_1995_CNSSCH</t>
  </si>
  <si>
    <t>CHN_1996_3156139</t>
  </si>
  <si>
    <t>Wang et al., Zhonghua Liu Xing Bing Xue Za Zhi 24:272-75, 2003</t>
  </si>
  <si>
    <t>CHN_1996_3156164</t>
  </si>
  <si>
    <t>CHN_1996_CRFPS</t>
  </si>
  <si>
    <t>Hong Kong Cardiovascular Risk Factor Prevalence Study 1995-1996</t>
  </si>
  <si>
    <t>CHN_1997_CHNS</t>
  </si>
  <si>
    <t>CHN_1997_INTERMAP-Beijing</t>
  </si>
  <si>
    <t>INTERMAP, Beijing</t>
  </si>
  <si>
    <t xml:space="preserve"> 40-59</t>
  </si>
  <si>
    <t>CHN_1997_INTERMAP-Guangxi</t>
  </si>
  <si>
    <t>INTERMAP, Guangxi</t>
  </si>
  <si>
    <t>CHN_1997_INTERMAP-Shanxi</t>
  </si>
  <si>
    <t>INTERMAP, Shanxi</t>
  </si>
  <si>
    <t>CHN_1998_3156103</t>
  </si>
  <si>
    <t>Shanghai Diabetes Study</t>
  </si>
  <si>
    <t>CHN_1998_SWHS</t>
  </si>
  <si>
    <t>Shanghai Women's Health Study</t>
  </si>
  <si>
    <t xml:space="preserve"> 40-70</t>
  </si>
  <si>
    <t>CHN_1999_3156065</t>
  </si>
  <si>
    <t>Chen et al., Zhonghua Yi Xue Za Zhi 85(40):2830-4, 2005</t>
  </si>
  <si>
    <t xml:space="preserve"> 35-85</t>
  </si>
  <si>
    <t>CHN_1999_3156139</t>
  </si>
  <si>
    <t>CHN_1999_3156162</t>
  </si>
  <si>
    <t>Jia et al., Obes Rev 3:157-65, 2002</t>
  </si>
  <si>
    <t>CHN_2000_3156048</t>
  </si>
  <si>
    <t>1996-2003</t>
  </si>
  <si>
    <t>Wu et al., Osteoporos Int 15:751-59, 2004</t>
  </si>
  <si>
    <t>CHN_2000_3156092</t>
  </si>
  <si>
    <t>Xu et al., Public Health Nutr 8:47-51, 2005</t>
  </si>
  <si>
    <t>CHN_2000_CHNS</t>
  </si>
  <si>
    <t>CHN_2000_CNSSCH</t>
  </si>
  <si>
    <t>CHN_2001_3156103</t>
  </si>
  <si>
    <t>CHN_2001_InterASIA</t>
  </si>
  <si>
    <t>2000-2001</t>
  </si>
  <si>
    <t>The International Collaborative Study of Cardiovascular Disease in Asia</t>
  </si>
  <si>
    <t>CHN_2002_3156045</t>
  </si>
  <si>
    <t>Ma et al., Zhonghua Liu Xing Bing Xue Za Zhi 25:1035-8, 2004</t>
  </si>
  <si>
    <t>CHN_2002_CNNHS</t>
  </si>
  <si>
    <t>China National Nutrition and Health Survey</t>
  </si>
  <si>
    <t>CHN_2003_3156055</t>
  </si>
  <si>
    <t>Fan et al., J Gastroenterol Hepatol 20:1825-32, 2005</t>
  </si>
  <si>
    <t>CHN_2004_3156123</t>
  </si>
  <si>
    <t>Tian et al., Prev Med 48:59-63, 2009</t>
  </si>
  <si>
    <t>CHN_2004_BCAMS</t>
  </si>
  <si>
    <t>Beijing Child and Adolescent Metabolic Syndrome study</t>
  </si>
  <si>
    <t>CHN_2004_CCDRFS</t>
  </si>
  <si>
    <t>China Chronic Disease and Risk Factors Surveillance (CCDRFS)</t>
  </si>
  <si>
    <t>CHN_2004_CHNS</t>
  </si>
  <si>
    <t>CHN_2004_SMHS</t>
  </si>
  <si>
    <t>2002-2006</t>
  </si>
  <si>
    <t>Shanghai Men's Health Study</t>
  </si>
  <si>
    <t xml:space="preserve"> 40-74</t>
  </si>
  <si>
    <t>CHN_2005_3156108</t>
  </si>
  <si>
    <t>Pang et al., Intern Med 47:893-97, 2008</t>
  </si>
  <si>
    <t>CHN_2005_3156156</t>
  </si>
  <si>
    <t>Ye et al., J Am Coll Cardiol 49:1798-805, 2007</t>
  </si>
  <si>
    <t xml:space="preserve"> 50-70</t>
  </si>
  <si>
    <t>CHN_2005_CNSSCH</t>
  </si>
  <si>
    <t>CHN_2005_SWHS</t>
  </si>
  <si>
    <t xml:space="preserve"> 45-80</t>
  </si>
  <si>
    <t>CHN_2005_XCAS</t>
  </si>
  <si>
    <t>Xinjiang Children and Adolescent Survey</t>
  </si>
  <si>
    <t>CHN_2006_3156158</t>
  </si>
  <si>
    <t>Zhou et al., World J Gastroenterol 13:6419-24, 2007</t>
  </si>
  <si>
    <t xml:space="preserve"> 18-79</t>
  </si>
  <si>
    <t>CHN_2006_BES</t>
  </si>
  <si>
    <t>Beijing Eye Study</t>
  </si>
  <si>
    <t xml:space="preserve"> 45+</t>
  </si>
  <si>
    <t>CHN_2006_CHNS</t>
  </si>
  <si>
    <t>CHN_2006_CKB</t>
  </si>
  <si>
    <t>2004-2008</t>
  </si>
  <si>
    <t>China Kadoorie Biobank baseline survey</t>
  </si>
  <si>
    <t>CHN_2006_HKGS</t>
  </si>
  <si>
    <t>Hong Kong Growth Survey</t>
  </si>
  <si>
    <t xml:space="preserve"> 7-19</t>
  </si>
  <si>
    <t>CHN_2006_SMHS</t>
  </si>
  <si>
    <t xml:space="preserve"> 41-80</t>
  </si>
  <si>
    <t>CHN_2007_CCDRFS</t>
  </si>
  <si>
    <t>CHN_2007_HES</t>
  </si>
  <si>
    <t>Handan Eye Study</t>
  </si>
  <si>
    <t>CHN_2008_CHARLS</t>
  </si>
  <si>
    <t>China Health and Retirement Longitudinal Study (CHARLS), pilot survey</t>
  </si>
  <si>
    <t>CHN_2008_CLHLS</t>
  </si>
  <si>
    <t>Chinese Longitudinal Healthy Longevity Survey</t>
  </si>
  <si>
    <t>CHN_2008_CNDMDS</t>
  </si>
  <si>
    <t>China National Diabetes &amp; Metabolic Disorders Study</t>
  </si>
  <si>
    <t>CHN_2009_33CCHS</t>
  </si>
  <si>
    <t>The 33 Chinese Communities Health Study (33CCHS)</t>
  </si>
  <si>
    <t>CHN_2009_CHNS</t>
  </si>
  <si>
    <t>CHN_2009_Fangshan</t>
  </si>
  <si>
    <t>Fangshan Family-based Ischemic Stroke Study in China (FISSIC) program</t>
  </si>
  <si>
    <t>CHN_2009_NISCOC</t>
  </si>
  <si>
    <t>The nutrition-based comprehensive intervention study on childhood obesity in China</t>
  </si>
  <si>
    <t>CHN_2009_QDCS</t>
  </si>
  <si>
    <t>2006-2012</t>
  </si>
  <si>
    <t>Qingdao Diabetes Cohort Study</t>
  </si>
  <si>
    <t>CHN_2009_SAGE</t>
  </si>
  <si>
    <t>WHO Study on global AGEing and adult health (SAGE)</t>
  </si>
  <si>
    <t>CHN_2009_SWHS</t>
  </si>
  <si>
    <t>2007-2011</t>
  </si>
  <si>
    <t xml:space="preserve"> 47-83</t>
  </si>
  <si>
    <t>CHN_2010_CCDRFS</t>
  </si>
  <si>
    <t>CHN_2010_CKD</t>
  </si>
  <si>
    <t>China National Survey of Chronic Kidney Disease</t>
  </si>
  <si>
    <t>CHN_2010_CNSSCH</t>
  </si>
  <si>
    <t>CHN_2010_FAMILY</t>
  </si>
  <si>
    <t>The FAMILY Cohort</t>
  </si>
  <si>
    <t>CHN_2010_SMHS</t>
  </si>
  <si>
    <t xml:space="preserve"> 43-84</t>
  </si>
  <si>
    <t>CHN_2011_BCdES</t>
  </si>
  <si>
    <t>Beijing Childhood Eye Study</t>
  </si>
  <si>
    <t>CHN_2011_BCnES</t>
  </si>
  <si>
    <t>Beijing Children Eye Study</t>
  </si>
  <si>
    <t xml:space="preserve"> 5-13</t>
  </si>
  <si>
    <t>CHN_2011_BES</t>
  </si>
  <si>
    <t>CHN_2011_CHARLS</t>
  </si>
  <si>
    <t>China Health and Retirement Longitudinal Study (CHARLS), baseline survey</t>
  </si>
  <si>
    <t>CHN_2011_CHNS</t>
  </si>
  <si>
    <t>CHN_2012_BCnES</t>
  </si>
  <si>
    <t>CHN_2012_BHSES</t>
  </si>
  <si>
    <t>Beijing Eye High School Students Study</t>
  </si>
  <si>
    <t xml:space="preserve"> 16-18</t>
  </si>
  <si>
    <t>CHN_2012_CHARLS</t>
  </si>
  <si>
    <t>China Health and Retirement Longitudinal Study (CHARLS), wave 2 pilot survey</t>
  </si>
  <si>
    <t>CHN_2012_CLHLS</t>
  </si>
  <si>
    <t>CHN_2012_CNNHS</t>
  </si>
  <si>
    <t>2010-2013</t>
  </si>
  <si>
    <t>China Nutrition and Health Surveillance</t>
  </si>
  <si>
    <t>CHN_2012_ISCOLE</t>
  </si>
  <si>
    <t>CHN_2012_NFPHEP</t>
  </si>
  <si>
    <t>2010-2014</t>
  </si>
  <si>
    <t>National Free Preconception Health Examination Project</t>
  </si>
  <si>
    <t>CHN_2012_SCES</t>
  </si>
  <si>
    <t>Shandong Children Study</t>
  </si>
  <si>
    <t>CHN_2013_CCDRFS</t>
  </si>
  <si>
    <t>CHN_2013_CHARLS</t>
  </si>
  <si>
    <t>China Health and Retirement Longitudinal Study (CHARLS), wave 2 survey</t>
  </si>
  <si>
    <t>CHN_2013_ECS</t>
  </si>
  <si>
    <t>Gobi Desert Children Eye Study</t>
  </si>
  <si>
    <t xml:space="preserve"> 6-21</t>
  </si>
  <si>
    <t>CHN_2013_FAMILY</t>
  </si>
  <si>
    <t>CHN_2013_KS</t>
  </si>
  <si>
    <t>The Kailuan Study</t>
  </si>
  <si>
    <t>CHN_2013_SNEC</t>
  </si>
  <si>
    <t>The Seven Northeastern Cities (SNEC) Study</t>
  </si>
  <si>
    <t>CHN_2014_CLHLS</t>
  </si>
  <si>
    <t>CHN_2014_CNSSCH</t>
  </si>
  <si>
    <t>CHN_2014_SMHS</t>
  </si>
  <si>
    <t>2012-2015</t>
  </si>
  <si>
    <t xml:space="preserve"> 47-87</t>
  </si>
  <si>
    <t>CHN_2014_SMSS</t>
  </si>
  <si>
    <t>Shanghai Municipal Surveys on Students Constitution and Health</t>
  </si>
  <si>
    <t>CHN_2014_SWHS</t>
  </si>
  <si>
    <t xml:space="preserve"> 52-88</t>
  </si>
  <si>
    <t>CHN_2015_CACDNS</t>
  </si>
  <si>
    <t>China Nutrition and Health Surveillance (Adult Chronic Disease and Nutrition Surveillance)</t>
  </si>
  <si>
    <t>CHN_2015_CCDRFS</t>
  </si>
  <si>
    <t>CHN_2015_CHARLS</t>
  </si>
  <si>
    <t>China Health and Retirement Longitudinal Study (CHARLS), wave 3 survey</t>
  </si>
  <si>
    <t>CHN_2015_CHNS</t>
  </si>
  <si>
    <t>CHN_2015_KS</t>
  </si>
  <si>
    <t>CHN_2016_GBSCMS</t>
  </si>
  <si>
    <t>Greater Beijing School Children Myopia Study</t>
  </si>
  <si>
    <t>CHN_2016_Henan</t>
  </si>
  <si>
    <t>Henan Rural Cohort</t>
  </si>
  <si>
    <t>CHN_2016_INTERMAPICP</t>
  </si>
  <si>
    <t>INTERMAP China Prospective (ICP)</t>
  </si>
  <si>
    <t>CHN_2017_CNHSCW</t>
  </si>
  <si>
    <t>China Nutrition and Health Surveillance (Children and Lactating Women)</t>
  </si>
  <si>
    <t>CHN_2017_FAMILY</t>
  </si>
  <si>
    <t>2016-2018</t>
  </si>
  <si>
    <t>CHN_2017_HKSDU</t>
  </si>
  <si>
    <t>Smart device usage, lifestyles behaviors, physical fitness, and eye problems: A prospective study in Hong Kong adolescents</t>
  </si>
  <si>
    <t>CHN_2018_CCDRFS</t>
  </si>
  <si>
    <t>CHN_2018_CHNS</t>
  </si>
  <si>
    <t>China Health and Nutrition Survey</t>
  </si>
  <si>
    <t>CHN_2018_CLHLS</t>
  </si>
  <si>
    <t>CHN_2019_CNSSCH</t>
  </si>
  <si>
    <t>COL_1986_INTERSALT</t>
  </si>
  <si>
    <t>Colombia</t>
  </si>
  <si>
    <t>COL_1995_DHS</t>
  </si>
  <si>
    <t>COL_1997_IFRECNTEC</t>
  </si>
  <si>
    <t>1997-1998</t>
  </si>
  <si>
    <t>Identification of Risk Factors of Non-Transmissible Adult Chronic Diseases in School-age Populations in the City of de Cali</t>
  </si>
  <si>
    <t>COL_2000_DHS</t>
  </si>
  <si>
    <t>COL_2001_12170038</t>
  </si>
  <si>
    <t>CINDI/CARMEN - Bucaramaga</t>
  </si>
  <si>
    <t>COL_2002_12170040</t>
  </si>
  <si>
    <t>CINDI/CARMEN - Bogota</t>
  </si>
  <si>
    <t>COL_2002_santafe</t>
  </si>
  <si>
    <t>The Santa Fe Study (Santa Fe)</t>
  </si>
  <si>
    <t>COL_2002_tunjuelito</t>
  </si>
  <si>
    <t>The Santa Fe Study (Tunjuelito)</t>
  </si>
  <si>
    <t xml:space="preserve"> 15-29</t>
  </si>
  <si>
    <t>COL_2005_CARMELA</t>
  </si>
  <si>
    <t>COL_2005_DHS</t>
  </si>
  <si>
    <t>COL_2005_ENSIN</t>
  </si>
  <si>
    <t>Encuesta Nacional de Situacion Nutricional</t>
  </si>
  <si>
    <t xml:space="preserve"> 5-49</t>
  </si>
  <si>
    <t>COL_2007_ENS</t>
  </si>
  <si>
    <t>COL_2010_DHS</t>
  </si>
  <si>
    <t>COL_2010_STEPS</t>
  </si>
  <si>
    <t>COL_2012_ISCOLE</t>
  </si>
  <si>
    <t>COL_2015_ELANS</t>
  </si>
  <si>
    <t>COL_2015_ENSIN</t>
  </si>
  <si>
    <t>COL_2015_STEPS</t>
  </si>
  <si>
    <t>COL_2016_SABE</t>
  </si>
  <si>
    <t>COL_2018_COPEN</t>
  </si>
  <si>
    <t>COPEN: Estudio Colombiano de Perfiles Nutricionales</t>
  </si>
  <si>
    <t>COL_2022_COPEN</t>
  </si>
  <si>
    <t xml:space="preserve"> 5-80</t>
  </si>
  <si>
    <t>COM_1996_DHS</t>
  </si>
  <si>
    <t>Comoros</t>
  </si>
  <si>
    <t>COM_2011_STEPS</t>
  </si>
  <si>
    <t>COM_2012_DHS</t>
  </si>
  <si>
    <t>COG_1986_Brazzaville</t>
  </si>
  <si>
    <t>Congo</t>
  </si>
  <si>
    <t>Enquête Brazzaville 1986</t>
  </si>
  <si>
    <t xml:space="preserve"> 5-50</t>
  </si>
  <si>
    <t>COG_1987_18178001</t>
  </si>
  <si>
    <t>Maire et al., Rev Epidemiol Sante Publique 40:252-58, 1992</t>
  </si>
  <si>
    <t xml:space="preserve"> 16-45</t>
  </si>
  <si>
    <t>COG_1987_ENC</t>
  </si>
  <si>
    <t>Enquête Nationale Congo 1987</t>
  </si>
  <si>
    <t xml:space="preserve"> 13-49</t>
  </si>
  <si>
    <t>COG_1991_Brazzaville</t>
  </si>
  <si>
    <t>Enquête Brazzaville 1991</t>
  </si>
  <si>
    <t xml:space="preserve"> 5-90</t>
  </si>
  <si>
    <t>COG_1996_Brazzaville</t>
  </si>
  <si>
    <t>Enquête Brazzaville 1996</t>
  </si>
  <si>
    <t>COG_2004_STEPS</t>
  </si>
  <si>
    <t>COG_2005_DHS</t>
  </si>
  <si>
    <t>COG_2012_DHS</t>
  </si>
  <si>
    <t>COG_2019_Diabetesprev</t>
  </si>
  <si>
    <t>Diabetes prevalence and risk factors</t>
  </si>
  <si>
    <t>COK_2003_STEPS</t>
  </si>
  <si>
    <t>Cook Islands</t>
  </si>
  <si>
    <t>COK_2011_GSHS</t>
  </si>
  <si>
    <t>COK_2014_STEPS</t>
  </si>
  <si>
    <t xml:space="preserve"> 18-64</t>
  </si>
  <si>
    <t>COK_2015_GSHS</t>
  </si>
  <si>
    <t>CRI_2004_CAMDI</t>
  </si>
  <si>
    <t>Costa Rica</t>
  </si>
  <si>
    <t>CRI_2005_CRELES</t>
  </si>
  <si>
    <t>Costa Rican Longevity and Healthy Aging Study Pre-1945 Cohort Wave 1</t>
  </si>
  <si>
    <t>CRI_2007_CRELES</t>
  </si>
  <si>
    <t>Costa Rican Longevity and Healthy Aging Study Pre-1945 Cohort Wave 2</t>
  </si>
  <si>
    <t xml:space="preserve"> 62+</t>
  </si>
  <si>
    <t>CRI_2009_CRELES</t>
  </si>
  <si>
    <t>Costa Rican Longevity and Healthy Aging Study Pre-1945 Cohort Wave 3</t>
  </si>
  <si>
    <t xml:space="preserve"> 64+</t>
  </si>
  <si>
    <t>CRI_2009_ENN</t>
  </si>
  <si>
    <t>Encuesta Nacional de Nutricion 2008-2009</t>
  </si>
  <si>
    <t>CRI_2009_GSHS</t>
  </si>
  <si>
    <t>CRI_2010_CRFS</t>
  </si>
  <si>
    <t>Costa Rican National Cardiovascular Risk Factors Survey, 2010</t>
  </si>
  <si>
    <t>CRI_2011_CRELES</t>
  </si>
  <si>
    <t>Costa Rican Longevity and Healthy Aging Study 1945-1955 Cohort Wave 1</t>
  </si>
  <si>
    <t xml:space="preserve"> 54-66</t>
  </si>
  <si>
    <t>CRI_2013_CRELES</t>
  </si>
  <si>
    <t>Costa Rican Longevity and Healthy Aging Study 1945-1955 Cohort Wave 2</t>
  </si>
  <si>
    <t xml:space="preserve"> 56-68</t>
  </si>
  <si>
    <t>CRI_2014_CRFS</t>
  </si>
  <si>
    <t>Costa Rican National Cardiovascular Risk Factors Survey, 2014</t>
  </si>
  <si>
    <t>CRI_2015_ELANS</t>
  </si>
  <si>
    <t>CRI_2016_CEPT</t>
  </si>
  <si>
    <t>Censo Escolar peso y talla</t>
  </si>
  <si>
    <t xml:space="preserve"> 6-12</t>
  </si>
  <si>
    <t>CIV_1994_DHS</t>
  </si>
  <si>
    <t>Cote d'Ivoire</t>
  </si>
  <si>
    <t>CIV_1999_DHS</t>
  </si>
  <si>
    <t>CIV_2005_STEPS</t>
  </si>
  <si>
    <t>CIV_2012_DHS</t>
  </si>
  <si>
    <t>CIV_2014_obesityWA</t>
  </si>
  <si>
    <t>Prevalence and factors associated with obesity in a periurban west African population</t>
  </si>
  <si>
    <t>CIV_2021_DHS</t>
  </si>
  <si>
    <t>HRV_1998_CrHS</t>
  </si>
  <si>
    <t>Croatia</t>
  </si>
  <si>
    <t>1997-1999</t>
  </si>
  <si>
    <t>Croatian Health Survey</t>
  </si>
  <si>
    <t>HRV_2004_SHS</t>
  </si>
  <si>
    <t>2003-2004</t>
  </si>
  <si>
    <t>School Health Survey</t>
  </si>
  <si>
    <t>HRV_2005_EHUH</t>
  </si>
  <si>
    <t>2002-2007</t>
  </si>
  <si>
    <t>Epidemiology of arterial hypertension in Croatia (EH-UH)</t>
  </si>
  <si>
    <t>HRV_2005_ENAH</t>
  </si>
  <si>
    <t>Endemic Nephropathy and Arterial hypertension (ENAH)</t>
  </si>
  <si>
    <t>HRV_2007_CVRFSA</t>
  </si>
  <si>
    <t>The cardiovascular risk factors in school age - intervention model development</t>
  </si>
  <si>
    <t>HRV_2008_ENAH</t>
  </si>
  <si>
    <t>HRV_2010_ENAH</t>
  </si>
  <si>
    <t>HRV_2014_CRO-PALS</t>
  </si>
  <si>
    <t>Croatian Physical Activity in Adolesence Longitudinal Study (CRO-PALS)</t>
  </si>
  <si>
    <t>HRV_2015_ENAH</t>
  </si>
  <si>
    <t>Endemic Nephropathy and Arterial hypertension (ENAH) Follow-up Study</t>
  </si>
  <si>
    <t>HRV_2016_COSI4</t>
  </si>
  <si>
    <t>HRV_2017_CRO-PALS</t>
  </si>
  <si>
    <t xml:space="preserve"> 17-20</t>
  </si>
  <si>
    <t>HRV_2017_MSPC</t>
  </si>
  <si>
    <t>2015-2019</t>
  </si>
  <si>
    <t>Motor skills in preschool children</t>
  </si>
  <si>
    <t>HRV_2019_COSI5</t>
  </si>
  <si>
    <t>HRV_2020_EHUH</t>
  </si>
  <si>
    <t>2018-2021</t>
  </si>
  <si>
    <t>CUB_1982_7192022</t>
  </si>
  <si>
    <t>Cuba</t>
  </si>
  <si>
    <t>1981-1982</t>
  </si>
  <si>
    <t>Berdasco, Eur J Clin Nutr 1994; 48 Suppl 3:S155-63; discussion S64, 1994</t>
  </si>
  <si>
    <t>CUB_1991_cienfuegos</t>
  </si>
  <si>
    <t>Non communicable disease risk factors in Cienfuegos</t>
  </si>
  <si>
    <t>CUB_2000_SABE</t>
  </si>
  <si>
    <t>CUB_2001_Cienfuegos</t>
  </si>
  <si>
    <t>CUB_2001_NSRFCD</t>
  </si>
  <si>
    <t>National Survey on Risk Factors and Chronic Diseases (NSRFCD)</t>
  </si>
  <si>
    <t>CUB_2010_NSRFCD</t>
  </si>
  <si>
    <t>CUB_2011_Cienfuegos</t>
  </si>
  <si>
    <t>CUB_2019_ENS</t>
  </si>
  <si>
    <t>2018-2020</t>
  </si>
  <si>
    <t>Encuesta nacional de salud Cuba</t>
  </si>
  <si>
    <t xml:space="preserve"> 6+</t>
  </si>
  <si>
    <t>CYP_2000_CINDI</t>
  </si>
  <si>
    <t>Cyprus</t>
  </si>
  <si>
    <t>Countrywide Integrated Noncommunicable Diseases Intervention Programme Cyprus</t>
  </si>
  <si>
    <t>CYP_2008_ASC</t>
  </si>
  <si>
    <t>Asthma Study Cyprus</t>
  </si>
  <si>
    <t xml:space="preserve"> 15-18</t>
  </si>
  <si>
    <t>CYP_2008_IPE</t>
  </si>
  <si>
    <t>Childhood asthma and atopy in Cyprus</t>
  </si>
  <si>
    <t xml:space="preserve"> 7-9, 13-15</t>
  </si>
  <si>
    <t>CYP_2009_IDEFICS</t>
  </si>
  <si>
    <t>CYP_2016_COSI4</t>
  </si>
  <si>
    <t>CYP_2019_COSI5</t>
  </si>
  <si>
    <t>CZE_1985_MONICA</t>
  </si>
  <si>
    <t>Czechia</t>
  </si>
  <si>
    <t>Czech-MONICA</t>
  </si>
  <si>
    <t>CZE_1988_MONICA</t>
  </si>
  <si>
    <t>CZE_1992_MONICA</t>
  </si>
  <si>
    <t>CZE_1998_postMONICA</t>
  </si>
  <si>
    <t>Czech post-MONICA</t>
  </si>
  <si>
    <t>CZE_2000_ELSPAC</t>
  </si>
  <si>
    <t>ELSPAC (The European Longitudinal Study of Pregnancy and Childhood)</t>
  </si>
  <si>
    <t>CZE_2000_HELEN</t>
  </si>
  <si>
    <t>1998-2002</t>
  </si>
  <si>
    <t>Health, Lifestyle and the Environment</t>
  </si>
  <si>
    <t xml:space="preserve"> 45-54</t>
  </si>
  <si>
    <t>CZE_2001_6NASCA</t>
  </si>
  <si>
    <t>6th Nationwide Anthropometric Survey of Children and Adolescents 2001</t>
  </si>
  <si>
    <t xml:space="preserve"> 5-20</t>
  </si>
  <si>
    <t xml:space="preserve"> 5-19</t>
  </si>
  <si>
    <t>CZE_2001_postMONICA</t>
  </si>
  <si>
    <t>CZE_2003_ELSPAC</t>
  </si>
  <si>
    <t>CZE_2004_HAPIEE</t>
  </si>
  <si>
    <t>Health, Alcohol and Psychosocial Factors In Eastern Europe</t>
  </si>
  <si>
    <t xml:space="preserve"> 45-70</t>
  </si>
  <si>
    <t>CZE_2005_ELSPAC</t>
  </si>
  <si>
    <t>CZE_2005_HELEN</t>
  </si>
  <si>
    <t>CZE_2007_ELSPAC</t>
  </si>
  <si>
    <t>CZE_2008_COSI1</t>
  </si>
  <si>
    <t>CZE_2008_postMONICA</t>
  </si>
  <si>
    <t>2006-2009</t>
  </si>
  <si>
    <t>CZE_2009_HELEN</t>
  </si>
  <si>
    <t>CZE_2010_COSI2</t>
  </si>
  <si>
    <t>CZE_2010_ELSPAC</t>
  </si>
  <si>
    <t>CZE_2011_ELSPAC</t>
  </si>
  <si>
    <t>CZE_2013_COSI3</t>
  </si>
  <si>
    <t>CZE_2015_EHES</t>
  </si>
  <si>
    <t>European Heath Examination Survey</t>
  </si>
  <si>
    <t>CZE_2016_COSI4</t>
  </si>
  <si>
    <t>CZE_2017_MONICA</t>
  </si>
  <si>
    <t>2015-2018</t>
  </si>
  <si>
    <t>CZE_2020_COSI5</t>
  </si>
  <si>
    <t>CZE_2020_EHES</t>
  </si>
  <si>
    <t>2019-2020</t>
  </si>
  <si>
    <t>CZE_2021_ELSPAC</t>
  </si>
  <si>
    <t>2019-2022</t>
  </si>
  <si>
    <t>CELSPAC: YA (The Central European Longitudinal Studies of Parents and Children: Young Adults)</t>
  </si>
  <si>
    <t xml:space="preserve"> 27-30</t>
  </si>
  <si>
    <t>DNK_1977_CON</t>
  </si>
  <si>
    <t>Denmark</t>
  </si>
  <si>
    <t>The Danish Conscription Database</t>
  </si>
  <si>
    <t xml:space="preserve"> 17-26</t>
  </si>
  <si>
    <t>DNK_1978_CON</t>
  </si>
  <si>
    <t>1978</t>
  </si>
  <si>
    <t>DNK_1979_CON</t>
  </si>
  <si>
    <t>1979</t>
  </si>
  <si>
    <t>DNK_1980_CON</t>
  </si>
  <si>
    <t>DNK_1980_CSHRR</t>
  </si>
  <si>
    <t>Copenhagen School Health Records Register</t>
  </si>
  <si>
    <t xml:space="preserve"> 6-13</t>
  </si>
  <si>
    <t>DNK_1981_CON</t>
  </si>
  <si>
    <t>DNK_1981_CSHRR</t>
  </si>
  <si>
    <t>DNK_1982_CCHS</t>
  </si>
  <si>
    <t>1981-1983</t>
  </si>
  <si>
    <t>Copenhagen City Heart Study</t>
  </si>
  <si>
    <t>DNK_1982_CON</t>
  </si>
  <si>
    <t>DNK_1982_CSHRR</t>
  </si>
  <si>
    <t>DNK_1983_CON</t>
  </si>
  <si>
    <t>DNK_1983_CSHRR</t>
  </si>
  <si>
    <t>DNK_1983_MONICA-GLOa</t>
  </si>
  <si>
    <t>1982-1984</t>
  </si>
  <si>
    <t>MONICA I (baseline), The Glostrup Population Studies</t>
  </si>
  <si>
    <t xml:space="preserve"> 30-61</t>
  </si>
  <si>
    <t>DNK_1984_CON</t>
  </si>
  <si>
    <t>DNK_1984_CSHRR</t>
  </si>
  <si>
    <t>DNK_1985_2336544</t>
  </si>
  <si>
    <t>The Epidemiology of Gallstones in a 70 Year-Old Danish Population</t>
  </si>
  <si>
    <t xml:space="preserve"> 70</t>
  </si>
  <si>
    <t>DNK_1985_CSHRR</t>
  </si>
  <si>
    <t>DNK_1985_INTERSALT</t>
  </si>
  <si>
    <t>DNK_1986_CSHRR</t>
  </si>
  <si>
    <t>DNK_1986_MONICA-GLOa</t>
  </si>
  <si>
    <t>1986-1987</t>
  </si>
  <si>
    <t>MONICA II, The Glostrup Population Studies</t>
  </si>
  <si>
    <t xml:space="preserve"> 29-61</t>
  </si>
  <si>
    <t>DNK_1987_10208134</t>
  </si>
  <si>
    <t>Nilsson et al., J Intern Med 237:479-86, 1995</t>
  </si>
  <si>
    <t xml:space="preserve"> 51</t>
  </si>
  <si>
    <t>DNK_1987_CSHRR</t>
  </si>
  <si>
    <t>DNK_1988_CSHRR</t>
  </si>
  <si>
    <t>DNK_1988_sMONICA</t>
  </si>
  <si>
    <t>1987-1988</t>
  </si>
  <si>
    <t>MONICA I (5-year follow-up), The Glostrup Population Studies</t>
  </si>
  <si>
    <t xml:space="preserve"> 35-66</t>
  </si>
  <si>
    <t>DNK_1989_CSHRR</t>
  </si>
  <si>
    <t>DNK_1990_CSHRR</t>
  </si>
  <si>
    <t>DNK_1991_CSHRR</t>
  </si>
  <si>
    <t>DNK_1991_MONICAGLOa</t>
  </si>
  <si>
    <t>Monica III, the Glostrup population studies</t>
  </si>
  <si>
    <t xml:space="preserve"> 29-71</t>
  </si>
  <si>
    <t>DNK_1992_CSHRR</t>
  </si>
  <si>
    <t>DNK_1993_CCHS</t>
  </si>
  <si>
    <t>DNK_1993_CSHRR</t>
  </si>
  <si>
    <t>DNK_1994_CSHRR</t>
  </si>
  <si>
    <t>DNK_1994_sMONICA</t>
  </si>
  <si>
    <t>1993-1994</t>
  </si>
  <si>
    <t>MONICA I (10-year follow-up), The Glostrup Population Studies</t>
  </si>
  <si>
    <t xml:space="preserve"> 41-72</t>
  </si>
  <si>
    <t>DNK_1995_CSHRR</t>
  </si>
  <si>
    <t>DNK_1995_EPICaarhus</t>
  </si>
  <si>
    <t>EPIC Aarhus</t>
  </si>
  <si>
    <t xml:space="preserve"> 50-65</t>
  </si>
  <si>
    <t>DNK_1995_EPICcopenhagen</t>
  </si>
  <si>
    <t>EPIC Copenhagen</t>
  </si>
  <si>
    <t>DNK_1996_CSHRR</t>
  </si>
  <si>
    <t>DNK_1997_10208106</t>
  </si>
  <si>
    <t>Drivsholm et al., Diabet Med 18:126-32, 2001</t>
  </si>
  <si>
    <t xml:space="preserve"> 60</t>
  </si>
  <si>
    <t>DNK_1997_CSHRR</t>
  </si>
  <si>
    <t xml:space="preserve"> 7-13</t>
  </si>
  <si>
    <t>DNK_1998_CSHRR</t>
  </si>
  <si>
    <t xml:space="preserve"> 8-13</t>
  </si>
  <si>
    <t>DNK_1998_EYHS</t>
  </si>
  <si>
    <t>European Youth Heart Study</t>
  </si>
  <si>
    <t xml:space="preserve"> 8-18</t>
  </si>
  <si>
    <t>DNK_1999_CSHRR</t>
  </si>
  <si>
    <t xml:space="preserve"> 9-13</t>
  </si>
  <si>
    <t>DNK_2000_CSHRR</t>
  </si>
  <si>
    <t xml:space="preserve"> 10-13</t>
  </si>
  <si>
    <t>DNK_2001_CSHRR</t>
  </si>
  <si>
    <t>DNK_2002_CCHS</t>
  </si>
  <si>
    <t>DNK_2002_CoSCIS</t>
  </si>
  <si>
    <t>2001-2002</t>
  </si>
  <si>
    <t>The Copenhagen School Child Intervention Study</t>
  </si>
  <si>
    <t xml:space="preserve"> 5-8</t>
  </si>
  <si>
    <t>DNK_2002_CSHRR</t>
  </si>
  <si>
    <t>DNK_2003_10208119</t>
  </si>
  <si>
    <t>Odense Androgen Study</t>
  </si>
  <si>
    <t xml:space="preserve"> 20-29</t>
  </si>
  <si>
    <t>DNK_2003_CSHRR</t>
  </si>
  <si>
    <t>DNK_2004_CGPS1</t>
  </si>
  <si>
    <t>Copenhagen General Population Study 1</t>
  </si>
  <si>
    <t>DNK_2004_EYHS</t>
  </si>
  <si>
    <t xml:space="preserve"> 8-17</t>
  </si>
  <si>
    <t>DNK_2005_CGPS1</t>
  </si>
  <si>
    <t>DNK_2005_CoSCIS</t>
  </si>
  <si>
    <t>DNK_2006_CGPS1</t>
  </si>
  <si>
    <t>DNK_2006_CON</t>
  </si>
  <si>
    <t>DNK_2007_CGPS1</t>
  </si>
  <si>
    <t>DNK_2007_CON</t>
  </si>
  <si>
    <t>DNK_2007_Health2006</t>
  </si>
  <si>
    <t>The Health2006 Cohort (baseline), The Glostrup Population Studies</t>
  </si>
  <si>
    <t xml:space="preserve"> 18-71</t>
  </si>
  <si>
    <t>DNK_2008_CGPS1</t>
  </si>
  <si>
    <t>DNK_2008_CHAMPS</t>
  </si>
  <si>
    <t>The Childhood Health Activity and Motor Performance School Study</t>
  </si>
  <si>
    <t xml:space="preserve"> 5-10</t>
  </si>
  <si>
    <t>DNK_2008_CON</t>
  </si>
  <si>
    <t>DNK_2008_CoSCIS</t>
  </si>
  <si>
    <t xml:space="preserve"> 12-14</t>
  </si>
  <si>
    <t>DNK_2008_DANHES</t>
  </si>
  <si>
    <t>The Danish Health Examination Survey 2007-2008</t>
  </si>
  <si>
    <t>DNK_2009_CGPS1</t>
  </si>
  <si>
    <t>DNK_2009_CHAMPSfall</t>
  </si>
  <si>
    <t>The Childhood Health Activity and Motor Performance School Study - Fall</t>
  </si>
  <si>
    <t>DNK_2009_CHAMPSspring</t>
  </si>
  <si>
    <t>The Childhood Health Activity and Motor Performance School Study - Spring</t>
  </si>
  <si>
    <t>DNK_2009_CON</t>
  </si>
  <si>
    <t>DNK_2010_CGPS1</t>
  </si>
  <si>
    <t>DNK_2010_CHAMPSfall</t>
  </si>
  <si>
    <t>DNK_2010_CHAMPSspring</t>
  </si>
  <si>
    <t>DNK_2010_CON</t>
  </si>
  <si>
    <t>DNK_2010_EYHS</t>
  </si>
  <si>
    <t>European Youth Heart Studyy</t>
  </si>
  <si>
    <t xml:space="preserve"> 14-28</t>
  </si>
  <si>
    <t>DNK_2011_CGPS1</t>
  </si>
  <si>
    <t>DNK_2011_CHAMPS</t>
  </si>
  <si>
    <t>DNK_2011_CON</t>
  </si>
  <si>
    <t>DNK_2012_CGPS1</t>
  </si>
  <si>
    <t>DNK_2012_CHAMPS</t>
  </si>
  <si>
    <t xml:space="preserve"> 9-14</t>
  </si>
  <si>
    <t>DNK_2012_CON</t>
  </si>
  <si>
    <t>DNK_2012_Health2006</t>
  </si>
  <si>
    <t>The Health2006 Cohort (5-year follow-up), The Glostrup Population Studies</t>
  </si>
  <si>
    <t xml:space="preserve"> 24-76</t>
  </si>
  <si>
    <t>DNK_2012_OPUS</t>
  </si>
  <si>
    <t>The OPUS School Meal Study</t>
  </si>
  <si>
    <t>DNK_2013_CGPS1</t>
  </si>
  <si>
    <t>DNK_2013_CHAMPS</t>
  </si>
  <si>
    <t xml:space="preserve"> 10-15</t>
  </si>
  <si>
    <t>DNK_2013_CON</t>
  </si>
  <si>
    <t>DNK_2013_LCoMotion</t>
  </si>
  <si>
    <t>Learning, Cognition and Motion (LCoMotion)</t>
  </si>
  <si>
    <t xml:space="preserve"> 11-14</t>
  </si>
  <si>
    <t>DNK_2014_CGPS2</t>
  </si>
  <si>
    <t>Copenhagen General Population Study 2</t>
  </si>
  <si>
    <t>DNK_2014_CON</t>
  </si>
  <si>
    <t>DNK_2014_DanFunD</t>
  </si>
  <si>
    <t>DanFunD (baseline), The Glostrup Population Studies</t>
  </si>
  <si>
    <t xml:space="preserve"> 18-72</t>
  </si>
  <si>
    <t>DNK_2015_CGPS1</t>
  </si>
  <si>
    <t>DNK_2015_CGPS2</t>
  </si>
  <si>
    <t>DNK_2015_CHAMPS</t>
  </si>
  <si>
    <t>DNK_2015_CON</t>
  </si>
  <si>
    <t>DNK_2016_CGPS2</t>
  </si>
  <si>
    <t>DNK_2016_CON</t>
  </si>
  <si>
    <t xml:space="preserve"> 17-29</t>
  </si>
  <si>
    <t>DNK_2016_COSI4</t>
  </si>
  <si>
    <t>DNK_2017_CGPS2</t>
  </si>
  <si>
    <t>DNK_2017_CON</t>
  </si>
  <si>
    <t>DNK_2018_CON</t>
  </si>
  <si>
    <t>DNK_2019_CON</t>
  </si>
  <si>
    <t>DNK_2019_COSI5</t>
  </si>
  <si>
    <t>DMA_2008_STEPS</t>
  </si>
  <si>
    <t>Dominica</t>
  </si>
  <si>
    <t>DMA_2009_GSHS</t>
  </si>
  <si>
    <t>DOM_1991_DHS</t>
  </si>
  <si>
    <t>Dominican Republic</t>
  </si>
  <si>
    <t>DOM_1993_NRDVHS</t>
  </si>
  <si>
    <t>Aono et al., J Epidemiol 7(4):238-43, 1997</t>
  </si>
  <si>
    <t xml:space="preserve"> 20-70</t>
  </si>
  <si>
    <t>DOM_1996_DHS</t>
  </si>
  <si>
    <t>DOM_1997_EFRICARD</t>
  </si>
  <si>
    <t>Estudio factores de riesgo cardiovascular y sindrome metabolico en la Republica Dominicana I (EFRICARD I)</t>
  </si>
  <si>
    <t>DOM_2011_EFRICARDII</t>
  </si>
  <si>
    <t>Estudio factores de riesgo cardiovascular y sindrome metabolico en la Republica Dominicana II (EFRICARD II)</t>
  </si>
  <si>
    <t>DOM_2013_DHS</t>
  </si>
  <si>
    <t>DOM_2017_ENPREFARHAS</t>
  </si>
  <si>
    <t>Prevalencia de hta y factores de riesgo en La Republica Dominicana al 2017 (ENPREFAR HAS 17)</t>
  </si>
  <si>
    <t>COD_2001_MICS2</t>
  </si>
  <si>
    <t>DR Congo</t>
  </si>
  <si>
    <t>Multiple Indicator Cluster Survey 2</t>
  </si>
  <si>
    <t>COD_2005_STEPS</t>
  </si>
  <si>
    <t>COD_2007_DHS</t>
  </si>
  <si>
    <t>COD_2007_GluKisantu</t>
  </si>
  <si>
    <t>Diabetes and intermediate hyperglycaemia in Kisantu, DR Congo: a cross-sectional prevalence study</t>
  </si>
  <si>
    <t>COD_2008_Vitaraa</t>
  </si>
  <si>
    <t>Visite de la Tension Artérielle et des Facteurs de Risque Associés en Afrique subsaharienne (VITARAA) - Sud-Kivu, RD Congo</t>
  </si>
  <si>
    <t>COD_2008_VitaraaK</t>
  </si>
  <si>
    <t>Visite de la Tension Artérielle et des Facteurs de Risque Associés en Afrique subsaharienne (VITARAA) - Kinshasa, RD Congo</t>
  </si>
  <si>
    <t>COD_2012_EPIDEMICABrazzaville</t>
  </si>
  <si>
    <t>Epidemiology of dementia in Central Africa: Brazzaville</t>
  </si>
  <si>
    <t>COD_2012_EPIDEMICAGamboma</t>
  </si>
  <si>
    <t>Epidemiology of dementia in Central Africa: Gamboma</t>
  </si>
  <si>
    <t>COD_2014_DHS</t>
  </si>
  <si>
    <t>COD_2017_PRFCKD</t>
  </si>
  <si>
    <t>Prevalence and Risk Factors of CKD in South Kivu, Democratic Republic of Congo: A Large-Scale Population Study</t>
  </si>
  <si>
    <t>ECU_2004_RHS</t>
  </si>
  <si>
    <t>Ecuador</t>
  </si>
  <si>
    <t>Encuesta Demografica y de Salud Materno e Infantil/ Reproductive Health Survey</t>
  </si>
  <si>
    <t>ECU_2005_CARMELA</t>
  </si>
  <si>
    <t>ECU_2009_FNH</t>
  </si>
  <si>
    <t>Food Nutrition and Health</t>
  </si>
  <si>
    <t>ECU_2010_SABE</t>
  </si>
  <si>
    <t>ECU_2012_ENSANUT</t>
  </si>
  <si>
    <t>Encuesta Nacional de Salud y Nutrición (ENSANUT)</t>
  </si>
  <si>
    <t xml:space="preserve"> 5-59</t>
  </si>
  <si>
    <t>ECU_2015_ELANS</t>
  </si>
  <si>
    <t>ECU_2018_ENSANUT</t>
  </si>
  <si>
    <t>ECU_2018_STEPS</t>
  </si>
  <si>
    <t>EGY_1992_DHS</t>
  </si>
  <si>
    <t>Egypt</t>
  </si>
  <si>
    <t>EGY_1995_DHS</t>
  </si>
  <si>
    <t>EGY_2000_DHS</t>
  </si>
  <si>
    <t>EGY_2002_NS</t>
  </si>
  <si>
    <t>National Survey of Smoking, Obesity, Blood Pressure and Blood Glucose</t>
  </si>
  <si>
    <t>EGY_2003_DHS</t>
  </si>
  <si>
    <t>EGY_2004_citMarzouk</t>
  </si>
  <si>
    <t>Marzouk et al., Gut 56(8):1105-10, 2007</t>
  </si>
  <si>
    <t>EGY_2005_DHS</t>
  </si>
  <si>
    <t>EGY_2005_STEPS</t>
  </si>
  <si>
    <t>EGY_2008_citMostafa</t>
  </si>
  <si>
    <t>Mostafa et al., Gut 59(8):1135-40, 2010</t>
  </si>
  <si>
    <t>EGY_2008_DHS</t>
  </si>
  <si>
    <t xml:space="preserve"> 10-59</t>
  </si>
  <si>
    <t>EGY_2011_GSHS</t>
  </si>
  <si>
    <t>EGY_2011_STEPS</t>
  </si>
  <si>
    <t>EGY_2014_DHS</t>
  </si>
  <si>
    <t>EGY_2015_DHS</t>
  </si>
  <si>
    <t>EGY_2017_STEPS</t>
  </si>
  <si>
    <t>SLV_2003_FESAL</t>
  </si>
  <si>
    <t>El Salvador</t>
  </si>
  <si>
    <t>Encuesta Nacional de Salud Familiar</t>
  </si>
  <si>
    <t>SLV_2004_CAMDI</t>
  </si>
  <si>
    <t>SLV_2008_FESAL</t>
  </si>
  <si>
    <t>SLV_2013_GSHS</t>
  </si>
  <si>
    <t xml:space="preserve"> 13-15</t>
  </si>
  <si>
    <t>SLV_2015_ENECA</t>
  </si>
  <si>
    <t>Encuesta Nacional de Enfermedades Crónicas (ENECA-ELS)</t>
  </si>
  <si>
    <t>SLV_2016_NHWC</t>
  </si>
  <si>
    <t>National height and weight census</t>
  </si>
  <si>
    <t>GNQ_2011_DHS</t>
  </si>
  <si>
    <t>Equatorial Guinea</t>
  </si>
  <si>
    <t>ERI_1995_DHS</t>
  </si>
  <si>
    <t>Eritrea</t>
  </si>
  <si>
    <t>ERI_2002_DHS</t>
  </si>
  <si>
    <t>ERI_2004_STEPS</t>
  </si>
  <si>
    <t>ERI_2010_STEPS</t>
  </si>
  <si>
    <t>EST_1985_9233013</t>
  </si>
  <si>
    <t>Estonia</t>
  </si>
  <si>
    <t>1984-1986</t>
  </si>
  <si>
    <t>Abina et al., Blood Press 12:111-21, 2003</t>
  </si>
  <si>
    <t xml:space="preserve"> 30-54</t>
  </si>
  <si>
    <t xml:space="preserve"> 20-54</t>
  </si>
  <si>
    <t>EST_1993_9233014</t>
  </si>
  <si>
    <t>1992-1994</t>
  </si>
  <si>
    <t>EST_1997_citPomerleau</t>
  </si>
  <si>
    <t>Pomerleau et al., Public Health Nutrition 3(1):3-10, 2000</t>
  </si>
  <si>
    <t>EST_2000_9233015</t>
  </si>
  <si>
    <t>EST_2002_Biobank</t>
  </si>
  <si>
    <t>Estonian Biobank</t>
  </si>
  <si>
    <t>EST_2003_Biobank</t>
  </si>
  <si>
    <t>EST_2003_EMAS</t>
  </si>
  <si>
    <t>EST_2004_Biobank</t>
  </si>
  <si>
    <t>EST_2007_Biobank</t>
  </si>
  <si>
    <t>EST_2008_Biobank</t>
  </si>
  <si>
    <t>EST_2008_EMAS</t>
  </si>
  <si>
    <t>EST_2009_Biobank</t>
  </si>
  <si>
    <t>EST_2009_IDEFICS</t>
  </si>
  <si>
    <t>EST_2010_Biobank</t>
  </si>
  <si>
    <t>EST_2014_RTU</t>
  </si>
  <si>
    <t>National Dietary Survey (RTU) 2014</t>
  </si>
  <si>
    <t xml:space="preserve"> 5-74</t>
  </si>
  <si>
    <t>EST_2016_COSI4</t>
  </si>
  <si>
    <t>EST_2019_COSI5</t>
  </si>
  <si>
    <t xml:space="preserve"> 7-11</t>
  </si>
  <si>
    <t>EST_2022_COSI6</t>
  </si>
  <si>
    <t>Childhood Obesity Surveillance Initiative 6</t>
  </si>
  <si>
    <t>SWZ_2007_DHS</t>
  </si>
  <si>
    <t>Eswatini</t>
  </si>
  <si>
    <t>SWZ_2014_STEPS</t>
  </si>
  <si>
    <t>ETH_2000_DHS</t>
  </si>
  <si>
    <t>Ethiopia</t>
  </si>
  <si>
    <t>ETH_2005_DHS</t>
  </si>
  <si>
    <t>ETH_2006_STEPS</t>
  </si>
  <si>
    <t>ETH_2011_DHS</t>
  </si>
  <si>
    <t>ETH_2015_MNS</t>
  </si>
  <si>
    <t>National Micronutrient Survey</t>
  </si>
  <si>
    <t xml:space="preserve"> 5-54</t>
  </si>
  <si>
    <t>ETH_2015_STEPS</t>
  </si>
  <si>
    <t>ETH_2016_ARISEHa</t>
  </si>
  <si>
    <t>ARISE Network Adolescent Health Study (Harar)</t>
  </si>
  <si>
    <t xml:space="preserve"> 10-19</t>
  </si>
  <si>
    <t>ETH_2016_ARISEKe</t>
  </si>
  <si>
    <t>ARISE Network Adolescent Health Study (Kersa)</t>
  </si>
  <si>
    <t>ETH_2016_DHS</t>
  </si>
  <si>
    <t>ETH_2018_SUDSAddis</t>
  </si>
  <si>
    <t>Sustainable Urban Diets (SUDS) Addis Ababa</t>
  </si>
  <si>
    <t xml:space="preserve"> 18-49</t>
  </si>
  <si>
    <t>ETH_2018_SUDSKersa</t>
  </si>
  <si>
    <t>Sustainable Urban Diets (SUDS) Kersa</t>
  </si>
  <si>
    <t>FJI_1980_NCVDS</t>
  </si>
  <si>
    <t>Fiji</t>
  </si>
  <si>
    <t>National Cardiovascular and Diabetes Survey (NCVDS)</t>
  </si>
  <si>
    <t>FJI_2002_STEPS</t>
  </si>
  <si>
    <t>FJI_2006_OPIC-MYP</t>
  </si>
  <si>
    <t>Pacific Obesity Prevention in Communities - Healthy Youth Health Communities Study</t>
  </si>
  <si>
    <t xml:space="preserve"> 11-19</t>
  </si>
  <si>
    <t>FJI_2008_OPIC-MYP</t>
  </si>
  <si>
    <t xml:space="preserve"> 13-22</t>
  </si>
  <si>
    <t>FJI_2009_EHS</t>
  </si>
  <si>
    <t>Fiji Eye Health Survey 2009</t>
  </si>
  <si>
    <t>FJI_2011_STEPS</t>
  </si>
  <si>
    <t>FJI_2016_GSHS</t>
  </si>
  <si>
    <t>FIN_1980_YFS</t>
  </si>
  <si>
    <t>Finland</t>
  </si>
  <si>
    <t>Young Finns Study 1980</t>
  </si>
  <si>
    <t>FIN_1982_MONICA-FIN</t>
  </si>
  <si>
    <t>MONICA, North Karelia/Kuopio/Turku/Loimaa</t>
  </si>
  <si>
    <t>FIN_1983_YFS</t>
  </si>
  <si>
    <t>Young Finns Study 1983</t>
  </si>
  <si>
    <t>FIN_1984_FINE</t>
  </si>
  <si>
    <t>Finland, Italy, Netherlands, Elderly (Fine-Finland)</t>
  </si>
  <si>
    <t>FIN_1985_INTERSALT-Joensuu</t>
  </si>
  <si>
    <t>INTERSALT, Joensuu</t>
  </si>
  <si>
    <t>FIN_1985_INTERSALT-Turku</t>
  </si>
  <si>
    <t>INTERSALT, Turku</t>
  </si>
  <si>
    <t>FIN_1986_YFS</t>
  </si>
  <si>
    <t>Young Finns Study 1986</t>
  </si>
  <si>
    <t xml:space="preserve"> 9-24</t>
  </si>
  <si>
    <t>FIN_1987_KIHD</t>
  </si>
  <si>
    <t>1984-1989</t>
  </si>
  <si>
    <t>Kuopio Ischaemic Heart Disease Risk Factor Study</t>
  </si>
  <si>
    <t xml:space="preserve"> 42-61</t>
  </si>
  <si>
    <t>FIN_1987_MONICA-FIN</t>
  </si>
  <si>
    <t>FIN_1989_FINE</t>
  </si>
  <si>
    <t xml:space="preserve"> 70-89</t>
  </si>
  <si>
    <t>FIN_1991_Oulu35</t>
  </si>
  <si>
    <t>Oulu 35 Study</t>
  </si>
  <si>
    <t xml:space="preserve"> 56-57</t>
  </si>
  <si>
    <t>FIN_1992_FINRISK</t>
  </si>
  <si>
    <t>The National FINRISK Study</t>
  </si>
  <si>
    <t>FIN_1992_KIHD</t>
  </si>
  <si>
    <t xml:space="preserve"> 46-65</t>
  </si>
  <si>
    <t>FIN_1994_FINE</t>
  </si>
  <si>
    <t xml:space="preserve"> 75-94</t>
  </si>
  <si>
    <t>FIN_1997_FINRISK</t>
  </si>
  <si>
    <t>FIN_1997_NFBC66</t>
  </si>
  <si>
    <t>Northern Finland Birth Cohort 1966</t>
  </si>
  <si>
    <t xml:space="preserve"> 30-31</t>
  </si>
  <si>
    <t>FIN_1997_Oulu35</t>
  </si>
  <si>
    <t xml:space="preserve"> 60-63</t>
  </si>
  <si>
    <t>FIN_1997_Savi</t>
  </si>
  <si>
    <t>Savitaipale Study, Baseline</t>
  </si>
  <si>
    <t xml:space="preserve"> 40-66</t>
  </si>
  <si>
    <t>FIN_2000_FINE</t>
  </si>
  <si>
    <t xml:space="preserve"> 81-96</t>
  </si>
  <si>
    <t>FIN_2000_KIHD</t>
  </si>
  <si>
    <t>1998-2001</t>
  </si>
  <si>
    <t xml:space="preserve"> 53-73</t>
  </si>
  <si>
    <t>FIN_2001_HS</t>
  </si>
  <si>
    <t>Health 2000 Survey</t>
  </si>
  <si>
    <t>FIN_2001_YFS</t>
  </si>
  <si>
    <t>Young Finns Study 2001</t>
  </si>
  <si>
    <t xml:space="preserve"> 24-39</t>
  </si>
  <si>
    <t>FIN_2002_FINRISK</t>
  </si>
  <si>
    <t>FIN_2002_NFBC86</t>
  </si>
  <si>
    <t>Northern Finland Birth Cohort 1986</t>
  </si>
  <si>
    <t xml:space="preserve"> 15-17</t>
  </si>
  <si>
    <t>FIN_2002_Oulu45</t>
  </si>
  <si>
    <t>Oulu 45 Study</t>
  </si>
  <si>
    <t xml:space="preserve"> 55-58</t>
  </si>
  <si>
    <t>FIN_2003_HBCS</t>
  </si>
  <si>
    <t>Helsinki Birth Cohort Study</t>
  </si>
  <si>
    <t xml:space="preserve"> 56-69</t>
  </si>
  <si>
    <t>FIN_2005_10246122</t>
  </si>
  <si>
    <t>FIN-D2D</t>
  </si>
  <si>
    <t xml:space="preserve"> 45-74</t>
  </si>
  <si>
    <t>FIN_2005_10246506</t>
  </si>
  <si>
    <t>Mantyselka et al., Rheumatology (Oxford) 47(8):1235-38, 2008</t>
  </si>
  <si>
    <t xml:space="preserve"> 30-65</t>
  </si>
  <si>
    <t>FIN_2007_FINRISK</t>
  </si>
  <si>
    <t>FIN_2007_KIHD</t>
  </si>
  <si>
    <t xml:space="preserve"> 60-81</t>
  </si>
  <si>
    <t>FIN_2007_Oulu35</t>
  </si>
  <si>
    <t xml:space="preserve"> 71-73</t>
  </si>
  <si>
    <t>FIN_2007_YFS</t>
  </si>
  <si>
    <t>Young Finns Study 2007</t>
  </si>
  <si>
    <t xml:space="preserve"> 30-45</t>
  </si>
  <si>
    <t>FIN_2008_Athletes</t>
  </si>
  <si>
    <t>Control group for Finnish male former elite athletes</t>
  </si>
  <si>
    <t xml:space="preserve"> 61+</t>
  </si>
  <si>
    <t>FIN_2008_Savi</t>
  </si>
  <si>
    <t>Savitaipale Study, 10-year Follow-up</t>
  </si>
  <si>
    <t xml:space="preserve"> 51-75</t>
  </si>
  <si>
    <t>FIN_2011_YFS</t>
  </si>
  <si>
    <t>Young Finns Study 2011</t>
  </si>
  <si>
    <t xml:space="preserve"> 34-49</t>
  </si>
  <si>
    <t>FIN_2012_FINRISK</t>
  </si>
  <si>
    <t>FIN_2012_HS</t>
  </si>
  <si>
    <t>Health 2011 Survey</t>
  </si>
  <si>
    <t>FIN_2012_ISCOLE</t>
  </si>
  <si>
    <t>FIN_2012_NFBC66</t>
  </si>
  <si>
    <t xml:space="preserve"> 45-47</t>
  </si>
  <si>
    <t>FIN_2016_RPHC</t>
  </si>
  <si>
    <t>Register of Primary Health Care visits</t>
  </si>
  <si>
    <t>FIN_2017_FinHealth</t>
  </si>
  <si>
    <t>The FinHealth Survey</t>
  </si>
  <si>
    <t>FIN_2017_RPHC</t>
  </si>
  <si>
    <t>FIN_2018_RPHC</t>
  </si>
  <si>
    <t>FIN_2019_COSI5</t>
  </si>
  <si>
    <t>FIN_2019_Savi</t>
  </si>
  <si>
    <t>Savitaipale Study, 22-year Follow-up</t>
  </si>
  <si>
    <t xml:space="preserve"> 62-86</t>
  </si>
  <si>
    <t>FIN_2020_NFBC86</t>
  </si>
  <si>
    <t xml:space="preserve"> 33-35</t>
  </si>
  <si>
    <t>FRA_1986_MONICA-STRa</t>
  </si>
  <si>
    <t>France</t>
  </si>
  <si>
    <t>MONICA, Strasbourg</t>
  </si>
  <si>
    <t>FRA_1986_MONICA-STRa-Y</t>
  </si>
  <si>
    <t>FRA_1986_MONICA-TOUa</t>
  </si>
  <si>
    <t>MONICA, Toulouse</t>
  </si>
  <si>
    <t>FRA_1987_MONICA-LILa</t>
  </si>
  <si>
    <t>MONICA, Lille</t>
  </si>
  <si>
    <t>FRA_1990_MONICA-TOUa</t>
  </si>
  <si>
    <t>1988-1991</t>
  </si>
  <si>
    <t>FRA_1995_MONICA-TOUa</t>
  </si>
  <si>
    <t>FRA_1996_MONICAlille</t>
  </si>
  <si>
    <t xml:space="preserve"> 36-67</t>
  </si>
  <si>
    <t>FRA_1996_MONICAstrasbourg</t>
  </si>
  <si>
    <t>FRA_2000_10250490</t>
  </si>
  <si>
    <t>Jaquet et al., Diabetologia 48(5):849-55, 2005</t>
  </si>
  <si>
    <t xml:space="preserve"> 15-34</t>
  </si>
  <si>
    <t>FRA_2000_3C</t>
  </si>
  <si>
    <t>The Three City Study</t>
  </si>
  <si>
    <t>FRA_2000_Corpu</t>
  </si>
  <si>
    <t>Corpulence 7-9 ans</t>
  </si>
  <si>
    <t>FRA_2005_MONALISAlille</t>
  </si>
  <si>
    <t>National Monitoring of Arterial Risk in Lille (MONA LISA Lille)</t>
  </si>
  <si>
    <t>FRA_2006_INCA2Adults</t>
  </si>
  <si>
    <t>Etude individuelle nationale des consommations alimentaires 2 (INCA2), adults</t>
  </si>
  <si>
    <t>FRA_2006_INCA2Children</t>
  </si>
  <si>
    <t>Etude individuelle nationale des consommations alimentaires 2 (INCA2), children and adolescents</t>
  </si>
  <si>
    <t>FRA_2006_MONALISAbasrhin</t>
  </si>
  <si>
    <t>National Monitoring of Arterial Risk in Bas-Rhin (MONA LISA Bas-Rhin)</t>
  </si>
  <si>
    <t>FRA_2006_MONALISAtoulouse</t>
  </si>
  <si>
    <t>National Monitoring of Arterial Risk in Toulouse (MONA LISA Toulouse)</t>
  </si>
  <si>
    <t>FRA_2007_3C</t>
  </si>
  <si>
    <t xml:space="preserve"> 72+</t>
  </si>
  <si>
    <t>FRA_2007_Corpu</t>
  </si>
  <si>
    <t>FRA_2007_ENNS</t>
  </si>
  <si>
    <t>Etude Nationale Nutrition Santé</t>
  </si>
  <si>
    <t>FRA_2007_HELENA</t>
  </si>
  <si>
    <t>FRA_2010_EDEN</t>
  </si>
  <si>
    <t>Study of pre- and early postnatal determinants of child health and development (EDEN)</t>
  </si>
  <si>
    <t>FRA_2011_EDEN</t>
  </si>
  <si>
    <t>FRA_2012_EDEN</t>
  </si>
  <si>
    <t>FRA_2012_ELISABETdunkerque</t>
  </si>
  <si>
    <t>Enquête LIttorale Souffle Air Biologie EnvironnemenT (ELISABET) Dunkerque</t>
  </si>
  <si>
    <t xml:space="preserve"> 40-64</t>
  </si>
  <si>
    <t>FRA_2012_ELISABETlille</t>
  </si>
  <si>
    <t>Enquête LIttorale Souffle Air Biologie EnvironnemenT (ELISABET) Lille</t>
  </si>
  <si>
    <t>FRA_2013_CONSTANCES</t>
  </si>
  <si>
    <t>Cohorte des consultants des Centres d’examens de santé (CONSTANCES)</t>
  </si>
  <si>
    <t>FRA_2013_EDEN</t>
  </si>
  <si>
    <t>FRA_2014_EDEN</t>
  </si>
  <si>
    <t>FRA_2015_EDEN</t>
  </si>
  <si>
    <t>2013-2016</t>
  </si>
  <si>
    <t>FRA_2015_Esteban</t>
  </si>
  <si>
    <t>2014-2016</t>
  </si>
  <si>
    <t>L'Etude de Sante sur l'Environnement, la Biosurveillance, l'Activite physique et la Nutrition (Etude Esteban)</t>
  </si>
  <si>
    <t xml:space="preserve"> 6-74</t>
  </si>
  <si>
    <t>FRA_2016_CONSTANCES</t>
  </si>
  <si>
    <t>FRA_2016_COSI4</t>
  </si>
  <si>
    <t>FRA_2016_EDEN</t>
  </si>
  <si>
    <t>2014-2017</t>
  </si>
  <si>
    <t>FRA_2018_CONSTANCESFU</t>
  </si>
  <si>
    <t>2017-2019</t>
  </si>
  <si>
    <t xml:space="preserve"> 22-76</t>
  </si>
  <si>
    <t>FRA_2019_CONSTANCES</t>
  </si>
  <si>
    <t>FRA_2021_CONSTANCES</t>
  </si>
  <si>
    <t>2020-2021</t>
  </si>
  <si>
    <t>FRA_2021_CONSTANCESFU</t>
  </si>
  <si>
    <t>2020-2023</t>
  </si>
  <si>
    <t xml:space="preserve"> 22-80</t>
  </si>
  <si>
    <t>PYF_2010_STEPS</t>
  </si>
  <si>
    <t>French Polynesia</t>
  </si>
  <si>
    <t>PYF_2015_GSHS</t>
  </si>
  <si>
    <t>GAB_2000_DHS</t>
  </si>
  <si>
    <t>Gabon</t>
  </si>
  <si>
    <t>GAB_2009_STEPS</t>
  </si>
  <si>
    <t>GAB_2012_DHS</t>
  </si>
  <si>
    <t>GAB_2020_DHS</t>
  </si>
  <si>
    <t>2019-2021</t>
  </si>
  <si>
    <t>GMB_1997_NSBLV</t>
  </si>
  <si>
    <t>Gambia</t>
  </si>
  <si>
    <t>National Survey of Blindness and Low Vision</t>
  </si>
  <si>
    <t xml:space="preserve"> 16+</t>
  </si>
  <si>
    <t>GMB_2003_21270015</t>
  </si>
  <si>
    <t>Siervo et al., Eur J Clin Nutr 60(4):455-63, 2006</t>
  </si>
  <si>
    <t xml:space="preserve"> 14-50</t>
  </si>
  <si>
    <t>GMB_2010_STEPS</t>
  </si>
  <si>
    <t>GMB_2013_DHS</t>
  </si>
  <si>
    <t>GMB_2018_GMNS</t>
  </si>
  <si>
    <t>The Gambia Micronutrient Survey (GMNS)</t>
  </si>
  <si>
    <t>GMB_2020_DHS</t>
  </si>
  <si>
    <t>GEO_2010_STEPS</t>
  </si>
  <si>
    <t>Georgia</t>
  </si>
  <si>
    <t>GEO_2016_COSI4</t>
  </si>
  <si>
    <t>GEO_2016_STEPS</t>
  </si>
  <si>
    <t>GEO_2019_COSI5</t>
  </si>
  <si>
    <t>DEU_1982_MONICA-ERF</t>
  </si>
  <si>
    <t>Germany</t>
  </si>
  <si>
    <t>MONICA, Erfurt</t>
  </si>
  <si>
    <t>DEU_1983_MONICA-CHM</t>
  </si>
  <si>
    <t>MONICA, Chemnitz</t>
  </si>
  <si>
    <t>DEU_1983_MONICA-ZWK</t>
  </si>
  <si>
    <t>MONICA, Zwickau</t>
  </si>
  <si>
    <t>DEU_1984_conscripts</t>
  </si>
  <si>
    <t>The German Conscription Database</t>
  </si>
  <si>
    <t>DEU_1984_GCP</t>
  </si>
  <si>
    <t>German Cardiovascular Prevention Study (GCP) - National Health Survey 1984</t>
  </si>
  <si>
    <t xml:space="preserve"> 25-69</t>
  </si>
  <si>
    <t>DEU_1984_MONICA-BERa</t>
  </si>
  <si>
    <t>MONICA, Berlin-Lichtenberg</t>
  </si>
  <si>
    <t>DEU_1984_MONICA-BRE1</t>
  </si>
  <si>
    <t>MONICA, Bremen North/West</t>
  </si>
  <si>
    <t>DEU_1984_MONICA-HACa</t>
  </si>
  <si>
    <t>1983-1984</t>
  </si>
  <si>
    <t>MONICA, Halle County</t>
  </si>
  <si>
    <t>DEU_1984_MONICA-KMS</t>
  </si>
  <si>
    <t>1982-1985</t>
  </si>
  <si>
    <t>MONICA, Rest of Karl-Marx-Stadt County</t>
  </si>
  <si>
    <t>DEU_1984_MONICA-RDM</t>
  </si>
  <si>
    <t>MONICA, Rest of DDR-MONICA</t>
  </si>
  <si>
    <t>DEU_1985_conscripts</t>
  </si>
  <si>
    <t>DEU_1985_INTERSALT-Cottbus</t>
  </si>
  <si>
    <t>INTERSALT, Cottbus</t>
  </si>
  <si>
    <t>DEU_1985_INTERSALT-Heidelberg</t>
  </si>
  <si>
    <t>INTERSALT, Heidelberg</t>
  </si>
  <si>
    <t>DEU_1985_MONICA-AUG</t>
  </si>
  <si>
    <t>KORA-S1 (Cooperative Health Research in the Augsburg Region) - formerly MONICA Augsburg</t>
  </si>
  <si>
    <t xml:space="preserve"> 24-65</t>
  </si>
  <si>
    <t>DEU_1985_MONICA-COTa</t>
  </si>
  <si>
    <t>MONICA, Cottbus County</t>
  </si>
  <si>
    <t>DEU_1985_MONICA-RHNa</t>
  </si>
  <si>
    <t>1983-1987</t>
  </si>
  <si>
    <t>MONICA, Rhein-Neckar Region</t>
  </si>
  <si>
    <t>DEU_1986_10276005</t>
  </si>
  <si>
    <t>DEU_1986_conscripts</t>
  </si>
  <si>
    <t>DEU_1986_INTERSALT-Bernried</t>
  </si>
  <si>
    <t>INTERSALT, Bernried</t>
  </si>
  <si>
    <t>DEU_1987_conscripts</t>
  </si>
  <si>
    <t>DEU_1987_MONICA-ERF</t>
  </si>
  <si>
    <t>DEU_1988_conscripts</t>
  </si>
  <si>
    <t>DEU_1988_GCP</t>
  </si>
  <si>
    <t>German Cardiovascular Prevention Study (GCP) - National Health Survey 1988</t>
  </si>
  <si>
    <t>DEU_1988_MONICA-BERa</t>
  </si>
  <si>
    <t>DEU_1988_MONICA-BRE1</t>
  </si>
  <si>
    <t>DEU_1988_MONICA-BRE2</t>
  </si>
  <si>
    <t>MONICA, Bremen Center/South/East</t>
  </si>
  <si>
    <t>DEU_1988_MONICA-CHM</t>
  </si>
  <si>
    <t>DEU_1988_MONICA-ZWK</t>
  </si>
  <si>
    <t>DEU_1989_10276006</t>
  </si>
  <si>
    <t>DEU_1989_conscripts</t>
  </si>
  <si>
    <t>DEU_1989_MONICA-COTa</t>
  </si>
  <si>
    <t>1989-1990</t>
  </si>
  <si>
    <t>DEU_1989_MONICA-HACa</t>
  </si>
  <si>
    <t>DEU_1989_MONICA-KMS</t>
  </si>
  <si>
    <t>DEU_1990_conscripts</t>
  </si>
  <si>
    <t>DEU_1990_MONICA-AUG</t>
  </si>
  <si>
    <t>KORA-S2 (Cooperative Health Research in the Augsburg Region) - formerly MONICA Augsburg</t>
  </si>
  <si>
    <t xml:space="preserve"> 24-75</t>
  </si>
  <si>
    <t>DEU_1991_10276132</t>
  </si>
  <si>
    <t>European Community Respiratory Health Survey, Hamburg</t>
  </si>
  <si>
    <t xml:space="preserve"> 20-47</t>
  </si>
  <si>
    <t>DEU_1991_10276133</t>
  </si>
  <si>
    <t>European Community Respiratory Health Survey, Erfurt</t>
  </si>
  <si>
    <t>DEU_1991_conscripts</t>
  </si>
  <si>
    <t>DEU_1991_MONICA-BRE1</t>
  </si>
  <si>
    <t>DEU_1991_MONICA-BRE2</t>
  </si>
  <si>
    <t>DEU_1992_10276007</t>
  </si>
  <si>
    <t>DEU_1992_conscripts</t>
  </si>
  <si>
    <t>DEU_1992_GCP</t>
  </si>
  <si>
    <t>German Cardiovascular Prevention Study (GCP) - National Health Survey 1991</t>
  </si>
  <si>
    <t>DEU_1992_GCPEast</t>
  </si>
  <si>
    <t>First National Examination of life conditions, Environment and Health in East Germany 1991/92</t>
  </si>
  <si>
    <t>DEU_1992_MONICA-ERF</t>
  </si>
  <si>
    <t>DEU_1993_conscripts</t>
  </si>
  <si>
    <t>DEU_1994_conscripts</t>
  </si>
  <si>
    <t>DEU_1994_MONICA-CHM</t>
  </si>
  <si>
    <t>DEU_1994_MONICA-ZWK</t>
  </si>
  <si>
    <t>DEU_1995_conscripts</t>
  </si>
  <si>
    <t>DEU_1995_MONICA-AUG</t>
  </si>
  <si>
    <t>KORA-S3 (Cooperative Health Research in the Augsburg Region) - formerly MONICA Augsburg</t>
  </si>
  <si>
    <t>DEU_1996_conscripts</t>
  </si>
  <si>
    <t>DEU_1996_EPICheidelberg</t>
  </si>
  <si>
    <t>EPIC Heidelberg</t>
  </si>
  <si>
    <t>DEU_1996_EPICpotsdam</t>
  </si>
  <si>
    <t>EPIC Potsdam</t>
  </si>
  <si>
    <t>DEU_1997_conscripts</t>
  </si>
  <si>
    <t>DEU_1998_BGS</t>
  </si>
  <si>
    <t>German National Health Interview and Examination Survey (GNHIES98)</t>
  </si>
  <si>
    <t>DEU_1998_conscripts</t>
  </si>
  <si>
    <t>DEU_1999_conscripts</t>
  </si>
  <si>
    <t>DEU_1999_SHIP</t>
  </si>
  <si>
    <t>1997-2001</t>
  </si>
  <si>
    <t>Study of Health in Pomerania (SHIP-START-0) baseline study</t>
  </si>
  <si>
    <t xml:space="preserve"> 20-80</t>
  </si>
  <si>
    <t>DEU_2000_KORAS4</t>
  </si>
  <si>
    <t>KORA-S4 (Cooperative Health Research in the Augsburg Region)</t>
  </si>
  <si>
    <t>DEU_2001_10276132</t>
  </si>
  <si>
    <t xml:space="preserve"> 30-57</t>
  </si>
  <si>
    <t>DEU_2001_10276133</t>
  </si>
  <si>
    <t>DEU_2001_ESTHER</t>
  </si>
  <si>
    <t>2000-2002</t>
  </si>
  <si>
    <t>Epidemiological study of the chances of prevention, early recognition and optimal treatment of chronic diseases in an elderly population (ESTHER)</t>
  </si>
  <si>
    <t xml:space="preserve"> 50-75</t>
  </si>
  <si>
    <t>DEU_2002_EMIL</t>
  </si>
  <si>
    <t>Echinoccoccus Multilocularis and Internal Diseases in Leutkirch</t>
  </si>
  <si>
    <t xml:space="preserve"> 12-65</t>
  </si>
  <si>
    <t>DEU_2002_HNRS</t>
  </si>
  <si>
    <t>Heinz Nixdorf Recall Study</t>
  </si>
  <si>
    <t xml:space="preserve"> 45-75</t>
  </si>
  <si>
    <t>DEU_2004_SHIP</t>
  </si>
  <si>
    <t>Study of Health in Pomerania (SHIP-START-1) 5-year follow-up</t>
  </si>
  <si>
    <t xml:space="preserve"> 25-85</t>
  </si>
  <si>
    <t>DEU_2005_KIGGS</t>
  </si>
  <si>
    <t>2003-2006</t>
  </si>
  <si>
    <t>German Health Interview and Examination Survey for Children and Adolescents (KiGGS)</t>
  </si>
  <si>
    <t>DEU_2007_HELENA</t>
  </si>
  <si>
    <t>DEU_2007_HNRS</t>
  </si>
  <si>
    <t xml:space="preserve"> 50-80</t>
  </si>
  <si>
    <t>DEU_2007_KORAF4</t>
  </si>
  <si>
    <t>KORA-F4 (Cooperative Health Research in the Augsburg Region) - first follow up of KORA-S4</t>
  </si>
  <si>
    <t xml:space="preserve"> 31-82</t>
  </si>
  <si>
    <t>DEU_2008_conscripts</t>
  </si>
  <si>
    <t>DEU_2009_conscripts</t>
  </si>
  <si>
    <t>DEU_2009_ESTHER</t>
  </si>
  <si>
    <t xml:space="preserve"> 58-84</t>
  </si>
  <si>
    <t>DEU_2009_IDEFICS</t>
  </si>
  <si>
    <t>DEU_2010_conscripts</t>
  </si>
  <si>
    <t>DEU_2010_DEGS1</t>
  </si>
  <si>
    <t>German Health Interview and Examination Survey for adults 2008-11 (DEGS1)</t>
  </si>
  <si>
    <t>DEU_2010_GHS</t>
  </si>
  <si>
    <t>2007-2012</t>
  </si>
  <si>
    <t>Gutenberg Health Study</t>
  </si>
  <si>
    <t>DEU_2010_SHIP</t>
  </si>
  <si>
    <t>2008-2012</t>
  </si>
  <si>
    <t>Study of Health in Pomerania (SHIP-START-2) 11-year follow-up</t>
  </si>
  <si>
    <t xml:space="preserve"> 31-81</t>
  </si>
  <si>
    <t>DEU_2010_SHIPTREND</t>
  </si>
  <si>
    <t>Study of Health in Pomerania, second cohort (SHIP-TREND-0)</t>
  </si>
  <si>
    <t xml:space="preserve"> 20-79</t>
  </si>
  <si>
    <t>DEU_2011_healthyboat</t>
  </si>
  <si>
    <t>Join the Healthy Boat</t>
  </si>
  <si>
    <t>DEU_2013_HNRS</t>
  </si>
  <si>
    <t xml:space="preserve"> 56-85</t>
  </si>
  <si>
    <t>DEU_2014_KORAFF4</t>
  </si>
  <si>
    <t>KORA-FF4 (Cooperative Health Research in the Augsburg Region) - second follow up of KORA-S4</t>
  </si>
  <si>
    <t xml:space="preserve"> 38-88</t>
  </si>
  <si>
    <t>DEU_2015_GHS</t>
  </si>
  <si>
    <t>2012-2017</t>
  </si>
  <si>
    <t xml:space="preserve"> 40-80</t>
  </si>
  <si>
    <t>DEU_2015_SHIP</t>
  </si>
  <si>
    <t>Study of Health in Pomerania (SHIP-START-3) 16-year follow-up</t>
  </si>
  <si>
    <t xml:space="preserve"> 37-87</t>
  </si>
  <si>
    <t>DEU_2016_KIGGS2</t>
  </si>
  <si>
    <t>German Health Interview and Examination Survey for Children and Adolescents (KiGGS) - Wave 2</t>
  </si>
  <si>
    <t>DEU_2017_healthyboat</t>
  </si>
  <si>
    <t>DEU_2017_SHIPTREND</t>
  </si>
  <si>
    <t>2016-2019</t>
  </si>
  <si>
    <t>Study of Health in Pomerania, second cohort (SHIP-TREND-1) 8-year follow-up</t>
  </si>
  <si>
    <t xml:space="preserve"> 28-90</t>
  </si>
  <si>
    <t>DEU_2019_COSI5</t>
  </si>
  <si>
    <t>Childhood Obesity Surveillance Initiative 5 - Bremen</t>
  </si>
  <si>
    <t>DEU_2019_GHS</t>
  </si>
  <si>
    <t>2017-2021</t>
  </si>
  <si>
    <t>GHA_1993_DHS</t>
  </si>
  <si>
    <t>Ghana</t>
  </si>
  <si>
    <t>GHA_1997_21288016</t>
  </si>
  <si>
    <t>Amoah et al., Ethn Dis 13(2 Suppl 2):S97-101, 2003</t>
  </si>
  <si>
    <t>GHA_1998_DHS</t>
  </si>
  <si>
    <t>GHA_2001_21288011</t>
  </si>
  <si>
    <t>Addo et al., Ethn Dis 16(4):894-99, 2006</t>
  </si>
  <si>
    <t>GHA_2002_21288036</t>
  </si>
  <si>
    <t>GHA_2002_21288050</t>
  </si>
  <si>
    <t>Cappuccio et al., Hypertension 43(5):1017-22, 2004</t>
  </si>
  <si>
    <t xml:space="preserve"> 35-84</t>
  </si>
  <si>
    <t>GHA_2003_ACCRA</t>
  </si>
  <si>
    <t>Women's Health Study of Accra (WHSA-I)</t>
  </si>
  <si>
    <t>GHA_2003_DHS</t>
  </si>
  <si>
    <t>GHA_2006_STEPS</t>
  </si>
  <si>
    <t>GHA_2008_DHS</t>
  </si>
  <si>
    <t>GHA_2008_SAGE</t>
  </si>
  <si>
    <t>GHA_2009_ACCRA</t>
  </si>
  <si>
    <t>Women's Health Study of Accra (WHSA-II)</t>
  </si>
  <si>
    <t>GHA_2013_RODAM</t>
  </si>
  <si>
    <t>Research on Obesity and Diabetes among African Migrants (RODAM), control group</t>
  </si>
  <si>
    <t>GHA_2014_DHS</t>
  </si>
  <si>
    <t>GHA_2017_GLSS</t>
  </si>
  <si>
    <t>Ghana Living Standards Survey</t>
  </si>
  <si>
    <t>GHA_2017_GMS</t>
  </si>
  <si>
    <t>Ghana Micronutrient Survey</t>
  </si>
  <si>
    <t>GHA_2018_SchoolsIntervention_baseline</t>
  </si>
  <si>
    <t>Intervention to reduce cardiovascular disease risk factors among secondary school students: Randomised controlled trial - Baseline</t>
  </si>
  <si>
    <t>GHA_2018_SchoolsIntervention_follow-up</t>
  </si>
  <si>
    <t>Intervention to reduce cardiovascular disease risk factors among secondary school students: Randomised controlled trial - Post-intervention study</t>
  </si>
  <si>
    <t>GHA_2022_GSHS</t>
  </si>
  <si>
    <t>Global School-based Student Health Survey (Sekondi-Takoradi)</t>
  </si>
  <si>
    <t>GRC_1991_10300101</t>
  </si>
  <si>
    <t>Greece</t>
  </si>
  <si>
    <t>Seven Countries Study</t>
  </si>
  <si>
    <t>GRC_1997_Didima</t>
  </si>
  <si>
    <t>The Didima Study</t>
  </si>
  <si>
    <t>GRC_1997_GPFS</t>
  </si>
  <si>
    <t>Greece Physical Fitness Study</t>
  </si>
  <si>
    <t>GRC_1998_GPFS</t>
  </si>
  <si>
    <t xml:space="preserve"> 8-10</t>
  </si>
  <si>
    <t>GRC_1999_DCA</t>
  </si>
  <si>
    <t>Dietary criteria of adolescents: The role of physical activity, anthropometrics, dietetic, psychological and other factors</t>
  </si>
  <si>
    <t>GRC_1999_GPFS</t>
  </si>
  <si>
    <t>GRC_2000_GPFS</t>
  </si>
  <si>
    <t>GRC_2001_10300341</t>
  </si>
  <si>
    <t>Karalis et al., BMC Public Health7:351, 2007</t>
  </si>
  <si>
    <t xml:space="preserve"> 5-+</t>
  </si>
  <si>
    <t>GRC_2001_GPFS</t>
  </si>
  <si>
    <t>GRC_2003_citTZOTZAS</t>
  </si>
  <si>
    <t>National Epidemiological Survey</t>
  </si>
  <si>
    <t>GRC_2003_GPFS</t>
  </si>
  <si>
    <t>GRC_2004_GPFS</t>
  </si>
  <si>
    <t>GRC_2005_Arsakeion</t>
  </si>
  <si>
    <t>Arsakeion School Study</t>
  </si>
  <si>
    <t>GRC_2005_Daphne</t>
  </si>
  <si>
    <t>Daphne</t>
  </si>
  <si>
    <t>GRC_2005_GPFS</t>
  </si>
  <si>
    <t>GRC_2006_GPFS</t>
  </si>
  <si>
    <t>GRC_2006_NGSC</t>
  </si>
  <si>
    <t>Prevalence of hypertension and association of dietary mineral intake with blood pressure in healthy school children from Northern Greece aged 7-15years</t>
  </si>
  <si>
    <t>GRC_2006_Paliouri</t>
  </si>
  <si>
    <t>Paliouri Study</t>
  </si>
  <si>
    <t xml:space="preserve"> 65-94</t>
  </si>
  <si>
    <t>GRC_2006_Samos</t>
  </si>
  <si>
    <t>Samos</t>
  </si>
  <si>
    <t>GRC_2007_GPFS</t>
  </si>
  <si>
    <t>GRC_2007_HELENA1</t>
  </si>
  <si>
    <t>HELENA, Athens</t>
  </si>
  <si>
    <t>GRC_2007_HELENA2</t>
  </si>
  <si>
    <t>HELENA, Heraklion</t>
  </si>
  <si>
    <t>GRC_2008_GPFS</t>
  </si>
  <si>
    <t>GRC_2008_HGS</t>
  </si>
  <si>
    <t>Healthy Growth Study</t>
  </si>
  <si>
    <t>GRC_2009_GRECO</t>
  </si>
  <si>
    <t>Greek Childhood Obesity Study (GRECO)</t>
  </si>
  <si>
    <t>GRC_2010_ENERGY</t>
  </si>
  <si>
    <t>GRC_2011_ADONUT-bmi</t>
  </si>
  <si>
    <t>ADONUT</t>
  </si>
  <si>
    <t>GRC_2011_COSI2</t>
  </si>
  <si>
    <t>GRC_2013_Adolescents_screening</t>
  </si>
  <si>
    <t>Telemedicine screening adolescent metabolic syndrome in Greek schools</t>
  </si>
  <si>
    <t>GRC_2013_COSI3</t>
  </si>
  <si>
    <t>GRC_2014_HNNHS</t>
  </si>
  <si>
    <t>Hellenic National Nutrition and Health Survey (HNNHS)</t>
  </si>
  <si>
    <t>GRC_2014_HYDRIA</t>
  </si>
  <si>
    <t>Greek National Health and Nutrition Survey - HYDRIA</t>
  </si>
  <si>
    <t>GRC_2015_EMENO</t>
  </si>
  <si>
    <t>National Survey of Morbidity and Risk Factors (EMENO)</t>
  </si>
  <si>
    <t>GRC_2015_NUTRIWEB</t>
  </si>
  <si>
    <t>Evaluation of a web-based dietary intervention among primary school children (NUTRI-WEB Children project)</t>
  </si>
  <si>
    <t>GRC_2016_COSI4</t>
  </si>
  <si>
    <t>GRC_2016_EMENOchild</t>
  </si>
  <si>
    <t>National Survey of Morbidity and Risk Factors, Children substudy (EMENO-Children)</t>
  </si>
  <si>
    <t>GRC_2016_SKG</t>
  </si>
  <si>
    <t>SKG-Elderly</t>
  </si>
  <si>
    <t>GRC_2017_Erasmus</t>
  </si>
  <si>
    <t>GRC_2018_Erasmus</t>
  </si>
  <si>
    <t>GRC_2018_GPFS</t>
  </si>
  <si>
    <t>GRC_2018_thessa</t>
  </si>
  <si>
    <t>STEPS-Thessaloniki</t>
  </si>
  <si>
    <t>GRC_2019_COSI5</t>
  </si>
  <si>
    <t>GRL_2008_IHIT</t>
  </si>
  <si>
    <t>Greenland</t>
  </si>
  <si>
    <t>2005-2010</t>
  </si>
  <si>
    <t>Population Health Survey in Greenland</t>
  </si>
  <si>
    <t>GRL_2018_PHSG</t>
  </si>
  <si>
    <t>GRD_2011_STEPS</t>
  </si>
  <si>
    <t>Grenada</t>
  </si>
  <si>
    <t>GTM_1995_DHS</t>
  </si>
  <si>
    <t>Guatemala</t>
  </si>
  <si>
    <t>GTM_1999_DHS</t>
  </si>
  <si>
    <t>GTM_2002_CAMDI</t>
  </si>
  <si>
    <t>GTM_2002_RHS</t>
  </si>
  <si>
    <t>Reproducive Health Survey</t>
  </si>
  <si>
    <t>GTM_2004_INSTC</t>
  </si>
  <si>
    <t>The Institute of Nutrition of Central America and Panama Nutrition Supplementation Trial Cohort</t>
  </si>
  <si>
    <t xml:space="preserve"> 25-41</t>
  </si>
  <si>
    <t>GTM_2009_ENSMI</t>
  </si>
  <si>
    <t>Encuesta Nacional de Salud Materno Infantil</t>
  </si>
  <si>
    <t>GTM_2013_SIVESNU</t>
  </si>
  <si>
    <t>Sistema de vigilancia Epidemiológica de Salud y Nutrición (SIVESNU)</t>
  </si>
  <si>
    <t>GTM_2015_DHS</t>
  </si>
  <si>
    <t>GTM_2015_SIVESNU</t>
  </si>
  <si>
    <t>GTM_2015_STEPS</t>
  </si>
  <si>
    <t>GTM_2016_META</t>
  </si>
  <si>
    <t>Nutrition on early childhood and metabolomic and cardiometabolic profile on adulthood (META)</t>
  </si>
  <si>
    <t xml:space="preserve"> 37-55</t>
  </si>
  <si>
    <t>GTM_2016_SIVESNU</t>
  </si>
  <si>
    <t>GTM_2018_ElProgreso</t>
  </si>
  <si>
    <t>Assessing the food environment inside and around rural public schools in three villages of El Progreso, Guatemala. A pilot study.</t>
  </si>
  <si>
    <t xml:space="preserve"> 6-15</t>
  </si>
  <si>
    <t>GTM_2018_SIVESNU</t>
  </si>
  <si>
    <t>GTM_2019_CKD</t>
  </si>
  <si>
    <t>Population-Based Survey of Chronic Kidney Disease in Guatemala</t>
  </si>
  <si>
    <t>GTM_2019_evaluacion</t>
  </si>
  <si>
    <t>Evaluación del estado nutricional de escolares de nivel preprimario y primario en el marco de la ley de alimentación escolar</t>
  </si>
  <si>
    <t xml:space="preserve"> 5-14</t>
  </si>
  <si>
    <t>GTM_2019_SIVESNU</t>
  </si>
  <si>
    <t>GTM_2021_evaluacion</t>
  </si>
  <si>
    <t>GIN_1999_DHS</t>
  </si>
  <si>
    <t>Guinea</t>
  </si>
  <si>
    <t>GIN_2005_DHS</t>
  </si>
  <si>
    <t>GIN_2009_STEPS</t>
  </si>
  <si>
    <t>GIN_2012_DHS</t>
  </si>
  <si>
    <t>GIN_2018_DHS</t>
  </si>
  <si>
    <t>GNB_2010_MICS</t>
  </si>
  <si>
    <t>Guinea Bissau</t>
  </si>
  <si>
    <t>Multiple Indicator Cluster Survey</t>
  </si>
  <si>
    <t>GUY_2009_DHS</t>
  </si>
  <si>
    <t>Guyana</t>
  </si>
  <si>
    <t>GUY_2010_GSHS</t>
  </si>
  <si>
    <t>GUY_2016_STEPS</t>
  </si>
  <si>
    <t>HTI_1995_DHS</t>
  </si>
  <si>
    <t>Haiti</t>
  </si>
  <si>
    <t>HTI_2000_DHS</t>
  </si>
  <si>
    <t>HTI_2006_DHS</t>
  </si>
  <si>
    <t>HTI_2012_DHS</t>
  </si>
  <si>
    <t>HTI_2016_Carrefour</t>
  </si>
  <si>
    <t>Haiti Health Study (Carrefour)</t>
  </si>
  <si>
    <t>HTI_2016_Thomonde</t>
  </si>
  <si>
    <t>Haiti Health Study (Thomonde)</t>
  </si>
  <si>
    <t>HTI_2017_DHS</t>
  </si>
  <si>
    <t>HND_1996_HNMS</t>
  </si>
  <si>
    <t>Honduras</t>
  </si>
  <si>
    <t>Honduras National Micronutrient Survey</t>
  </si>
  <si>
    <t xml:space="preserve"> 20-40</t>
  </si>
  <si>
    <t>HND_2004_CAMDI</t>
  </si>
  <si>
    <t>HND_2006_DHS</t>
  </si>
  <si>
    <t>HND_2012_DHS</t>
  </si>
  <si>
    <t>HUN_1983_MONICA-BUDa</t>
  </si>
  <si>
    <t>Hungary</t>
  </si>
  <si>
    <t>MONICA, Budapest</t>
  </si>
  <si>
    <t>HUN_1983_MONICA-PECa</t>
  </si>
  <si>
    <t>1982-1983</t>
  </si>
  <si>
    <t>MONICA, Pecs</t>
  </si>
  <si>
    <t>HUN_1985_INTERSALT</t>
  </si>
  <si>
    <t>HUN_1987_FHRNS</t>
  </si>
  <si>
    <t>First Hungarian Representative Nutrition Survey</t>
  </si>
  <si>
    <t>HUN_1988_MONICA-BUDa</t>
  </si>
  <si>
    <t>HUN_1988_MONICA-PECa</t>
  </si>
  <si>
    <t>HUN_2003_EMAS</t>
  </si>
  <si>
    <t>HUN_2007_HELENA</t>
  </si>
  <si>
    <t>HUN_2008_EMAS</t>
  </si>
  <si>
    <t>HUN_2009_IDEFICS</t>
  </si>
  <si>
    <t>HUN_2009_OTAP</t>
  </si>
  <si>
    <t>Hungarian diet and nutritional status survey</t>
  </si>
  <si>
    <t>HUN_2010_COSI2</t>
  </si>
  <si>
    <t>HUN_2010_ENERGY</t>
  </si>
  <si>
    <t>HUN_2014_OTAP</t>
  </si>
  <si>
    <t>HUN_2016_COSI4</t>
  </si>
  <si>
    <t>HUN_2016_F4D</t>
  </si>
  <si>
    <t>HUN_2016_NETFITprimary</t>
  </si>
  <si>
    <t>Hungarian National Student Fitness Test (NETFIT) - Primary</t>
  </si>
  <si>
    <t>HUN_2016_NETFITsecondary</t>
  </si>
  <si>
    <t>Hungarian National Student Fitness Test (NETFIT) - Secondary</t>
  </si>
  <si>
    <t>HUN_2017_NETFITprimary</t>
  </si>
  <si>
    <t>HUN_2017_NETFITsecondary</t>
  </si>
  <si>
    <t>HUN_2018_NETFITprimary</t>
  </si>
  <si>
    <t>HUN_2018_NETFITsecondary</t>
  </si>
  <si>
    <t>HUN_2019_COSI5</t>
  </si>
  <si>
    <t>HUN_2019_NETFITprimary</t>
  </si>
  <si>
    <t>HUN_2019_NETFITsecondary</t>
  </si>
  <si>
    <t>HUN_2019_OTAP</t>
  </si>
  <si>
    <t>ISL_1980_RVKSTM</t>
  </si>
  <si>
    <t>Iceland</t>
  </si>
  <si>
    <t>1979-1981</t>
  </si>
  <si>
    <t>The Reykjavik Study (Men)</t>
  </si>
  <si>
    <t>ISL_1983_MONICA-Arnes</t>
  </si>
  <si>
    <t>MONICA, Arnes County</t>
  </si>
  <si>
    <t>ISL_1983_MONICA-Reyk</t>
  </si>
  <si>
    <t>MONICA, Reykjavik</t>
  </si>
  <si>
    <t>ISL_1983_RVKSTW</t>
  </si>
  <si>
    <t>1981-1984</t>
  </si>
  <si>
    <t>The Reykjavik Study (Women)</t>
  </si>
  <si>
    <t xml:space="preserve"> 46-75</t>
  </si>
  <si>
    <t>ISL_1984_YRVKST</t>
  </si>
  <si>
    <t>The Reykjavik Study for the young</t>
  </si>
  <si>
    <t xml:space="preserve"> 29-45</t>
  </si>
  <si>
    <t>ISL_1985_INTERSALT</t>
  </si>
  <si>
    <t>ISL_1986_RVKSTM</t>
  </si>
  <si>
    <t xml:space="preserve"> 51-79</t>
  </si>
  <si>
    <t>ISL_1989_MONICA-Arnes</t>
  </si>
  <si>
    <t>ISL_1989_MONICA-Reyk</t>
  </si>
  <si>
    <t>ISL_1989_RVKSTW</t>
  </si>
  <si>
    <t xml:space="preserve"> 52-82</t>
  </si>
  <si>
    <t>ISL_1993_MONICA-Arnes</t>
  </si>
  <si>
    <t>ISL_1993_MONICA-Reyk</t>
  </si>
  <si>
    <t>ISL_1993_RVKSTM</t>
  </si>
  <si>
    <t xml:space="preserve"> 70-86</t>
  </si>
  <si>
    <t>ISL_1995_RVKSTW</t>
  </si>
  <si>
    <t xml:space="preserve"> 69-88</t>
  </si>
  <si>
    <t>ISL_2002_YRVKST</t>
  </si>
  <si>
    <t xml:space="preserve"> 47-62</t>
  </si>
  <si>
    <t>ISL_2004_AGES</t>
  </si>
  <si>
    <t>AGES</t>
  </si>
  <si>
    <t xml:space="preserve"> 66-96</t>
  </si>
  <si>
    <t>ISL_2008_REFINE</t>
  </si>
  <si>
    <t>2005-2011</t>
  </si>
  <si>
    <t>Risk Evaluation For INfarct Estimates (REFINE)</t>
  </si>
  <si>
    <t xml:space="preserve"> 20-73</t>
  </si>
  <si>
    <t>ISL_2009_AGESII</t>
  </si>
  <si>
    <t>AGESII</t>
  </si>
  <si>
    <t xml:space="preserve"> 71-98</t>
  </si>
  <si>
    <t>ISL_2011_REFINELO</t>
  </si>
  <si>
    <t>Risk Evaluation For INfarct Estimates (REFINE) follow-up visit (REFINELO)</t>
  </si>
  <si>
    <t xml:space="preserve"> 26-74</t>
  </si>
  <si>
    <t>ISL_2013_REFLOCT</t>
  </si>
  <si>
    <t>Risk Evaluation For INfarct Estimates (REFINE) follow-up visit (REFLOCT)</t>
  </si>
  <si>
    <t xml:space="preserve"> 55-73</t>
  </si>
  <si>
    <t>IND_1977_NNMB</t>
  </si>
  <si>
    <t>India</t>
  </si>
  <si>
    <t>1975-1979</t>
  </si>
  <si>
    <t>National Nutrition Monitoring Bureau rural survey</t>
  </si>
  <si>
    <t>IND_1983_Bengali</t>
  </si>
  <si>
    <t>Bengali School Children</t>
  </si>
  <si>
    <t xml:space="preserve"> 7-21</t>
  </si>
  <si>
    <t>IND_1986_INTERSALT</t>
  </si>
  <si>
    <t>IND_1989_citRamachandran</t>
  </si>
  <si>
    <t>Ramachandran et al., Diabetes Res Clin Pract 58(1):55-60, 2002</t>
  </si>
  <si>
    <t>IND_1990_NNMB</t>
  </si>
  <si>
    <t>IND_1993_43560281</t>
  </si>
  <si>
    <t>Reddy et al., Obes Rev 3(3):197-202, 2002</t>
  </si>
  <si>
    <t>IND_1993_43560282</t>
  </si>
  <si>
    <t>IND_1993_43560971</t>
  </si>
  <si>
    <t>Prabhakaran et al., Chronic Illn 3(1):8-19, 2007</t>
  </si>
  <si>
    <t>IND_1993_43560972</t>
  </si>
  <si>
    <t>IND_1993_JHW1</t>
  </si>
  <si>
    <t>Jaipur Heart Watch 1</t>
  </si>
  <si>
    <t>IND_1993_JHWR</t>
  </si>
  <si>
    <t>IND_1994_4356026</t>
  </si>
  <si>
    <t>Khongsdier, Eur J Clin Nutr 56(6):484-89, 2002</t>
  </si>
  <si>
    <t xml:space="preserve"> 18-59</t>
  </si>
  <si>
    <t>IND_1994_MCS</t>
  </si>
  <si>
    <t>1991-1997</t>
  </si>
  <si>
    <t>Mumbai Cohort Study</t>
  </si>
  <si>
    <t>IND_1995_citRamachandran</t>
  </si>
  <si>
    <t>Shobana et al., Diabetes Res Clin Pract 42(3):18186, 1998</t>
  </si>
  <si>
    <t>IND_1996_4356101</t>
  </si>
  <si>
    <t>Kusuma et al., Ann Hum Biol 29(5):502-12, 2002</t>
  </si>
  <si>
    <t>IND_1996_ACES</t>
  </si>
  <si>
    <t>Aravind Comprehensive Eye Survey</t>
  </si>
  <si>
    <t>IND_1996_EPIBPAP</t>
  </si>
  <si>
    <t>Epidemiology of blood pressure across cross-cultural populations of Visakhapatnam district, Andhra Pradesh, India</t>
  </si>
  <si>
    <t xml:space="preserve"> 19-76</t>
  </si>
  <si>
    <t>IND_1996_KA</t>
  </si>
  <si>
    <t>Kashmiri Adults</t>
  </si>
  <si>
    <t>IND_1997_citRamachandran</t>
  </si>
  <si>
    <t>Ramachandran et al., Diabetes Res Clin Pract 44(3):20713, 1999</t>
  </si>
  <si>
    <t>IND_1997_NNMB</t>
  </si>
  <si>
    <t>IND_1998_CUPS</t>
  </si>
  <si>
    <t>1996-1999</t>
  </si>
  <si>
    <t>Chennai Urban Population Study</t>
  </si>
  <si>
    <t>IND_1999_DHS</t>
  </si>
  <si>
    <t>IND_2000_4356059</t>
  </si>
  <si>
    <t>Chennai Prospective Study</t>
  </si>
  <si>
    <t>IND_2000_citRamachandran</t>
  </si>
  <si>
    <t>Ramachandran et al., Diabet Med 20(3):220-24, 2003</t>
  </si>
  <si>
    <t xml:space="preserve"> 20-75</t>
  </si>
  <si>
    <t>IND_2000_JHW2</t>
  </si>
  <si>
    <t>Jaipur Heart Watch 2</t>
  </si>
  <si>
    <t>IND_2000_VBC</t>
  </si>
  <si>
    <t>Vellore Birth Cohort</t>
  </si>
  <si>
    <t xml:space="preserve"> 25-31</t>
  </si>
  <si>
    <t>IND_2001_Bengali</t>
  </si>
  <si>
    <t>1999-2002</t>
  </si>
  <si>
    <t>IND_2001_NDBC</t>
  </si>
  <si>
    <t>New Delhi Birth Cohort</t>
  </si>
  <si>
    <t xml:space="preserve"> 26-33</t>
  </si>
  <si>
    <t>IND_2001_NNMB</t>
  </si>
  <si>
    <t>IND_2003_CURES</t>
  </si>
  <si>
    <t>Chennai Urban Rural Epidemiology Study</t>
  </si>
  <si>
    <t>IND_2003_EPIBPO</t>
  </si>
  <si>
    <t>Blood pressure epidemiology in tribal, rural and urban communities of Orissa with special reference to physical and social parameters</t>
  </si>
  <si>
    <t xml:space="preserve"> 18-80</t>
  </si>
  <si>
    <t>IND_2004_CGS</t>
  </si>
  <si>
    <t>The Chennai Glaucoma Study</t>
  </si>
  <si>
    <t>IND_2004_JHW3</t>
  </si>
  <si>
    <t>Jaipur Heart Watch 3</t>
  </si>
  <si>
    <t>IND_2004_KOCHI</t>
  </si>
  <si>
    <t>ICMR RF RHD Registry, Jai Vigyan Mission Mode, Kochi</t>
  </si>
  <si>
    <t>IND_2004_STEPS-Ballabgarh</t>
  </si>
  <si>
    <t>STEPS, Ballabgarh</t>
  </si>
  <si>
    <t>IND_2004_STEPS-Chennai</t>
  </si>
  <si>
    <t>STEPS, Chennai</t>
  </si>
  <si>
    <t>IND_2004_STEPS-Delhi</t>
  </si>
  <si>
    <t>STEPS, Delhi</t>
  </si>
  <si>
    <t>IND_2004_STEPS-Dibrugarh</t>
  </si>
  <si>
    <t>STEPS, Dibrugarh</t>
  </si>
  <si>
    <t>IND_2004_STEPS-Nagpur</t>
  </si>
  <si>
    <t>STEPS, Nagpur</t>
  </si>
  <si>
    <t>IND_2004_STEPS-Trivandrum</t>
  </si>
  <si>
    <t>STEPS, Trivandrum</t>
  </si>
  <si>
    <t>IND_2005_IHDS</t>
  </si>
  <si>
    <t>India Human Development Survey</t>
  </si>
  <si>
    <t>IND_2006_citRamachandran</t>
  </si>
  <si>
    <t>Ramachandran et al., Diabetes Care 31(5):893-98, 2008</t>
  </si>
  <si>
    <t>IND_2006_DHS</t>
  </si>
  <si>
    <t xml:space="preserve"> 15-54</t>
  </si>
  <si>
    <t>IND_2006_IJMRNCD</t>
  </si>
  <si>
    <t>Risk factor profile for chronic non-communicable diseases: Results of a community-based study in Kerala, India</t>
  </si>
  <si>
    <t>IND_2006_KOCHI</t>
  </si>
  <si>
    <t>IND_2006_NNMB</t>
  </si>
  <si>
    <t>IND_2006_TAMIL</t>
  </si>
  <si>
    <t>Prevalence of cardiovascular risk factors in rural Tamil Nadu</t>
  </si>
  <si>
    <t>IND_2007_4356102</t>
  </si>
  <si>
    <t>Kusuma et al., Asia Pac J Public Health 21(4):497-507, 2009</t>
  </si>
  <si>
    <t>IND_2007_CIEMS</t>
  </si>
  <si>
    <t>Central India Eye and Medical Study</t>
  </si>
  <si>
    <t>IND_2007_JHW4</t>
  </si>
  <si>
    <t>Jaipur Heart Watch 4</t>
  </si>
  <si>
    <t>IND_2007_KYA</t>
  </si>
  <si>
    <t>Kashmiri Young Adults</t>
  </si>
  <si>
    <t>IND_2008_Bengali</t>
  </si>
  <si>
    <t>IND_2008_Hyderabad</t>
  </si>
  <si>
    <t>Urban population in Hyderabad</t>
  </si>
  <si>
    <t>IND_2008_IDSP-Andhra</t>
  </si>
  <si>
    <t>Integrated Disease Surveillance Project Non-communicable Disease Risk Factors Survey, Andhra</t>
  </si>
  <si>
    <t>IND_2008_IDSP-Kerala</t>
  </si>
  <si>
    <t>Integrated Disease Surveillance Project Non-communicable Disease Risk Factors Survey, Kerala</t>
  </si>
  <si>
    <t>IND_2008_IDSP-Madhya</t>
  </si>
  <si>
    <t>Integrated Disease Surveillance Project Non-communicable Disease Risk Factors Survey, Madhya</t>
  </si>
  <si>
    <t>IND_2008_IDSP-Maharashtra</t>
  </si>
  <si>
    <t>Integrated Disease Surveillance Project Non-communicable Disease Risk Factors Survey, Maharashtra</t>
  </si>
  <si>
    <t>IND_2008_IDSP-Mizoram</t>
  </si>
  <si>
    <t>Integrated Disease Surveillance Project Non-communicable Disease Risk Factors Survey, Mizoram</t>
  </si>
  <si>
    <t>IND_2008_IDSP-Tamil</t>
  </si>
  <si>
    <t>Integrated Disease Surveillance Project Non-communicable Disease Risk Factors Survey, Tamil</t>
  </si>
  <si>
    <t>IND_2008_IDSP-Uttrakhand</t>
  </si>
  <si>
    <t>Integrated Disease Surveillance Project Non-communicable Disease Risk Factors Survey, Uttrakhand</t>
  </si>
  <si>
    <t>IND_2008_Nagpur</t>
  </si>
  <si>
    <t>Prevalence of NCD risk factor in people above 15 year in rural area Nagpur using WHO STEP approach</t>
  </si>
  <si>
    <t>IND_2008_NDBC</t>
  </si>
  <si>
    <t xml:space="preserve"> 33-38</t>
  </si>
  <si>
    <t>IND_2008_SAGE</t>
  </si>
  <si>
    <t>IND_2009_INDIAB</t>
  </si>
  <si>
    <t>ICMR-India Diabetes (INDIAB) Study, Phase I</t>
  </si>
  <si>
    <t>IND_2010_JHW5</t>
  </si>
  <si>
    <t>Jaipur Heart Watch 5</t>
  </si>
  <si>
    <t>IND_2010_Kerala</t>
  </si>
  <si>
    <t>Kerala 2010 follow-up</t>
  </si>
  <si>
    <t xml:space="preserve"> 21-70</t>
  </si>
  <si>
    <t>IND_2010_NCDGD</t>
  </si>
  <si>
    <t>Baseline Survey for the assessment of prevalence of risk factors of NCDs in Gandhinagar District</t>
  </si>
  <si>
    <t>IND_2011_CARRS</t>
  </si>
  <si>
    <t>Centre for cArdiometabolic Risk Reduction in South-Asia (CARRS) - Surveillance Study</t>
  </si>
  <si>
    <t>IND_2011_LASI</t>
  </si>
  <si>
    <t>Longitudinal Aging Study in India</t>
  </si>
  <si>
    <t>IND_2012_EBP</t>
  </si>
  <si>
    <t>Body Mass Index, Social Conditions and Environmental Effect on High Blood Pressure among the Adolescent School Children</t>
  </si>
  <si>
    <t xml:space="preserve"> 12-16</t>
  </si>
  <si>
    <t>IND_2012_IHDS</t>
  </si>
  <si>
    <t>IND_2012_ISCOLE</t>
  </si>
  <si>
    <t>IND_2012_NNMB</t>
  </si>
  <si>
    <t>IND_2013_ASC</t>
  </si>
  <si>
    <t>Health Survey in Anand School Children</t>
  </si>
  <si>
    <t>IND_2013_DLHS4CAB</t>
  </si>
  <si>
    <t>District Level Household and Facility Survey (DLHS) 4</t>
  </si>
  <si>
    <t>IND_2013_INDIAB</t>
  </si>
  <si>
    <t>ICMR-India Diabetes (INDIAB) Study, Phase II</t>
  </si>
  <si>
    <t>IND_2013_JHW6</t>
  </si>
  <si>
    <t>Jaipur Heart Watch 6</t>
  </si>
  <si>
    <t>IND_2013_processedfoods</t>
  </si>
  <si>
    <t>Processed and non-processed foods</t>
  </si>
  <si>
    <t>IND_2014_AHSCAB</t>
  </si>
  <si>
    <t>Annual Health Survey: Clinical, Anthropometric and Bio-chemical</t>
  </si>
  <si>
    <t>IND_2014_INDIAB</t>
  </si>
  <si>
    <t>ICMR-India Diabetes (INDIAB) Study, North East Phase</t>
  </si>
  <si>
    <t>IND_2014_VBC</t>
  </si>
  <si>
    <t xml:space="preserve"> 39-44</t>
  </si>
  <si>
    <t>IND_2015_CHIRI-RV</t>
  </si>
  <si>
    <t>Control of Hypertension In Rural India (CHIRI) - Rishi Valley</t>
  </si>
  <si>
    <t>IND_2015_CHIRI-TR</t>
  </si>
  <si>
    <t>Control of Hypertension In Rural India (CHIRI) - Trivandrum</t>
  </si>
  <si>
    <t>IND_2015_CHIRI-WG</t>
  </si>
  <si>
    <t>Control of Hypertension In Rural India (CHIRI) - West Godavari</t>
  </si>
  <si>
    <t>IND_2016_DHS</t>
  </si>
  <si>
    <t>IND_2016_NNMB</t>
  </si>
  <si>
    <t>Diet and nutritional status of urban population and prevalence of hypertension</t>
  </si>
  <si>
    <t>IND_2017_STRiDE-I</t>
  </si>
  <si>
    <t>Secular TRends in DiabEtes in India (STRiDE-I) -Change in Prevalence in Ten Years among Urban and Rural Populations in Tamil Nadu</t>
  </si>
  <si>
    <t>IND_2018_INDIAB</t>
  </si>
  <si>
    <t>ICMR-India Diabetes (INDIAB) Study, Phase III</t>
  </si>
  <si>
    <t>IND_2018_LASI</t>
  </si>
  <si>
    <t>IND_2018_NNMS</t>
  </si>
  <si>
    <t>National Noncommunicable Disease Monitoring Survey (NNMS)</t>
  </si>
  <si>
    <t>IND_2018_VBC</t>
  </si>
  <si>
    <t xml:space="preserve"> 43-48</t>
  </si>
  <si>
    <t>IND_2019_INDIAB</t>
  </si>
  <si>
    <t>ICMR-India Diabetes (INDIAB) Study, Phase IV</t>
  </si>
  <si>
    <t>IND_2020_DHS</t>
  </si>
  <si>
    <t>IND_2020_HTRajasthan</t>
  </si>
  <si>
    <t>Prevalence, awareness, treatment and control of hypertension among adults aged 30 years and above in Barmer district, Rajasthan, India</t>
  </si>
  <si>
    <t>IND_2020_INDIAB</t>
  </si>
  <si>
    <t>ICMR-India Diabetes (INDIAB) Study, Phase V</t>
  </si>
  <si>
    <t>IND_2021_STEPS</t>
  </si>
  <si>
    <t>STEPS, Mumbai</t>
  </si>
  <si>
    <t>IND_2022_GSHS</t>
  </si>
  <si>
    <t>Global School-based Student Health Survey (Jaipur)</t>
  </si>
  <si>
    <t xml:space="preserve"> 12-15</t>
  </si>
  <si>
    <t>IDN_1985_5360049</t>
  </si>
  <si>
    <t>Indonesia</t>
  </si>
  <si>
    <t>Strickland et al., Eur J Clin Nutr 48 Suppl 3: S98-108; discussion S-9, 1994</t>
  </si>
  <si>
    <t>IDN_1994_IFLS</t>
  </si>
  <si>
    <t>Indonesian Family Life Surveys</t>
  </si>
  <si>
    <t>IDN_1998_IFLS</t>
  </si>
  <si>
    <t>IDN_2001_5360073</t>
  </si>
  <si>
    <t>Ng et al., Bull World Health Organ 84(4):305-13, 2006</t>
  </si>
  <si>
    <t>IDN_2001_5360601</t>
  </si>
  <si>
    <t>STEPS/SURKESNAS</t>
  </si>
  <si>
    <t>IDN_2001_IFLS</t>
  </si>
  <si>
    <t>IDN_2003_GESOPA</t>
  </si>
  <si>
    <t>A genetic-ecological study of the risk factors for lifestyle-related diseases in Oceanian populations, Study A</t>
  </si>
  <si>
    <t>IDN_2003_GESOPB</t>
  </si>
  <si>
    <t>A genetic-ecological study of the risk factors for lifestyle-related diseases in Oceanian populations, Study B</t>
  </si>
  <si>
    <t>IDN_2006_5360059</t>
  </si>
  <si>
    <t>Jakarta Non Communicable Disease Risk Factor Surveillance</t>
  </si>
  <si>
    <t>IDN_2008_IFLS</t>
  </si>
  <si>
    <t>IDN_2011_SEANUTS</t>
  </si>
  <si>
    <t>SEANUTS</t>
  </si>
  <si>
    <t>IDN_2013_Riskesdas</t>
  </si>
  <si>
    <t>Population Health Basic Health Research 2013 (Riskesdas 2013)</t>
  </si>
  <si>
    <t>IDN_2015_GSHS</t>
  </si>
  <si>
    <t>IDN_2015_IFLS</t>
  </si>
  <si>
    <t>IDN_2018_ibhs</t>
  </si>
  <si>
    <t>Indonesian Basic Health Survey 2018</t>
  </si>
  <si>
    <t>IRN_1991_NHS</t>
  </si>
  <si>
    <t>Iran</t>
  </si>
  <si>
    <t>National Health Survey I</t>
  </si>
  <si>
    <t>IRN_1998_15364082</t>
  </si>
  <si>
    <t>Khadivzadeh, East Mediterr Health J 8(4-5):612-18, 2002</t>
  </si>
  <si>
    <t>IRN_2000_15364103</t>
  </si>
  <si>
    <t>ASADABADI Study</t>
  </si>
  <si>
    <t>IRN_2000_NHS</t>
  </si>
  <si>
    <t>National Health Survey II</t>
  </si>
  <si>
    <t>IRN_2000_TLGS</t>
  </si>
  <si>
    <t>Tehran Lipid and Glucose Study</t>
  </si>
  <si>
    <t>IRN_2001_IHHP-Arak</t>
  </si>
  <si>
    <t>Isfahan Healthy Heart Programme (IHHP), Arak</t>
  </si>
  <si>
    <t>IRN_2001_IHHP-Isfahan</t>
  </si>
  <si>
    <t>Isfahan Healthy Heart Programme (IHHP), Isfahan</t>
  </si>
  <si>
    <t>IRN_2001_IHHP-Najaf_Abad</t>
  </si>
  <si>
    <t>Isfahan Healthy Heart Programme (IHHP), Najaf Abad</t>
  </si>
  <si>
    <t>IRN_2001_IHHPS-Arak</t>
  </si>
  <si>
    <t>Isfahan Healthy Heart Programme (IHHP) Students, Arak</t>
  </si>
  <si>
    <t>IRN_2001_IHHPS-Isfahan</t>
  </si>
  <si>
    <t>Isfahan Healthy Heart Programme (IHHP) Students, Isfahan</t>
  </si>
  <si>
    <t>IRN_2001_IHHPS-Najaf_Abad</t>
  </si>
  <si>
    <t>Isfahan Healthy Heart Programme (IHHP) Students, Najaf Abad</t>
  </si>
  <si>
    <t>IRN_2004_15364059</t>
  </si>
  <si>
    <t>Hajian-Tilaki et al., Obes Rev 8(1):3-10, 2007</t>
  </si>
  <si>
    <t>IRN_2004_CASPIAN</t>
  </si>
  <si>
    <t>Childhood and Adolescence Surveillance and Prevention of Adult Noncommunicable Disease (CASPIAN)</t>
  </si>
  <si>
    <t>IRN_2004_PGHHS</t>
  </si>
  <si>
    <t>The Persian Gulf Healthy Heart Study</t>
  </si>
  <si>
    <t xml:space="preserve"> 25-75</t>
  </si>
  <si>
    <t>IRN_2004_TLGS</t>
  </si>
  <si>
    <t>IRN_2005_citDastgiri</t>
  </si>
  <si>
    <t>Dastgiri et al., Public Health Nutr 9(8): 996-1000, 2006</t>
  </si>
  <si>
    <t>IRN_2005_STEPS</t>
  </si>
  <si>
    <t>IRN_2006_15364074</t>
  </si>
  <si>
    <t>Rashidy-Pour, Obes Rev (1):2-6, 2009</t>
  </si>
  <si>
    <t xml:space="preserve"> 30-70</t>
  </si>
  <si>
    <t>IRN_2006_GCS</t>
  </si>
  <si>
    <t>Golestan Cohort Study Main Phase</t>
  </si>
  <si>
    <t xml:space="preserve"> 40-75</t>
  </si>
  <si>
    <t>IRN_2006_STEPS</t>
  </si>
  <si>
    <t xml:space="preserve"> 16-65</t>
  </si>
  <si>
    <t>IRN_2007_IHHP-Arak</t>
  </si>
  <si>
    <t>IRN_2007_IHHP-Isfahan</t>
  </si>
  <si>
    <t>IRN_2007_IHHP-Najaf_Abad</t>
  </si>
  <si>
    <t>IRN_2007_IHHPS-Arak</t>
  </si>
  <si>
    <t>IRN_2007_IHHPS-Isfahan</t>
  </si>
  <si>
    <t>IRN_2007_IHHPS-Najaf_Abad</t>
  </si>
  <si>
    <t>IRN_2007_STEPS-n</t>
  </si>
  <si>
    <t>STEPS - National</t>
  </si>
  <si>
    <t>IRN_2007_STEPS-p</t>
  </si>
  <si>
    <t>STEPS - Provincial</t>
  </si>
  <si>
    <t>IRN_2007_TLGS</t>
  </si>
  <si>
    <t>IRN_2008_STEPS</t>
  </si>
  <si>
    <t>IRN_2009_STEPS</t>
  </si>
  <si>
    <t>IRN_2010_CASPIAN</t>
  </si>
  <si>
    <t xml:space="preserve"> 10-18</t>
  </si>
  <si>
    <t>IRN_2010_PGHHS</t>
  </si>
  <si>
    <t xml:space="preserve"> 31-79</t>
  </si>
  <si>
    <t>IRN_2010_TLGS4</t>
  </si>
  <si>
    <t>IRN_2011_GCS</t>
  </si>
  <si>
    <t>Golestan Cohort Study Second Phase</t>
  </si>
  <si>
    <t xml:space="preserve"> 43-82</t>
  </si>
  <si>
    <t>IRN_2011_STEPS</t>
  </si>
  <si>
    <t xml:space="preserve"> 6-69</t>
  </si>
  <si>
    <t>IRN_2011_YES</t>
  </si>
  <si>
    <t>The Yazd Eye Study</t>
  </si>
  <si>
    <t>IRN_2012_Amol</t>
  </si>
  <si>
    <t>Amol county study</t>
  </si>
  <si>
    <t>IRN_2012_CASPIAN</t>
  </si>
  <si>
    <t>IRN_2012_NIMS2</t>
  </si>
  <si>
    <t>National Integrated Micronutrient Survey (NIMS) 2012</t>
  </si>
  <si>
    <t xml:space="preserve"> 6-60</t>
  </si>
  <si>
    <t>IRN_2012_Tehran</t>
  </si>
  <si>
    <t>Tehran City</t>
  </si>
  <si>
    <t xml:space="preserve"> 10-90</t>
  </si>
  <si>
    <t>IRN_2013_PCS</t>
  </si>
  <si>
    <t>Pars Cohort Study</t>
  </si>
  <si>
    <t xml:space="preserve"> 40-90</t>
  </si>
  <si>
    <t>IRN_2013_Zahedan</t>
  </si>
  <si>
    <t>Zahedan City</t>
  </si>
  <si>
    <t>IRN_2014_BEHP</t>
  </si>
  <si>
    <t>Bushehr Elderly Health Program (BEH)</t>
  </si>
  <si>
    <t>IRN_2014_GES</t>
  </si>
  <si>
    <t>Gilan Eye Study</t>
  </si>
  <si>
    <t>IRN_2014_ISS</t>
  </si>
  <si>
    <t>Isfahan Salt Study (ISS)</t>
  </si>
  <si>
    <t>IRN_2015_CASPIAN</t>
  </si>
  <si>
    <t>IRN_2015_Fasa</t>
  </si>
  <si>
    <t>The PERSIAN Fasa Cohort Study</t>
  </si>
  <si>
    <t>IRN_2015_Guilan</t>
  </si>
  <si>
    <t>The PERSIAN Guilan Cohort Study</t>
  </si>
  <si>
    <t>IRN_2015_ISMD</t>
  </si>
  <si>
    <t>Iranian School Measurement Database</t>
  </si>
  <si>
    <t>IRN_2015_Kermanshah</t>
  </si>
  <si>
    <t>The PERSIAN Kermanshah Cohort Study</t>
  </si>
  <si>
    <t>IRN_2015_Kharameh</t>
  </si>
  <si>
    <t>The PERSIAN Kharameh Cohort Study</t>
  </si>
  <si>
    <t>IRN_2015_Tabriz</t>
  </si>
  <si>
    <t>The PERSIAN Tabriz Cohort Study</t>
  </si>
  <si>
    <t>IRN_2016_Mazandaran</t>
  </si>
  <si>
    <t>The PERSIAN Mazandaran Cohort Study</t>
  </si>
  <si>
    <t>IRN_2016_Rafsanjan</t>
  </si>
  <si>
    <t>The PERSIAN Rafsanjan Cohort Study</t>
  </si>
  <si>
    <t>IRN_2016_STEPS</t>
  </si>
  <si>
    <t>IRN_2016_Yazd</t>
  </si>
  <si>
    <t>The PERSIAN Yazd Cohort Study</t>
  </si>
  <si>
    <t>IRN_2017_Ahvaz</t>
  </si>
  <si>
    <t>The PERSIAN Ahvaz Cohort Study</t>
  </si>
  <si>
    <t>IRN_2017_BandarKong</t>
  </si>
  <si>
    <t>The PERSIAN BandarKong Cohort Study</t>
  </si>
  <si>
    <t>IRN_2017_IRCAP</t>
  </si>
  <si>
    <t>Iranian Children and Adolescents Psychiatric Disorders (IRCAP) Survey</t>
  </si>
  <si>
    <t>IRN_2017_Urmia</t>
  </si>
  <si>
    <t>The PERSIAN Urmia Cohort Study</t>
  </si>
  <si>
    <t>IRN_2017_Zahedan</t>
  </si>
  <si>
    <t>The PERSIAN Zahedan Cohort Study</t>
  </si>
  <si>
    <t>IRN_2018_Ardabil</t>
  </si>
  <si>
    <t>2016-2020</t>
  </si>
  <si>
    <t>The PERSIAN Ardabil Cohort Study</t>
  </si>
  <si>
    <t>IRN_2018_Dena</t>
  </si>
  <si>
    <t>The PERSIAN Dena (Yasouj) Cohort Study</t>
  </si>
  <si>
    <t>IRN_2018_easterniran</t>
  </si>
  <si>
    <t>Prevalence of risk factors for cardiovascular disease among a rural population in eastern Iran</t>
  </si>
  <si>
    <t>IRN_2018_Kavar</t>
  </si>
  <si>
    <t>The PERSIAN Kavar Cohort Study</t>
  </si>
  <si>
    <t>IRN_2018_Khoozestan</t>
  </si>
  <si>
    <t>The Khuzestan comprehensive health study: A platform for NCDs, blood borne and mental diseases research</t>
  </si>
  <si>
    <t xml:space="preserve"> 20-65</t>
  </si>
  <si>
    <t>IRN_2018_Nelsa</t>
  </si>
  <si>
    <t>PERSIAN Elderly Component-Iranian Longitudinal Study on Ageing</t>
  </si>
  <si>
    <t xml:space="preserve"> 50-95</t>
  </si>
  <si>
    <t>IRN_2018_Sabzevar</t>
  </si>
  <si>
    <t>The PERSIAN Sabzevar Cohort Study</t>
  </si>
  <si>
    <t>IRN_2018_Shahrekord</t>
  </si>
  <si>
    <t>The PERSIAN Shahrekord Cohort Study</t>
  </si>
  <si>
    <t>IRN_2019_Dehgolan</t>
  </si>
  <si>
    <t>The PERSIAN Dehgolan (Kordistan) Cohort Study</t>
  </si>
  <si>
    <t>IRN_2021_STEPS</t>
  </si>
  <si>
    <t>IRQ_2006_STEPS</t>
  </si>
  <si>
    <t>Iraq</t>
  </si>
  <si>
    <t>IRQ_2014_SlemaniSecondary</t>
  </si>
  <si>
    <t>Qadir et al., Malays J Med Health Sci, 10(2):27-38, 2014</t>
  </si>
  <si>
    <t>IRQ_2015_STEPS</t>
  </si>
  <si>
    <t>IRL_1998_NSIFCS</t>
  </si>
  <si>
    <t>Ireland</t>
  </si>
  <si>
    <t>North/South Ireland Food Consumption Survey</t>
  </si>
  <si>
    <t>IRL_1998_SLAN</t>
  </si>
  <si>
    <t>Survey of Lifestyle, Attitudes and Nutritional in Ireland 1998</t>
  </si>
  <si>
    <t>IRL_2002_SLAN</t>
  </si>
  <si>
    <t>Survey of Lifestyle, Attitudes and Nutritional in Ireland 2002</t>
  </si>
  <si>
    <t>IRL_2004_NCFS</t>
  </si>
  <si>
    <t>National Children's Food Survey</t>
  </si>
  <si>
    <t>IRL_2006_NTFS</t>
  </si>
  <si>
    <t>National Teens Food Survey</t>
  </si>
  <si>
    <t>IRL_2007_SLAN</t>
  </si>
  <si>
    <t>Survey of Lifestyle, Attitudes and Nutritional in Ireland 2006-2007</t>
  </si>
  <si>
    <t>IRL_2008_COSI1</t>
  </si>
  <si>
    <t>IRL_2008_GUIchild</t>
  </si>
  <si>
    <t>Growing Up in Ireland - Child Cohort</t>
  </si>
  <si>
    <t>IRL_2009_NANS</t>
  </si>
  <si>
    <t>National Adult Nutrition Survey</t>
  </si>
  <si>
    <t>IRL_2010_citMurtaghA</t>
  </si>
  <si>
    <t>Murtagh et al., Pediatr Exerc Sci 25(2):300-7, 2013</t>
  </si>
  <si>
    <t>IRL_2010_citMurtaghB</t>
  </si>
  <si>
    <t>IRL_2010_citMurtaghC</t>
  </si>
  <si>
    <t>IRL_2010_citMurtaghD</t>
  </si>
  <si>
    <t>IRL_2010_COSI2</t>
  </si>
  <si>
    <t>IRL_2010_TILDA</t>
  </si>
  <si>
    <t>The Irish Longitudinal Study on Ageing</t>
  </si>
  <si>
    <t>IRL_2011_GUIchild</t>
  </si>
  <si>
    <t>IRL_2013_COSI3</t>
  </si>
  <si>
    <t>IRL_2013_GUIinfant</t>
  </si>
  <si>
    <t>Growing Up in Ireland - Infant Cohort</t>
  </si>
  <si>
    <t>IRL_2015_ACS</t>
  </si>
  <si>
    <t>Active Classrooms Study</t>
  </si>
  <si>
    <t>IRL_2015_Spraoi</t>
  </si>
  <si>
    <t>Project Spraoi</t>
  </si>
  <si>
    <t xml:space="preserve"> 5-11</t>
  </si>
  <si>
    <t>IRL_2016_COSI4</t>
  </si>
  <si>
    <t>IRL_2016_GUIchild</t>
  </si>
  <si>
    <t>IRL_2016_GUIinfant</t>
  </si>
  <si>
    <t>IRL_2017_GUIinfant</t>
  </si>
  <si>
    <t>IRL_2018_NCFSII</t>
  </si>
  <si>
    <t>National Children's Food Survey II</t>
  </si>
  <si>
    <t>IRL_2019_COSI5</t>
  </si>
  <si>
    <t>IRL_2019_GUIchild</t>
  </si>
  <si>
    <t xml:space="preserve"> 20</t>
  </si>
  <si>
    <t>IRL_2020_NTFSII</t>
  </si>
  <si>
    <t>National Teens' Food Survey II</t>
  </si>
  <si>
    <t xml:space="preserve"> 13-18</t>
  </si>
  <si>
    <t>ISR_1977_CON</t>
  </si>
  <si>
    <t>Israel</t>
  </si>
  <si>
    <t>Israeli Conscripts</t>
  </si>
  <si>
    <t xml:space="preserve"> 16-19</t>
  </si>
  <si>
    <t>ISR_1982_CON</t>
  </si>
  <si>
    <t>1980-1984</t>
  </si>
  <si>
    <t>ISR_1986_MONICA-TELa</t>
  </si>
  <si>
    <t>MONICA, Tel Aviv</t>
  </si>
  <si>
    <t>ISR_1987_CON</t>
  </si>
  <si>
    <t>ISR_1991_JLCS</t>
  </si>
  <si>
    <t>The Jerusalem Longitudinal Cohort Study</t>
  </si>
  <si>
    <t xml:space="preserve"> 69-70</t>
  </si>
  <si>
    <t>ISR_1992_CON</t>
  </si>
  <si>
    <t>ISR_1997_CON</t>
  </si>
  <si>
    <t>ISR_1998_JLCS</t>
  </si>
  <si>
    <t xml:space="preserve"> 76-77</t>
  </si>
  <si>
    <t>ISR_2000_MABAT</t>
  </si>
  <si>
    <t>Mabat First Israeli National Health and Nutrition Survey</t>
  </si>
  <si>
    <t>ISR_2002_CON</t>
  </si>
  <si>
    <t>ISR_2002_GOH</t>
  </si>
  <si>
    <t>1999-2005</t>
  </si>
  <si>
    <t>The Israel Glucose Intolerance, Obesity and Hypertension Study (GOH)</t>
  </si>
  <si>
    <t xml:space="preserve"> 58-93</t>
  </si>
  <si>
    <t>ISR_2004_MABATY</t>
  </si>
  <si>
    <t>Mabat Youth First Israeli National Health and Nutrition Survey in 7th-12th grade students</t>
  </si>
  <si>
    <t>ISR_2005_HDS</t>
  </si>
  <si>
    <t>2002-2008</t>
  </si>
  <si>
    <t>The Hadera District Study (HDS)</t>
  </si>
  <si>
    <t xml:space="preserve"> 25-78</t>
  </si>
  <si>
    <t>ISR_2006_JLCS</t>
  </si>
  <si>
    <t xml:space="preserve"> 83-85</t>
  </si>
  <si>
    <t>ISR_2006_ZAHAV</t>
  </si>
  <si>
    <t>Mabat Zahav First National Health and Nutrition Survey in ages 65 and over</t>
  </si>
  <si>
    <t>ISR_2007_CON</t>
  </si>
  <si>
    <t>2005-2009</t>
  </si>
  <si>
    <t>ISR_2011_JLCS</t>
  </si>
  <si>
    <t xml:space="preserve"> 89-92</t>
  </si>
  <si>
    <t>ISR_2012_CON</t>
  </si>
  <si>
    <t>ISR_2015_MABAT</t>
  </si>
  <si>
    <t>Mabat Second Israeli National Health and Nutrition Survey</t>
  </si>
  <si>
    <t>ISR_2015_ZAHAV</t>
  </si>
  <si>
    <t>Mabat Zahav Second National Health and Nutrition Survey ages in 65 and over</t>
  </si>
  <si>
    <t>ISR_2016_JLCS</t>
  </si>
  <si>
    <t xml:space="preserve"> 94-96</t>
  </si>
  <si>
    <t>ISR_2016_MABAT</t>
  </si>
  <si>
    <t>Rav Mabat Kids - First National Health and Nutrition Survey in 2-11 year olds</t>
  </si>
  <si>
    <t xml:space="preserve"> 2-11</t>
  </si>
  <si>
    <t>ISR_2016_MABATY</t>
  </si>
  <si>
    <t>Mabat Youth Second Israeli National Health and Nutrition Survey in 7th-12th grade students</t>
  </si>
  <si>
    <t>ISR_2017_CON</t>
  </si>
  <si>
    <t>ISR_2019_COSI5</t>
  </si>
  <si>
    <t>ITA_1981_PoDelta</t>
  </si>
  <si>
    <t>Italy</t>
  </si>
  <si>
    <t>1980-1982</t>
  </si>
  <si>
    <t>Po river delta epidemiological study - first survey</t>
  </si>
  <si>
    <t xml:space="preserve"> 8-64</t>
  </si>
  <si>
    <t>ITA_1984_Gubbio</t>
  </si>
  <si>
    <t>Gubbio Study</t>
  </si>
  <si>
    <t>ITA_1984_MATISS</t>
  </si>
  <si>
    <t>Malattie cardiovascolari ATerosclerotiche Istituto Superiore di Sanità (MATISS)</t>
  </si>
  <si>
    <t xml:space="preserve"> 19-69</t>
  </si>
  <si>
    <t>ITA_1984_MONICA-Latina</t>
  </si>
  <si>
    <t>1982-1987</t>
  </si>
  <si>
    <t>MONICA, Latina</t>
  </si>
  <si>
    <t xml:space="preserve"> 24-66</t>
  </si>
  <si>
    <t>ITA_1985_FINE</t>
  </si>
  <si>
    <t>Finland, Italy, Netherlands, Elderly (Fine-Italy)</t>
  </si>
  <si>
    <t>ITA_1985_INTERSALT-Naples</t>
  </si>
  <si>
    <t>INTERSALT, Naples</t>
  </si>
  <si>
    <t>ITA_1986_INTERSALT-Bassiano</t>
  </si>
  <si>
    <t>INTERSALT, Bassiano</t>
  </si>
  <si>
    <t>ITA_1986_INTERSALT-Mirano</t>
  </si>
  <si>
    <t>INTERSALT, Mirano</t>
  </si>
  <si>
    <t>ITA_1986_MONICA-FRIa</t>
  </si>
  <si>
    <t>MONICA, Friuli</t>
  </si>
  <si>
    <t>ITA_1987_MATISS</t>
  </si>
  <si>
    <t xml:space="preserve"> 19-72</t>
  </si>
  <si>
    <t>ITA_1987_MONICAbrianza</t>
  </si>
  <si>
    <t>MONICA, Brianza</t>
  </si>
  <si>
    <t>ITA_1987_PISA</t>
  </si>
  <si>
    <t>Pisa epidemiological study - first survey</t>
  </si>
  <si>
    <t>ITA_1989_MONICA-FRIa</t>
  </si>
  <si>
    <t>ITA_1989_VHS</t>
  </si>
  <si>
    <t>Ventimiglia Heart Study</t>
  </si>
  <si>
    <t>ITA_1990_BRUNECKstudy</t>
  </si>
  <si>
    <t>Bruneck Study</t>
  </si>
  <si>
    <t>ITA_1990_MONICAbrianza</t>
  </si>
  <si>
    <t>ITA_1990_PoDelta</t>
  </si>
  <si>
    <t>Po river delta epidemiological study - second survey</t>
  </si>
  <si>
    <t xml:space="preserve"> 8-73</t>
  </si>
  <si>
    <t>ITA_1991_FINE</t>
  </si>
  <si>
    <t xml:space="preserve"> 70-90</t>
  </si>
  <si>
    <t>ITA_1991_Gubbio</t>
  </si>
  <si>
    <t>1989-1992</t>
  </si>
  <si>
    <t>ITA_1992_PISA</t>
  </si>
  <si>
    <t>Pisa epidemiological study - second survey</t>
  </si>
  <si>
    <t xml:space="preserve"> 8-97</t>
  </si>
  <si>
    <t>ITA_1993_ILSA</t>
  </si>
  <si>
    <t>Italian Longitudinal Study on Aging</t>
  </si>
  <si>
    <t>ITA_1994_MATISS</t>
  </si>
  <si>
    <t>1993-1996</t>
  </si>
  <si>
    <t xml:space="preserve"> 20-77</t>
  </si>
  <si>
    <t>ITA_1994_MONICAbrianza</t>
  </si>
  <si>
    <t>ITA_1994_MONICA-FRIa</t>
  </si>
  <si>
    <t>ITA_1995_10380344</t>
  </si>
  <si>
    <t>Vobarno Study</t>
  </si>
  <si>
    <t>ITA_1995_BRUNECKstudy</t>
  </si>
  <si>
    <t xml:space="preserve"> 45-84</t>
  </si>
  <si>
    <t>ITA_1996_EPICflorence</t>
  </si>
  <si>
    <t>1993-1998</t>
  </si>
  <si>
    <t>EPIC Florence</t>
  </si>
  <si>
    <t xml:space="preserve"> 24-72</t>
  </si>
  <si>
    <t>ITA_1996_Friuli</t>
  </si>
  <si>
    <t>Friuli Studio Emostatico</t>
  </si>
  <si>
    <t>ITA_1996_ILSA</t>
  </si>
  <si>
    <t xml:space="preserve"> 68-90</t>
  </si>
  <si>
    <t>ITA_1997_PROVA</t>
  </si>
  <si>
    <t>PROgetto Veneto Anziani (PROVA)</t>
  </si>
  <si>
    <t>ITA_1998_10380456</t>
  </si>
  <si>
    <t>Lucca CUORE Study</t>
  </si>
  <si>
    <t>ITA_1999_10380346</t>
  </si>
  <si>
    <t>InCHIANTI study</t>
  </si>
  <si>
    <t>ITA_1999_VIP</t>
  </si>
  <si>
    <t>Progetto VIP</t>
  </si>
  <si>
    <t>ITA_2000_BRUNECKstudy</t>
  </si>
  <si>
    <t xml:space="preserve"> 50-89</t>
  </si>
  <si>
    <t>ITA_2000_OEC</t>
  </si>
  <si>
    <t>Osservatorio Epidemiologico Cardiovascolare (OEC)</t>
  </si>
  <si>
    <t>ITA_2000_SoNIA</t>
  </si>
  <si>
    <t>Sorveglianza Nutrizionale Infanzia e Adolescenza (SoNIA)</t>
  </si>
  <si>
    <t>ITA_2001_ILSA</t>
  </si>
  <si>
    <t xml:space="preserve"> 73-93</t>
  </si>
  <si>
    <t>ITA_2001_SoNIA</t>
  </si>
  <si>
    <t>ITA_2002_ASTI</t>
  </si>
  <si>
    <t>The Study of Asti</t>
  </si>
  <si>
    <t>ITA_2002_PROVA</t>
  </si>
  <si>
    <t xml:space="preserve"> 67+</t>
  </si>
  <si>
    <t>ITA_2003_EMAS</t>
  </si>
  <si>
    <t>ITA_2003_SoNIA</t>
  </si>
  <si>
    <t>ITA_2004_Gubbio</t>
  </si>
  <si>
    <t>2001-2007</t>
  </si>
  <si>
    <t>ITA_2004_PROVA</t>
  </si>
  <si>
    <t xml:space="preserve"> 68+</t>
  </si>
  <si>
    <t>ITA_2005_BRUNECKstudy</t>
  </si>
  <si>
    <t xml:space="preserve"> 55-93</t>
  </si>
  <si>
    <t>ITA_2005_IPREA</t>
  </si>
  <si>
    <t>Italian Project on the Epidemiology of Alzheimer's Disease</t>
  </si>
  <si>
    <t>ITA_2005_Vobarno</t>
  </si>
  <si>
    <t>Vobarno study</t>
  </si>
  <si>
    <t xml:space="preserve"> 55-74</t>
  </si>
  <si>
    <t>ITA_2006_CLP</t>
  </si>
  <si>
    <t>Cardiolab project</t>
  </si>
  <si>
    <t>ITA_2006_MOLIF</t>
  </si>
  <si>
    <t>Moli-family Study</t>
  </si>
  <si>
    <t>ITA_2007_HELENA</t>
  </si>
  <si>
    <t>ITA_2008_COSI1</t>
  </si>
  <si>
    <t>ITA_2008_EMAS</t>
  </si>
  <si>
    <t>ITA_2008_Moli</t>
  </si>
  <si>
    <t>Moli-sani Study</t>
  </si>
  <si>
    <t>ITA_2009_IDEFICS</t>
  </si>
  <si>
    <t>ITA_2009_VIP</t>
  </si>
  <si>
    <t>ITA_2009_ZOOM8</t>
  </si>
  <si>
    <t>The ZOOM8 study: nutrition and physical activity of primary school children</t>
  </si>
  <si>
    <t>ITA_2010_BRUNECKstudy</t>
  </si>
  <si>
    <t>ITA_2010_citGrosso</t>
  </si>
  <si>
    <t>Grosso et al., J Epidemiol 24(4):327-33, 2014</t>
  </si>
  <si>
    <t>ITA_2010_COSI2</t>
  </si>
  <si>
    <t>ITA_2010_OEC</t>
  </si>
  <si>
    <t>Osservatorio Epidemiologico Cardiovascolare/Health Examination Survey (OEC/HES)</t>
  </si>
  <si>
    <t xml:space="preserve"> 35-80</t>
  </si>
  <si>
    <t>ITA_2010_PISA</t>
  </si>
  <si>
    <t>Pisa epidemiological study - third survey</t>
  </si>
  <si>
    <t>ITA_2011_CAMELIA</t>
  </si>
  <si>
    <t>CArdiovascular risk MEtabolic syndrome LIver and Autoimmunity diseases (CA.ME.LI.A)</t>
  </si>
  <si>
    <t>ITA_2011_citGrosso</t>
  </si>
  <si>
    <t>Grosso et al., Nutrients 5(12):4908-23, 2013</t>
  </si>
  <si>
    <t>ITA_2011_CONVERGI</t>
  </si>
  <si>
    <t>CONVERGI Study</t>
  </si>
  <si>
    <t>ITA_2012_ALIADO</t>
  </si>
  <si>
    <t>ALImentazione e stile di vita negli ADOlescenti (ALIADO)</t>
  </si>
  <si>
    <t xml:space="preserve"> 15-16</t>
  </si>
  <si>
    <t>ITA_2012_COSI3</t>
  </si>
  <si>
    <t>ITA_2012_Vobarno</t>
  </si>
  <si>
    <t xml:space="preserve"> 49-62</t>
  </si>
  <si>
    <t>ITA_2013_citGrosso</t>
  </si>
  <si>
    <t>Mistretta et al., Obes Res Clin Pract 11(2):215-226, 2017</t>
  </si>
  <si>
    <t xml:space="preserve"> 11-16</t>
  </si>
  <si>
    <t>ITA_2014_OKkio</t>
  </si>
  <si>
    <t>OKkio alla SALUTE</t>
  </si>
  <si>
    <t>ITA_2015_BRUNECKstudy</t>
  </si>
  <si>
    <t>ITA_2015_MEAL</t>
  </si>
  <si>
    <t>Mediterranean healthy Eating, Aging and Lifestyles (MEAL) study</t>
  </si>
  <si>
    <t>20+</t>
  </si>
  <si>
    <t>ITA_2016_COSI4</t>
  </si>
  <si>
    <t>ITA_2016_EVA</t>
  </si>
  <si>
    <t>The Tyrolean Early Vascular Ageing-study (EVA-Tyrol) - South-Tyrol</t>
  </si>
  <si>
    <t xml:space="preserve"> 14-18</t>
  </si>
  <si>
    <t>ITA_2018_VIP</t>
  </si>
  <si>
    <t>ITA_2019_COSI5</t>
  </si>
  <si>
    <t>ITA_2019_CUOREHES</t>
  </si>
  <si>
    <t>Health Examination Survey 2018-2019 - CUORE Project</t>
  </si>
  <si>
    <t>ITA_2019_Moli</t>
  </si>
  <si>
    <t>2017-2020</t>
  </si>
  <si>
    <t xml:space="preserve"> 47-94</t>
  </si>
  <si>
    <t>JAM_1993_7388023</t>
  </si>
  <si>
    <t>Jamaica</t>
  </si>
  <si>
    <t>Zohoori et al., West Indian Med J 52(2):111-17, 2003</t>
  </si>
  <si>
    <t>JAM_1995_7388002</t>
  </si>
  <si>
    <t>JAM_1998_OCJE</t>
  </si>
  <si>
    <t>Ragoobirsingh et al., Diabetes Obes Metab 6(1):23-27, 2004</t>
  </si>
  <si>
    <t>JAM_2001_JHLS</t>
  </si>
  <si>
    <t>Jamaica Health and Lifestyle Survey</t>
  </si>
  <si>
    <t>JAM_2005_JYRBS</t>
  </si>
  <si>
    <t>Jamaica Youth Risk and Resiliency Behaviour Survey 2005</t>
  </si>
  <si>
    <t>JAM_2007_JYRRBS</t>
  </si>
  <si>
    <t>Jamaica Youth Risk and Resiliency Behaviour Survey 2006</t>
  </si>
  <si>
    <t xml:space="preserve"> 15-19</t>
  </si>
  <si>
    <t>JAM_2008_JHLS</t>
  </si>
  <si>
    <t>JAM_2010_GSHS</t>
  </si>
  <si>
    <t>JAM_2012_OPJ</t>
  </si>
  <si>
    <t>Older Persons in Jamaica 2012</t>
  </si>
  <si>
    <t>JAM_2017_JHLS</t>
  </si>
  <si>
    <t>JPN_1977_NNS</t>
  </si>
  <si>
    <t>Japan</t>
  </si>
  <si>
    <t>JPN_1978_NNS</t>
  </si>
  <si>
    <t>JPN_1979_NNS</t>
  </si>
  <si>
    <t>JPN_1980_NNS</t>
  </si>
  <si>
    <t>National Cardiovascular Survey</t>
  </si>
  <si>
    <t>JPN_1981_APCSC-Aito</t>
  </si>
  <si>
    <t>1980-1983</t>
  </si>
  <si>
    <t>Aito Town Study</t>
  </si>
  <si>
    <t>JPN_1981_NNS</t>
  </si>
  <si>
    <t>JPN_1982_NNS</t>
  </si>
  <si>
    <t>JPN_1983_NNS</t>
  </si>
  <si>
    <t>JPN_1984_NNS</t>
  </si>
  <si>
    <t>JPN_1985_INTERSALT-Osaka</t>
  </si>
  <si>
    <t>INTERSALT, Osaka</t>
  </si>
  <si>
    <t>JPN_1985_INTERSALT-Tochigi</t>
  </si>
  <si>
    <t>INTERSALT, Tochigi</t>
  </si>
  <si>
    <t>JPN_1985_INTERSALT-Toyama</t>
  </si>
  <si>
    <t>INTERSALT, Toyama</t>
  </si>
  <si>
    <t>JPN_1985_NNS</t>
  </si>
  <si>
    <t>JPN_1986_APCSC-Akabane</t>
  </si>
  <si>
    <t>Akabane Study</t>
  </si>
  <si>
    <t xml:space="preserve"> 40-69</t>
  </si>
  <si>
    <t>JPN_1986_NNS</t>
  </si>
  <si>
    <t>JPN_1987_APCSC-Konan</t>
  </si>
  <si>
    <t>Konan Town Study</t>
  </si>
  <si>
    <t>JPN_1987_NNS</t>
  </si>
  <si>
    <t>JPN_1988_APCSC-Konan</t>
  </si>
  <si>
    <t>JPN_1988_HiS</t>
  </si>
  <si>
    <t>The Hisayama Study</t>
  </si>
  <si>
    <t>JPN_1988_NNS</t>
  </si>
  <si>
    <t>JPN_1989_1392901</t>
  </si>
  <si>
    <t xml:space="preserve"> 5-84</t>
  </si>
  <si>
    <t>JPN_1989_APCSC-Konan</t>
  </si>
  <si>
    <t>JPN_1989_NNS</t>
  </si>
  <si>
    <t>JPN_1990_APCSC-Konan</t>
  </si>
  <si>
    <t>JPN_1990_NNS</t>
  </si>
  <si>
    <t>National Nutrition Survey and National Cardiovascular Survey</t>
  </si>
  <si>
    <t>JPN_1991_APCSC-Konan</t>
  </si>
  <si>
    <t>JPN_1991_APCSC-Shigaraki</t>
  </si>
  <si>
    <t>Shigaraki Town Study</t>
  </si>
  <si>
    <t xml:space="preserve"> 30-89</t>
  </si>
  <si>
    <t>JPN_1991_NNS</t>
  </si>
  <si>
    <t>JPN_1992_APCSC-Konan</t>
  </si>
  <si>
    <t>JPN_1992_APCSC-Shigaraki</t>
  </si>
  <si>
    <t>JPN_1992_JPHC1</t>
  </si>
  <si>
    <t>Japan Public Health Center-based prospective Study (JPHC Study), Cohort I</t>
  </si>
  <si>
    <t>JPN_1992_NNS</t>
  </si>
  <si>
    <t>JPN_1993_APCSC-Konan</t>
  </si>
  <si>
    <t>JPN_1993_APCSC-Shigaraki</t>
  </si>
  <si>
    <t>JPN_1993_Iwata</t>
  </si>
  <si>
    <t>Iwata kids health study</t>
  </si>
  <si>
    <t>JPN_1993_NNS</t>
  </si>
  <si>
    <t>JPN_1994_1392059</t>
  </si>
  <si>
    <t>Japanese Population-Based Osteoporosis Study</t>
  </si>
  <si>
    <t xml:space="preserve"> 15-79</t>
  </si>
  <si>
    <t>JPN_1994_APCSC-Konan</t>
  </si>
  <si>
    <t>JPN_1994_APCSC-Shigaraki</t>
  </si>
  <si>
    <t>JPN_1994_Iwata</t>
  </si>
  <si>
    <t>JPN_1994_JPHC2</t>
  </si>
  <si>
    <t>Japan Public Health Center-based prospective Study (JPHC Study), Cohort II</t>
  </si>
  <si>
    <t>JPN_1994_NNS</t>
  </si>
  <si>
    <t>JPN_1995_APCSC-Konan</t>
  </si>
  <si>
    <t>JPN_1995_APCSC-Shigaraki</t>
  </si>
  <si>
    <t>JPN_1995_Iwata</t>
  </si>
  <si>
    <t>JPN_1995_NNS</t>
  </si>
  <si>
    <t>JPN_1996_APCSC-Shigaraki</t>
  </si>
  <si>
    <t>JPN_1996_Iwata</t>
  </si>
  <si>
    <t>JPN_1996_NNS</t>
  </si>
  <si>
    <t>JPN_1997_APCSC-Shigaraki</t>
  </si>
  <si>
    <t>JPN_1997_INTERMAP-AitoTown</t>
  </si>
  <si>
    <t>INTERMAP, AitoTown</t>
  </si>
  <si>
    <t>JPN_1997_Iwata</t>
  </si>
  <si>
    <t>JPN_1997_NNS</t>
  </si>
  <si>
    <t>JPN_1998_INTERMAP-Sapporo</t>
  </si>
  <si>
    <t>INTERMAP, Sapporo</t>
  </si>
  <si>
    <t>JPN_1998_INTERMAP-Toyama</t>
  </si>
  <si>
    <t>INTERMAP, Toyama</t>
  </si>
  <si>
    <t>JPN_1998_INTERMAP-Wakayama</t>
  </si>
  <si>
    <t>INTERMAP, Wakayama</t>
  </si>
  <si>
    <t>JPN_1998_Iwata</t>
  </si>
  <si>
    <t>JPN_1998_Niigata</t>
  </si>
  <si>
    <t>Niigata Study</t>
  </si>
  <si>
    <t>JPN_1998_NNS</t>
  </si>
  <si>
    <t>JPN_1999_1392060</t>
  </si>
  <si>
    <t>Sudo et al., J Orthop Sci 13(5):413-18, 2008</t>
  </si>
  <si>
    <t xml:space="preserve"> 55+</t>
  </si>
  <si>
    <t>JPN_1999_Iwata</t>
  </si>
  <si>
    <t>JPN_1999_Niigata</t>
  </si>
  <si>
    <t xml:space="preserve"> 71</t>
  </si>
  <si>
    <t>JPN_1999_NNS</t>
  </si>
  <si>
    <t>JPN_2000_Iwata</t>
  </si>
  <si>
    <t>JPN_2000_Niigata</t>
  </si>
  <si>
    <t xml:space="preserve"> 72</t>
  </si>
  <si>
    <t>JPN_2000_NNS</t>
  </si>
  <si>
    <t>JPN_2001_Iwata</t>
  </si>
  <si>
    <t>JPN_2001_JAHSD</t>
  </si>
  <si>
    <t>The Japan Association of Health Service Database</t>
  </si>
  <si>
    <t>JPN_2001_Niigata</t>
  </si>
  <si>
    <t xml:space="preserve"> 73</t>
  </si>
  <si>
    <t>JPN_2001_NNS</t>
  </si>
  <si>
    <t>JPN_2002_Iwata</t>
  </si>
  <si>
    <t>JPN_2002_Niigata</t>
  </si>
  <si>
    <t xml:space="preserve"> 74</t>
  </si>
  <si>
    <t>JPN_2002_NNS</t>
  </si>
  <si>
    <t>JPN_2003_HiS</t>
  </si>
  <si>
    <t>JPN_2003_Iwata</t>
  </si>
  <si>
    <t>JPN_2003_NHNS</t>
  </si>
  <si>
    <t>National Health and Nutrition Survey</t>
  </si>
  <si>
    <t>JPN_2003_Niigata</t>
  </si>
  <si>
    <t xml:space="preserve"> 75</t>
  </si>
  <si>
    <t>JPN_2004_Iwata</t>
  </si>
  <si>
    <t>JPN_2004_NHNS</t>
  </si>
  <si>
    <t>JPN_2004_Niigata</t>
  </si>
  <si>
    <t xml:space="preserve"> 76</t>
  </si>
  <si>
    <t>JPN_2005_Iwata</t>
  </si>
  <si>
    <t>JPN_2005_NHNS</t>
  </si>
  <si>
    <t>JPN_2005_Niigata</t>
  </si>
  <si>
    <t xml:space="preserve"> 77</t>
  </si>
  <si>
    <t>JPN_2006_Iwata</t>
  </si>
  <si>
    <t>JPN_2006_NHNS</t>
  </si>
  <si>
    <t>JPN_2006_Niigata</t>
  </si>
  <si>
    <t xml:space="preserve"> 78</t>
  </si>
  <si>
    <t>JPN_2007_Fukori</t>
  </si>
  <si>
    <t>Fukuroi kids health study</t>
  </si>
  <si>
    <t>JPN_2007_Iwata</t>
  </si>
  <si>
    <t>JPN_2007_NHNS</t>
  </si>
  <si>
    <t>JPN_2007_Niigata</t>
  </si>
  <si>
    <t xml:space="preserve"> 79</t>
  </si>
  <si>
    <t>JPN_2008_1392061</t>
  </si>
  <si>
    <t>Resident in Kanazawa City age 40+</t>
  </si>
  <si>
    <t>JPN_2008_Fukori</t>
  </si>
  <si>
    <t>JPN_2008_Iwata</t>
  </si>
  <si>
    <t>JPN_2008_MEXT</t>
  </si>
  <si>
    <t>MEXT School Health Statistics</t>
  </si>
  <si>
    <t>JPN_2008_NHNS</t>
  </si>
  <si>
    <t>JPN_2008_Niigata</t>
  </si>
  <si>
    <t xml:space="preserve"> 80</t>
  </si>
  <si>
    <t>JPN_2009_Fukori</t>
  </si>
  <si>
    <t>JPN_2009_MEXT</t>
  </si>
  <si>
    <t>JPN_2009_NHNS</t>
  </si>
  <si>
    <t>JPN_2010_Fukori</t>
  </si>
  <si>
    <t>JPN_2010_MEXT</t>
  </si>
  <si>
    <t>JPN_2010_NHNS</t>
  </si>
  <si>
    <t>JPN_2011_Fukori</t>
  </si>
  <si>
    <t>JPN_2011_MEXT</t>
  </si>
  <si>
    <t>JPN_2011_NHNS</t>
  </si>
  <si>
    <t>JPN_2011_THSAD</t>
  </si>
  <si>
    <t>The Tokyo Health Service Association Database</t>
  </si>
  <si>
    <t>JPN_2012_Fukori</t>
  </si>
  <si>
    <t>JPN_2012_MEXT</t>
  </si>
  <si>
    <t>JPN_2012_NHNS</t>
  </si>
  <si>
    <t>JPN_2013_Awaji</t>
  </si>
  <si>
    <t>Awaji Child Health Study</t>
  </si>
  <si>
    <t xml:space="preserve"> 10-14</t>
  </si>
  <si>
    <t>JPN_2013_Fukori</t>
  </si>
  <si>
    <t>JPN_2013_MEXT</t>
  </si>
  <si>
    <t>JPN_2013_NHNS</t>
  </si>
  <si>
    <t>JPN_2014_Awaji</t>
  </si>
  <si>
    <t>JPN_2014_MEXT</t>
  </si>
  <si>
    <t>JPN_2014_Nagahama</t>
  </si>
  <si>
    <t>2012-2016</t>
  </si>
  <si>
    <t>The Nagahama study</t>
  </si>
  <si>
    <t>JPN_2014_NHNS</t>
  </si>
  <si>
    <t>JPN_2014_NHS</t>
  </si>
  <si>
    <t>Nagaoka Health Screening</t>
  </si>
  <si>
    <t xml:space="preserve"> 20-89</t>
  </si>
  <si>
    <t>JPN_2015_Awaji</t>
  </si>
  <si>
    <t>JPN_2015_MEXT</t>
  </si>
  <si>
    <t>JPN_2015_NHNS</t>
  </si>
  <si>
    <t>JPN_2016_MEXT</t>
  </si>
  <si>
    <t>JPN_2016_NHNS</t>
  </si>
  <si>
    <t>JPN_2017_MEXT</t>
  </si>
  <si>
    <t>JPN_2017_NHNS</t>
  </si>
  <si>
    <t>JPN_2017_THSAD</t>
  </si>
  <si>
    <t>JPN_2018_HiS</t>
  </si>
  <si>
    <t>JPN_2018_MEXT</t>
  </si>
  <si>
    <t>JPN_2018_NHNS</t>
  </si>
  <si>
    <t>JPN_2019_MEXT</t>
  </si>
  <si>
    <t>JPN_2019_NHNS</t>
  </si>
  <si>
    <t>JPN_2020_MEXT</t>
  </si>
  <si>
    <t>JOR_1995_15400012</t>
  </si>
  <si>
    <t>Jordan</t>
  </si>
  <si>
    <t>Ajlouni, Int J Obes Relat Metab Disord 22(7), 1998</t>
  </si>
  <si>
    <t>JOR_1997_DHS</t>
  </si>
  <si>
    <t>JOR_2002_DHS</t>
  </si>
  <si>
    <t>JOR_2004_15400102</t>
  </si>
  <si>
    <t>Khader et al., Metab Syndr Relat Disord 6(2):113-20, 2008</t>
  </si>
  <si>
    <t xml:space="preserve"> 25-59</t>
  </si>
  <si>
    <t>JOR_2004_BRFSS</t>
  </si>
  <si>
    <t>Behavioural Risk Factor Surveillence Survey</t>
  </si>
  <si>
    <t>JOR_2007_BRFSS</t>
  </si>
  <si>
    <t>JOR_2007_DHS</t>
  </si>
  <si>
    <t>JOR_2009_DHS</t>
  </si>
  <si>
    <t>JOR_2009_MAVDS</t>
  </si>
  <si>
    <t>Metablic abnomalities and vitamin D study</t>
  </si>
  <si>
    <t>JOR_2012_DHS</t>
  </si>
  <si>
    <t>JOR_2015_JordanSchools</t>
  </si>
  <si>
    <t>Zayed et al., BMC Public Health 16(1):1040, 2016</t>
  </si>
  <si>
    <t>JOR_2016_NCDDS</t>
  </si>
  <si>
    <t>National Cardiovascular Diseases and Diabetes Study (NCDDS)</t>
  </si>
  <si>
    <t>JOR_2018_DHS</t>
  </si>
  <si>
    <t>JOR_2019_AmmanSchools</t>
  </si>
  <si>
    <t>Anthropometric Indices of Obesity as Predictors of High Blood Pressure among School Children</t>
  </si>
  <si>
    <t>JOR_2019_JNMNS</t>
  </si>
  <si>
    <t>Jordan National Micronutrient and Nutrition Survey (15-49 women)</t>
  </si>
  <si>
    <t>JOR_2019_STEPS</t>
  </si>
  <si>
    <t>KAZ_1985_2398006</t>
  </si>
  <si>
    <t>Kazakhstan</t>
  </si>
  <si>
    <t>Balakhmetova et l., Ter Arkh 63(1):17-20, 1991</t>
  </si>
  <si>
    <t>KAZ_1995_DHS</t>
  </si>
  <si>
    <t>KAZ_1999_DHS</t>
  </si>
  <si>
    <t>KAZ_2012_HHS</t>
  </si>
  <si>
    <t>Household Health Survey</t>
  </si>
  <si>
    <t>KAZ_2015_Almaty</t>
  </si>
  <si>
    <t>Almaty STEPS</t>
  </si>
  <si>
    <t>KAZ_2015_Shymkent</t>
  </si>
  <si>
    <t>Shymkent STEPS</t>
  </si>
  <si>
    <t>KAZ_2016_Aktobe</t>
  </si>
  <si>
    <t>Aktobe STEPS</t>
  </si>
  <si>
    <t>KAZ_2016_COSI4</t>
  </si>
  <si>
    <t>KAZ_2019_Karaganda</t>
  </si>
  <si>
    <t>A health status assessment of a population of Karaganda urban region</t>
  </si>
  <si>
    <t>KAZ_2019_Semey</t>
  </si>
  <si>
    <t>Early diagnosis of metabolic syndrome in children and adolescents of Semey Region</t>
  </si>
  <si>
    <t>KAZ_2020_COSI5</t>
  </si>
  <si>
    <t>KAZ_2021_NCDRF</t>
  </si>
  <si>
    <t>Prevalence of NCD Risk Factors in Kazakhstan</t>
  </si>
  <si>
    <t>KEN_1985_INTERSALT</t>
  </si>
  <si>
    <t>Kenya</t>
  </si>
  <si>
    <t>KEN_1993_DHS</t>
  </si>
  <si>
    <t>KEN_1998_DHS</t>
  </si>
  <si>
    <t>KEN_2003_DHS</t>
  </si>
  <si>
    <t>KEN_2009_DHS</t>
  </si>
  <si>
    <t>KEN_2012_ISCOLE</t>
  </si>
  <si>
    <t>KEN_2014_DHS</t>
  </si>
  <si>
    <t>KEN_2015_STEPS</t>
  </si>
  <si>
    <t>KEN_2018_viwandani</t>
  </si>
  <si>
    <t>Assessing the gaps in healthcare and determining the feasibility for the setup of a social enterprise - Viwandani Lown Community Health Center, Kenya</t>
  </si>
  <si>
    <t xml:space="preserve"> 19-73</t>
  </si>
  <si>
    <t>KEN_2022_DHS</t>
  </si>
  <si>
    <t>KIR_1981_ESK</t>
  </si>
  <si>
    <t>Kiribati</t>
  </si>
  <si>
    <t>Epidemiological survey of Kiribati</t>
  </si>
  <si>
    <t>KIR_2004_STEPS</t>
  </si>
  <si>
    <t>KIR_2011_GSHS</t>
  </si>
  <si>
    <t>KIR_2016_STEPS</t>
  </si>
  <si>
    <t>KWT_1981_15414098</t>
  </si>
  <si>
    <t>Kuwait</t>
  </si>
  <si>
    <t>1980-1981</t>
  </si>
  <si>
    <t>al-Isa, Ann Nutr Metab 41(5):307-14, 1997</t>
  </si>
  <si>
    <t>KWT_1994_15414098</t>
  </si>
  <si>
    <t>KWT_1996_NIDDMK</t>
  </si>
  <si>
    <t>Abdella et al., Diabetes Res and Clin Pract 42(3):187-196, 1998</t>
  </si>
  <si>
    <t>KWT_1998_ COZINC</t>
  </si>
  <si>
    <t>Abiaka et al., Biol Trace Elem Res 91(1):33-43, 2003</t>
  </si>
  <si>
    <t xml:space="preserve"> 15-80</t>
  </si>
  <si>
    <t>KWT_2001_KNSS</t>
  </si>
  <si>
    <t>Kuwait Nutrition Surveillance System</t>
  </si>
  <si>
    <t>KWT_2001_KNSSsch</t>
  </si>
  <si>
    <t>KWT_2002_KNSS</t>
  </si>
  <si>
    <t>KWT_2002_KNSSsch</t>
  </si>
  <si>
    <t>KWT_2003_KNSS</t>
  </si>
  <si>
    <t>KWT_2003_KNSSsch</t>
  </si>
  <si>
    <t>KWT_2004_KNSS</t>
  </si>
  <si>
    <t>KWT_2004_KNSSsch</t>
  </si>
  <si>
    <t>KWT_2005_KNSS</t>
  </si>
  <si>
    <t>KWT_2005_KNSSsch</t>
  </si>
  <si>
    <t>KWT_2006_KNSS</t>
  </si>
  <si>
    <t>KWT_2006_KNSSsch</t>
  </si>
  <si>
    <t>KWT_2006_STEPS</t>
  </si>
  <si>
    <t>KWT_2007_KNSS</t>
  </si>
  <si>
    <t>KWT_2007_KNSSsch</t>
  </si>
  <si>
    <t>KWT_2008_KNSS</t>
  </si>
  <si>
    <t>KWT_2008_KNSSsch</t>
  </si>
  <si>
    <t>KWT_2009_KNSS</t>
  </si>
  <si>
    <t>KWT_2009_KNSSsch</t>
  </si>
  <si>
    <t>KWT_2009_NNSSK</t>
  </si>
  <si>
    <t>National Nutrition Program for the State of Kuwait</t>
  </si>
  <si>
    <t>KWT_2009_WHS</t>
  </si>
  <si>
    <t>Gulf Cooperation Council World Health Survey</t>
  </si>
  <si>
    <t>KWT_2011_GSHS</t>
  </si>
  <si>
    <t>KWT_2013_KDEP</t>
  </si>
  <si>
    <t>Kuwait Diabetes Epidemiology Program</t>
  </si>
  <si>
    <t xml:space="preserve"> 18-82</t>
  </si>
  <si>
    <t>KWT_2014_STEPS</t>
  </si>
  <si>
    <t>KWT_2015_GSHS</t>
  </si>
  <si>
    <t>KGZ_1993_Povertysurvey</t>
  </si>
  <si>
    <t>Kyrgyzstan</t>
  </si>
  <si>
    <t>Kyrgyzstan Multipurpose Poverty Survey</t>
  </si>
  <si>
    <t>KGZ_1997_DHS</t>
  </si>
  <si>
    <t>KGZ_2012_DHS</t>
  </si>
  <si>
    <t>KGZ_2013_STEPS</t>
  </si>
  <si>
    <t>KGZ_2016_COSI4</t>
  </si>
  <si>
    <t>LAO_2006_MICS3</t>
  </si>
  <si>
    <t>Lao PDR</t>
  </si>
  <si>
    <t>Multiple Indicator Cluster Survey 3</t>
  </si>
  <si>
    <t>LAO_2008_STEPS</t>
  </si>
  <si>
    <t>LAO_2013_STEPS</t>
  </si>
  <si>
    <t>LVA_1997_Healthsurvey</t>
  </si>
  <si>
    <t>Latvia</t>
  </si>
  <si>
    <t>Nutrition and Lifestyle in the Baltic Republics, WHO, 1997</t>
  </si>
  <si>
    <t xml:space="preserve"> 19-50</t>
  </si>
  <si>
    <t>LVA_2008_COSI1</t>
  </si>
  <si>
    <t>LVA_2009_CRFS</t>
  </si>
  <si>
    <t>Cardiovascular risk factor study</t>
  </si>
  <si>
    <t>LVA_2010_COSI2</t>
  </si>
  <si>
    <t>LVA_2012_COSI3</t>
  </si>
  <si>
    <t>LVA_2016_COSI4</t>
  </si>
  <si>
    <t>LVA_2019_COSI5</t>
  </si>
  <si>
    <t>LBN_1997_PHS</t>
  </si>
  <si>
    <t>Lebanon</t>
  </si>
  <si>
    <t>Obesity in Lebanon: National Survey</t>
  </si>
  <si>
    <t>LBN_2009_STEPS</t>
  </si>
  <si>
    <t>LBN_2017_STEPS</t>
  </si>
  <si>
    <t>LSO_1993_NSIVA</t>
  </si>
  <si>
    <t>Lesotho</t>
  </si>
  <si>
    <t>National survey on iodine, vitamin A and iron status of women and children in Lesotho</t>
  </si>
  <si>
    <t>LSO_2005_DHS</t>
  </si>
  <si>
    <t>LSO_2010_DHS</t>
  </si>
  <si>
    <t>LSO_2012_STEPS</t>
  </si>
  <si>
    <t>LSO_2014_DHS</t>
  </si>
  <si>
    <t>LBR_2007_DHS</t>
  </si>
  <si>
    <t>Liberia</t>
  </si>
  <si>
    <t>LBR_2011_STEPS</t>
  </si>
  <si>
    <t>LBR_2013_DHS</t>
  </si>
  <si>
    <t>LBR_2019_DHS</t>
  </si>
  <si>
    <t>LBR_2022_STEPS</t>
  </si>
  <si>
    <t>LBY_1999_15434115</t>
  </si>
  <si>
    <t>Libya</t>
  </si>
  <si>
    <t>Kadiki et al., Diabetes Metab 27(6):647-54, 2001</t>
  </si>
  <si>
    <t>LBY_2007_GSHS</t>
  </si>
  <si>
    <t>LBY_2009_STEPS</t>
  </si>
  <si>
    <t>LTU_1984_MONICA-KAUa</t>
  </si>
  <si>
    <t>Lithuania</t>
  </si>
  <si>
    <t>MONICA, Kaunas</t>
  </si>
  <si>
    <t>LTU_1987_CINDI</t>
  </si>
  <si>
    <t>Countrywide Integrated Noncommunicable Diseases Intervention Programme survey</t>
  </si>
  <si>
    <t>LTU_1987_MONICA-KAUa</t>
  </si>
  <si>
    <t>LTU_1992_MONICA-KAUa</t>
  </si>
  <si>
    <t>LTU_1993_CINDI</t>
  </si>
  <si>
    <t>LTU_1997_9440012</t>
  </si>
  <si>
    <t>LTU_1999_CINDI</t>
  </si>
  <si>
    <t>LTU_2002_citPomerleau</t>
  </si>
  <si>
    <t>Pomerleau, 2002</t>
  </si>
  <si>
    <t xml:space="preserve"> 24-70</t>
  </si>
  <si>
    <t>LTU_2002_MONICA4</t>
  </si>
  <si>
    <t>MONICA4</t>
  </si>
  <si>
    <t>LTU_2007_CINDI</t>
  </si>
  <si>
    <t>LTU_2007_HAPIEE</t>
  </si>
  <si>
    <t xml:space="preserve"> 45-72</t>
  </si>
  <si>
    <t>LTU_2008_COSI1</t>
  </si>
  <si>
    <t>LTU_2010_COSI2</t>
  </si>
  <si>
    <t>LTU_2011_LCAS</t>
  </si>
  <si>
    <t>Prevalence and risk factors of high blood pressure in 12-15-year-old Lithuanian children and adolescents (Study 1, 2010-2012)</t>
  </si>
  <si>
    <t>LTU_2013_COSI3</t>
  </si>
  <si>
    <t>LTU_2013_LCAS</t>
  </si>
  <si>
    <t>Prevalence and risk factors of high blood pressure in 12-15-year-old Lithuanian children and adolescents (Study 2, 2012-2013)</t>
  </si>
  <si>
    <t>LTU_2016_COSI4</t>
  </si>
  <si>
    <t>LTU_2019_COSI5</t>
  </si>
  <si>
    <t>LUX_2008_ORISCAV</t>
  </si>
  <si>
    <t>Luxembourg</t>
  </si>
  <si>
    <t>Observation of cardiovascular risk factors in Luxembourg (ORISCAV-LUX)</t>
  </si>
  <si>
    <t>LUX_2014_EHES</t>
  </si>
  <si>
    <t>European Health Examination Survey in Luxembourg</t>
  </si>
  <si>
    <t>LUX_2017_ORISCAV</t>
  </si>
  <si>
    <t>Observation of cardiovascular risk factors in Luxembourg (ORISCAV-LUX2)</t>
  </si>
  <si>
    <t xml:space="preserve"> 25-79</t>
  </si>
  <si>
    <t>MDG_1997_19450001</t>
  </si>
  <si>
    <t>Madagascar</t>
  </si>
  <si>
    <t>Mauny et al., Ann Trop Med Parasitol 97(6):645-54, 2003</t>
  </si>
  <si>
    <t>MDG_1997_DHS</t>
  </si>
  <si>
    <t>MDG_2004_DHS</t>
  </si>
  <si>
    <t>MDG_2005_STEPS</t>
  </si>
  <si>
    <t>MDG_2009_DHS</t>
  </si>
  <si>
    <t>MDG_2021_DHS</t>
  </si>
  <si>
    <t>MWI_1992_DHS</t>
  </si>
  <si>
    <t>Malawi</t>
  </si>
  <si>
    <t>MWI_1996_19454013</t>
  </si>
  <si>
    <t>Chilima et al., Eur J Clin Nutr 52(9):643-9, 1998</t>
  </si>
  <si>
    <t xml:space="preserve"> 55-94</t>
  </si>
  <si>
    <t>MWI_2000_DHS</t>
  </si>
  <si>
    <t>MWI_2004_DHS</t>
  </si>
  <si>
    <t>MWI_2009_MNS</t>
  </si>
  <si>
    <t xml:space="preserve"> 6-49</t>
  </si>
  <si>
    <t>MWI_2009_STEPS</t>
  </si>
  <si>
    <t>MWI_2010_DHS</t>
  </si>
  <si>
    <t>MWI_2015_NCDS</t>
  </si>
  <si>
    <t>NCD Survey Malawi Epidemiology and Intervention Research Unit</t>
  </si>
  <si>
    <t>MWI_2016_DHS</t>
  </si>
  <si>
    <t>MWI_2017_STEPS</t>
  </si>
  <si>
    <t>MYS_1996_NHMS</t>
  </si>
  <si>
    <t>Malaysia</t>
  </si>
  <si>
    <t>National Health and Morbidity Survey (NHMS)</t>
  </si>
  <si>
    <t>MYS_2003_MANS</t>
  </si>
  <si>
    <t>Malaysian Adult Nutrition Survey</t>
  </si>
  <si>
    <t>MYS_2004_citRampal</t>
  </si>
  <si>
    <t>Rampal et al., Public Health 122(1):11-8, 2008</t>
  </si>
  <si>
    <t>MYS_2005_STEPS</t>
  </si>
  <si>
    <t>MYS_2006_NHMS</t>
  </si>
  <si>
    <t>MYS_2008_IDD</t>
  </si>
  <si>
    <t>National Iodine Deficiency Disorder (IDD) Survey</t>
  </si>
  <si>
    <t>MYS_2008_MSSM</t>
  </si>
  <si>
    <t>Metabolic Syndrome Study in Malaysia</t>
  </si>
  <si>
    <t>MYS_2011_NHMS</t>
  </si>
  <si>
    <t>MYS_2011_SEANUTS</t>
  </si>
  <si>
    <t>MYS_2012_MSHS</t>
  </si>
  <si>
    <t>Malaysian School-Based Health Survey</t>
  </si>
  <si>
    <t xml:space="preserve"> 9-17</t>
  </si>
  <si>
    <t>MYS_2013_Petaling</t>
  </si>
  <si>
    <t>Petaling District</t>
  </si>
  <si>
    <t>MYS_2014_Batang</t>
  </si>
  <si>
    <t>Batang Padang District</t>
  </si>
  <si>
    <t>MYS_2014_MANS</t>
  </si>
  <si>
    <t>MYS_2015_NHMS</t>
  </si>
  <si>
    <t>MYS_2019_NHMS</t>
  </si>
  <si>
    <t>MDV_2001_MICS</t>
  </si>
  <si>
    <t>Maldives</t>
  </si>
  <si>
    <t xml:space="preserve"> 15-50</t>
  </si>
  <si>
    <t>MDV_2004_STEPS</t>
  </si>
  <si>
    <t>MDV_2009_DHS</t>
  </si>
  <si>
    <t>MDV_2009_GSHS</t>
  </si>
  <si>
    <t>MDV_2011_STEPS</t>
  </si>
  <si>
    <t>MDV_2014_GSHS</t>
  </si>
  <si>
    <t>MDV_2017_DHS</t>
  </si>
  <si>
    <t>MDV_2021_STEPS</t>
  </si>
  <si>
    <t>MLI_1996_DHS</t>
  </si>
  <si>
    <t>Mali</t>
  </si>
  <si>
    <t>MLI_1997_PIDEB</t>
  </si>
  <si>
    <t>Programme Intégré de Développement de Bafoulabé</t>
  </si>
  <si>
    <t>MLI_1999_BIS</t>
  </si>
  <si>
    <t>Bafoulabe Iodine Study</t>
  </si>
  <si>
    <t>MLI_2001_DHS</t>
  </si>
  <si>
    <t>MLI_2006_DHS</t>
  </si>
  <si>
    <t>MLI_2007_STEPS</t>
  </si>
  <si>
    <t>MLI_2013_DHS</t>
  </si>
  <si>
    <t>MLI_2013_SNACK</t>
  </si>
  <si>
    <t>Santé Nutritionnelle à Assise Comunautaire dans la région de Kayes (SNACK)</t>
  </si>
  <si>
    <t xml:space="preserve"> 20-68</t>
  </si>
  <si>
    <t>MLI_2013_STEPS</t>
  </si>
  <si>
    <t>MLI_2018_DHS</t>
  </si>
  <si>
    <t>MLT_1984_MONICA-MLTa</t>
  </si>
  <si>
    <t>Malta</t>
  </si>
  <si>
    <t>MONICA, Malta</t>
  </si>
  <si>
    <t>MLT_1986_INTERSALT</t>
  </si>
  <si>
    <t>MLT_2008_COSI1</t>
  </si>
  <si>
    <t>MLT_2010_COSI2</t>
  </si>
  <si>
    <t>MLT_2013_COSI3</t>
  </si>
  <si>
    <t>MLT_2015_SAHHTEK</t>
  </si>
  <si>
    <t>SAHHTEK - The University of Malta Health and Wellbeing Study</t>
  </si>
  <si>
    <t>MLT_2016_COSI4</t>
  </si>
  <si>
    <t>MLT_2019_COSI5</t>
  </si>
  <si>
    <t>MHL_2002_STEPS</t>
  </si>
  <si>
    <t>Marshall Islands</t>
  </si>
  <si>
    <t>MHL_2018_STEPS</t>
  </si>
  <si>
    <t>MRT_2001_DHS</t>
  </si>
  <si>
    <t>Mauritania</t>
  </si>
  <si>
    <t>MRT_2006_STEPS</t>
  </si>
  <si>
    <t>MRT_2020_DHS</t>
  </si>
  <si>
    <t>MUS_1987_MNCS</t>
  </si>
  <si>
    <t>Mauritius</t>
  </si>
  <si>
    <t>Mauritius Noncommunicable Disease Survey</t>
  </si>
  <si>
    <t>MUS_1992_MNCS</t>
  </si>
  <si>
    <t>MUS_1992_Rodrigues</t>
  </si>
  <si>
    <t>Rodrigues, Mauritius (1992)</t>
  </si>
  <si>
    <t>MUS_1998_MNCS</t>
  </si>
  <si>
    <t>MUS_1999_Rodrigues</t>
  </si>
  <si>
    <t>Rodrigues, Mauritius (1999)</t>
  </si>
  <si>
    <t>MUS_2009_MNCS</t>
  </si>
  <si>
    <t xml:space="preserve"> 19-74</t>
  </si>
  <si>
    <t>MUS_2011_GSHS</t>
  </si>
  <si>
    <t>MUS_2011_GSHS2</t>
  </si>
  <si>
    <t>Global School-based Student Health Survey-Rodrigues</t>
  </si>
  <si>
    <t>MUS_2015_MNCS</t>
  </si>
  <si>
    <t>MUS_2015_MNCS98FUP</t>
  </si>
  <si>
    <t>Mauritius Noncommunicable Disease Survey 1998 Follow Up</t>
  </si>
  <si>
    <t>MUS_2017_GSHS</t>
  </si>
  <si>
    <t>MUS_2019_GSHS</t>
  </si>
  <si>
    <t>MEX_1989_ENN</t>
  </si>
  <si>
    <t>Mexico</t>
  </si>
  <si>
    <t>Encuesta Nacional de Nutricion</t>
  </si>
  <si>
    <t xml:space="preserve"> 12-49</t>
  </si>
  <si>
    <t>MEX_1993_ENEC</t>
  </si>
  <si>
    <t>Encuesta Nacional de Enfermedades Cronicas</t>
  </si>
  <si>
    <t>MEX_1996_12484004</t>
  </si>
  <si>
    <t>Sanchez-Castillo et al., Eur J Clin Nutr 55(10):833-40, 2001</t>
  </si>
  <si>
    <t>MEX_1999_ENN</t>
  </si>
  <si>
    <t>MEX_1999_NSSC</t>
  </si>
  <si>
    <t>National Survey on School Children</t>
  </si>
  <si>
    <t>MEX_2000_ENSA</t>
  </si>
  <si>
    <t>MEX_2000_SABE</t>
  </si>
  <si>
    <t>MEX_2001_12484018</t>
  </si>
  <si>
    <t>1998-2004</t>
  </si>
  <si>
    <t>Mexico City Prospective Study</t>
  </si>
  <si>
    <t>MEX_2001_MHAS</t>
  </si>
  <si>
    <t>The Mexican Health and Aging Study</t>
  </si>
  <si>
    <t>MEX_2002_ENNViH</t>
  </si>
  <si>
    <t>Encuesta Nacional Sobre Niveles de vida de los Hogares</t>
  </si>
  <si>
    <t>MEX_2003_MHAS</t>
  </si>
  <si>
    <t>MEX_2005_CARMELA</t>
  </si>
  <si>
    <t>MEX_2005_ENNViH</t>
  </si>
  <si>
    <t>MEX_2006_ENSANUT</t>
  </si>
  <si>
    <t>Encuesta Nacional de Salud y Nutrición</t>
  </si>
  <si>
    <t>MEX_2006_PREVENIMSS</t>
  </si>
  <si>
    <t>PREVENIMSS National Coverage Surveys</t>
  </si>
  <si>
    <t>MEX_2010_PREVENIMSS</t>
  </si>
  <si>
    <t>MEX_2010_SAGE</t>
  </si>
  <si>
    <t>MEX_2011_ENNViH</t>
  </si>
  <si>
    <t>MEX_2012_ENSANUT</t>
  </si>
  <si>
    <t>MEX_2012_MHAS</t>
  </si>
  <si>
    <t>MEX_2014_SAGE</t>
  </si>
  <si>
    <t>WHO Study on global AGEing and adult health (SAGE), Wave 2</t>
  </si>
  <si>
    <t>MEX_2016_ENSANUT</t>
  </si>
  <si>
    <t>MEX_2016_MEXCOG</t>
  </si>
  <si>
    <t>Cognitive Aging Linked to MHAS (Mex-Cog)</t>
  </si>
  <si>
    <t>MEX_2019_ENSANUT</t>
  </si>
  <si>
    <t>MEX_2020_ENSANUT</t>
  </si>
  <si>
    <t>MEX_2021_ENSANUT</t>
  </si>
  <si>
    <t>MEX_2022_ENSANUT</t>
  </si>
  <si>
    <t>FSM_2002_STEPS_pohnpei</t>
  </si>
  <si>
    <t>Micronesia</t>
  </si>
  <si>
    <t>FSM_2006_STEPS_chuuk</t>
  </si>
  <si>
    <t>FSM_2008_STEPS_pohnpei</t>
  </si>
  <si>
    <t>FSM_2009_STEPS_kosrae</t>
  </si>
  <si>
    <t>STEPS, Kosrae</t>
  </si>
  <si>
    <t>FSM_2009_STEPS_yap</t>
  </si>
  <si>
    <t>STEPS, Yap</t>
  </si>
  <si>
    <t>FSM_2016_STEPS</t>
  </si>
  <si>
    <t>MDA_2005_DHS</t>
  </si>
  <si>
    <t>Moldova</t>
  </si>
  <si>
    <t>MDA_2013_COSI3</t>
  </si>
  <si>
    <t>MDA_2013_STEPS</t>
  </si>
  <si>
    <t>MDA_2021_STEPS</t>
  </si>
  <si>
    <t>MNG_1999_NNS</t>
  </si>
  <si>
    <t>Mongolia</t>
  </si>
  <si>
    <t>MNG_2004_ NNS</t>
  </si>
  <si>
    <t>MNG_2005_STEPS</t>
  </si>
  <si>
    <t>MNG_2009_STEPS</t>
  </si>
  <si>
    <t>MNG_2013_GSHS</t>
  </si>
  <si>
    <t>MNG_2013_STEPS</t>
  </si>
  <si>
    <t>MNG_2019_STEPS</t>
  </si>
  <si>
    <t>MNE_1978_recruit</t>
  </si>
  <si>
    <t>Montenegro</t>
  </si>
  <si>
    <t>Anthropometric Characteristics of Montenegrin Recruiters</t>
  </si>
  <si>
    <t xml:space="preserve"> 17-28</t>
  </si>
  <si>
    <t>MNE_1979_recruit</t>
  </si>
  <si>
    <t>MNE_1980_recruit</t>
  </si>
  <si>
    <t>MNE_1981_recruit</t>
  </si>
  <si>
    <t>MNE_1982_recruit</t>
  </si>
  <si>
    <t>MNE_1983_recruit</t>
  </si>
  <si>
    <t>MNE_1984_recruit</t>
  </si>
  <si>
    <t>MNE_1985_recruit</t>
  </si>
  <si>
    <t>MNE_1986_recruit</t>
  </si>
  <si>
    <t>MNE_1987_recruit</t>
  </si>
  <si>
    <t>MNE_1988_recruit</t>
  </si>
  <si>
    <t>MNE_2016_citPOPOVIC</t>
  </si>
  <si>
    <t>Anthropometric parameters as an indicator of obesity at adolescents in Montenegro</t>
  </si>
  <si>
    <t>MNE_2016_COSI4</t>
  </si>
  <si>
    <t>MNE_2019_bodycomposition</t>
  </si>
  <si>
    <t>Body composition of high school students in Montenegro and its relationship with their eating habits</t>
  </si>
  <si>
    <t xml:space="preserve"> 18-20</t>
  </si>
  <si>
    <t>MNE_2019_COSI5</t>
  </si>
  <si>
    <t>MNE_2019_initiative_11-12yo</t>
  </si>
  <si>
    <t>Initiative for monitoring obesity of children aged 11 to 12 in Montenegro</t>
  </si>
  <si>
    <t>MNE_2019_initiative_5-6yo</t>
  </si>
  <si>
    <t>Initiative for monitoring obesity of children aged 5 to 6 in Montenegro and Slovenia</t>
  </si>
  <si>
    <t>MNE_2019_initiative_6-9yo</t>
  </si>
  <si>
    <t>Initiative for monitoring obesity of children aged 6 to 9 in Montenegro and Slovenia</t>
  </si>
  <si>
    <t>MNE_2021_initiative_9-10yo</t>
  </si>
  <si>
    <t>Initiative for monitoring obesity of school children aged 9 to 10 in Montenegro and Slovenia</t>
  </si>
  <si>
    <t>MNE_2022_Bjelica.bp</t>
  </si>
  <si>
    <t>Determining the anthropometric characteristics of final grade elementary school students in Montenegro - Bijelo Polje</t>
  </si>
  <si>
    <t>MNE_2022_Bjelica.hn</t>
  </si>
  <si>
    <t>Determining the anthropometric characteristics of final grade elementary school students in Montenegro - Herceg Novi</t>
  </si>
  <si>
    <t>MNE_2022_Bjelica.nik</t>
  </si>
  <si>
    <t>Determining the anthropometric characteristics of final grade elementary school students in Montenegro - Nikšić</t>
  </si>
  <si>
    <t>MNE_2022_Bjelica.pod</t>
  </si>
  <si>
    <t>Determining the anthropometric characteristics of final grade elementary school students in Montenegro - Podgorica</t>
  </si>
  <si>
    <t>MNE_2022_Elementary</t>
  </si>
  <si>
    <t>Determining the differences in the levels of anthropometric characteristics of students in the first grades of elementary schools in Podgorica and Niksic</t>
  </si>
  <si>
    <t>MAR_1992_DHS</t>
  </si>
  <si>
    <t>Morocco</t>
  </si>
  <si>
    <t>MAR_2000_NS</t>
  </si>
  <si>
    <t>National Survey 2000</t>
  </si>
  <si>
    <t>MAR_2004_DHS</t>
  </si>
  <si>
    <t>MAR_2017_STEPS</t>
  </si>
  <si>
    <t>MAR_2020_NNS</t>
  </si>
  <si>
    <t>MOZ_1997_DHS</t>
  </si>
  <si>
    <t>Mozambique</t>
  </si>
  <si>
    <t>MOZ_2000_GAM</t>
  </si>
  <si>
    <t>Growth of adolescents in Mozambique</t>
  </si>
  <si>
    <t>MOZ_2003_DHS</t>
  </si>
  <si>
    <t>MOZ_2005_STEPS</t>
  </si>
  <si>
    <t>MOZ_2011_DHS</t>
  </si>
  <si>
    <t>MOZ_2015_STEPS</t>
  </si>
  <si>
    <t>MOZ_2018_ISCOLE-moz</t>
  </si>
  <si>
    <t>Examining lifestyle behaviours and weight status of primary schoolchildren in Mozambique</t>
  </si>
  <si>
    <t>MMR_2004_STEPS</t>
  </si>
  <si>
    <t>Myanmar</t>
  </si>
  <si>
    <t>MMR_2009_STEPS</t>
  </si>
  <si>
    <t>MMR_2011_Salin</t>
  </si>
  <si>
    <t>Underweight prevalence among young adults from rural areas, Salin Township, Magwe Region</t>
  </si>
  <si>
    <t xml:space="preserve"> 15-35</t>
  </si>
  <si>
    <t>MMR_2014_STEPS</t>
  </si>
  <si>
    <t>MMR_2014_STEPSYangon</t>
  </si>
  <si>
    <t>STEPS, Yangon</t>
  </si>
  <si>
    <t>MMR_2016_DHS</t>
  </si>
  <si>
    <t>NAM_1992_DHS</t>
  </si>
  <si>
    <t>Namibia</t>
  </si>
  <si>
    <t>NAM_2005_STEPS</t>
  </si>
  <si>
    <t>NAM_2007_DHS</t>
  </si>
  <si>
    <t>NAM_2009_OS</t>
  </si>
  <si>
    <t>Okambilimbili Survey</t>
  </si>
  <si>
    <t>NAM_2013_DHS</t>
  </si>
  <si>
    <t>NRU_1982_NIDDM</t>
  </si>
  <si>
    <t>Nauru</t>
  </si>
  <si>
    <t>Trends in the prevalence and incidence of non-insulin-dependent diabetes mellitus and impaired glucose tolerance</t>
  </si>
  <si>
    <t>NRU_1987_NIDDM</t>
  </si>
  <si>
    <t>NRU_1994_NIDDM</t>
  </si>
  <si>
    <t>NRU_2004_STEPS</t>
  </si>
  <si>
    <t>NRU_2006_STEPS</t>
  </si>
  <si>
    <t>NRU_2011_GSHS</t>
  </si>
  <si>
    <t>NRU_2015_STEPS</t>
  </si>
  <si>
    <t>NPL_1996_DHS</t>
  </si>
  <si>
    <t>Nepal</t>
  </si>
  <si>
    <t>NPL_1997_4524005</t>
  </si>
  <si>
    <t>Ohno et al., Asia Pac J Public Health 18(3):20-9, 2006</t>
  </si>
  <si>
    <t xml:space="preserve"> 17-75</t>
  </si>
  <si>
    <t>NPL_2001_DHS</t>
  </si>
  <si>
    <t>NPL_2003_STEPS</t>
  </si>
  <si>
    <t>NPL_2005_STEPS</t>
  </si>
  <si>
    <t>NPL_2006_DHS</t>
  </si>
  <si>
    <t>NPL_2008_STEPS</t>
  </si>
  <si>
    <t>NPL_2009_KHDC1</t>
  </si>
  <si>
    <t>2006-2011</t>
  </si>
  <si>
    <t>Early detection and management of Kidney disease, Hypertension, Diabetes and Cardiovascular disease (KHDC Nepal), Tarahara</t>
  </si>
  <si>
    <t>NPL_2009_KHDC2</t>
  </si>
  <si>
    <t>Early detection and management of Kidney disease, Hypertension, Diabetes and Cardiovascular disease (KHDC Nepal), Damak</t>
  </si>
  <si>
    <t>NPL_2009_KHDC3</t>
  </si>
  <si>
    <t>Early detection and management of Kidney disease, Hypertension, Diabetes and Cardiovascular disease (KHDC Nepal), Dharan</t>
  </si>
  <si>
    <t>NPL_2011_DHS</t>
  </si>
  <si>
    <t>NPL_2013_STEPS</t>
  </si>
  <si>
    <t>NPL_2015_STEPSDhankuta</t>
  </si>
  <si>
    <t>Community based intervention for prevention and control of non-communicable diseases risk factors (CIPCON) baseline survey, Dhankuta</t>
  </si>
  <si>
    <t>NPL_2015_STEPSIlam</t>
  </si>
  <si>
    <t>Community based intervention for prevention and control of non-communicable diseases risk factors (CIPCON) baseline survey, Ilam</t>
  </si>
  <si>
    <t>NPL_2016_DHS</t>
  </si>
  <si>
    <t>NPL_2017_NCD</t>
  </si>
  <si>
    <t>The Population Based Prevalence of Selected Non-Communicable Diseases In Nepal</t>
  </si>
  <si>
    <t>NPL_2019_STEPS</t>
  </si>
  <si>
    <t>NLD_1985_INTERSALT</t>
  </si>
  <si>
    <t>Netherlands</t>
  </si>
  <si>
    <t>NLD_1985_ZES</t>
  </si>
  <si>
    <t>Zutphen Elderly Study</t>
  </si>
  <si>
    <t xml:space="preserve"> 65-85</t>
  </si>
  <si>
    <t>NLD_1989_DCS</t>
  </si>
  <si>
    <t>Doetinchem Cohort Study</t>
  </si>
  <si>
    <t>NLD_1990_ZES</t>
  </si>
  <si>
    <t xml:space="preserve"> 69-90</t>
  </si>
  <si>
    <t>NLD_1991_RSI</t>
  </si>
  <si>
    <t>The Rotterdam Study, first subcohort</t>
  </si>
  <si>
    <t>NLD_1993_LASA</t>
  </si>
  <si>
    <t>The Longitudinal Aging Study Amsterdam (LASA)</t>
  </si>
  <si>
    <t xml:space="preserve"> 55-85</t>
  </si>
  <si>
    <t>NLD_1994_RSI</t>
  </si>
  <si>
    <t>1993-1995</t>
  </si>
  <si>
    <t xml:space="preserve"> 56+</t>
  </si>
  <si>
    <t>NLD_1995_EPICbilthoven</t>
  </si>
  <si>
    <t>EPIC Bilthoven</t>
  </si>
  <si>
    <t>NLD_1995_EPICutrecht</t>
  </si>
  <si>
    <t>EPIC Utrecht</t>
  </si>
  <si>
    <t xml:space="preserve"> 49-70</t>
  </si>
  <si>
    <t>NLD_1996_LASA</t>
  </si>
  <si>
    <t xml:space="preserve"> 65-88</t>
  </si>
  <si>
    <t>NLD_1998_RSI</t>
  </si>
  <si>
    <t>NLD_1999_LASA</t>
  </si>
  <si>
    <t xml:space="preserve"> 61-91</t>
  </si>
  <si>
    <t>NLD_2000_Regenboog</t>
  </si>
  <si>
    <t>Regenboog Project</t>
  </si>
  <si>
    <t xml:space="preserve"> 12-89</t>
  </si>
  <si>
    <t>NLD_2001_RSII</t>
  </si>
  <si>
    <t>The Rotterdam Study, second subcohort</t>
  </si>
  <si>
    <t>NLD_2002_LASA</t>
  </si>
  <si>
    <t xml:space="preserve"> 64-94</t>
  </si>
  <si>
    <t>NLD_2002_SUNSET</t>
  </si>
  <si>
    <t>Surinamese in the Netherlands: Study on Ethnicity and Health (SUNSET)</t>
  </si>
  <si>
    <t xml:space="preserve"> 35-60</t>
  </si>
  <si>
    <t>NLD_2003_LASA</t>
  </si>
  <si>
    <t xml:space="preserve"> 54-65</t>
  </si>
  <si>
    <t>NLD_2003_RSI</t>
  </si>
  <si>
    <t>NLD_2005_DCS</t>
  </si>
  <si>
    <t>2003-2007</t>
  </si>
  <si>
    <t xml:space="preserve"> 36-75</t>
  </si>
  <si>
    <t>NLD_2005_PIAMA</t>
  </si>
  <si>
    <t>Prevention and Incidence of Asthma and Mite Allergy (PIAMA)</t>
  </si>
  <si>
    <t>NLD_2005_RSII</t>
  </si>
  <si>
    <t xml:space="preserve"> 58+</t>
  </si>
  <si>
    <t>NLD_2006_LASA</t>
  </si>
  <si>
    <t xml:space="preserve"> 57-97</t>
  </si>
  <si>
    <t>NLD_2007_RSIII</t>
  </si>
  <si>
    <t>The Rotterdam Study, third subcohort</t>
  </si>
  <si>
    <t>NLD_2009_LASA</t>
  </si>
  <si>
    <t xml:space="preserve"> 60-100</t>
  </si>
  <si>
    <t>NLD_2009_PIAMA</t>
  </si>
  <si>
    <t>NLD_2010_ABCD</t>
  </si>
  <si>
    <t>Amsterdam Born Children and their Development Study (ABCD)</t>
  </si>
  <si>
    <t>NLD_2010_ENERGY</t>
  </si>
  <si>
    <t>NLD_2010_NLM</t>
  </si>
  <si>
    <t>Measuring the Netherlands (NL de Maat)</t>
  </si>
  <si>
    <t>NLD_2010_RSI</t>
  </si>
  <si>
    <t>NLD_2011_RSII</t>
  </si>
  <si>
    <t>NLD_2012_GECKO</t>
  </si>
  <si>
    <t>GECKO Drenthe Onderzoek</t>
  </si>
  <si>
    <t>NLD_2012_LASA</t>
  </si>
  <si>
    <t xml:space="preserve"> 63-104</t>
  </si>
  <si>
    <t>NLD_2013_HELIUS</t>
  </si>
  <si>
    <t>2011-2015</t>
  </si>
  <si>
    <t>Healthy Life in an Urban Setting (HELIUS)</t>
  </si>
  <si>
    <t>NLD_2013_LASA</t>
  </si>
  <si>
    <t xml:space="preserve"> 55-65</t>
  </si>
  <si>
    <t>NLD_2013_PIAMA</t>
  </si>
  <si>
    <t>NLD_2013_RSIII</t>
  </si>
  <si>
    <t xml:space="preserve"> 52+</t>
  </si>
  <si>
    <t>NLD_2014_ABCD</t>
  </si>
  <si>
    <t xml:space="preserve"> 9-12</t>
  </si>
  <si>
    <t>NLD_2016_LASA</t>
  </si>
  <si>
    <t>NLD_2017_GECKO</t>
  </si>
  <si>
    <t xml:space="preserve"> 8-12</t>
  </si>
  <si>
    <t>NZL_1982_MONICA-AUCa</t>
  </si>
  <si>
    <t>New Zealand</t>
  </si>
  <si>
    <t>MONICA, Auckland</t>
  </si>
  <si>
    <t>NZL_1989_LINZ</t>
  </si>
  <si>
    <t>The Life in New Zealand Survey</t>
  </si>
  <si>
    <t>NZL_1992_6554056</t>
  </si>
  <si>
    <t>Williams, N Z Med J 113(1114):308-11, 2000</t>
  </si>
  <si>
    <t xml:space="preserve"> 18-21</t>
  </si>
  <si>
    <t>NZL_1993_MONICA-AUCa</t>
  </si>
  <si>
    <t>NZL_1997_NNS</t>
  </si>
  <si>
    <t>NZL_2002_CNS</t>
  </si>
  <si>
    <t>National Children’s Nutrition Survey</t>
  </si>
  <si>
    <t>NZL_2003_NZHS</t>
  </si>
  <si>
    <t>New Zealand Health Survey</t>
  </si>
  <si>
    <t>NZL_2007_NZHS</t>
  </si>
  <si>
    <t>NZL_2009_ANS</t>
  </si>
  <si>
    <t>New Zealand Adult Nutrition Survey</t>
  </si>
  <si>
    <t>NZL_2012_NZHS</t>
  </si>
  <si>
    <t>NZL_2013_NZHS</t>
  </si>
  <si>
    <t>NZL_2014_NZHS</t>
  </si>
  <si>
    <t>NZL_2015_NZHS</t>
  </si>
  <si>
    <t>NZL_2016_NZHS</t>
  </si>
  <si>
    <t>NZL_2017_NZHS</t>
  </si>
  <si>
    <t>NZL_2018_NZHS</t>
  </si>
  <si>
    <t>NZL_2019_NZHS</t>
  </si>
  <si>
    <t>NZL_2020_NZHS</t>
  </si>
  <si>
    <t>NZL_2021_NZHS</t>
  </si>
  <si>
    <t>NIC_1998_DHS</t>
  </si>
  <si>
    <t>Nicaragua</t>
  </si>
  <si>
    <t>NIC_2001_DHS</t>
  </si>
  <si>
    <t>NIC_2004_CAMDI</t>
  </si>
  <si>
    <t>NIC_2004_SIVIN</t>
  </si>
  <si>
    <t>Sistema Integrado de Vigilancia de Intervenciones Nutricionales (SIVIN)</t>
  </si>
  <si>
    <t>NIC_2007_ENDESA</t>
  </si>
  <si>
    <t>Encuesta Nicaraguense de Demografia y Salud</t>
  </si>
  <si>
    <t>NIC_2012_ENDESA</t>
  </si>
  <si>
    <t>NER_1992_DHS</t>
  </si>
  <si>
    <t>Niger</t>
  </si>
  <si>
    <t>NER_1998_DHS</t>
  </si>
  <si>
    <t>NER_2006_DHS</t>
  </si>
  <si>
    <t>NER_2007_STEPS</t>
  </si>
  <si>
    <t>NER_2012_DHS</t>
  </si>
  <si>
    <t>NER_2021_STEPS</t>
  </si>
  <si>
    <t>NGA_1990_NCDNS</t>
  </si>
  <si>
    <t>Nigeria</t>
  </si>
  <si>
    <t>Non-communicable diseases National Survey</t>
  </si>
  <si>
    <t>NGA_1993_21566001</t>
  </si>
  <si>
    <t xml:space="preserve"> 20-100</t>
  </si>
  <si>
    <t>NGA_1999_DHS</t>
  </si>
  <si>
    <t>NGA_2003_DHS</t>
  </si>
  <si>
    <t>NGA_2005_citUkoli</t>
  </si>
  <si>
    <t>1999-2009</t>
  </si>
  <si>
    <t>Prostate cancer dietary risk factors study</t>
  </si>
  <si>
    <t>NGA_2006_citSENBANJO</t>
  </si>
  <si>
    <t>Senbanjo et al., West Afr J Med 30(6):425-31, 2011</t>
  </si>
  <si>
    <t>NGA_2007_ISA</t>
  </si>
  <si>
    <t>Ibadan Study of Ageing</t>
  </si>
  <si>
    <t>NGA_2007_SoutheastNigeria</t>
  </si>
  <si>
    <t>Southeast Nigeria kidney disease study</t>
  </si>
  <si>
    <t>NGA_2008_DHS</t>
  </si>
  <si>
    <t>NGA_2008_ISA</t>
  </si>
  <si>
    <t>NGA_2009_ISA</t>
  </si>
  <si>
    <t>NGA_2009_KCS</t>
  </si>
  <si>
    <t>Community Health Plan - Kwara Central Survey</t>
  </si>
  <si>
    <t>NGA_2010_AnthroCalabar</t>
  </si>
  <si>
    <t>Anthropometric indices in Calabar</t>
  </si>
  <si>
    <t>NGA_2010_Nnewiobesity</t>
  </si>
  <si>
    <t>Nnewi obesity study</t>
  </si>
  <si>
    <t xml:space="preserve"> 19-85</t>
  </si>
  <si>
    <t>NGA_2011_builtenviro</t>
  </si>
  <si>
    <t>Nigeria built environment</t>
  </si>
  <si>
    <t>NGA_2011_KCS</t>
  </si>
  <si>
    <t>NGA_2012_Neighbourhoodwalkability</t>
  </si>
  <si>
    <t>Neighbourhood walkability and sedentary lifesytle</t>
  </si>
  <si>
    <t>NGA_2013_DHS</t>
  </si>
  <si>
    <t>NGA_2013_KCS</t>
  </si>
  <si>
    <t>NGA_2017_ARISEIb</t>
  </si>
  <si>
    <t>ARISE Network Adolescent Health Study (Ibadan)</t>
  </si>
  <si>
    <t>NGA_2018_citOchimana</t>
  </si>
  <si>
    <t>Hypertension Prevalence, Awareness, Treatment and Control in Rural Area, Nigeria</t>
  </si>
  <si>
    <t>NGA_2018_REMAH</t>
  </si>
  <si>
    <t>Removing the Mask on Hypertension (REMAH)</t>
  </si>
  <si>
    <t>NIU_2010_GSHS</t>
  </si>
  <si>
    <t>Niue</t>
  </si>
  <si>
    <t>NIU_2011_STEPS</t>
  </si>
  <si>
    <t>NIU_2019_GSHS</t>
  </si>
  <si>
    <t>MKD_1999_MICS</t>
  </si>
  <si>
    <t>North Macedonia</t>
  </si>
  <si>
    <t>MKD_2009_citIPH</t>
  </si>
  <si>
    <t>Annual assessment of nutritional status of school children aged 7 years</t>
  </si>
  <si>
    <t>MKD_2010_COSI2</t>
  </si>
  <si>
    <t>MKD_2013_COSI3</t>
  </si>
  <si>
    <t>MKD_2016_COSI4</t>
  </si>
  <si>
    <t>MKD_2019_COSI5</t>
  </si>
  <si>
    <t>NOR_1980_Tromso</t>
  </si>
  <si>
    <t>Norway</t>
  </si>
  <si>
    <t>1979-1980</t>
  </si>
  <si>
    <t>The Tromsø Study: Tromsø 2</t>
  </si>
  <si>
    <t>20-49</t>
  </si>
  <si>
    <t>20-54</t>
  </si>
  <si>
    <t>NOR_1985_HUNT</t>
  </si>
  <si>
    <t>HUNT1 study</t>
  </si>
  <si>
    <t>NOR_1987_Tromso</t>
  </si>
  <si>
    <t>The Tromsø Study: Tromsø 3</t>
  </si>
  <si>
    <t xml:space="preserve"> 20-56</t>
  </si>
  <si>
    <t xml:space="preserve"> 20-61</t>
  </si>
  <si>
    <t>NOR_1993_HUSKbc2527</t>
  </si>
  <si>
    <t>The Hordaland Homocysteine Study 1925-1927 birth cohort</t>
  </si>
  <si>
    <t xml:space="preserve"> 65-67</t>
  </si>
  <si>
    <t>NOR_1993_HUSKbc2849</t>
  </si>
  <si>
    <t>The Hordaland Homocysteine Study 1928-1949 birth cohort</t>
  </si>
  <si>
    <t xml:space="preserve"> 43-64</t>
  </si>
  <si>
    <t>NOR_1993_HUSKbc5052</t>
  </si>
  <si>
    <t>The Hordaland Homocysteine Study 1950-1952 birth cohort</t>
  </si>
  <si>
    <t xml:space="preserve"> 40-42</t>
  </si>
  <si>
    <t>NOR_1995_Tromso</t>
  </si>
  <si>
    <t>The Tromsø Study: Tromsø 4</t>
  </si>
  <si>
    <t>NOR_1996_HUNT</t>
  </si>
  <si>
    <t>HUNT2 study</t>
  </si>
  <si>
    <t>NOR_1996_YHUNT</t>
  </si>
  <si>
    <t>YoungHUNT1 Study</t>
  </si>
  <si>
    <t>NOR_1998_HUSKbc2527</t>
  </si>
  <si>
    <t>The Hordaland Health Study (HUSK) 1925-1927 birth cohort</t>
  </si>
  <si>
    <t xml:space="preserve"> 70-74</t>
  </si>
  <si>
    <t>NOR_1998_HUSKbc5051</t>
  </si>
  <si>
    <t>The Hordaland Health Study (HUSK) 1950-1951 birth cohort</t>
  </si>
  <si>
    <t xml:space="preserve"> 46-49</t>
  </si>
  <si>
    <t>NOR_1998_HUSKbc5357</t>
  </si>
  <si>
    <t>The Hordaland Health Study (HUSK) 1953-1957 birth cohort</t>
  </si>
  <si>
    <t xml:space="preserve"> 39-46</t>
  </si>
  <si>
    <t>NOR_2000_EYHS</t>
  </si>
  <si>
    <t xml:space="preserve"> 9-15</t>
  </si>
  <si>
    <t>NOR_2001_YHUNT</t>
  </si>
  <si>
    <t>YoungHUNT2 Study</t>
  </si>
  <si>
    <t>NOR_2002_HOT</t>
  </si>
  <si>
    <t>The Oslo cohort (HUBRO), the Oppland and Hedmark cohort (OPPHED), and the Troms and Finnmark cohort (TROFINN) of Cohort of Norway (CONOR)</t>
  </si>
  <si>
    <t xml:space="preserve"> 30-76</t>
  </si>
  <si>
    <t>NOR_2002_Tromso</t>
  </si>
  <si>
    <t>The Tromsø Study: Tromsø 5, Tromsø Study Panel</t>
  </si>
  <si>
    <t>NOR_2006_PANCS</t>
  </si>
  <si>
    <t>Physical Activity among Norwegian Children and Adolescents</t>
  </si>
  <si>
    <t xml:space="preserve"> 8-16</t>
  </si>
  <si>
    <t>NOR_2007_HUNT</t>
  </si>
  <si>
    <t>HUNT3 study</t>
  </si>
  <si>
    <t>NOR_2007_YHUNT</t>
  </si>
  <si>
    <t>YoungHUNT3 Study</t>
  </si>
  <si>
    <t>NOR_2008_COSI1</t>
  </si>
  <si>
    <t>NOR_2008_Tromso</t>
  </si>
  <si>
    <t>The Tromsø Study: Tromsø 6</t>
  </si>
  <si>
    <t xml:space="preserve"> 30-87</t>
  </si>
  <si>
    <t>NOR_2010_COSI2</t>
  </si>
  <si>
    <t>NOR_2010_ENERGY</t>
  </si>
  <si>
    <t>NOR_2010_TESS</t>
  </si>
  <si>
    <t>Trondheim Early Secure Study (TESS)</t>
  </si>
  <si>
    <t>NOR_2012_COSI3</t>
  </si>
  <si>
    <t>NOR_2012_TESS</t>
  </si>
  <si>
    <t>NOR_2014_TESS</t>
  </si>
  <si>
    <t>NOR_2016_COSI4</t>
  </si>
  <si>
    <t>NOR_2016_TESS</t>
  </si>
  <si>
    <t>NOR_2018_HUNT</t>
  </si>
  <si>
    <t>HUNT4 study</t>
  </si>
  <si>
    <t>NOR_2018_TESS</t>
  </si>
  <si>
    <t>NOR_2018_YHUNT</t>
  </si>
  <si>
    <t>YoungHUNT4 Study</t>
  </si>
  <si>
    <t>NOR_2019_HUSKbc5051</t>
  </si>
  <si>
    <t xml:space="preserve"> 67-70</t>
  </si>
  <si>
    <t>NOR_2020_TESS</t>
  </si>
  <si>
    <t>OMN_1991_NDS</t>
  </si>
  <si>
    <t>Oman</t>
  </si>
  <si>
    <t>The 1991 National Diabetes Survey of Oman</t>
  </si>
  <si>
    <t>OMN_2000_ONHS</t>
  </si>
  <si>
    <t>Oman National Health survey</t>
  </si>
  <si>
    <t>OMN_2001_Nizwa</t>
  </si>
  <si>
    <t>Nizwa Healthy Lifestyle Project</t>
  </si>
  <si>
    <t>OMN_2006_STEPS</t>
  </si>
  <si>
    <t>OMN_2008_WHS</t>
  </si>
  <si>
    <t>OMN_2010_GSHS</t>
  </si>
  <si>
    <t>OMN_2015_GSHS</t>
  </si>
  <si>
    <t>OMN_2017_STEPS</t>
  </si>
  <si>
    <t>PAK_1992_4586081</t>
  </si>
  <si>
    <t>Pakistan</t>
  </si>
  <si>
    <t>MHS</t>
  </si>
  <si>
    <t>PAK_1992_NHSP</t>
  </si>
  <si>
    <t>National Health Survey of Pakistan 1990-1994</t>
  </si>
  <si>
    <t>PAK_1999_4586045</t>
  </si>
  <si>
    <t>Shah et al., Trop Med Int Health 9(4):526-32, 2004</t>
  </si>
  <si>
    <t>PAK_2005_4586094</t>
  </si>
  <si>
    <t>COBRA-1</t>
  </si>
  <si>
    <t>PAK_2005_STEPS</t>
  </si>
  <si>
    <t>PAK_2011_NNS</t>
  </si>
  <si>
    <t>PAK_2013_DHS</t>
  </si>
  <si>
    <t>PAK_2014_STEPS</t>
  </si>
  <si>
    <t>PAK_2017_NDSP</t>
  </si>
  <si>
    <t>National Diabetes Survey of Pakistan</t>
  </si>
  <si>
    <t>PAK_2018_DHS</t>
  </si>
  <si>
    <t>PAK_2018_NNS</t>
  </si>
  <si>
    <t>PLW_2010_SHS</t>
  </si>
  <si>
    <t>Palau</t>
  </si>
  <si>
    <t>School Health Screening</t>
  </si>
  <si>
    <t>PLW_2011_SHS</t>
  </si>
  <si>
    <t>PLW_2012_SHS</t>
  </si>
  <si>
    <t>PLW_2012_STEPS</t>
  </si>
  <si>
    <t>PLW_2013_SHS</t>
  </si>
  <si>
    <t>PLW_2014_SHS</t>
  </si>
  <si>
    <t>PLW_2015_SHS</t>
  </si>
  <si>
    <t>PLW_2016_SHS</t>
  </si>
  <si>
    <t>PLW_2016_STEPS</t>
  </si>
  <si>
    <t>PLW_2017_SHS</t>
  </si>
  <si>
    <t>PLW_2018_SHS</t>
  </si>
  <si>
    <t>PLW_2019_SHS</t>
  </si>
  <si>
    <t>PLW_2020_SHS</t>
  </si>
  <si>
    <t>PLW_2021_SHS</t>
  </si>
  <si>
    <t>PLW_2022_SHS</t>
  </si>
  <si>
    <t>PAN_2003_ENV</t>
  </si>
  <si>
    <t>Panama</t>
  </si>
  <si>
    <t>Encuesta de Niveles de Vida</t>
  </si>
  <si>
    <t>PAN_2011_PREFREC</t>
  </si>
  <si>
    <t>Prevalencia de factores de riesgo asociados a enfermedad cardiovascular 2010-2011</t>
  </si>
  <si>
    <t>PAN_2018_GSHS</t>
  </si>
  <si>
    <t>PAN_2019_ENSPA</t>
  </si>
  <si>
    <t>Encuesta Nacional de Salud de Panama (ENSPA)</t>
  </si>
  <si>
    <t>PNG_1986_INTERSALT</t>
  </si>
  <si>
    <t>Papua New Guinea</t>
  </si>
  <si>
    <t>PNG_1991_citDowse</t>
  </si>
  <si>
    <t>Dowse et al., Med J Aust 160:767-74, 1994</t>
  </si>
  <si>
    <t xml:space="preserve"> 25-88</t>
  </si>
  <si>
    <t>PNG_2007_STEPS</t>
  </si>
  <si>
    <t>PRY_2011_enctfactriesgo</t>
  </si>
  <si>
    <t>Paraguay</t>
  </si>
  <si>
    <t>Primera Encuesta Nacional de Factores de Riesgo de Enfermedades No Transmisibles en la Poblacion General</t>
  </si>
  <si>
    <t xml:space="preserve"> 15-75</t>
  </si>
  <si>
    <t>PRY_2017_GSHS</t>
  </si>
  <si>
    <t>PER_1992_DHS</t>
  </si>
  <si>
    <t>Peru</t>
  </si>
  <si>
    <t>PER_1996_DHS</t>
  </si>
  <si>
    <t>PER_2000_DHS</t>
  </si>
  <si>
    <t>PER_2003_FRENTvilla</t>
  </si>
  <si>
    <t>Factores de Riesgo de Enfermedades No Transmisibles</t>
  </si>
  <si>
    <t>PER_2004_FRENTtrujillo</t>
  </si>
  <si>
    <t>PER_2005_CARMELA</t>
  </si>
  <si>
    <t>PER_2005_DHS</t>
  </si>
  <si>
    <t>PER_2005_ENIN</t>
  </si>
  <si>
    <t>Encuesta Nacional de Indicadores Nutricionales, Bioquímicos, Socioeconómicos y Culturales Relacionados con las Enfermedades Crónicas Degenerativas</t>
  </si>
  <si>
    <t>PER_2005_FRENThuancayo</t>
  </si>
  <si>
    <t>PER_2006_FRENTlima</t>
  </si>
  <si>
    <t>PER_2008_CENAN</t>
  </si>
  <si>
    <t>Monitoreo de Indicadores Nutricionales en la ENAHO 2007-2008</t>
  </si>
  <si>
    <t>PER_2008_DHS</t>
  </si>
  <si>
    <t>PER_2008_monin</t>
  </si>
  <si>
    <t>Monitoreo Nacional de Indicadores Nutricionales</t>
  </si>
  <si>
    <t>PER_2008_PMS</t>
  </si>
  <si>
    <t>PERU MIGRANT Study</t>
  </si>
  <si>
    <t>PER_2009_DHS</t>
  </si>
  <si>
    <t>PER_2010_CENAN</t>
  </si>
  <si>
    <t>Monitoreo de Indicadores Nutricionales en la ENAHO 2009-2010</t>
  </si>
  <si>
    <t>PER_2010_DHS</t>
  </si>
  <si>
    <t>PER_2010_GSHS</t>
  </si>
  <si>
    <t>PER_2011_CRONICAS</t>
  </si>
  <si>
    <t>CRONICAS Cohort Study</t>
  </si>
  <si>
    <t>PER_2011_DHS</t>
  </si>
  <si>
    <t>PER_2012_CENAN</t>
  </si>
  <si>
    <t>Monitoreo de Indicadores Nutricionales en la ENAHO 2011</t>
  </si>
  <si>
    <t>PER_2012_CRONICAS</t>
  </si>
  <si>
    <t>PER_2012_DHS</t>
  </si>
  <si>
    <t>PER_2013_DHS</t>
  </si>
  <si>
    <t>PER_2013_ElderlySMP</t>
  </si>
  <si>
    <t>Clinical functional and sociofamilial profiles of the elderly from a community in a district of Lima, Peru</t>
  </si>
  <si>
    <t>PER_2013_PMS</t>
  </si>
  <si>
    <t>PER_2014_CRONICAS</t>
  </si>
  <si>
    <t xml:space="preserve"> 36+</t>
  </si>
  <si>
    <t>PER_2014_DHS</t>
  </si>
  <si>
    <t>PER_2014_SALT</t>
  </si>
  <si>
    <t>Launching a salt substitute to reduce blood pressure at the population level: a cluster randomized stepped wedge trial in Peru</t>
  </si>
  <si>
    <t>PER_2015_DHS</t>
  </si>
  <si>
    <t>PER_2015_ELANS</t>
  </si>
  <si>
    <t>PER_2016_DHS</t>
  </si>
  <si>
    <t>PER_2016_PMS</t>
  </si>
  <si>
    <t xml:space="preserve"> 38+</t>
  </si>
  <si>
    <t>PER_2017_DHS</t>
  </si>
  <si>
    <t>PER_2017_T2DMSCREENING</t>
  </si>
  <si>
    <t>Screening of T2DM</t>
  </si>
  <si>
    <t>PER_2018_DHS</t>
  </si>
  <si>
    <t>PER_2018_VIANEV</t>
  </si>
  <si>
    <t>Vigilancia Alimentario Nutricional por Etapas de Vida (VIANEV) 2017-2018</t>
  </si>
  <si>
    <t>PER_2019_DHS</t>
  </si>
  <si>
    <t>PER_2020_DHS</t>
  </si>
  <si>
    <t>PER_2021_DHS</t>
  </si>
  <si>
    <t>PER_2022_DHS</t>
  </si>
  <si>
    <t>PHL_1983_CLHNS-BFU1</t>
  </si>
  <si>
    <t>Philippines</t>
  </si>
  <si>
    <t>Cebu Longitudinal Health and Nutrition Survey Baseline 2-Month Follow-up</t>
  </si>
  <si>
    <t>PHL_1984_CLHNS-BFU2</t>
  </si>
  <si>
    <t>Cebu Longitudinal Health and Nutrition Survey Baseline 4-Month Follow-up</t>
  </si>
  <si>
    <t>PHL_1984_CLHNS-BFU3</t>
  </si>
  <si>
    <t>Cebu Longitudinal Health and Nutrition Survey Baseline 6-Month Follow-up</t>
  </si>
  <si>
    <t>PHL_1984_CLHNS-BFU4</t>
  </si>
  <si>
    <t>Cebu Longitudinal Health and Nutrition Survey Baseline 8-Month Follow-up</t>
  </si>
  <si>
    <t>PHL_1984_CLHNS-BFU5</t>
  </si>
  <si>
    <t>Cebu Longitudinal Health and Nutrition Survey Baseline 10-Month Follow-up</t>
  </si>
  <si>
    <t>PHL_1984_CLHNS-BFU6</t>
  </si>
  <si>
    <t>Cebu Longitudinal Health and Nutrition Survey Baseline 12-Month Follow-up</t>
  </si>
  <si>
    <t>PHL_1984_CLHNS-BFU7</t>
  </si>
  <si>
    <t>Cebu Longitudinal Health and Nutrition Survey Baseline 14-Month Follow-up</t>
  </si>
  <si>
    <t>PHL_1985_CLHNS-BFU10</t>
  </si>
  <si>
    <t>Cebu Longitudinal Health and Nutrition Survey Baseline 20-Month Follow-up</t>
  </si>
  <si>
    <t>PHL_1985_CLHNS-BFU11</t>
  </si>
  <si>
    <t>Cebu Longitudinal Health and Nutrition Survey Baseline 22-Month Follow-up</t>
  </si>
  <si>
    <t>PHL_1985_CLHNS-BFU12</t>
  </si>
  <si>
    <t>Cebu Longitudinal Health and Nutrition Survey Baseline 24-Month Follow-up</t>
  </si>
  <si>
    <t>PHL_1985_CLHNS-BFU8</t>
  </si>
  <si>
    <t>Cebu Longitudinal Health and Nutrition Survey Baseline 16-Month Follow-up</t>
  </si>
  <si>
    <t>PHL_1985_CLHNS-BFU9</t>
  </si>
  <si>
    <t>Cebu Longitudinal Health and Nutrition Survey Baseline 18-Month Follow-up</t>
  </si>
  <si>
    <t>PHL_1988_5608001</t>
  </si>
  <si>
    <t>PHL_1992_CLHNS-Child</t>
  </si>
  <si>
    <t>Cebu Longitudinal Health and Nutrition Survey 1991 Child Follow-up</t>
  </si>
  <si>
    <t>PHL_1992_CLHNS-Mom</t>
  </si>
  <si>
    <t>Cebu Longitudinal Health and Nutrition Survey 1991 Mother Follow-up</t>
  </si>
  <si>
    <t xml:space="preserve"> 22-55</t>
  </si>
  <si>
    <t>PHL_1993_NNS</t>
  </si>
  <si>
    <t>4th National Nutrition Survey</t>
  </si>
  <si>
    <t>PHL_1993_NSMS</t>
  </si>
  <si>
    <t>National Safe Motherhood Survey</t>
  </si>
  <si>
    <t>PHL_1995_CLHNS-Mom</t>
  </si>
  <si>
    <t>Cebu Longitudinal Health and Nutrition Survey 1994-1995 Mother Follow-up</t>
  </si>
  <si>
    <t>PHL_1998_NNS</t>
  </si>
  <si>
    <t>5th National Nutrition Survey</t>
  </si>
  <si>
    <t>PHL_1999_CLHNS-Child</t>
  </si>
  <si>
    <t>Cebu Longitudinal Health and Nutrition Survey 1998-1999 Child Follow-up</t>
  </si>
  <si>
    <t xml:space="preserve"> 14-16</t>
  </si>
  <si>
    <t>PHL_1999_CLHNS-Mom</t>
  </si>
  <si>
    <t>Cebu Longitudinal Health and Nutrition Survey 1998-1999 Mother Follow-up</t>
  </si>
  <si>
    <t>PHL_2002_CLHNS-Child</t>
  </si>
  <si>
    <t>Cebu Longitudinal Health and Nutrition Survey 2002 Child Follow-up</t>
  </si>
  <si>
    <t>PHL_2002_CLHNS-Mom</t>
  </si>
  <si>
    <t>Cebu Longitudinal Health and Nutrition Survey 2002 Mother Follow-up</t>
  </si>
  <si>
    <t xml:space="preserve"> 32-66</t>
  </si>
  <si>
    <t>PHL_2003_GSHS</t>
  </si>
  <si>
    <t>PHL_2003_NNSfullanthro</t>
  </si>
  <si>
    <t>6th National Nutrition Survey</t>
  </si>
  <si>
    <t>PHL_2005_CLHNS-Child</t>
  </si>
  <si>
    <t>Cebu Longitudinal Health and Nutrition Survey 2005 Child Follow-up</t>
  </si>
  <si>
    <t xml:space="preserve"> 20-22</t>
  </si>
  <si>
    <t>PHL_2005_CLHNS-Mom</t>
  </si>
  <si>
    <t>Cebu Longitudinal Health and Nutrition Survey 2005 Mother Follow-up</t>
  </si>
  <si>
    <t xml:space="preserve"> 35-69</t>
  </si>
  <si>
    <t>PHL_2007_CLHNS-Child</t>
  </si>
  <si>
    <t>Cebu Longitudinal Health and Nutrition Survey 2007 Child Follow-up</t>
  </si>
  <si>
    <t xml:space="preserve"> 23-24</t>
  </si>
  <si>
    <t>PHL_2007_CLHNS-Mom</t>
  </si>
  <si>
    <t>Cebu Longitudinal Health and Nutrition Survey 2007 Mother Follow-up</t>
  </si>
  <si>
    <t xml:space="preserve"> 38-71</t>
  </si>
  <si>
    <t>PHL_2007_GSHS</t>
  </si>
  <si>
    <t>PHL_2008_NNSfullanthro</t>
  </si>
  <si>
    <t>7th National Nutrition Survey</t>
  </si>
  <si>
    <t>PHL_2009_CLHNS-Child</t>
  </si>
  <si>
    <t>Cebu Longitudinal Health and Nutrition Survey 2009 Child Follow-up</t>
  </si>
  <si>
    <t xml:space="preserve"> 24-26</t>
  </si>
  <si>
    <t>PHL_2011_GSHS</t>
  </si>
  <si>
    <t>PHL_2011_NNS</t>
  </si>
  <si>
    <t>2011 Updating of Nutritional Status of Filipino Children and Other Population Groups</t>
  </si>
  <si>
    <t>PHL_2014_NNS</t>
  </si>
  <si>
    <t>8th National Nutrition Survey</t>
  </si>
  <si>
    <t>PHL_2015_GSHS</t>
  </si>
  <si>
    <t>PHL_2015_NNS</t>
  </si>
  <si>
    <t>2015 Updating of Nutritional Status of Filipino Children and Other Population Groups</t>
  </si>
  <si>
    <t>PHL_2019_GSHS</t>
  </si>
  <si>
    <t>POL_1984_MONICA-TARa</t>
  </si>
  <si>
    <t>Poland</t>
  </si>
  <si>
    <t>MONICA, Tarnobrzeg Voivodship</t>
  </si>
  <si>
    <t>POL_1984_MONICA-WARa</t>
  </si>
  <si>
    <t>MONICA, Warsaw</t>
  </si>
  <si>
    <t>POL_1986_Conscripts</t>
  </si>
  <si>
    <t>Poland Conscripts 10% Sample Cohort</t>
  </si>
  <si>
    <t>POL_1986_INTERSALT-Krakow</t>
  </si>
  <si>
    <t>INTERSALT, Krakow</t>
  </si>
  <si>
    <t>POL_1986_INTERSALT-Warsaw</t>
  </si>
  <si>
    <t>INTERSALT, Warsaw</t>
  </si>
  <si>
    <t>POL_1988_MONICA-TARa</t>
  </si>
  <si>
    <t>POL_1988_MONICA-WARa</t>
  </si>
  <si>
    <t>POL_1988_SNS</t>
  </si>
  <si>
    <t>Fourth National Survey</t>
  </si>
  <si>
    <t>POL_1989_CINDI</t>
  </si>
  <si>
    <t>Polish Program CINDI (CINDI Lodz 1989-1990)</t>
  </si>
  <si>
    <t>POL_1993_MONICA-TARa</t>
  </si>
  <si>
    <t>POL_1993_MONICA-WARa</t>
  </si>
  <si>
    <t>POL_1995_Conscripts</t>
  </si>
  <si>
    <t>POL_1996_CINDI</t>
  </si>
  <si>
    <t>Polish Program CINDI (CINDI Lodz 1995)</t>
  </si>
  <si>
    <t xml:space="preserve"> 17-64</t>
  </si>
  <si>
    <t>POL_1997_Wroclaw-adol</t>
  </si>
  <si>
    <t>Wroclaw survey in adolescents</t>
  </si>
  <si>
    <t>POL_2000_CINDI</t>
  </si>
  <si>
    <t>The health status, risk factors of chronic diseases and health behaviors of residents of Torun (CINDI Torun 2000)</t>
  </si>
  <si>
    <t xml:space="preserve"> 16-83</t>
  </si>
  <si>
    <t>POL_2000_citMAZUR</t>
  </si>
  <si>
    <t>Binkowska-Bury et al., Neuro Endocrinol Lett 34(8):814-20, 2013</t>
  </si>
  <si>
    <t xml:space="preserve"> 19-20</t>
  </si>
  <si>
    <t>POL_2001_citMAZUR</t>
  </si>
  <si>
    <t>POL_2001_Conscripts</t>
  </si>
  <si>
    <t>POL_2001_HFCAS</t>
  </si>
  <si>
    <t>Household Food Consumption and Anthropometric Survey</t>
  </si>
  <si>
    <t>POL_2002_CINDI</t>
  </si>
  <si>
    <t>The health status, risk factors of chronic diseases and health behaviors of residents of Lodz (CINDI Lodz 2001)</t>
  </si>
  <si>
    <t>POL_2002_CINDI-senior</t>
  </si>
  <si>
    <t>The health status, risk factors of chronic diseases and health behaviors of residents of Lodz - seniors (CINDI Lodz 2002)</t>
  </si>
  <si>
    <t>POL_2002_citMAZUR</t>
  </si>
  <si>
    <t>POL_2002_NATPOL</t>
  </si>
  <si>
    <t>NATPOL</t>
  </si>
  <si>
    <t>POL_2002_YMCA</t>
  </si>
  <si>
    <t>Young Men Cardiovascular Association Study</t>
  </si>
  <si>
    <t>POL_2003_citMAZUR</t>
  </si>
  <si>
    <t>POL_2003_EMAS</t>
  </si>
  <si>
    <t>POL_2004_citMAZUR</t>
  </si>
  <si>
    <t>POL_2004_HAPIEE</t>
  </si>
  <si>
    <t>POL_2004_LIPIDOGRAM</t>
  </si>
  <si>
    <t>LIPIDOGRAM2004 Study - National epidemiological study of lipid disorders and selected risk factors of cardiovascular disease in primary health care in Poland</t>
  </si>
  <si>
    <t>POL_2004_WOBASZ</t>
  </si>
  <si>
    <t>National Multicenter Health Survey in Poland. Project WOBASZ</t>
  </si>
  <si>
    <t>POL_2005_citMAZUR</t>
  </si>
  <si>
    <t>POL_2005_MHESS</t>
  </si>
  <si>
    <t>Mogielica Human Ecology Study Site</t>
  </si>
  <si>
    <t>POL_2006_CINDI</t>
  </si>
  <si>
    <t>The health, risk factors for chronic diseases, attitudes and behaviors of health residents of Torun (CINDI Torun 2006)</t>
  </si>
  <si>
    <t>POL_2006_citMAZUR</t>
  </si>
  <si>
    <t>POL_2006_LIPIDOGRAM</t>
  </si>
  <si>
    <t>LIPIDOGRAM2006 Study - National epidemiological study of lipid disorders and selected risk factors of cardiovascular disease in primary health care in Poland</t>
  </si>
  <si>
    <t>POL_2007_citMAZUR</t>
  </si>
  <si>
    <t>POL_2007_WOBASZSenior</t>
  </si>
  <si>
    <t>National Multicenter Health Survey in Poland. Project WOBASZ Senior</t>
  </si>
  <si>
    <t xml:space="preserve"> 75+</t>
  </si>
  <si>
    <t>POL_2008_citMAZUR</t>
  </si>
  <si>
    <t>POL_2008_EMAS</t>
  </si>
  <si>
    <t>POL_2008_OLAF</t>
  </si>
  <si>
    <t>Elaboration of the reference range of arterial blood pressure for the population of children and adolescents in Poland - PL0080 OLAF - Primary</t>
  </si>
  <si>
    <t>POL_2008_OLAFSecondary</t>
  </si>
  <si>
    <t>Elaboration of the reference range of arterial blood pressure for the population of children and adolescents in Poland - PL0080 OLAF - Secondary</t>
  </si>
  <si>
    <t>POL_2009_citMAZUR</t>
  </si>
  <si>
    <t>POL_2009_MHESS</t>
  </si>
  <si>
    <t>POL_2009_PolSenior</t>
  </si>
  <si>
    <t>Medical, psychological and socioeconomic aspects of aging in Poland</t>
  </si>
  <si>
    <t>POL_2010_citMAZUR</t>
  </si>
  <si>
    <t>POL_2010_Conscripts</t>
  </si>
  <si>
    <t>POL_2011_NATPOL</t>
  </si>
  <si>
    <t>POL_2011_OLA</t>
  </si>
  <si>
    <t>Blood pressure references for Polish preschool children - the OLA study</t>
  </si>
  <si>
    <t>POL_2013_MHESS</t>
  </si>
  <si>
    <t>POL_2013_SNS</t>
  </si>
  <si>
    <t>Fifth National Survey</t>
  </si>
  <si>
    <t>POL_2014_citWyszynska</t>
  </si>
  <si>
    <t>Prevalence of risk factors for obesity and hypertension among Polish children and adolescents</t>
  </si>
  <si>
    <t>POL_2014_WOBASZ</t>
  </si>
  <si>
    <t>National Multicenter Health Survey in Poland. Project WOBASZ II</t>
  </si>
  <si>
    <t>POL_2016_BFPA</t>
  </si>
  <si>
    <t>Body fat in Polish adolescents</t>
  </si>
  <si>
    <t>POL_2016_citBaran</t>
  </si>
  <si>
    <t>The impact of physical activity and selected perinatal risk factors on the occurrence of overweight and obesity and hypertension in children</t>
  </si>
  <si>
    <t>POL_2016_COSI4</t>
  </si>
  <si>
    <t>POL_2016_LIPIDOGRAM</t>
  </si>
  <si>
    <t>LIPIDOGRAM2015 &amp; LIPIDOGEN2015 Study - National epidemiological study of lipid disorders and selected risk factors of cardiovascular disease in primary health care in Poland</t>
  </si>
  <si>
    <t>POL_2017_Erasmus</t>
  </si>
  <si>
    <t>POL_2017_NCDRFPre</t>
  </si>
  <si>
    <t>Multivariate assessment of the occurrence of noncommunicable diseases and their risk factors among preschool children</t>
  </si>
  <si>
    <t>POL_2017_OOOC</t>
  </si>
  <si>
    <t>The occurrence of overweight and obesity in children from different place of residence</t>
  </si>
  <si>
    <t>POL_2017_PSFCM</t>
  </si>
  <si>
    <t>Preferences for sweet and fatty taste in children and their mothers in association with weight status</t>
  </si>
  <si>
    <t xml:space="preserve"> 8-15</t>
  </si>
  <si>
    <t>POL_2017_RFOPA</t>
  </si>
  <si>
    <t>Risk factors for obesity among Polish adolescents</t>
  </si>
  <si>
    <t>POL_2018_COSI5</t>
  </si>
  <si>
    <t>POL_2018_Erasmus</t>
  </si>
  <si>
    <t>POL_2018_MHESS</t>
  </si>
  <si>
    <t>POL_2018_NCDRFPre</t>
  </si>
  <si>
    <t>POL_2018_POOBB</t>
  </si>
  <si>
    <t>The prevalence of overweight and obesity and the assessment of body balance among children in a rural area in Poland</t>
  </si>
  <si>
    <t>POL_2019_NCDRFPre</t>
  </si>
  <si>
    <t>POL_2019_SocialObesity</t>
  </si>
  <si>
    <t>Child of Kraków 2020</t>
  </si>
  <si>
    <t>POL_2020_AOTFC</t>
  </si>
  <si>
    <t>Assessment of the olfactory and taste functions of children with type 1 diabetes</t>
  </si>
  <si>
    <t>POL_2020_CHSRF</t>
  </si>
  <si>
    <t>Child health status and risk factors</t>
  </si>
  <si>
    <t>PRT_1981_GCCP</t>
  </si>
  <si>
    <t>Portugal</t>
  </si>
  <si>
    <t>Growth of children from the countryside of Portugal</t>
  </si>
  <si>
    <t>PRT_1985_CON</t>
  </si>
  <si>
    <t>Body-Mass Index of Portuguese Conscripts</t>
  </si>
  <si>
    <t>PRT_1986_CON</t>
  </si>
  <si>
    <t>PRT_1986_INTERSALT</t>
  </si>
  <si>
    <t>PRT_1987_CON</t>
  </si>
  <si>
    <t>PRT_1988_CON</t>
  </si>
  <si>
    <t>PRT_1989_CON</t>
  </si>
  <si>
    <t>PRT_1990_CON</t>
  </si>
  <si>
    <t>PRT_1991_CON</t>
  </si>
  <si>
    <t>PRT_1992_CON</t>
  </si>
  <si>
    <t>PRT_1993_CON</t>
  </si>
  <si>
    <t>PRT_1994_CON</t>
  </si>
  <si>
    <t>PRT_1995_CON</t>
  </si>
  <si>
    <t>PRT_1996_CON</t>
  </si>
  <si>
    <t>PRT_1997_CON</t>
  </si>
  <si>
    <t>PRT_1998_CON</t>
  </si>
  <si>
    <t>PRT_1999_CON</t>
  </si>
  <si>
    <t>PRT_1999_EYHS</t>
  </si>
  <si>
    <t xml:space="preserve"> 9-16</t>
  </si>
  <si>
    <t>PRT_2000_CON</t>
  </si>
  <si>
    <t>PRT_2001_EPIPorto</t>
  </si>
  <si>
    <t>EPIPorto study</t>
  </si>
  <si>
    <t>PRT_2004_Coimbra</t>
  </si>
  <si>
    <t>Growth of adolescents in Coimbra</t>
  </si>
  <si>
    <t>PRT_2004_EPITeen</t>
  </si>
  <si>
    <t>EPITeen - Epidemiological Health Investigation of Teenagers in Porto</t>
  </si>
  <si>
    <t>PRT_2004_Gouveia</t>
  </si>
  <si>
    <t>Growth of adolescents in Gouveia</t>
  </si>
  <si>
    <t>PRT_2004_POP</t>
  </si>
  <si>
    <t>Estudo de Prevalência da Obesidade e Consumos Alimentares em Portugal</t>
  </si>
  <si>
    <t>PRT_2007_Tondela</t>
  </si>
  <si>
    <t>Growth of adolescents in Tondela</t>
  </si>
  <si>
    <t>PRT_2008_APAHS2</t>
  </si>
  <si>
    <t>Azorean Physical Activity and Health Study II</t>
  </si>
  <si>
    <t>PRT_2008_COSI1</t>
  </si>
  <si>
    <t>PRT_2008_EPITeen</t>
  </si>
  <si>
    <t>PRT_2008_EYHS</t>
  </si>
  <si>
    <t>PRT_2008_PESSOA</t>
  </si>
  <si>
    <t>Promoção do Exercício e Saúde no Sedentarismo e Obesidade da Adolescência (PESSOA Program)</t>
  </si>
  <si>
    <t>PRT_2008_PNSPAPF</t>
  </si>
  <si>
    <t>Portuguese National Survey of Physical Activity and Physical Fitness</t>
  </si>
  <si>
    <t xml:space="preserve"> 9+</t>
  </si>
  <si>
    <t>PRT_2008_primaryschools</t>
  </si>
  <si>
    <t>Primary schools health promotion</t>
  </si>
  <si>
    <t>PRT_2009_Bracara</t>
  </si>
  <si>
    <t>Bracara Study</t>
  </si>
  <si>
    <t xml:space="preserve"> 8-14</t>
  </si>
  <si>
    <t>PRT_2009_MALS</t>
  </si>
  <si>
    <t>The Midland Adolescent Lifestyle Study</t>
  </si>
  <si>
    <t>PRT_2009_PPSOC</t>
  </si>
  <si>
    <t>Portuguese Prevelance Study of Obesity in Childhood</t>
  </si>
  <si>
    <t>PRT_2010_COSI2</t>
  </si>
  <si>
    <t>PRT_2011_ELDERLY</t>
  </si>
  <si>
    <t>Exercise for Elderly</t>
  </si>
  <si>
    <t xml:space="preserve"> 60-84</t>
  </si>
  <si>
    <t>PRT_2011_PESSOA</t>
  </si>
  <si>
    <t>PRT_2011_PRESTYLE</t>
  </si>
  <si>
    <t>2008-2013</t>
  </si>
  <si>
    <t>Preschool Physical Activity, Body Composition and Lifestyle Study (PRESTYLE)</t>
  </si>
  <si>
    <t>PRT_2012_citMuc</t>
  </si>
  <si>
    <t>The association of childhood obesity with asthma and rhinitis symptoms in 6-8 years old children living in the Coimbra district, Portugal: the role of environmental, family and socioeconomic factors</t>
  </si>
  <si>
    <t>PRT_2012_EPITeen</t>
  </si>
  <si>
    <t xml:space="preserve"> 20-23</t>
  </si>
  <si>
    <t>PRT_2012_ISCOLE</t>
  </si>
  <si>
    <t>PRT_2012_SALTA</t>
  </si>
  <si>
    <t>Environmental Support for Leisure and Active Transport</t>
  </si>
  <si>
    <t>PRT_2013_COSI3</t>
  </si>
  <si>
    <t>PRT_2013_LABMED</t>
  </si>
  <si>
    <t>Longitudinal Analysis of Biomarkers and Environmental Determinants of Physical activity (LABMED Study)</t>
  </si>
  <si>
    <t>PRT_2013_Lousao</t>
  </si>
  <si>
    <t>Childhood obesity in Lousao</t>
  </si>
  <si>
    <t>PRT_2014_Coimbra</t>
  </si>
  <si>
    <t>Cultural, social, economic, and environmental factors that can influence children's sport participation and obesity levels</t>
  </si>
  <si>
    <t>PRT_2015_INSEF</t>
  </si>
  <si>
    <t>Inquérito Nacional de Saúde com Exame Físico (INSEF)</t>
  </si>
  <si>
    <t>PRT_2016_COSI4</t>
  </si>
  <si>
    <t>PRT_2017_OOaF</t>
  </si>
  <si>
    <t>Overweight and obesity and their associated factors among early adolescence school children in urban and rural Portugal</t>
  </si>
  <si>
    <t>PRT_2017_PPSOC</t>
  </si>
  <si>
    <t>Portuguese Prevalence Study of Obesity in Childhood</t>
  </si>
  <si>
    <t>PRT_2019_COSI5</t>
  </si>
  <si>
    <t>PRI_2003_PREHCO</t>
  </si>
  <si>
    <t>Puerto Rico</t>
  </si>
  <si>
    <t>Puerto Rican Elderly: Health Conditions</t>
  </si>
  <si>
    <t>PRI_2006_14630035</t>
  </si>
  <si>
    <t>Perez et al., Ethn Dis 18(4):434-41, 2008</t>
  </si>
  <si>
    <t>PRI_2007_PREHCO</t>
  </si>
  <si>
    <t>PRI_2012_HPVinfection</t>
  </si>
  <si>
    <t>HPV Infection in a Population-Based Sample of Puerto Rican Women</t>
  </si>
  <si>
    <t xml:space="preserve"> 16-64</t>
  </si>
  <si>
    <t>QAT_2006_GCC</t>
  </si>
  <si>
    <t>Qatar</t>
  </si>
  <si>
    <t>World Health Survey</t>
  </si>
  <si>
    <t>QAT_2011_GSHS</t>
  </si>
  <si>
    <t>QAT_2012_STEPS</t>
  </si>
  <si>
    <t>ROU_1987_MONICA-BUCa</t>
  </si>
  <si>
    <t>Romania</t>
  </si>
  <si>
    <t>MONICA, Bucharest</t>
  </si>
  <si>
    <t>ROU_1997_SOMAT</t>
  </si>
  <si>
    <t>Somatometria</t>
  </si>
  <si>
    <t>ROU_1999_PDD</t>
  </si>
  <si>
    <t>Romania physical development rural data</t>
  </si>
  <si>
    <t>Romania physical development urban data</t>
  </si>
  <si>
    <t>ROU_2007_citCinteza</t>
  </si>
  <si>
    <t>Hypertension in Romanian Children and Adolescents: A Cross-Sectional Survey</t>
  </si>
  <si>
    <t>ROU_2008_HTHCr</t>
  </si>
  <si>
    <t>Healthy traditions for healthy children</t>
  </si>
  <si>
    <t>ROU_2009_HTHCu</t>
  </si>
  <si>
    <t>ROU_2010_SRS</t>
  </si>
  <si>
    <t>Study on children in Dolj County, South Romania</t>
  </si>
  <si>
    <t xml:space="preserve"> 5-21</t>
  </si>
  <si>
    <t>ROU_2012_HTHCr</t>
  </si>
  <si>
    <t>ROU_2012_HTHCu</t>
  </si>
  <si>
    <t>ROU_2012_SEPHAR</t>
  </si>
  <si>
    <t>SEPHAR II (Study for the Evaluation of Prevalence of Hypertension and Cardiovascular Risk in Romania - 2nd edition</t>
  </si>
  <si>
    <t>ROU_2013_COSI3</t>
  </si>
  <si>
    <t>ROU_2013_HTHCr</t>
  </si>
  <si>
    <t>ROU_2013_PREDATORR</t>
  </si>
  <si>
    <t>PREDATORR</t>
  </si>
  <si>
    <t>ROU_2014_Mures</t>
  </si>
  <si>
    <t>Auxological evaluation of school children in Mures County</t>
  </si>
  <si>
    <t>ROU_2014_TCS</t>
  </si>
  <si>
    <t>Timis County Study</t>
  </si>
  <si>
    <t>ROU_2015_HTHCr</t>
  </si>
  <si>
    <t>ROU_2015_HTHCu</t>
  </si>
  <si>
    <t>ROU_2016_COSI4</t>
  </si>
  <si>
    <t>ROU_2016_HTHCr</t>
  </si>
  <si>
    <t>ROU_2016_HTHCu</t>
  </si>
  <si>
    <t>ROU_2016_SEPHAR</t>
  </si>
  <si>
    <t>SEPHAR III (Study for the Evaluation of Prevalence of Hypertension and Cardiovascular Risk in Romania - 3rd edition</t>
  </si>
  <si>
    <t>ROU_2017_Erasmus</t>
  </si>
  <si>
    <t>ROU_2017_HTHCr</t>
  </si>
  <si>
    <t>ROU_2017_HTHCu</t>
  </si>
  <si>
    <t>ROU_2018_Erasmus</t>
  </si>
  <si>
    <t>ROU_2018_HTHCr</t>
  </si>
  <si>
    <t>ROU_2018_HTHCu</t>
  </si>
  <si>
    <t>ROU_2019_COSI5</t>
  </si>
  <si>
    <t>ROU_2019_HTHCr</t>
  </si>
  <si>
    <t>ROU_2019_HTHCu</t>
  </si>
  <si>
    <t>ROU_2019_Resita</t>
  </si>
  <si>
    <t>Resita preschool measurements</t>
  </si>
  <si>
    <t>ROU_2022_HTHCr</t>
  </si>
  <si>
    <t>ROU_2022_HTHCu</t>
  </si>
  <si>
    <t>RUS_1985_MONICA-MOCa</t>
  </si>
  <si>
    <t>Russian Federation</t>
  </si>
  <si>
    <t>MONICA, Moscow (control)</t>
  </si>
  <si>
    <t>RUS_1985_MONICA-MOI2</t>
  </si>
  <si>
    <t>MONICA, Moscow, Leninsky district</t>
  </si>
  <si>
    <t>RUS_1985_MONICA-MOI3</t>
  </si>
  <si>
    <t>MONICA, Moscow, Cheremushkinsky district</t>
  </si>
  <si>
    <t>RUS_1985_MONICA-NOIa</t>
  </si>
  <si>
    <t>MONICA, Novosibirsk (intervention)</t>
  </si>
  <si>
    <t>RUS_1985_sMONICA</t>
  </si>
  <si>
    <t>Novosibirsk cohort semi-MONICA</t>
  </si>
  <si>
    <t xml:space="preserve"> 23-63</t>
  </si>
  <si>
    <t>RUS_1986_INTERSALT</t>
  </si>
  <si>
    <t>RUS_1986_MONICA-NOC3</t>
  </si>
  <si>
    <t>MONICA, Novosibirsk, Kirowsky district</t>
  </si>
  <si>
    <t>RUS_1986_MONICA-NOC4</t>
  </si>
  <si>
    <t>MONICA, Novosibirsk, Leninsky district</t>
  </si>
  <si>
    <t>RUS_1988_MONICA-NOIa</t>
  </si>
  <si>
    <t>RUS_1989_MONICA-MOCa</t>
  </si>
  <si>
    <t>RUS_1989_MONICA-MOI2</t>
  </si>
  <si>
    <t>RUS_1989_MONICA-NOC3</t>
  </si>
  <si>
    <t>RUS_1992_9643001</t>
  </si>
  <si>
    <t>RUS_1992_RKS</t>
  </si>
  <si>
    <t>Russian Karelia Survey in Pitkaranta</t>
  </si>
  <si>
    <t>RUS_1993_MONICA-MOCa</t>
  </si>
  <si>
    <t>RUS_1993_MONICA-MOI2</t>
  </si>
  <si>
    <t>RUS_1993_RLMS_R2</t>
  </si>
  <si>
    <t>Russia Longitudinal Monitoring Survey- Higher School of Economics Round II</t>
  </si>
  <si>
    <t>RUS_1993_RLMS_R3</t>
  </si>
  <si>
    <t>Russia Longitudinal Monitoring Survey- Higher School of Economics Round III</t>
  </si>
  <si>
    <t>RUS_1993_RLMS_R4</t>
  </si>
  <si>
    <t>Russia Longitudinal Monitoring Survey- Higher School of Economics Round IV</t>
  </si>
  <si>
    <t>RUS_1994_MONICA-NOIa</t>
  </si>
  <si>
    <t>RUS_1994_RLMS</t>
  </si>
  <si>
    <t>Russia Longitudinal Monitoring Survey- Higher School of Economics Round V</t>
  </si>
  <si>
    <t>RUS_1995_MONICA-NOC3</t>
  </si>
  <si>
    <t>RUS_1995_RLMS</t>
  </si>
  <si>
    <t>Russia Longitudinal Monitoring Survey- Higher School of Economics Round VI</t>
  </si>
  <si>
    <t>RUS_1996_RLMS</t>
  </si>
  <si>
    <t>Russia Longitudinal Monitoring Survey- Higher School of Economics Round VII</t>
  </si>
  <si>
    <t>RUS_1997_RKS</t>
  </si>
  <si>
    <t>RUS_1998_RLMS</t>
  </si>
  <si>
    <t>Russia Longitudinal Monitoring Survey- Higher School of Economics Round VIII</t>
  </si>
  <si>
    <t>RUS_2000_RLMS</t>
  </si>
  <si>
    <t>Russia Longitudinal Monitoring Survey- Higher School of Economics Round IX</t>
  </si>
  <si>
    <t>RUS_2001_RLMS</t>
  </si>
  <si>
    <t>Russia Longitudinal Monitoring Survey- Higher School of Economics Round X</t>
  </si>
  <si>
    <t>RUS_2002_RKS</t>
  </si>
  <si>
    <t>RUS_2002_RLMS</t>
  </si>
  <si>
    <t>Russia Longitudinal Monitoring Survey- Higher School of Economics Round XI</t>
  </si>
  <si>
    <t>RUS_2003_RLMS</t>
  </si>
  <si>
    <t>Russia Longitudinal Monitoring Survey- Higher School of Economics Round XII</t>
  </si>
  <si>
    <t>RUS_2003_SCM</t>
  </si>
  <si>
    <t>School Children Moscow</t>
  </si>
  <si>
    <t>RUS_2004_HAPIEE</t>
  </si>
  <si>
    <t>RUS_2004_RLMS</t>
  </si>
  <si>
    <t>Russia Longitudinal Monitoring Survey- Higher School of Economics Round XIII</t>
  </si>
  <si>
    <t>RUS_2004_SCM</t>
  </si>
  <si>
    <t>RUS_2005_RLMS</t>
  </si>
  <si>
    <t>Russia Longitudinal Monitoring Survey- Higher School of Economics Round XIV</t>
  </si>
  <si>
    <t>RUS_2005_SCM</t>
  </si>
  <si>
    <t>RUS_2006_SCM</t>
  </si>
  <si>
    <t>RUS_2007_RKS</t>
  </si>
  <si>
    <t>RUS_2007_SCM</t>
  </si>
  <si>
    <t>RUS_2008_SCM</t>
  </si>
  <si>
    <t>RUS_2009_SAGE</t>
  </si>
  <si>
    <t>RUS_2009_SCM</t>
  </si>
  <si>
    <t>RUS_2010_SCM</t>
  </si>
  <si>
    <t>RUS_2011_SCM</t>
  </si>
  <si>
    <t>RUS_2012_SCM</t>
  </si>
  <si>
    <t>RUS_2013_ESSERF</t>
  </si>
  <si>
    <t>Epidemiology of Cardiovascular Diseases in Different Regions of Russia (ESSE-RF)</t>
  </si>
  <si>
    <t>RUS_2016_COSI4</t>
  </si>
  <si>
    <t>Childhood Obesity Surveillance Initiative 4 - Moscow</t>
  </si>
  <si>
    <t>RUS_2016_UEMS</t>
  </si>
  <si>
    <t>Ural Eye and Medical Study (UEMS)</t>
  </si>
  <si>
    <t>RUS_2017_ESSERF2</t>
  </si>
  <si>
    <t>Epidemiology of Cardiovascular Diseases in Different Regions of Russia - 2 (ESSE-RF-2)</t>
  </si>
  <si>
    <t>RUS_2019_UVOS</t>
  </si>
  <si>
    <t>Ural Very Old Study</t>
  </si>
  <si>
    <t xml:space="preserve"> 85+</t>
  </si>
  <si>
    <t>RUS_2020_COSI5Eka</t>
  </si>
  <si>
    <t>Childhood Obesity Surveillance Initiative 5 - Ekaterinburg</t>
  </si>
  <si>
    <t>RUS_2020_COSI5Mos</t>
  </si>
  <si>
    <t>Childhood Obesity Surveillance Initiative 5 - Moscow</t>
  </si>
  <si>
    <t>RUS_2020_UCES</t>
  </si>
  <si>
    <t>Ural Children Eye Study</t>
  </si>
  <si>
    <t>RUS_2021_SCM</t>
  </si>
  <si>
    <t>RWA_2000_DHS</t>
  </si>
  <si>
    <t>Rwanda</t>
  </si>
  <si>
    <t>RWA_2005_DHS</t>
  </si>
  <si>
    <t>RWA_2010_DHS</t>
  </si>
  <si>
    <t>RWA_2012_STEPS</t>
  </si>
  <si>
    <t>RWA_2015_DHS</t>
  </si>
  <si>
    <t>RWA_2020_DHS</t>
  </si>
  <si>
    <t>RWA_2021_STEPS</t>
  </si>
  <si>
    <t>KNA_2007_STEPS</t>
  </si>
  <si>
    <t>Saint Kitts and Nevis</t>
  </si>
  <si>
    <t>KNA_2011_GSHS</t>
  </si>
  <si>
    <t>LCA_1981_6984027</t>
  </si>
  <si>
    <t>Saint Lucia</t>
  </si>
  <si>
    <t>Population Study of Blood Pressure and Associated Factors in St Lucia, West Indies</t>
  </si>
  <si>
    <t>LCA_1993_7662003</t>
  </si>
  <si>
    <t>LCA_2012_STEPS</t>
  </si>
  <si>
    <t>LCA_2020_STEPS</t>
  </si>
  <si>
    <t>VCT_2014_STEPS</t>
  </si>
  <si>
    <t>Saint Vincent and the Grenadines</t>
  </si>
  <si>
    <t>VCT_2018_GSHS</t>
  </si>
  <si>
    <t>WSM_1981_citMcGARVEY</t>
  </si>
  <si>
    <t>Samoa</t>
  </si>
  <si>
    <t>WSM_1991_Baker</t>
  </si>
  <si>
    <t>Non-Communicable Disease Risk Factor (NCDRF)</t>
  </si>
  <si>
    <t>WSM_1991_citMcGARVEY</t>
  </si>
  <si>
    <t>WSM_1993_citMcGARVEY</t>
  </si>
  <si>
    <t>WSM_1995_citMcGARVEY</t>
  </si>
  <si>
    <t>WSM_2002_STEPS</t>
  </si>
  <si>
    <t>WSM_2010_GWAS</t>
  </si>
  <si>
    <t>Samoan Genome-Wide Association Study</t>
  </si>
  <si>
    <t>WSM_2013_STEPS</t>
  </si>
  <si>
    <t>STP_2009_DHS</t>
  </si>
  <si>
    <t>Sao Tome and Principe</t>
  </si>
  <si>
    <t>STP_2009_STEPS</t>
  </si>
  <si>
    <t>STP_2019_STEPS</t>
  </si>
  <si>
    <t>SAU_1987_NNS</t>
  </si>
  <si>
    <t>Saudi Arabia</t>
  </si>
  <si>
    <t>SAU_1992_NEHS</t>
  </si>
  <si>
    <t>National Epidemiological Household Survey</t>
  </si>
  <si>
    <t xml:space="preserve"> 15-60</t>
  </si>
  <si>
    <t>SAU_1992_NNS</t>
  </si>
  <si>
    <t>1989-1994</t>
  </si>
  <si>
    <t xml:space="preserve"> 18-40</t>
  </si>
  <si>
    <t>SAU_1992_SNS</t>
  </si>
  <si>
    <t>Saudi National Survey</t>
  </si>
  <si>
    <t>SAU_1994_SHIS</t>
  </si>
  <si>
    <t>Saudi Health Information Survey</t>
  </si>
  <si>
    <t>SAU_1995_NHS</t>
  </si>
  <si>
    <t>National Household Survey</t>
  </si>
  <si>
    <t>SAU_1998_NEHS</t>
  </si>
  <si>
    <t>1995-2000</t>
  </si>
  <si>
    <t>National Epidemiological Health Survey</t>
  </si>
  <si>
    <t>SAU_2004_15682064</t>
  </si>
  <si>
    <t>Al-Baghli et al., Saudi Med J 29(9):1319-25, 2008</t>
  </si>
  <si>
    <t>SAU_2005_2886870</t>
  </si>
  <si>
    <t>El Mouzan et al., Ann Saudi Med 30(3):203-208, 2010</t>
  </si>
  <si>
    <t>SAU_2005_STEPS</t>
  </si>
  <si>
    <t>SAU_2007_WHS</t>
  </si>
  <si>
    <t>SAU_2010_ATLS</t>
  </si>
  <si>
    <t>Arab Teens Lifestyle Study (ATLS)</t>
  </si>
  <si>
    <t>SAU_2012_JCS</t>
  </si>
  <si>
    <t>Jeddah City Study</t>
  </si>
  <si>
    <t>SAU_2012_Jeeluna</t>
  </si>
  <si>
    <t>Jeeluna Study- National Assessment of the Health Needs of Adolescents in Saudi Arabia</t>
  </si>
  <si>
    <t>SAU_2013_SHIS</t>
  </si>
  <si>
    <t>SEN_1984_21686014</t>
  </si>
  <si>
    <t>Senegal</t>
  </si>
  <si>
    <t>SEN_1986_21686012</t>
  </si>
  <si>
    <t>Astagneau et al., J Hypertens 10(9):1095-101, 1992</t>
  </si>
  <si>
    <t>SEN_1986_21686014</t>
  </si>
  <si>
    <t>SEN_1993_DHS</t>
  </si>
  <si>
    <t>SEN_2003_PHDBS</t>
  </si>
  <si>
    <t>Perceptions of healthy and desirable body size in urban Senegalese women</t>
  </si>
  <si>
    <t xml:space="preserve"> 20-50</t>
  </si>
  <si>
    <t>SEN_2005_DHS</t>
  </si>
  <si>
    <t>SEN_2011_DHS</t>
  </si>
  <si>
    <t>SEN_2011_NTS</t>
  </si>
  <si>
    <t>Biocultural determinants of overweight and obesity in the context of nutrition transition in Senegal: a holistic anthropological approach</t>
  </si>
  <si>
    <t>SEN_2015_MACROSEN</t>
  </si>
  <si>
    <t>Les maladies chroniques au Sénégal: Une écologie de la santé comparative entre Dakar et Widou Thiengoly</t>
  </si>
  <si>
    <t>SEN_2015_STEPS</t>
  </si>
  <si>
    <t>SRB_1984_MONICA-NOSa</t>
  </si>
  <si>
    <t>Serbia</t>
  </si>
  <si>
    <t>MONICA, Novi Sad</t>
  </si>
  <si>
    <t>SRB_1989_MONICA-NOSa</t>
  </si>
  <si>
    <t>SRB_1990_NBacka</t>
  </si>
  <si>
    <t>Longitudinal monitoring of growth and nutritional status of children in North Backa Region of Serbia</t>
  </si>
  <si>
    <t>SRB_1991_NBacka</t>
  </si>
  <si>
    <t>SRB_1992_NBacka</t>
  </si>
  <si>
    <t>SRB_1993_NBacka</t>
  </si>
  <si>
    <t>SRB_1994_MONICA-NOSa</t>
  </si>
  <si>
    <t>SRB_1994_NBacka</t>
  </si>
  <si>
    <t>SRB_1995_NBacka</t>
  </si>
  <si>
    <t>SRB_1996_NBacka</t>
  </si>
  <si>
    <t>SRB_1997_NBacka</t>
  </si>
  <si>
    <t>SRB_1998_NBacka</t>
  </si>
  <si>
    <t>SRB_1998_YUSAD</t>
  </si>
  <si>
    <t>Yugoslav study of precursors of atherosclerosis in schoolchildren</t>
  </si>
  <si>
    <t>SRB_1999_NBacka</t>
  </si>
  <si>
    <t>SRB_2000_HSHN</t>
  </si>
  <si>
    <t>Health Status, Health Needs and Utilization of Health Care of the Population of Serbia</t>
  </si>
  <si>
    <t>SRB_2000_NBacka</t>
  </si>
  <si>
    <t>SRB_2001_NBacka</t>
  </si>
  <si>
    <t xml:space="preserve"> 9-18</t>
  </si>
  <si>
    <t>SRB_2002_NBacka</t>
  </si>
  <si>
    <t>SRB_2003_NBacka</t>
  </si>
  <si>
    <t>SRB_2003_YUSAD</t>
  </si>
  <si>
    <t>SRB_2004_NBacka</t>
  </si>
  <si>
    <t>SRB_2005_NBacka_acadyear0405</t>
  </si>
  <si>
    <t>SRB_2005_NBacka_acadyear0506</t>
  </si>
  <si>
    <t>SRB_2006_NHS</t>
  </si>
  <si>
    <t>The 2006 National Health Survey for the Population of Serbia</t>
  </si>
  <si>
    <t>SRB_2013_NHS</t>
  </si>
  <si>
    <t>The 2013 National Health Survey for the Population of Serbia</t>
  </si>
  <si>
    <t>SRB_2014_citOstojic</t>
  </si>
  <si>
    <t>Stay Fit for Lifelong Health; the Prevalence of Lifestyle Health Conditions in Serbian Population</t>
  </si>
  <si>
    <t xml:space="preserve"> 18-65</t>
  </si>
  <si>
    <t>SRB_2016_COSI4</t>
  </si>
  <si>
    <t>SRB_2019_COSI5</t>
  </si>
  <si>
    <t>SYC_1989_SHS</t>
  </si>
  <si>
    <t>Seychelles</t>
  </si>
  <si>
    <t>Seychelles Heart Survey I</t>
  </si>
  <si>
    <t>SYC_1994_SHS</t>
  </si>
  <si>
    <t>Seychelles Heart Survey II</t>
  </si>
  <si>
    <t>SYC_1998_SSP</t>
  </si>
  <si>
    <t>School Screening Program</t>
  </si>
  <si>
    <t>SYC_1999_SSP</t>
  </si>
  <si>
    <t>SYC_2000_SSP</t>
  </si>
  <si>
    <t>SYC_2001_SSP</t>
  </si>
  <si>
    <t>SYC_2002_SSP</t>
  </si>
  <si>
    <t>SYC_2003_SSP</t>
  </si>
  <si>
    <t>SYC_2004_SHS</t>
  </si>
  <si>
    <t>Seychelles Heart Survey III</t>
  </si>
  <si>
    <t>SYC_2004_SSP</t>
  </si>
  <si>
    <t>SYC_2005_SSP</t>
  </si>
  <si>
    <t>SYC_2006_SSP</t>
  </si>
  <si>
    <t>SYC_2007_GSHS</t>
  </si>
  <si>
    <t>SYC_2011_SSP</t>
  </si>
  <si>
    <t>SYC_2012_SSP</t>
  </si>
  <si>
    <t>SYC_2013_SSP</t>
  </si>
  <si>
    <t>SYC_2014_SHS</t>
  </si>
  <si>
    <t>Seychelles Heart Survey IV</t>
  </si>
  <si>
    <t>SYC_2014_SSP</t>
  </si>
  <si>
    <t>SYC_2015_GSHS</t>
  </si>
  <si>
    <t>SYC_2015_SSP</t>
  </si>
  <si>
    <t>SYC_2016_SSP</t>
  </si>
  <si>
    <t>SYC_2017_SSP</t>
  </si>
  <si>
    <t>SYC_2018_SSP</t>
  </si>
  <si>
    <t>SYC_2019_SSP</t>
  </si>
  <si>
    <t>SYC_2020_SSP</t>
  </si>
  <si>
    <t>SYC_2022_SSP</t>
  </si>
  <si>
    <t>SLE_2008_DHS</t>
  </si>
  <si>
    <t>Sierra Leone</t>
  </si>
  <si>
    <t>SLE_2009_STEPS</t>
  </si>
  <si>
    <t>SLE_2013_DHS</t>
  </si>
  <si>
    <t>SLE_2019_DHS</t>
  </si>
  <si>
    <t>SGP_1984_THS</t>
  </si>
  <si>
    <t>Singapore</t>
  </si>
  <si>
    <t>Thyroid Heart Study</t>
  </si>
  <si>
    <t>SGP_1992_NHS</t>
  </si>
  <si>
    <t>National Health Survey 1992</t>
  </si>
  <si>
    <t>SGP_1994_NUH</t>
  </si>
  <si>
    <t>NUH Heart Study</t>
  </si>
  <si>
    <t xml:space="preserve"> 26-89</t>
  </si>
  <si>
    <t>SGP_1998_NHS</t>
  </si>
  <si>
    <t>National Health Survey 1998</t>
  </si>
  <si>
    <t>SGP_2004_NHS</t>
  </si>
  <si>
    <t>National Health Survey 2004</t>
  </si>
  <si>
    <t>SGP_2004_SLAS</t>
  </si>
  <si>
    <t>Singapore Longitudinal Ageing Study - Cohort 1; SLAS-1</t>
  </si>
  <si>
    <t>SGP_2006_FUS</t>
  </si>
  <si>
    <t>2004-2007</t>
  </si>
  <si>
    <t>Singapore Cardiovascular Cohort Study and Singapore Prospective Study Program</t>
  </si>
  <si>
    <t>SGP_2009_SIHLS</t>
  </si>
  <si>
    <t>Social Isolation, Health and Lifestyles Survey (SIHLS) 2009</t>
  </si>
  <si>
    <t>SGP_2010_SCES</t>
  </si>
  <si>
    <t>The Singapore Chinese Eye Study</t>
  </si>
  <si>
    <t>SGP_2011_SLAS</t>
  </si>
  <si>
    <t>Singapore Longitudinal Ageing Study - Cohort 2; SLAS-2</t>
  </si>
  <si>
    <t>SGP_2013_SH12</t>
  </si>
  <si>
    <t>Singapore Health Study</t>
  </si>
  <si>
    <t>SGP_2015_SH2</t>
  </si>
  <si>
    <t>Singapore Health 2</t>
  </si>
  <si>
    <t>SGP_2016_SCES</t>
  </si>
  <si>
    <t>The Singapore Chinese Eye Study Follow-Up</t>
  </si>
  <si>
    <t>SGP_2017_SIGNS</t>
  </si>
  <si>
    <t>Transitions in Health, Employment, Social Engagement and Inter-generational Transfers in Singapore Study</t>
  </si>
  <si>
    <t>SVK_1985_somatic</t>
  </si>
  <si>
    <t>Slovakia</t>
  </si>
  <si>
    <t>Effects of somatic development and environmental factors on blood pressure in children</t>
  </si>
  <si>
    <t>SVK_1993_CINDI</t>
  </si>
  <si>
    <t>Countrywide Integrated Noncommunicable Diseases Intervention Programme</t>
  </si>
  <si>
    <t>SVK_1998_CINDI</t>
  </si>
  <si>
    <t>SVK_2001_NAS5-6yo</t>
  </si>
  <si>
    <t>National Anthropological Survey</t>
  </si>
  <si>
    <t>SVK_2001_NAS6-18yo</t>
  </si>
  <si>
    <t>SVK_2003_CINDI</t>
  </si>
  <si>
    <t>SVK_2008_CINDI</t>
  </si>
  <si>
    <t>SVK_2011_NAS</t>
  </si>
  <si>
    <t>SVK_2012_EHES</t>
  </si>
  <si>
    <t>European Health Examination Survey</t>
  </si>
  <si>
    <t>SVK_2016_COSI4</t>
  </si>
  <si>
    <t>SVK_2018_COSI5</t>
  </si>
  <si>
    <t>SVN_1982_SLOfit</t>
  </si>
  <si>
    <t>Slovenia</t>
  </si>
  <si>
    <t>The SLOFIT monitoring system</t>
  </si>
  <si>
    <t>SVN_1983_ACDSi</t>
  </si>
  <si>
    <t>Analysis of Children's Development in Slovenia (ACDSi)</t>
  </si>
  <si>
    <t>SVN_1983_SLOfit</t>
  </si>
  <si>
    <t>SVN_1984_SLOfit</t>
  </si>
  <si>
    <t>SVN_1985_SLOfit</t>
  </si>
  <si>
    <t>SVN_1986_SLOfit</t>
  </si>
  <si>
    <t>SVN_1987_SLOfit</t>
  </si>
  <si>
    <t>SVN_1988_SLOfit</t>
  </si>
  <si>
    <t>SVN_1989_SLOfit</t>
  </si>
  <si>
    <t>SVN_1990_SLOfit</t>
  </si>
  <si>
    <t>SVN_1991_SLOfit</t>
  </si>
  <si>
    <t>SVN_1992_SLOfit</t>
  </si>
  <si>
    <t>SVN_1993_ACDSi</t>
  </si>
  <si>
    <t>SVN_1993_SLOfit</t>
  </si>
  <si>
    <t>SVN_1994_ACDSi</t>
  </si>
  <si>
    <t>SVN_1994_SLOfit</t>
  </si>
  <si>
    <t>SVN_1995_SLOfit</t>
  </si>
  <si>
    <t>SVN_1996_SLOfit</t>
  </si>
  <si>
    <t>SVN_1997_SLOfit</t>
  </si>
  <si>
    <t>SVN_1998_SLOfit</t>
  </si>
  <si>
    <t>SVN_1999_SLOfit</t>
  </si>
  <si>
    <t>SVN_2000_SLOfit</t>
  </si>
  <si>
    <t>SVN_2001_NPPCP</t>
  </si>
  <si>
    <t>National Programme of Primary CVD Prevention in Slovenia</t>
  </si>
  <si>
    <t>SVN_2001_SLOfit</t>
  </si>
  <si>
    <t>SVN_2002_NPPCP</t>
  </si>
  <si>
    <t>SVN_2002_SLOfit</t>
  </si>
  <si>
    <t>SVN_2003_ACDSi</t>
  </si>
  <si>
    <t>SVN_2003_NPPCP</t>
  </si>
  <si>
    <t>SVN_2003_SLOfit</t>
  </si>
  <si>
    <t>SVN_2004_ACDSi</t>
  </si>
  <si>
    <t>SVN_2004_NPPCP</t>
  </si>
  <si>
    <t>SVN_2004_SLOfit</t>
  </si>
  <si>
    <t>SVN_2005_NPPCP</t>
  </si>
  <si>
    <t>SVN_2005_SLOfit</t>
  </si>
  <si>
    <t>SVN_2006_NPPCP</t>
  </si>
  <si>
    <t>SVN_2006_SLOfit</t>
  </si>
  <si>
    <t>SVN_2007_NPPCP</t>
  </si>
  <si>
    <t>SVN_2007_SLOfit</t>
  </si>
  <si>
    <t>SVN_2008_NPPCP</t>
  </si>
  <si>
    <t>SVN_2008_SLOfit</t>
  </si>
  <si>
    <t>SVN_2009_NPPCP</t>
  </si>
  <si>
    <t>SVN_2009_SLOfit</t>
  </si>
  <si>
    <t>SVN_2010_ENERGY</t>
  </si>
  <si>
    <t>SVN_2010_NPPCP</t>
  </si>
  <si>
    <t>SVN_2010_SLOfit</t>
  </si>
  <si>
    <t>SVN_2011_NPPCP</t>
  </si>
  <si>
    <t>SVN_2011_SLOfit</t>
  </si>
  <si>
    <t>SVN_2012_NPPCP</t>
  </si>
  <si>
    <t>SVN_2012_SLOfit</t>
  </si>
  <si>
    <t>SVN_2013_NPPCP</t>
  </si>
  <si>
    <t>SVN_2013_SLOfit</t>
  </si>
  <si>
    <t>SVN_2014_ACDSi</t>
  </si>
  <si>
    <t>SVN_2014_BPS</t>
  </si>
  <si>
    <t>SVN_2014_NPPCP</t>
  </si>
  <si>
    <t>SVN_2014_SLOfit</t>
  </si>
  <si>
    <t>SVN_2015_NPPCP</t>
  </si>
  <si>
    <t>SVN_2015_SLOfit</t>
  </si>
  <si>
    <t>SVN_2016_SLOfit</t>
  </si>
  <si>
    <t>SVN_2017_SLOfit</t>
  </si>
  <si>
    <t>SVN_2018_SLOfit</t>
  </si>
  <si>
    <t>SVN_2019_SLOfit</t>
  </si>
  <si>
    <t>SVN_2020_SLOfit1519</t>
  </si>
  <si>
    <t>The SLOfit monitoring system</t>
  </si>
  <si>
    <t>SVN_2020_SLOfit614</t>
  </si>
  <si>
    <t>SVN_2021_SLOfit1519</t>
  </si>
  <si>
    <t>SVN_2021_SLOfit614</t>
  </si>
  <si>
    <t>SVN_2022_SLOfit</t>
  </si>
  <si>
    <t>SVN_2023_SLOfit</t>
  </si>
  <si>
    <t>SLB_2004_GESOP</t>
  </si>
  <si>
    <t>Solomon Islands</t>
  </si>
  <si>
    <t>A genetic-ecological study of the risk factors for lifestyle-related diseases in Oceanian populations</t>
  </si>
  <si>
    <t>SLB_2006_STEPS</t>
  </si>
  <si>
    <t>SLB_2010_citFURUSAWA</t>
  </si>
  <si>
    <t>Furusawa et al., N Z Med J 124(1333):17-28, 2011</t>
  </si>
  <si>
    <t xml:space="preserve"> 5-70</t>
  </si>
  <si>
    <t>SLB_2015_STEPS</t>
  </si>
  <si>
    <t>SLB_2018_relocation</t>
  </si>
  <si>
    <t>Impact of sea-level rise and relocation projects on health, ecology, and society in Oceania</t>
  </si>
  <si>
    <t>SOM_2016_HARGEISA</t>
  </si>
  <si>
    <t>Somalia</t>
  </si>
  <si>
    <t>The prevalence of selected risk factors for non-communicable diseases in Hargeisa, Somaliland: a cross-sectional study</t>
  </si>
  <si>
    <t>ZAF_1989_20710010</t>
  </si>
  <si>
    <t>South Africa</t>
  </si>
  <si>
    <t>Temple et al., Ethn Dis 11(3):431-7, 2001</t>
  </si>
  <si>
    <t>ZAF_1990_20710011</t>
  </si>
  <si>
    <t>Steyn et al., East Afr Med J 75(1):35-40, 1998</t>
  </si>
  <si>
    <t>ZAF_1996_20710010</t>
  </si>
  <si>
    <t>ZAF_1996_ELS</t>
  </si>
  <si>
    <t>Ellisras Longitudinal Study</t>
  </si>
  <si>
    <t>ZAF_1997_ELS</t>
  </si>
  <si>
    <t>ZAF_1998_DHS</t>
  </si>
  <si>
    <t>ZAF_1998_ELS</t>
  </si>
  <si>
    <t>ZAF_1999_ELS</t>
  </si>
  <si>
    <t>ZAF_2000_ELS</t>
  </si>
  <si>
    <t>ZAF_2001_ELS</t>
  </si>
  <si>
    <t>ZAF_2001_THUSA</t>
  </si>
  <si>
    <t>Transition and Health during Urbanisation of South Africans: Children</t>
  </si>
  <si>
    <t>ZAF_2002_ELS</t>
  </si>
  <si>
    <t xml:space="preserve"> 7-16</t>
  </si>
  <si>
    <t>ZAF_2002_NYRBS</t>
  </si>
  <si>
    <t>The 1st South African National Youth Risk Behaviour Survey</t>
  </si>
  <si>
    <t>ZAF_2003_20710017</t>
  </si>
  <si>
    <t>SASPI</t>
  </si>
  <si>
    <t>ZAF_2003_DHS</t>
  </si>
  <si>
    <t>ZAF_2003_ELS</t>
  </si>
  <si>
    <t>ZAF_2004_NCD</t>
  </si>
  <si>
    <t>Africa Centre Biomeasure Survey</t>
  </si>
  <si>
    <t xml:space="preserve"> 25-49</t>
  </si>
  <si>
    <t>ZAF_2005_20710015</t>
  </si>
  <si>
    <t>Li et al., Curationis 30(4):79-87, 2007</t>
  </si>
  <si>
    <t>ZAF_2008_NIDS</t>
  </si>
  <si>
    <t>National Income Dynamics Study Wave I</t>
  </si>
  <si>
    <t>ZAF_2008_NYRBS</t>
  </si>
  <si>
    <t>The 2nd South African National Youth Risk Behaviour Survey</t>
  </si>
  <si>
    <t>ZAF_2008_SAGE</t>
  </si>
  <si>
    <t>ZAF_2008_SAL</t>
  </si>
  <si>
    <t>Cardiometabolic risk profile of South African Learners</t>
  </si>
  <si>
    <t>ZAF_2009_BSCS</t>
  </si>
  <si>
    <t>Cape Town Bellville South Cohort Study - Baseline evaluation I</t>
  </si>
  <si>
    <t>ZAF_2010_NCD</t>
  </si>
  <si>
    <t>ZAF_2011_NIDS</t>
  </si>
  <si>
    <t>National Income Dynamics Study Wave II</t>
  </si>
  <si>
    <t>ZAF_2012_ISCOLE</t>
  </si>
  <si>
    <t>ZAF_2012_NIDS</t>
  </si>
  <si>
    <t>National Income Dynamics Study Wave III</t>
  </si>
  <si>
    <t>ZAF_2012_SANHANES</t>
  </si>
  <si>
    <t>South Africa National Health and Nutrition Examination Survey</t>
  </si>
  <si>
    <t>ZAF_2015_HAALSI</t>
  </si>
  <si>
    <t>Health and Aging in Africa: A Longitudinal Study of an INDEPTH Community in South Africa (HAALSI)</t>
  </si>
  <si>
    <t>ZAF_2015_NIDS</t>
  </si>
  <si>
    <t>National Income Dynamics Study Wave IV</t>
  </si>
  <si>
    <t>ZAF_2016_DHS</t>
  </si>
  <si>
    <t>ZAF_2017_NIDS</t>
  </si>
  <si>
    <t>National Income Dynamics Study Wave V</t>
  </si>
  <si>
    <t>ZAF_2018_ExAMIN</t>
  </si>
  <si>
    <t>The Exercise, Arterial Modulation and Nutrition in Youth South Africa (ExAMIN Youth SA) Study</t>
  </si>
  <si>
    <t>ZAF_2019_Vukuzazi</t>
  </si>
  <si>
    <t>Vukuzazi Study</t>
  </si>
  <si>
    <t>KOR_1986_INTERSALT</t>
  </si>
  <si>
    <t>South Korea</t>
  </si>
  <si>
    <t>KOR_1990_1410039</t>
  </si>
  <si>
    <t>Korean National Blood Pressure Survey</t>
  </si>
  <si>
    <t>KOR_1993_1410002</t>
  </si>
  <si>
    <t>Park et al., Diabetes Res Clin Pract 34 Suppl:S65-72, 1996</t>
  </si>
  <si>
    <t>KOR_1998_KNHANES</t>
  </si>
  <si>
    <t>Korea National Health and Nutrition Examination Survey</t>
  </si>
  <si>
    <t>KOR_1998_NASKCA</t>
  </si>
  <si>
    <t>National Anthropometric Survey in Korean Children and Adolescents</t>
  </si>
  <si>
    <t>KOR_1999_conscript</t>
  </si>
  <si>
    <t>The South Korean Consciption Database</t>
  </si>
  <si>
    <t>KOR_2000_conscript</t>
  </si>
  <si>
    <t>KOR_2001_1410063</t>
  </si>
  <si>
    <t>Kim et al., Br J Psychiatry 185:102-7, 2004</t>
  </si>
  <si>
    <t>KOR_2001_conscript</t>
  </si>
  <si>
    <t>KOR_2001_KNHANES</t>
  </si>
  <si>
    <t>KOR_2002_conscript</t>
  </si>
  <si>
    <t>KOR_2003_conscript</t>
  </si>
  <si>
    <t>KOR_2003_KNHI</t>
  </si>
  <si>
    <t>Korean National Health Insurance</t>
  </si>
  <si>
    <t>KOR_2004_conscript</t>
  </si>
  <si>
    <t>KOR_2005_conscript</t>
  </si>
  <si>
    <t>KOR_2005_KNHANES</t>
  </si>
  <si>
    <t>KOR_2005_KNHI</t>
  </si>
  <si>
    <t>KOR_2005_NASKCA</t>
  </si>
  <si>
    <t>KOR_2006_conscript</t>
  </si>
  <si>
    <t>KOR_2007_conscript</t>
  </si>
  <si>
    <t>KOR_2007_KNHANES</t>
  </si>
  <si>
    <t>KOR_2007_KNHI</t>
  </si>
  <si>
    <t>KOR_2008_conscript</t>
  </si>
  <si>
    <t>KOR_2008_KNHANES</t>
  </si>
  <si>
    <t>KOR_2009_conscript</t>
  </si>
  <si>
    <t>KOR_2009_KNHANES</t>
  </si>
  <si>
    <t>KOR_2009_KNHI</t>
  </si>
  <si>
    <t>KOR_2009_KNSHES</t>
  </si>
  <si>
    <t>Korea National School Health Examination Survey (KNSHES)</t>
  </si>
  <si>
    <t>KOR_2010_conscript</t>
  </si>
  <si>
    <t>KOR_2010_JSHS</t>
  </si>
  <si>
    <t>JS High-School Study</t>
  </si>
  <si>
    <t>KOR_2010_KNHANES</t>
  </si>
  <si>
    <t>KOR_2010_KNSHES</t>
  </si>
  <si>
    <t>KOR_2011_conscript</t>
  </si>
  <si>
    <t>KOR_2011_KNHANES</t>
  </si>
  <si>
    <t>KOR_2011_KNHI</t>
  </si>
  <si>
    <t>KOR_2011_KNSHES</t>
  </si>
  <si>
    <t>KOR_2012_conscript</t>
  </si>
  <si>
    <t>KOR_2012_KNHANES</t>
  </si>
  <si>
    <t>KOR_2012_KNSHES</t>
  </si>
  <si>
    <t>KOR_2013_conscript</t>
  </si>
  <si>
    <t>KOR_2013_KNHANES</t>
  </si>
  <si>
    <t>KOR_2013_KNHI</t>
  </si>
  <si>
    <t>KOR_2013_KNSHES</t>
  </si>
  <si>
    <t>KOR_2014_conscript</t>
  </si>
  <si>
    <t>KOR_2014_KNHANES</t>
  </si>
  <si>
    <t>KOR_2014_KNSHES</t>
  </si>
  <si>
    <t>KOR_2015_conscript</t>
  </si>
  <si>
    <t>KOR_2015_KNHANES</t>
  </si>
  <si>
    <t>KOR_2015_KNHI</t>
  </si>
  <si>
    <t>KOR_2015_KNSHES</t>
  </si>
  <si>
    <t>KOR_2016_conscript</t>
  </si>
  <si>
    <t>KOR_2016_KNHANES</t>
  </si>
  <si>
    <t>KOR_2016_KNSHES</t>
  </si>
  <si>
    <t>KOR_2017_conscript</t>
  </si>
  <si>
    <t>KOR_2017_KNHANES</t>
  </si>
  <si>
    <t>KOR_2017_KNHI</t>
  </si>
  <si>
    <t>KOR_2018_KNHANES</t>
  </si>
  <si>
    <t>KOR_2019_KNHANES</t>
  </si>
  <si>
    <t>KOR_2019_KNHI</t>
  </si>
  <si>
    <t>KOR_2020_KNHANES</t>
  </si>
  <si>
    <t>KOR_2021_KNHANES</t>
  </si>
  <si>
    <t>SSD_2017_Juba</t>
  </si>
  <si>
    <t>South Sudan</t>
  </si>
  <si>
    <t>Prevalence of hypertension and associated cardiovascular risk factors among adults aged 18-69 years in Juba City, South Sudan</t>
  </si>
  <si>
    <t>ESP_1985_INTERSALT-Manresa</t>
  </si>
  <si>
    <t>Spain</t>
  </si>
  <si>
    <t>INTERSALT, Manresa</t>
  </si>
  <si>
    <t>ESP_1986_INTERSALT-Torrejo</t>
  </si>
  <si>
    <t>INTERSALT, Torrejo</t>
  </si>
  <si>
    <t>ESP_1987_MONICA-CATa</t>
  </si>
  <si>
    <t>1986-1988</t>
  </si>
  <si>
    <t>MONICA, Catalonia</t>
  </si>
  <si>
    <t>ESP_1989_CAT</t>
  </si>
  <si>
    <t>Cardiovascular Risk Factors Study in Catalonia</t>
  </si>
  <si>
    <t>ESP_1990_Cardiova</t>
  </si>
  <si>
    <t>Banegas et al., Hypertension 32(6):998-1002, 1998</t>
  </si>
  <si>
    <t>ESP_1991_MONICA-CATa</t>
  </si>
  <si>
    <t>ESP_1992_10724008</t>
  </si>
  <si>
    <t>ESP_1992_10724137</t>
  </si>
  <si>
    <t>SEEDO</t>
  </si>
  <si>
    <t xml:space="preserve"> 25-60</t>
  </si>
  <si>
    <t>ESP_1992_10724462</t>
  </si>
  <si>
    <t>ENCAT</t>
  </si>
  <si>
    <t>ESP_1992_CVDRF</t>
  </si>
  <si>
    <t>Encuesta de Factores de Riesgo Cardiovascular en la Región de Murcia (Cardiovascular Risk Factors Survey)</t>
  </si>
  <si>
    <t>ESP_1995_10724138</t>
  </si>
  <si>
    <t>1990-2000</t>
  </si>
  <si>
    <t>ESP_1995_ENCV</t>
  </si>
  <si>
    <t>Encuesta de Nutrición y Salud Comunidad Valenciana 1994-95 (ENCV)</t>
  </si>
  <si>
    <t>ESP_1995_MONICA-CATa</t>
  </si>
  <si>
    <t>ESP_1996_10724110</t>
  </si>
  <si>
    <t>Guía Study</t>
  </si>
  <si>
    <t>ESP_1997_10724113</t>
  </si>
  <si>
    <t>Soriguer et al., Eur J Epidemiol 19(1):33-40, 2004</t>
  </si>
  <si>
    <t>ESP_1999_10724457</t>
  </si>
  <si>
    <t>1996-2002</t>
  </si>
  <si>
    <t>Castells et al., J Epidemiol Community Health 60(4):316-21, 2006</t>
  </si>
  <si>
    <t xml:space="preserve"> 50-69</t>
  </si>
  <si>
    <t>ESP_1999_EnKID</t>
  </si>
  <si>
    <t>EnKID study</t>
  </si>
  <si>
    <t xml:space="preserve"> 5-24</t>
  </si>
  <si>
    <t>ESP_2000_10724458</t>
  </si>
  <si>
    <t>ENIB</t>
  </si>
  <si>
    <t>ESP_2000_CORSAIB</t>
  </si>
  <si>
    <t>Factores de riesgo en las islas Baleares: Estudio CORSAIB</t>
  </si>
  <si>
    <t>ESP_2001_Ancianos</t>
  </si>
  <si>
    <t>Regidor et al., J Hum Hypertens 20(1):73-82, 2006</t>
  </si>
  <si>
    <t>ESP_2001_EUREYE</t>
  </si>
  <si>
    <t>EUREYE Study</t>
  </si>
  <si>
    <t>ESP_2002_CHIS</t>
  </si>
  <si>
    <t>Catalan Health Interview Survey</t>
  </si>
  <si>
    <t>ESP_2002_DINO</t>
  </si>
  <si>
    <t>DIabetes, Nutrición y Obesidad en la población adulta de la Región de Murcia (DINO)</t>
  </si>
  <si>
    <t>ESP_2003_10724463</t>
  </si>
  <si>
    <t>ESP_2003_CDC</t>
  </si>
  <si>
    <t>2000-2005</t>
  </si>
  <si>
    <t>CDC of the Canary Islands</t>
  </si>
  <si>
    <t>ESP_2003_EMAS</t>
  </si>
  <si>
    <t>ESP_2004_citVIOQUE</t>
  </si>
  <si>
    <t>Vioque J et al., Obesity 16(3):664-70, 2008</t>
  </si>
  <si>
    <t>ESP_2004_RECCyL</t>
  </si>
  <si>
    <t>Cardiovascular Risk Study in Castilla y León (RECCyL)</t>
  </si>
  <si>
    <t>ESP_2004_REGICOR</t>
  </si>
  <si>
    <t>Registre Gironi del Cor (REGICOR)</t>
  </si>
  <si>
    <t xml:space="preserve"> 35-79</t>
  </si>
  <si>
    <t>ESP_2005_PREVICTUS</t>
  </si>
  <si>
    <t>PREVICTUS</t>
  </si>
  <si>
    <t>ESP_2007_10724459</t>
  </si>
  <si>
    <t>Biblioni Mdel et al., Br J Nutr 103(1):99-106, 2010</t>
  </si>
  <si>
    <t>ESP_2007_HELENA</t>
  </si>
  <si>
    <t>ESP_2008_EMAS</t>
  </si>
  <si>
    <t>ESP_2008_HERMEX</t>
  </si>
  <si>
    <t>Harmonizing Equation of Risk in Mediterraneon countries EXtremadura (HERMEX)</t>
  </si>
  <si>
    <t>ESP_2009_ENRICA</t>
  </si>
  <si>
    <t>Study on Nutrition and Cardiovascular Risk in Spain</t>
  </si>
  <si>
    <t>ESP_2009_IDEFICS</t>
  </si>
  <si>
    <t>ESP_2009_RECCyL</t>
  </si>
  <si>
    <t>ESP_2010_ENERGY</t>
  </si>
  <si>
    <t>ESP_2011_COSI2</t>
  </si>
  <si>
    <t>ALimentación, Actividad Física, Desarrollo INfantil y Obesidad (ALADINO); Childhood Obesity Surveillance Initiative 2</t>
  </si>
  <si>
    <t>ESP_2012_POIBC</t>
  </si>
  <si>
    <t>Effects of a lifestyle intervention on the prevention of childhood obesity: a community-based model</t>
  </si>
  <si>
    <t>ESP_2013_ANIBES</t>
  </si>
  <si>
    <t>ANIBES Study</t>
  </si>
  <si>
    <t xml:space="preserve"> 9-75</t>
  </si>
  <si>
    <t>ESP_2013_BREATHE</t>
  </si>
  <si>
    <t>Brain Development and Air Pollution Ultrafine Particles in School Children-BREATHE Project</t>
  </si>
  <si>
    <t>ESP_2013_COSI3</t>
  </si>
  <si>
    <t>ALimentación, Actividad Física, Desarrollo INfantil y Obesidad (ALADINO); Childhood Obesity Surveillance Initiative 3</t>
  </si>
  <si>
    <t>ESP_2013_INMA-Menorca</t>
  </si>
  <si>
    <t>INfancia y Medio Ambiente (Childhood and Environment) Project - Menorca</t>
  </si>
  <si>
    <t>ESP_2013_INMA-Sabadell</t>
  </si>
  <si>
    <t>Infancia y Medio Ambiente (Childhood and Environment) Birth Cohort study - Sabadell</t>
  </si>
  <si>
    <t>ESP_2013_INMAval</t>
  </si>
  <si>
    <t>INfancia y Medio Ambiente (Childhood and Environment) Project - Valencia</t>
  </si>
  <si>
    <t>ESP_2014_INMAval</t>
  </si>
  <si>
    <t>ESP_2014_POIBC</t>
  </si>
  <si>
    <t>ESP_2014_RECCyL</t>
  </si>
  <si>
    <t>ESP_2015_ENRICA</t>
  </si>
  <si>
    <t>Study on Nutrition and Cardiovascular Risk in Spain (ENRICA)</t>
  </si>
  <si>
    <t>ESP_2015_INMA-Sabadell</t>
  </si>
  <si>
    <t>ESP_2016_COSI4</t>
  </si>
  <si>
    <t>ALimentación, Actividad Física, Desarrollo INfantil y Obesidad (ALADINO); Childhood Obesity Surveillance Initiative 4</t>
  </si>
  <si>
    <t>ESP_2016_INMA-Gipuzkoa</t>
  </si>
  <si>
    <t>INfancia y Medio Ambiente (Childhood and Environment) Project - Gipuzkoa</t>
  </si>
  <si>
    <t>ESP_2016_INMAval</t>
  </si>
  <si>
    <t>ESP_2017_ENRICASenior</t>
  </si>
  <si>
    <t>Estudio de Nutrición y Riesgo Cardiovascular en España (ENRICA)-Seniors cohort</t>
  </si>
  <si>
    <t>ESP_2017_INMA-Sabadell</t>
  </si>
  <si>
    <t>ESP_2018_ECHOCAT</t>
  </si>
  <si>
    <t>Urban environment and childhood obesity in Catalonia (ECHOCAT)</t>
  </si>
  <si>
    <t>ESP_2018_INMA-Gipuzkoa</t>
  </si>
  <si>
    <t>ESP_2018_SANTBOISA</t>
  </si>
  <si>
    <t>Childhood obesity cohort study of Sant Boi de Llobregat (SANTBOISA study)</t>
  </si>
  <si>
    <t>ESP_2019_COSI5</t>
  </si>
  <si>
    <t>ALimentación, Actividad Física, Desarrollo INfantil y Obesidad (ALADINO); Childhood Obesity Surveillance Initiative 5</t>
  </si>
  <si>
    <t>ESP_2019_ENRICASenior</t>
  </si>
  <si>
    <t xml:space="preserve"> 65-95</t>
  </si>
  <si>
    <t>ESP_2019_PASOS</t>
  </si>
  <si>
    <t>Physical Activity, Sedentarism and Obesity of Spanish youth - PASOS study</t>
  </si>
  <si>
    <t>ESP_2021_INMA-Gipuzkoa</t>
  </si>
  <si>
    <t>LKA_2003_5144069</t>
  </si>
  <si>
    <t>Sri Lanka</t>
  </si>
  <si>
    <t>Wijewardene et al., Ceylon Med J 50:62-70, 2005</t>
  </si>
  <si>
    <t>LKA_2003_5144070</t>
  </si>
  <si>
    <t>LKA_2003_5144071</t>
  </si>
  <si>
    <t>LKA_2003_5144072</t>
  </si>
  <si>
    <t>LKA_2006_SLDCS</t>
  </si>
  <si>
    <t>Sri Lanka Diabetes, Cardiovascular study (SLDCS)</t>
  </si>
  <si>
    <t>LKA_2006_STEPS</t>
  </si>
  <si>
    <t>LKA_2007_DHS</t>
  </si>
  <si>
    <t>LKA_2014_STEPS</t>
  </si>
  <si>
    <t>LKA_2016_GSHS</t>
  </si>
  <si>
    <t>LKA_2021_STEPS</t>
  </si>
  <si>
    <t>PSE_1996_15275022</t>
  </si>
  <si>
    <t>State of Palestine</t>
  </si>
  <si>
    <t>Stene et al., Eur J Clin Nutr 55(9):805-11, 2001</t>
  </si>
  <si>
    <t>PSE_1997_citAbu-Rmeileh</t>
  </si>
  <si>
    <t>Ramallah study</t>
  </si>
  <si>
    <t>PSE_2000_FNHANES</t>
  </si>
  <si>
    <t>The First National Health and Nutrition Survey</t>
  </si>
  <si>
    <t>PSE_2010_GSHS</t>
  </si>
  <si>
    <t>PSE_2010_STEPS</t>
  </si>
  <si>
    <t>PSE_2013_PMS</t>
  </si>
  <si>
    <t>Palestine Micronutrient Survey</t>
  </si>
  <si>
    <t>PSE_2022_STEPS</t>
  </si>
  <si>
    <t>SDN_2005_STEPS</t>
  </si>
  <si>
    <t>Sudan</t>
  </si>
  <si>
    <t>SDN_2016_STEPS</t>
  </si>
  <si>
    <t>SDN_2018_Gadarif</t>
  </si>
  <si>
    <t>Prevalence and associated factors of hypertension among adults in Gadarif in eastern Sudan: a community-based study</t>
  </si>
  <si>
    <t>SUR_2014_HELISUR</t>
  </si>
  <si>
    <t>Suriname</t>
  </si>
  <si>
    <t>The Healthy Life in Suriname Study (HELISUR)</t>
  </si>
  <si>
    <t>SWE_1977_SCS</t>
  </si>
  <si>
    <t>Sweden</t>
  </si>
  <si>
    <t>The Swedish Conscription Database</t>
  </si>
  <si>
    <t>SWE_1978_SCS</t>
  </si>
  <si>
    <t>SWE_1979_SCS</t>
  </si>
  <si>
    <t>SWE_1980_73BC</t>
  </si>
  <si>
    <t>1973 Birth Cohort</t>
  </si>
  <si>
    <t>SWE_1980_BEST</t>
  </si>
  <si>
    <t>BMI Epidemiology Study</t>
  </si>
  <si>
    <t>SWE_1980_SCS</t>
  </si>
  <si>
    <t>SWE_1981_73BC</t>
  </si>
  <si>
    <t>SWE_1981_PSWG</t>
  </si>
  <si>
    <t>Population Study of Women in Gothenburg</t>
  </si>
  <si>
    <t xml:space="preserve"> 50-72</t>
  </si>
  <si>
    <t>SWE_1981_SCS</t>
  </si>
  <si>
    <t>SWE_1982_73BC</t>
  </si>
  <si>
    <t>SWE_1982_SCS</t>
  </si>
  <si>
    <t>SWE_1983_73BC</t>
  </si>
  <si>
    <t>SWE_1983_BEST</t>
  </si>
  <si>
    <t>SWE_1983_SCS</t>
  </si>
  <si>
    <t>SWE_1983_ULSAM</t>
  </si>
  <si>
    <t>1980-1985</t>
  </si>
  <si>
    <t>Uppsala Longitudinal Study of Adult Men</t>
  </si>
  <si>
    <t xml:space="preserve"> 55-64</t>
  </si>
  <si>
    <t>SWE_1984_73BC</t>
  </si>
  <si>
    <t>SWE_1984_BEST</t>
  </si>
  <si>
    <t>SWE_1984_SCS</t>
  </si>
  <si>
    <t>SWE_1985_73BC</t>
  </si>
  <si>
    <t>SWE_1985_BEST</t>
  </si>
  <si>
    <t>SWE_1985_MONICAgothenburg</t>
  </si>
  <si>
    <t>MONICA Gothenburg</t>
  </si>
  <si>
    <t>SWE_1985_SCS</t>
  </si>
  <si>
    <t>SWE_1986_73BC</t>
  </si>
  <si>
    <t>SWE_1986_MONICA</t>
  </si>
  <si>
    <t>MONICA Northern Sweden</t>
  </si>
  <si>
    <t>SWE_1986_SCS</t>
  </si>
  <si>
    <t>SWE_1987_10752442</t>
  </si>
  <si>
    <t>Västerbotten Intervention Project</t>
  </si>
  <si>
    <t>SWE_1987_73BC</t>
  </si>
  <si>
    <t>SWE_1987_81BC</t>
  </si>
  <si>
    <t>1981 Birth Cohort</t>
  </si>
  <si>
    <t>SWE_1987_SCS</t>
  </si>
  <si>
    <t>SWE_1988_73BC</t>
  </si>
  <si>
    <t>SWE_1988_81BC</t>
  </si>
  <si>
    <t>SWE_1988_BEST</t>
  </si>
  <si>
    <t>SWE_1988_SCS</t>
  </si>
  <si>
    <t>SWE_1989_73BC</t>
  </si>
  <si>
    <t>SWE_1989_81BC</t>
  </si>
  <si>
    <t>SWE_1989_BEST</t>
  </si>
  <si>
    <t>SWE_1989_SCS</t>
  </si>
  <si>
    <t>SWE_1990_73BC</t>
  </si>
  <si>
    <t>SWE_1990_81BC</t>
  </si>
  <si>
    <t>SWE_1990_BEST</t>
  </si>
  <si>
    <t>SWE_1990_MONICA</t>
  </si>
  <si>
    <t>SWE_1990_MONICAgothenburg</t>
  </si>
  <si>
    <t>SWE_1990_SCS</t>
  </si>
  <si>
    <t>SWE_1991_10752442</t>
  </si>
  <si>
    <t>SWE_1991_73BC</t>
  </si>
  <si>
    <t>SWE_1991_81BC</t>
  </si>
  <si>
    <t>SWE_1991_SCS</t>
  </si>
  <si>
    <t>SWE_1992_73BC</t>
  </si>
  <si>
    <t>SWE_1992_81BC</t>
  </si>
  <si>
    <t>SWE_1992_EPICumea</t>
  </si>
  <si>
    <t>1985-1996</t>
  </si>
  <si>
    <t>EPIC Umea</t>
  </si>
  <si>
    <t>SWE_1992_SCS</t>
  </si>
  <si>
    <t>SWE_1993_81BC</t>
  </si>
  <si>
    <t>SWE_1993_BEST</t>
  </si>
  <si>
    <t>SWE_1993_PSWG</t>
  </si>
  <si>
    <t xml:space="preserve"> 62-84</t>
  </si>
  <si>
    <t>SWE_1993_SCS</t>
  </si>
  <si>
    <t>SWE_1993_ULSAM</t>
  </si>
  <si>
    <t xml:space="preserve"> 69-74</t>
  </si>
  <si>
    <t>SWE_1994_10752442</t>
  </si>
  <si>
    <t>SWE_1994_81BC</t>
  </si>
  <si>
    <t>SWE_1994_BEST</t>
  </si>
  <si>
    <t>SWE_1994_HP</t>
  </si>
  <si>
    <t>Nilson et al., Scand J Prim Health Care 18(2):111-112, 2000</t>
  </si>
  <si>
    <t xml:space="preserve"> 56-65</t>
  </si>
  <si>
    <t>SWE_1994_MDC</t>
  </si>
  <si>
    <t>1991-1996</t>
  </si>
  <si>
    <t>Malmö Diet and Cancer</t>
  </si>
  <si>
    <t xml:space="preserve"> 45-73</t>
  </si>
  <si>
    <t>SWE_1994_MONICA</t>
  </si>
  <si>
    <t>SWE_1994_SCS</t>
  </si>
  <si>
    <t>SWE_1995_10752449</t>
  </si>
  <si>
    <t>Kungsholmen Project</t>
  </si>
  <si>
    <t>SWE_1995_81BC</t>
  </si>
  <si>
    <t>SWE_1995_BEST</t>
  </si>
  <si>
    <t>SWE_1995_MONICAgothenburg</t>
  </si>
  <si>
    <t>SWE_1995_SCS</t>
  </si>
  <si>
    <t>SWE_1996_81BC</t>
  </si>
  <si>
    <t>SWE_1996_SCS</t>
  </si>
  <si>
    <t>SWE_1997_10752442</t>
  </si>
  <si>
    <t>SWE_1997_81BC</t>
  </si>
  <si>
    <t>SWE_1997_SCS</t>
  </si>
  <si>
    <t>SWE_1998_81BC</t>
  </si>
  <si>
    <t>SWE_1998_BEST</t>
  </si>
  <si>
    <t>SWE_1998_SCS</t>
  </si>
  <si>
    <t>SWE_1999_81BC-17yo</t>
  </si>
  <si>
    <t>SWE_1999_81BC-18yo</t>
  </si>
  <si>
    <t>SWE_1999_BEST</t>
  </si>
  <si>
    <t>SWE_1999_EYHS</t>
  </si>
  <si>
    <t>SWE_1999_MONICA</t>
  </si>
  <si>
    <t>SWE_1999_SCS</t>
  </si>
  <si>
    <t>SWE_1999_ULSAM</t>
  </si>
  <si>
    <t xml:space="preserve"> 73-80</t>
  </si>
  <si>
    <t>SWE_2000_10752444</t>
  </si>
  <si>
    <t>The Kalixanda study</t>
  </si>
  <si>
    <t>SWE_2000_BEST</t>
  </si>
  <si>
    <t>SWE_2000_SCS</t>
  </si>
  <si>
    <t>SWE_2001_10752442</t>
  </si>
  <si>
    <t>SWE_2001_10752508</t>
  </si>
  <si>
    <t>H70 Study</t>
  </si>
  <si>
    <t>SWE_2001_COMPASS</t>
  </si>
  <si>
    <t>The COMPASS study</t>
  </si>
  <si>
    <t>SWE_2001_SCS</t>
  </si>
  <si>
    <t>SWE_2002_SCS</t>
  </si>
  <si>
    <t>SWE_2003_BEST</t>
  </si>
  <si>
    <t>SWE_2003_EMAS</t>
  </si>
  <si>
    <t>SWE_2003_INTERGENE</t>
  </si>
  <si>
    <t>Swedish INTERGENE Cohort Study</t>
  </si>
  <si>
    <t>SWE_2003_PIVUS</t>
  </si>
  <si>
    <t>PIVUS Study</t>
  </si>
  <si>
    <t>SWE_2003_SCS</t>
  </si>
  <si>
    <t>SWE_2004_10752128</t>
  </si>
  <si>
    <t>Welin et al., BMC Public Health 8:403, 2008</t>
  </si>
  <si>
    <t xml:space="preserve"> 50</t>
  </si>
  <si>
    <t>SWE_2004_10752129</t>
  </si>
  <si>
    <t>SWE_2004_BEST</t>
  </si>
  <si>
    <t>SWE_2004_MONICA</t>
  </si>
  <si>
    <t xml:space="preserve"> 26-75</t>
  </si>
  <si>
    <t>SWE_2004_SCS</t>
  </si>
  <si>
    <t>SWE_2004_ULSAM</t>
  </si>
  <si>
    <t xml:space="preserve"> 80-83</t>
  </si>
  <si>
    <t>SWE_2005_BEST</t>
  </si>
  <si>
    <t>SWE_2005_EYHS</t>
  </si>
  <si>
    <t xml:space="preserve"> 15-21</t>
  </si>
  <si>
    <t>SWE_2005_PSWG</t>
  </si>
  <si>
    <t xml:space="preserve"> 38-50</t>
  </si>
  <si>
    <t>SWE_2005_SCS</t>
  </si>
  <si>
    <t>SWE_2006_10752508</t>
  </si>
  <si>
    <t>SWE_2007_BEST</t>
  </si>
  <si>
    <t>SWE_2007_HELENA</t>
  </si>
  <si>
    <t>SWE_2008_BEST</t>
  </si>
  <si>
    <t>SWE_2008_COSI1</t>
  </si>
  <si>
    <t>SWE_2008_EMAS</t>
  </si>
  <si>
    <t>SWE_2008_PIVUS</t>
  </si>
  <si>
    <t>SWE_2009_BEST</t>
  </si>
  <si>
    <t>SWE_2009_IDEFICS</t>
  </si>
  <si>
    <t>SWE_2009_MONICA</t>
  </si>
  <si>
    <t>SWE_2009_ULSAM</t>
  </si>
  <si>
    <t xml:space="preserve"> 84-88</t>
  </si>
  <si>
    <t>SWE_2010_BEST</t>
  </si>
  <si>
    <t>SWE_2011_BEST</t>
  </si>
  <si>
    <t>SWE_2012_BEST</t>
  </si>
  <si>
    <t>SWE_2013_BEST</t>
  </si>
  <si>
    <t>SWE_2013_EpiHealth</t>
  </si>
  <si>
    <t>EpiHealth</t>
  </si>
  <si>
    <t>SWE_2013_PIVUS</t>
  </si>
  <si>
    <t>SWE_2014_BEST</t>
  </si>
  <si>
    <t>SWE_2014_MONICA</t>
  </si>
  <si>
    <t>SWE_2014_ULSAM</t>
  </si>
  <si>
    <t xml:space="preserve"> 89-94</t>
  </si>
  <si>
    <t>SWE_2015_BEST</t>
  </si>
  <si>
    <t>SWE_2015_intergene13yrs</t>
  </si>
  <si>
    <t xml:space="preserve"> 37-88</t>
  </si>
  <si>
    <t>SWE_2016_BEST</t>
  </si>
  <si>
    <t>SWE_2016_COSI4</t>
  </si>
  <si>
    <t>SWE_2017_PSWG</t>
  </si>
  <si>
    <t>SWE_2019_COSI5</t>
  </si>
  <si>
    <t>CHE_1985_MONICA</t>
  </si>
  <si>
    <t>Switzerland</t>
  </si>
  <si>
    <t>The Swiss MONICA Study Wave I</t>
  </si>
  <si>
    <t>CHE_1989_MONICA</t>
  </si>
  <si>
    <t>The Swiss MONICA Study Wave II</t>
  </si>
  <si>
    <t>CHE_1993_MONICA</t>
  </si>
  <si>
    <t>The Swiss MONICA Study Wave III</t>
  </si>
  <si>
    <t>CHE_2002_PrOOC</t>
  </si>
  <si>
    <t>Prevalence of overweight and obesity in 6-12-year old children in Switzerland</t>
  </si>
  <si>
    <t>CHE_2004_CON</t>
  </si>
  <si>
    <t>The Swiss Conscription Database</t>
  </si>
  <si>
    <t>CHE_2005_CoLaus</t>
  </si>
  <si>
    <t>Cohorte Lausannoise</t>
  </si>
  <si>
    <t>CHE_2005_CON</t>
  </si>
  <si>
    <t>CHE_2005_KISS</t>
  </si>
  <si>
    <t>Kinder- und Jugendsportstudie (KISS)</t>
  </si>
  <si>
    <t>CHE_2006_BMS1</t>
  </si>
  <si>
    <t>BMI Monitoring for Switzerland - Study 1</t>
  </si>
  <si>
    <t>CHE_2006_citCHIOLERO</t>
  </si>
  <si>
    <t>Chiolero et al., J Hypertens 25(11):2209-17, 2007</t>
  </si>
  <si>
    <t>CHE_2006_CON</t>
  </si>
  <si>
    <t>CHE_2006_KISS</t>
  </si>
  <si>
    <t>CHE_2007_BMS1</t>
  </si>
  <si>
    <t>CHE_2007_CON</t>
  </si>
  <si>
    <t>CHE_2007_PrOOC</t>
  </si>
  <si>
    <t>CHE_2008_BMS1</t>
  </si>
  <si>
    <t>CHE_2008_CON</t>
  </si>
  <si>
    <t>CHE_2009_BMS1</t>
  </si>
  <si>
    <t>CHE_2009_BMS2</t>
  </si>
  <si>
    <t>BMI Monitoring for Switzerland - Study 2</t>
  </si>
  <si>
    <t>CHE_2009_CON</t>
  </si>
  <si>
    <t>CHE_2009_KISS</t>
  </si>
  <si>
    <t>CHE_2010_BMS1</t>
  </si>
  <si>
    <t>CHE_2010_BSS</t>
  </si>
  <si>
    <t>Bus Santé Study</t>
  </si>
  <si>
    <t>CHE_2010_CON</t>
  </si>
  <si>
    <t>CHE_2010_ENERGY</t>
  </si>
  <si>
    <t>CHE_2011_BMS1</t>
  </si>
  <si>
    <t>CHE_2011_CoLaus</t>
  </si>
  <si>
    <t>CHE_2011_CON</t>
  </si>
  <si>
    <t>CHE_2012_BMS1</t>
  </si>
  <si>
    <t>CHE_2012_BMS2</t>
  </si>
  <si>
    <t>CHE_2012_CON</t>
  </si>
  <si>
    <t>CHE_2012_PrOOC</t>
  </si>
  <si>
    <t>CHE_2013_BMS1</t>
  </si>
  <si>
    <t>CHE_2013_CON</t>
  </si>
  <si>
    <t>CHE_2014_BMS1</t>
  </si>
  <si>
    <t>CHE_2014_CON</t>
  </si>
  <si>
    <t>CHE_2014_menuCH</t>
  </si>
  <si>
    <t>National Nutrition Survey menuCH</t>
  </si>
  <si>
    <t>CHE_2015_BMS1</t>
  </si>
  <si>
    <t>CHE_2015_BMS2</t>
  </si>
  <si>
    <t>CHE_2015_BSS</t>
  </si>
  <si>
    <t>CHE_2015_CON</t>
  </si>
  <si>
    <t>CHE_2016_BMS1</t>
  </si>
  <si>
    <t>CHE_2016_CoLaus</t>
  </si>
  <si>
    <t xml:space="preserve"> 45-87</t>
  </si>
  <si>
    <t>CHE_2016_CON</t>
  </si>
  <si>
    <t>CHE_2017_BMS1</t>
  </si>
  <si>
    <t>CHE_2017_CON</t>
  </si>
  <si>
    <t>CHE_2018_BMS1</t>
  </si>
  <si>
    <t>CHE_2018_CHildHNS</t>
  </si>
  <si>
    <t>National Studie Gesundheit und Ernährung von Primarschülern (CHildHNS)</t>
  </si>
  <si>
    <t>CHE_2018_CON</t>
  </si>
  <si>
    <t>CHE_2019_BMS1</t>
  </si>
  <si>
    <t>CHE_2019_BMS2</t>
  </si>
  <si>
    <t>CHE_2019_CON</t>
  </si>
  <si>
    <t>CHE_2020_BMS1</t>
  </si>
  <si>
    <t>CHE_2020_CoLaus</t>
  </si>
  <si>
    <t xml:space="preserve"> 49-90</t>
  </si>
  <si>
    <t>CHE_2020_CON</t>
  </si>
  <si>
    <t>CHE_2021_BMS1</t>
  </si>
  <si>
    <t>CHE_2021_CON</t>
  </si>
  <si>
    <t>CHE_2022_BMS1</t>
  </si>
  <si>
    <t>CHE_2022_CON</t>
  </si>
  <si>
    <t>SYR_2002_NSNCD</t>
  </si>
  <si>
    <t>Syrian Arab Republic</t>
  </si>
  <si>
    <t>National Survey on non-communicable diseases and factors affecting their development</t>
  </si>
  <si>
    <t>TWN_1985_INTERSALT</t>
  </si>
  <si>
    <t>Taiwan</t>
  </si>
  <si>
    <t>TWN_1990_3158080</t>
  </si>
  <si>
    <t>1989-1991</t>
  </si>
  <si>
    <t>Chiu et al., J Gerontol A Biol Sci Med Sci 55(11):M684-90, 2000</t>
  </si>
  <si>
    <t>TWN_1994_APCSC-KINDS</t>
  </si>
  <si>
    <t>The Kinmen Neurological Disorders Survey</t>
  </si>
  <si>
    <t>TWN_1995_NAHSIT</t>
  </si>
  <si>
    <t>Nutrition and Health Survey in Taiwan</t>
  </si>
  <si>
    <t>TWN_2000_NAHSIT</t>
  </si>
  <si>
    <t>TWN_2000_SEBAS</t>
  </si>
  <si>
    <t>Social Environment and Biomarkers of Aging Study</t>
  </si>
  <si>
    <t>TWN_2002_NAHSIT</t>
  </si>
  <si>
    <t>TWN_2005_3158091</t>
  </si>
  <si>
    <t>Taichung Community Health Study (TCHS)</t>
  </si>
  <si>
    <t>TWN_2006_SEBAS</t>
  </si>
  <si>
    <t xml:space="preserve"> 53+</t>
  </si>
  <si>
    <t>TWN_2007_NAHSIT</t>
  </si>
  <si>
    <t>TWN_2007_TSHHH</t>
  </si>
  <si>
    <t>Taiwanese Survey on Hypertension, Hyperglycemia and Hyperlipidemia</t>
  </si>
  <si>
    <t>TWN_2010_NAHSIT</t>
  </si>
  <si>
    <t>TWN_2011_NAHSIT</t>
  </si>
  <si>
    <t>TWN_2012_GSHS</t>
  </si>
  <si>
    <t>TWN_2012_NAHSIT</t>
  </si>
  <si>
    <t>TWN_2015_NAHSIT</t>
  </si>
  <si>
    <t>TWN_2019_GSHS</t>
  </si>
  <si>
    <t>TJK_2003_MSS</t>
  </si>
  <si>
    <t>Tajikistan</t>
  </si>
  <si>
    <t>Micronutrient Status Survey</t>
  </si>
  <si>
    <t>TJK_2012_DHS</t>
  </si>
  <si>
    <t>TJK_2016_COSI4</t>
  </si>
  <si>
    <t>TJK_2016_STEPS</t>
  </si>
  <si>
    <t>TJK_2017_DHS</t>
  </si>
  <si>
    <t>TJK_2019_COSI5</t>
  </si>
  <si>
    <t>TZA_1992_DHS</t>
  </si>
  <si>
    <t>Tanzania</t>
  </si>
  <si>
    <t>TZA_1996_DHS</t>
  </si>
  <si>
    <t>TZA_1997_19834011</t>
  </si>
  <si>
    <t>Aspray et al., Trans R Soc Trop Med Hyg 94:637-44, 2000</t>
  </si>
  <si>
    <t>TZA_1997_19834018</t>
  </si>
  <si>
    <t>TZA_1999_citBovet</t>
  </si>
  <si>
    <t>Bovet et al., Int J Epidemiol 31(1):240-7, 2002</t>
  </si>
  <si>
    <t>TZA_2005_DHS</t>
  </si>
  <si>
    <t>TZA_2009_Ilembula</t>
  </si>
  <si>
    <t>Ilembula School Study</t>
  </si>
  <si>
    <t>TZA_2010_DHS</t>
  </si>
  <si>
    <t>TZA_2011_STEPS</t>
  </si>
  <si>
    <t>TZA_2012_STEPS</t>
  </si>
  <si>
    <t>TZA_2014_DUCS</t>
  </si>
  <si>
    <t>Dar es Salaam Urban Cohort Hypertension Study</t>
  </si>
  <si>
    <t>TZA_2016_DHS</t>
  </si>
  <si>
    <t>TZA_2017_ARISEDo</t>
  </si>
  <si>
    <t>ARISE Network Adolescent Health Study (Dodoma)</t>
  </si>
  <si>
    <t>THA_1987_5764002</t>
  </si>
  <si>
    <t>Thailand</t>
  </si>
  <si>
    <t>THA_1989_5764003</t>
  </si>
  <si>
    <t>THA_1989_5764004</t>
  </si>
  <si>
    <t>THA_1991_NHES</t>
  </si>
  <si>
    <t>Thailand National Health Examination Survey I</t>
  </si>
  <si>
    <t>THA_1995_NNS</t>
  </si>
  <si>
    <t>The Fourth National Nutrition Survey of Thailand- 1995</t>
  </si>
  <si>
    <t>THA_1997_NHES</t>
  </si>
  <si>
    <t>Thailand National Health Examination Survey II</t>
  </si>
  <si>
    <t>THA_2000_interASIA</t>
  </si>
  <si>
    <t>InterASIA</t>
  </si>
  <si>
    <t>THA_2003_Sociofitness</t>
  </si>
  <si>
    <t>Socio Fitness of Thai Children</t>
  </si>
  <si>
    <t>THA_2004_NHES</t>
  </si>
  <si>
    <t>Thailand National Health Examination Survey III</t>
  </si>
  <si>
    <t>THA_2004_NNST</t>
  </si>
  <si>
    <t>The Fifth National Food and Nutrition Survey of Thailand</t>
  </si>
  <si>
    <t>19-74</t>
  </si>
  <si>
    <t>THA_2009_NHES</t>
  </si>
  <si>
    <t>Thailand National Health Examination Survey IV</t>
  </si>
  <si>
    <t>THA_2011_SEANUTS</t>
  </si>
  <si>
    <t>THA_2014_NHES</t>
  </si>
  <si>
    <t>Thailand National Health Examination Survey V (18+)</t>
  </si>
  <si>
    <t>THA_2014_NHESVchild</t>
  </si>
  <si>
    <t>Thailand National Health Examination Survey V (10-18)</t>
  </si>
  <si>
    <t>THA_2014_UmeSIA</t>
  </si>
  <si>
    <t>The Metabolic Syndrome and Health Behaviours in School Children Aged 13-16 Years in Ubon Ratchathani</t>
  </si>
  <si>
    <t>THA_2015_GSHS</t>
  </si>
  <si>
    <t>THA_2020_NHES</t>
  </si>
  <si>
    <t>Thailand National Health Examination Survey VI</t>
  </si>
  <si>
    <t>THA_2021_GSHS</t>
  </si>
  <si>
    <t>TLS_2010_DHS</t>
  </si>
  <si>
    <t>Timor-Leste</t>
  </si>
  <si>
    <t>TLS_2010_TLEHS</t>
  </si>
  <si>
    <t>Timor-Leste Eye Health Survey</t>
  </si>
  <si>
    <t>TLS_2013_RuralChild-harvest</t>
  </si>
  <si>
    <t>Child measurements in Ossu and in Natarbora, Timor Leste</t>
  </si>
  <si>
    <t>TLS_2014_STEPS</t>
  </si>
  <si>
    <t>TLS_2016_DHS</t>
  </si>
  <si>
    <t>TLS_2018_RuralChild-harvest</t>
  </si>
  <si>
    <t>Child measurements in Ossu and in Natarbora, Timor Leste - Harvest season</t>
  </si>
  <si>
    <t>TLS_2018_RuralChild-postrainy</t>
  </si>
  <si>
    <t>Child measurements in Ossu and in Natarbora, Timor Leste - Post rainy season</t>
  </si>
  <si>
    <t>TGO_1998_DHS</t>
  </si>
  <si>
    <t>Togo</t>
  </si>
  <si>
    <t>TGO_2010_STEPS</t>
  </si>
  <si>
    <t>TGO_2014_CT</t>
  </si>
  <si>
    <t>Impact evaluation of a cash transfer program in North Togo</t>
  </si>
  <si>
    <t>TGO_2014_DHS</t>
  </si>
  <si>
    <t>TGO_2022_STEPS</t>
  </si>
  <si>
    <t>TKL_2005_STEPS</t>
  </si>
  <si>
    <t>Tokelau</t>
  </si>
  <si>
    <t>TKL_2014_STEPS</t>
  </si>
  <si>
    <t>TON_2004_STEPS</t>
  </si>
  <si>
    <t>Tonga</t>
  </si>
  <si>
    <t>TON_2006_OPIC-MYP</t>
  </si>
  <si>
    <t>Pacific Obesity Prevention in Communities - Maalahi Youth Project</t>
  </si>
  <si>
    <t>TON_2008_OPIC-MYP</t>
  </si>
  <si>
    <t>TON_2010_GSHS</t>
  </si>
  <si>
    <t>TON_2011_STEPS</t>
  </si>
  <si>
    <t>TON_2017_GSHS</t>
  </si>
  <si>
    <t>TON_2017_STEPS</t>
  </si>
  <si>
    <t>TTO_1985_INTERSALT</t>
  </si>
  <si>
    <t>Trinidad and Tobago</t>
  </si>
  <si>
    <t>TTO_1999_CHS</t>
  </si>
  <si>
    <t>Child Health Survey</t>
  </si>
  <si>
    <t>TTO_2001_AdultSurvey</t>
  </si>
  <si>
    <t>Adult Survey</t>
  </si>
  <si>
    <t>TTO_2003_CHS</t>
  </si>
  <si>
    <t>TTO_2003_NSSSH</t>
  </si>
  <si>
    <t>National Survey of Senior School Health</t>
  </si>
  <si>
    <t>TTO_2011_STEPS</t>
  </si>
  <si>
    <t>TTO_2014_NESTT</t>
  </si>
  <si>
    <t>National Eye Survey</t>
  </si>
  <si>
    <t>TUN_1997_AHP</t>
  </si>
  <si>
    <t>Tunisia</t>
  </si>
  <si>
    <t>Ariana Healthy Project 1997</t>
  </si>
  <si>
    <t>TUN_1997_TNNS</t>
  </si>
  <si>
    <t>Tunisian National Nutrition Survey 1996-1997</t>
  </si>
  <si>
    <t>TUN_2005_citAounallah</t>
  </si>
  <si>
    <t>Aounallah et al., Public Health 12(1):98, 2012</t>
  </si>
  <si>
    <t>TUN_2005_TAHINA</t>
  </si>
  <si>
    <t>Tunisian National Survey 2005 (TAHINA)</t>
  </si>
  <si>
    <t xml:space="preserve"> 35-71</t>
  </si>
  <si>
    <t>TUN_2010_ObeMaghreb</t>
  </si>
  <si>
    <t>ObeMaghreb</t>
  </si>
  <si>
    <t>TUR_1990_TARF</t>
  </si>
  <si>
    <t>Türkiye</t>
  </si>
  <si>
    <t>Turkish Adult Risk Factor Study</t>
  </si>
  <si>
    <t>TUR_1993_DHS</t>
  </si>
  <si>
    <t>TUR_1995_TARF</t>
  </si>
  <si>
    <t>TUR_1998_DHS</t>
  </si>
  <si>
    <t>TUR_1998_TARF</t>
  </si>
  <si>
    <t xml:space="preserve"> 28+</t>
  </si>
  <si>
    <t>TUR_1999_15792018</t>
  </si>
  <si>
    <t>Erem et al., Diabetes Res Clin Pract 54(3):203-08, 2001</t>
  </si>
  <si>
    <t>TUR_2000_15792084</t>
  </si>
  <si>
    <t>Manisa Demographic and Health Survey</t>
  </si>
  <si>
    <t>TUR_2000_TARF</t>
  </si>
  <si>
    <t>TUR_2001_15792045</t>
  </si>
  <si>
    <t>Yumuk et al., Diabetes Res Clin Pract 70(2):151-58, 2005</t>
  </si>
  <si>
    <t>TUR_2001_15792055</t>
  </si>
  <si>
    <t>The Healthy Nutrition for Healthy Heart Study</t>
  </si>
  <si>
    <t xml:space="preserve"> 25-84</t>
  </si>
  <si>
    <t>TUR_2002_15792106</t>
  </si>
  <si>
    <t>Onal et al., Blood Press 13(1):31-6, 2004</t>
  </si>
  <si>
    <t>TUR_2002_TARF</t>
  </si>
  <si>
    <t>TUR_2003_DHS</t>
  </si>
  <si>
    <t>TUR_2003_PatenT</t>
  </si>
  <si>
    <t>Prevalence, awareness, treatment and control of hypertension in Turkey in 2003</t>
  </si>
  <si>
    <t>TUR_2004_NRCS</t>
  </si>
  <si>
    <t>Nationally Representative Cross-sectional Survey</t>
  </si>
  <si>
    <t>TUR_2004_TARF</t>
  </si>
  <si>
    <t xml:space="preserve"> 34+</t>
  </si>
  <si>
    <t>TUR_2004_TRAB</t>
  </si>
  <si>
    <t>Prevalence of prehypertension and associated risk factors among Turkish adults: Trabzon Hypertension Study</t>
  </si>
  <si>
    <t>TUR_2006_TARF</t>
  </si>
  <si>
    <t>TUR_2007_NHS</t>
  </si>
  <si>
    <t>National Household survey</t>
  </si>
  <si>
    <t xml:space="preserve"> 20-85</t>
  </si>
  <si>
    <t>TUR_2008_Balcova</t>
  </si>
  <si>
    <t>Balcova Heart Study</t>
  </si>
  <si>
    <t>TUR_2008_DHS</t>
  </si>
  <si>
    <t>TUR_2008_TARF</t>
  </si>
  <si>
    <t>TUR_2010_TARF</t>
  </si>
  <si>
    <t xml:space="preserve"> 39+</t>
  </si>
  <si>
    <t>TUR_2011_CDRFS</t>
  </si>
  <si>
    <t>Chronic Diseases and Risk Factors Survey in Turkey</t>
  </si>
  <si>
    <t>TUR_2011_TRAB</t>
  </si>
  <si>
    <t>Prevalence of diabetes and associated risk factors among adult population in Trabzon city</t>
  </si>
  <si>
    <t>TUR_2013_COSI3</t>
  </si>
  <si>
    <t>TUR_2013_DHS</t>
  </si>
  <si>
    <t>TUR_2013_TARF</t>
  </si>
  <si>
    <t>TUR_2015_TARF</t>
  </si>
  <si>
    <t xml:space="preserve"> 44+</t>
  </si>
  <si>
    <t>TUR_2016_COSI4</t>
  </si>
  <si>
    <t>TUR_2017_Erasmus</t>
  </si>
  <si>
    <t>TUR_2017_STEPS</t>
  </si>
  <si>
    <t>TUR_2018_DHS</t>
  </si>
  <si>
    <t>TUR_2018_Erasmus</t>
  </si>
  <si>
    <t>TKM_2000_DHS</t>
  </si>
  <si>
    <t>Turkmenistan</t>
  </si>
  <si>
    <t>TKM_2013_STEPS</t>
  </si>
  <si>
    <t>TKM_2016_COSI4</t>
  </si>
  <si>
    <t>TKM_2018_STEPS</t>
  </si>
  <si>
    <t>TUV_2013_GSHS</t>
  </si>
  <si>
    <t>Tuvalu</t>
  </si>
  <si>
    <t>TUV_2015_STEPS</t>
  </si>
  <si>
    <t>UGA_1995_DHS</t>
  </si>
  <si>
    <t>Uganda</t>
  </si>
  <si>
    <t>UGA_2001_DHS</t>
  </si>
  <si>
    <t>UGA_2006_DHS</t>
  </si>
  <si>
    <t>UGA_2011_DHS</t>
  </si>
  <si>
    <t>UGA_2012_Buikwe</t>
  </si>
  <si>
    <t>Prevalence, awareness and control of hypertension in Uganda</t>
  </si>
  <si>
    <t>UGA_2012_Gulu</t>
  </si>
  <si>
    <t>Gulu Health and Demographic Surveillance Site (HDSS)</t>
  </si>
  <si>
    <t>UGA_2012_NCDS</t>
  </si>
  <si>
    <t>The Prevalence and Distribution of Non-communicable Diseases and their Risk Factors in Kasese District, Uganda</t>
  </si>
  <si>
    <t>UGA_2014_STEPS</t>
  </si>
  <si>
    <t>UGA_2015_Gulu</t>
  </si>
  <si>
    <t xml:space="preserve"> 15-24</t>
  </si>
  <si>
    <t>UGA_2016_DHS</t>
  </si>
  <si>
    <t>UGA_2019_SPICES</t>
  </si>
  <si>
    <t>Scaling up Packages of Intervention for Cardiovascular disease prevention in selected sites in Europe and Sub-Saharan Africa (SPICES)</t>
  </si>
  <si>
    <t xml:space="preserve"> 25-70</t>
  </si>
  <si>
    <t>UGA_2023_STEPS</t>
  </si>
  <si>
    <t>UKR_2002_NMNS</t>
  </si>
  <si>
    <t>Ukraine</t>
  </si>
  <si>
    <t>UKR_2007_PDSCU</t>
  </si>
  <si>
    <t>Physical Development of School Children Ukraine</t>
  </si>
  <si>
    <t>UKR_2008_PDSCU</t>
  </si>
  <si>
    <t>UKR_2012_Ternopil</t>
  </si>
  <si>
    <t>Epidemiological aspects of obesity and systemic hypertension among school children of Western Ukraine</t>
  </si>
  <si>
    <t>UKR_2014_citDeren</t>
  </si>
  <si>
    <t>The prevalence of underweight, overweight and obesity in children and adolescents from Ukraine</t>
  </si>
  <si>
    <t>UKR_2018_POUCA</t>
  </si>
  <si>
    <t>Prevalence of obesity in Ukrainian children and adolescents</t>
  </si>
  <si>
    <t>UKR_2019_PDCK</t>
  </si>
  <si>
    <t>Physical development of children 3-6 years old - Kyiv</t>
  </si>
  <si>
    <t>UKR_2019_POUCA</t>
  </si>
  <si>
    <t>UKR_2019_STEPS</t>
  </si>
  <si>
    <t>ARE_1990_15784100</t>
  </si>
  <si>
    <t>United Arab Emirates</t>
  </si>
  <si>
    <t>El Mugamer et al., J Trop Med Hyg 98(6):407-15, 1995</t>
  </si>
  <si>
    <t>ARE_2000_ENDCAD</t>
  </si>
  <si>
    <t>Emirates National Diabetes and Coronary Artery Disease Risk Factor Study</t>
  </si>
  <si>
    <t>ARE_2001_15784034</t>
  </si>
  <si>
    <t>Carter et al., J Health Popul Nutr 22(1):75-83, 2004</t>
  </si>
  <si>
    <t>ARE_2005_GSHS</t>
  </si>
  <si>
    <t>ARE_2009_WHS</t>
  </si>
  <si>
    <t>ARE_2010_GSHS</t>
  </si>
  <si>
    <t>ARE_2016_GSHS</t>
  </si>
  <si>
    <t>ARE_2018_STEPS</t>
  </si>
  <si>
    <t>GBR_1980_BCS70</t>
  </si>
  <si>
    <t>United Kingdom</t>
  </si>
  <si>
    <t>British Cohort Study 1970</t>
  </si>
  <si>
    <t>GBR_1982_NSHD</t>
  </si>
  <si>
    <t>MRC National Survey of Health and Development</t>
  </si>
  <si>
    <t xml:space="preserve"> 36-37</t>
  </si>
  <si>
    <t>GBR_1984_MONICA-BELa</t>
  </si>
  <si>
    <t>MONICA, Belfast</t>
  </si>
  <si>
    <t>GBR_1985_INTERSALT-Belfast</t>
  </si>
  <si>
    <t>INTERSALT, Belfast</t>
  </si>
  <si>
    <t>GBR_1985_INTERSALT-Birmingham</t>
  </si>
  <si>
    <t>INTERSALT, Birmingham</t>
  </si>
  <si>
    <t>GBR_1985_INTERSALT-Wales</t>
  </si>
  <si>
    <t>INTERMAP, South Wales</t>
  </si>
  <si>
    <t>GBR_1985_SHHS</t>
  </si>
  <si>
    <t>Scottish Heart Health Survey</t>
  </si>
  <si>
    <t>GBR_1986_BCS70</t>
  </si>
  <si>
    <t>GBR_1987_DNS</t>
  </si>
  <si>
    <t>Dietary and Nutritional Survey of British Adults 1986-1987</t>
  </si>
  <si>
    <t>GBR_1987_MONICA-BELa</t>
  </si>
  <si>
    <t>GBR_1988_EAS</t>
  </si>
  <si>
    <t>Edinburgh Artery Study</t>
  </si>
  <si>
    <t xml:space="preserve"> 54-75</t>
  </si>
  <si>
    <t>GBR_1989_NSHD</t>
  </si>
  <si>
    <t xml:space="preserve"> 42-44</t>
  </si>
  <si>
    <t>GBR_1991_NCDS</t>
  </si>
  <si>
    <t>National Child Development Study (1958 British Cohort Study)</t>
  </si>
  <si>
    <t xml:space="preserve"> 33</t>
  </si>
  <si>
    <t>GBR_1992_HSE</t>
  </si>
  <si>
    <t>Health Survey for England</t>
  </si>
  <si>
    <t>GBR_1992_MONICA-BELa</t>
  </si>
  <si>
    <t>GBR_1992_MONICA-GLAa</t>
  </si>
  <si>
    <t>MONICA, Glasgow</t>
  </si>
  <si>
    <t>GBR_1993_10826504</t>
  </si>
  <si>
    <t>Whickham Survey</t>
  </si>
  <si>
    <t>GBR_1993_EAS</t>
  </si>
  <si>
    <t>GBR_1993_HSE</t>
  </si>
  <si>
    <t>GBR_1994_HSE</t>
  </si>
  <si>
    <t>GBR_1995_EPICnorfolk</t>
  </si>
  <si>
    <t>EPIC Norfolk</t>
  </si>
  <si>
    <t>GBR_1995_HAS</t>
  </si>
  <si>
    <t>Hertfordshire Ageing Study</t>
  </si>
  <si>
    <t xml:space="preserve"> 63-73</t>
  </si>
  <si>
    <t>GBR_1995_HSE</t>
  </si>
  <si>
    <t>GBR_1995_MONICA-GLAa</t>
  </si>
  <si>
    <t>GBR_1995_NDNS</t>
  </si>
  <si>
    <t>National Diet and Nutrition Survey (NDNS)</t>
  </si>
  <si>
    <t>GBR_1995_SHS</t>
  </si>
  <si>
    <t>Scottish Health Survey (SHeS)</t>
  </si>
  <si>
    <t>GBR_1996_BCS70</t>
  </si>
  <si>
    <t xml:space="preserve"> 26</t>
  </si>
  <si>
    <t>GBR_1996_HSE</t>
  </si>
  <si>
    <t>GBR_1997_HSE</t>
  </si>
  <si>
    <t>GBR_1997_NDNS</t>
  </si>
  <si>
    <t>GBR_1998_HSE</t>
  </si>
  <si>
    <t>GBR_1998_INTERMAP-Belfast</t>
  </si>
  <si>
    <t>INTERMAP, Belfast</t>
  </si>
  <si>
    <t>GBR_1998_INTERMAP-WestBromwich</t>
  </si>
  <si>
    <t>INTERMAP, West Bromwich</t>
  </si>
  <si>
    <t>GBR_1998_SHS</t>
  </si>
  <si>
    <t>GBR_1999_ALSPAC1</t>
  </si>
  <si>
    <t>Avon Longitudinal Study of Parents and Children</t>
  </si>
  <si>
    <t>GBR_1999_BRHS</t>
  </si>
  <si>
    <t>The British Regional Heart Study</t>
  </si>
  <si>
    <t xml:space="preserve"> 60-79</t>
  </si>
  <si>
    <t>GBR_1999_HSE</t>
  </si>
  <si>
    <t>GBR_1999_NSHD</t>
  </si>
  <si>
    <t xml:space="preserve"> 53-54</t>
  </si>
  <si>
    <t>GBR_1999_SportsLinx</t>
  </si>
  <si>
    <t>SportsLinx</t>
  </si>
  <si>
    <t>GBR_2000_ALSPAC2</t>
  </si>
  <si>
    <t>GBR_2000_BWHHS</t>
  </si>
  <si>
    <t>British Women's Heart and Health Study</t>
  </si>
  <si>
    <t>GBR_2000_EAS</t>
  </si>
  <si>
    <t xml:space="preserve"> 66-87</t>
  </si>
  <si>
    <t>GBR_2000_HSE</t>
  </si>
  <si>
    <t>GBR_2000_SportsLinx</t>
  </si>
  <si>
    <t>GBR_2001_ALSPAC3</t>
  </si>
  <si>
    <t>GBR_2001_HCS</t>
  </si>
  <si>
    <t>1999-2004</t>
  </si>
  <si>
    <t>Hertfordshire Cohort Study</t>
  </si>
  <si>
    <t xml:space="preserve"> 59-73</t>
  </si>
  <si>
    <t>GBR_2001_HSE</t>
  </si>
  <si>
    <t>GBR_2001_NDNS</t>
  </si>
  <si>
    <t>GBR_2001_SportsLinx</t>
  </si>
  <si>
    <t>GBR_2002_ALSPAC4</t>
  </si>
  <si>
    <t>GBR_2002_HSE</t>
  </si>
  <si>
    <t>GBR_2002_SportsLinx</t>
  </si>
  <si>
    <t>GBR_2003_ALSPAC5</t>
  </si>
  <si>
    <t>GBR_2003_EMAS</t>
  </si>
  <si>
    <t>GBR_2003_HSE</t>
  </si>
  <si>
    <t>GBR_2003_SHS</t>
  </si>
  <si>
    <t>GBR_2003_SportsLinx</t>
  </si>
  <si>
    <t>GBR_2004_HAS</t>
  </si>
  <si>
    <t xml:space="preserve"> 72-82</t>
  </si>
  <si>
    <t>GBR_2004_HSE</t>
  </si>
  <si>
    <t>GBR_2004_SportsLinx</t>
  </si>
  <si>
    <t>GBR_2005_ALSPAC6</t>
  </si>
  <si>
    <t>GBR_2005_ELSA</t>
  </si>
  <si>
    <t>English Longitudinal Study of Ageing Wave 2 2004-2005</t>
  </si>
  <si>
    <t>GBR_2005_HSE</t>
  </si>
  <si>
    <t>GBR_2005_SportsLinx</t>
  </si>
  <si>
    <t>GBR_2006_ALSPAC7</t>
  </si>
  <si>
    <t>GBR_2006_HSE</t>
  </si>
  <si>
    <t>GBR_2006_MCS</t>
  </si>
  <si>
    <t>Millennium Cohort Study</t>
  </si>
  <si>
    <t>GBR_2006_SportsLinx</t>
  </si>
  <si>
    <t>GBR_2007_ALSPAC8</t>
  </si>
  <si>
    <t>GBR_2007_HSE</t>
  </si>
  <si>
    <t>GBR_2007_NCMP</t>
  </si>
  <si>
    <t>National Child Measurement Programme</t>
  </si>
  <si>
    <t>GBR_2007_SportsLinx</t>
  </si>
  <si>
    <t>GBR_2007_WHS</t>
  </si>
  <si>
    <t>Welsh Health Survey (WHS)</t>
  </si>
  <si>
    <t>GBR_2008_EMAS</t>
  </si>
  <si>
    <t>GBR_2008_HSE</t>
  </si>
  <si>
    <t>GBR_2008_MCS</t>
  </si>
  <si>
    <t>GBR_2008_NCMP</t>
  </si>
  <si>
    <t>GBR_2008_SHS</t>
  </si>
  <si>
    <t>GBR_2008_SportsLinx</t>
  </si>
  <si>
    <t>GBR_2008_WHS</t>
  </si>
  <si>
    <t>GBR_2009_ELSA</t>
  </si>
  <si>
    <t>English Longitudinal Study of Ageing Wave 4 2008-2009</t>
  </si>
  <si>
    <t>GBR_2009_HSE</t>
  </si>
  <si>
    <t>GBR_2009_NCMP</t>
  </si>
  <si>
    <t>GBR_2009_NSHD</t>
  </si>
  <si>
    <t>2006-2010</t>
  </si>
  <si>
    <t xml:space="preserve"> 60-65</t>
  </si>
  <si>
    <t>GBR_2009_SHS</t>
  </si>
  <si>
    <t>GBR_2009_SportsLinx</t>
  </si>
  <si>
    <t>GBR_2009_WHS</t>
  </si>
  <si>
    <t>GBR_2010_ALSPAC9</t>
  </si>
  <si>
    <t>GBR_2010_HSE</t>
  </si>
  <si>
    <t>GBR_2010_NCMP</t>
  </si>
  <si>
    <t>GBR_2010_NDNS</t>
  </si>
  <si>
    <t>GBR_2010_SHS</t>
  </si>
  <si>
    <t>GBR_2010_SportsLinx</t>
  </si>
  <si>
    <t>GBR_2010_US</t>
  </si>
  <si>
    <t>Understanding Society: the UK Household Longitudinal Study</t>
  </si>
  <si>
    <t>GBR_2010_WHS</t>
  </si>
  <si>
    <t>GBR_2011_BHPS</t>
  </si>
  <si>
    <t>British Household Panel Survey</t>
  </si>
  <si>
    <t>GBR_2011_BRHS</t>
  </si>
  <si>
    <t xml:space="preserve"> 72-91</t>
  </si>
  <si>
    <t>GBR_2011_HSE</t>
  </si>
  <si>
    <t>GBR_2011_NCMP</t>
  </si>
  <si>
    <t>GBR_2011_SHS</t>
  </si>
  <si>
    <t>GBR_2011_SportsLinx</t>
  </si>
  <si>
    <t>GBR_2011_WHS</t>
  </si>
  <si>
    <t>GBR_2012_HSE</t>
  </si>
  <si>
    <t>GBR_2012_ISCOLE</t>
  </si>
  <si>
    <t>GBR_2012_MCS</t>
  </si>
  <si>
    <t>GBR_2012_NCMP</t>
  </si>
  <si>
    <t>GBR_2012_SHS</t>
  </si>
  <si>
    <t>GBR_2012_SportsLinx</t>
  </si>
  <si>
    <t>GBR_2012_WHS</t>
  </si>
  <si>
    <t>GBR_2013_ELSA</t>
  </si>
  <si>
    <t>English Longitudinal Study of Ageing Wave 6 2012-2013</t>
  </si>
  <si>
    <t>GBR_2013_HSE</t>
  </si>
  <si>
    <t>GBR_2013_NCMP</t>
  </si>
  <si>
    <t>GBR_2013_SHS</t>
  </si>
  <si>
    <t>GBR_2014_HSE</t>
  </si>
  <si>
    <t>GBR_2014_NCMP</t>
  </si>
  <si>
    <t>GBR_2014_NDNS</t>
  </si>
  <si>
    <t>GBR_2014_SHS</t>
  </si>
  <si>
    <t>GBR_2014_Swanlinx</t>
  </si>
  <si>
    <t>Swan-Linx Project</t>
  </si>
  <si>
    <t>GBR_2015_HSE</t>
  </si>
  <si>
    <t>GBR_2015_MCS</t>
  </si>
  <si>
    <t>GBR_2015_NCMP</t>
  </si>
  <si>
    <t>GBR_2015_NSHD</t>
  </si>
  <si>
    <t>GBR_2015_SHS</t>
  </si>
  <si>
    <t>GBR_2015_Swanlinx</t>
  </si>
  <si>
    <t>GBR_2016_HSE</t>
  </si>
  <si>
    <t>GBR_2016_NCMP</t>
  </si>
  <si>
    <t>GBR_2016_NDNS</t>
  </si>
  <si>
    <t>GBR_2016_SHS</t>
  </si>
  <si>
    <t>GBR_2016_Swanlinx</t>
  </si>
  <si>
    <t>GBR_2017_BCS70</t>
  </si>
  <si>
    <t xml:space="preserve"> 45-48</t>
  </si>
  <si>
    <t>GBR_2017_HSE</t>
  </si>
  <si>
    <t>GBR_2017_NCMP</t>
  </si>
  <si>
    <t>GBR_2017_SHS</t>
  </si>
  <si>
    <t>Scottish Health Survey</t>
  </si>
  <si>
    <t>GBR_2018_HSE</t>
  </si>
  <si>
    <t>GBR_2018_NCMP</t>
  </si>
  <si>
    <t>GBR_2018_NDNS</t>
  </si>
  <si>
    <t>GBR_2018_SHS</t>
  </si>
  <si>
    <t>GBR_2019_HSE</t>
  </si>
  <si>
    <t>GBR_2019_NCMP</t>
  </si>
  <si>
    <t>GBR_2019_SHS</t>
  </si>
  <si>
    <t>USA_1978_NHANES</t>
  </si>
  <si>
    <t>United States of America</t>
  </si>
  <si>
    <t>1976-1980</t>
  </si>
  <si>
    <t>US NHANES II</t>
  </si>
  <si>
    <t>USA_1980_MONICA-STAa</t>
  </si>
  <si>
    <t>MONICA, Stanford</t>
  </si>
  <si>
    <t>USA_1981_MHS</t>
  </si>
  <si>
    <t>The Minnesota Heart Survey</t>
  </si>
  <si>
    <t>USA_1982_BHS</t>
  </si>
  <si>
    <t>The Bogalusa Heart Study</t>
  </si>
  <si>
    <t>USA_1984_BHS</t>
  </si>
  <si>
    <t>USA_1986_CARDIA</t>
  </si>
  <si>
    <t>Coronary Artery Risk Development in Young Adults (CARDIA)</t>
  </si>
  <si>
    <t xml:space="preserve"> 18-30</t>
  </si>
  <si>
    <t>USA_1986_INTERSALT-Chicago</t>
  </si>
  <si>
    <t>INTERSALT, Chicago</t>
  </si>
  <si>
    <t>USA_1986_INTERSALT-Goodman</t>
  </si>
  <si>
    <t>INTERSALT, Goodman</t>
  </si>
  <si>
    <t>USA_1986_MHS</t>
  </si>
  <si>
    <t>USA_1986_MONICA-STAa</t>
  </si>
  <si>
    <t>USA_1988_ARIC</t>
  </si>
  <si>
    <t>1987-1989</t>
  </si>
  <si>
    <t>Atherosclerosis Risk in Communities Study</t>
  </si>
  <si>
    <t xml:space="preserve"> 44-66</t>
  </si>
  <si>
    <t>USA_1988_BHS</t>
  </si>
  <si>
    <t>USA_1988_CARDIA</t>
  </si>
  <si>
    <t xml:space="preserve"> 20-32</t>
  </si>
  <si>
    <t>USA_1990_CHS</t>
  </si>
  <si>
    <t>Cardiovascular Health Study</t>
  </si>
  <si>
    <t>USA_1990_MONICA-STAa</t>
  </si>
  <si>
    <t>USA_1991_ARIC</t>
  </si>
  <si>
    <t xml:space="preserve"> 46-70</t>
  </si>
  <si>
    <t>USA_1991_CARDIA</t>
  </si>
  <si>
    <t xml:space="preserve"> 23-35</t>
  </si>
  <si>
    <t>USA_1991_CHS</t>
  </si>
  <si>
    <t>USA_1991_NHANES</t>
  </si>
  <si>
    <t>1988-1994</t>
  </si>
  <si>
    <t>US NHANES III</t>
  </si>
  <si>
    <t>USA_1992_CHS</t>
  </si>
  <si>
    <t>USA_1993_BHS</t>
  </si>
  <si>
    <t>USA_1993_CARDIA</t>
  </si>
  <si>
    <t xml:space="preserve"> 25-37</t>
  </si>
  <si>
    <t>USA_1993_CHS</t>
  </si>
  <si>
    <t>USA_1994_ARIC</t>
  </si>
  <si>
    <t xml:space="preserve"> 48-73</t>
  </si>
  <si>
    <t>USA_1994_CHS</t>
  </si>
  <si>
    <t>USA_1995_CHS</t>
  </si>
  <si>
    <t xml:space="preserve"> 66+</t>
  </si>
  <si>
    <t>USA_1996_AddHealth</t>
  </si>
  <si>
    <t>National Longitudinal Study of Adolescent Health Wave II</t>
  </si>
  <si>
    <t xml:space="preserve"> 11-21</t>
  </si>
  <si>
    <t>USA_1996_CARDIA</t>
  </si>
  <si>
    <t xml:space="preserve"> 28-40</t>
  </si>
  <si>
    <t>USA_1996_CHS</t>
  </si>
  <si>
    <t>USA_1996_WHI</t>
  </si>
  <si>
    <t>Women's Health Initiative - Observational Study</t>
  </si>
  <si>
    <t xml:space="preserve"> 50-79</t>
  </si>
  <si>
    <t>USA_1997_ARIC</t>
  </si>
  <si>
    <t>USA_1997_CHS</t>
  </si>
  <si>
    <t>USA_1997_INTERMAP-Baltimore</t>
  </si>
  <si>
    <t>INTERMAP, Baltimore</t>
  </si>
  <si>
    <t>USA_1997_INTERMAP-Chicago</t>
  </si>
  <si>
    <t>INTERMAP, Chicago</t>
  </si>
  <si>
    <t>USA_1997_INTERMAP-CorpusChristi</t>
  </si>
  <si>
    <t>INTERMAP, Corpus Christi</t>
  </si>
  <si>
    <t>USA_1997_INTERMAP-Jackson</t>
  </si>
  <si>
    <t>INTERMAP, Jackson</t>
  </si>
  <si>
    <t>USA_1997_INTERMAP-Minneapolis</t>
  </si>
  <si>
    <t>INTERMAP, Minneapolis</t>
  </si>
  <si>
    <t>USA_1997_INTERMAP-Pittsburgh</t>
  </si>
  <si>
    <t>INTERMAP, Pittsburgh</t>
  </si>
  <si>
    <t>USA_1997_SWAN</t>
  </si>
  <si>
    <t>Study of Women's Health Across the Nation</t>
  </si>
  <si>
    <t xml:space="preserve"> 40-55</t>
  </si>
  <si>
    <t>USA_1998_CHS</t>
  </si>
  <si>
    <t>USA_1998_SWAN</t>
  </si>
  <si>
    <t>USA_1999_CARDIAC5</t>
  </si>
  <si>
    <t>Coronary Artery Risk Detection in Appalachian Communities (CARDIAC), 5th Grade</t>
  </si>
  <si>
    <t>USA_1999_CHS</t>
  </si>
  <si>
    <t xml:space="preserve"> 69+</t>
  </si>
  <si>
    <t>USA_1999_ECLS</t>
  </si>
  <si>
    <t>Early Childhood Longitudinal Study</t>
  </si>
  <si>
    <t>USA_1999_SWAN</t>
  </si>
  <si>
    <t>USA_2000_CARDIAC5</t>
  </si>
  <si>
    <t>USA_2000_ECLS</t>
  </si>
  <si>
    <t>USA_2000_NHANES</t>
  </si>
  <si>
    <t>US NHANES 1999-2000</t>
  </si>
  <si>
    <t>USA_2000_SWAN</t>
  </si>
  <si>
    <t xml:space="preserve"> 40-56</t>
  </si>
  <si>
    <t>USA_2001_CARDIA</t>
  </si>
  <si>
    <t xml:space="preserve"> 33-45</t>
  </si>
  <si>
    <t>USA_2001_CARDIAC5</t>
  </si>
  <si>
    <t>USA_2001_SWAN</t>
  </si>
  <si>
    <t xml:space="preserve"> 40-57</t>
  </si>
  <si>
    <t>USA_2002_AddHealth</t>
  </si>
  <si>
    <t>National Longitudinal Study of Adolescent Health Wave III</t>
  </si>
  <si>
    <t xml:space="preserve"> 18-28</t>
  </si>
  <si>
    <t>USA_2002_CARDIAC5</t>
  </si>
  <si>
    <t>USA_2002_ECLS</t>
  </si>
  <si>
    <t>USA_2002_NHANES</t>
  </si>
  <si>
    <t>US NHANES 2001-2002</t>
  </si>
  <si>
    <t>USA_2003_CARDIAC5</t>
  </si>
  <si>
    <t>USA_2004_CARDIAC5</t>
  </si>
  <si>
    <t>USA_2004_ECLS</t>
  </si>
  <si>
    <t>USA_2004_HRS</t>
  </si>
  <si>
    <t>Health and Retirement Study</t>
  </si>
  <si>
    <t>USA_2004_NHANES</t>
  </si>
  <si>
    <t>US NHANES 2003-2004</t>
  </si>
  <si>
    <t>USA_2005_CARDIAC2</t>
  </si>
  <si>
    <t>Coronary Artery Risk Detection in Appalachian Communities (CARDIAC), 2nd Grade</t>
  </si>
  <si>
    <t>USA_2005_CARDIAC5</t>
  </si>
  <si>
    <t>USA_2006_CARDIA</t>
  </si>
  <si>
    <t>USA_2006_CARDIAC2</t>
  </si>
  <si>
    <t>USA_2006_CARDIAC5</t>
  </si>
  <si>
    <t>USA_2006_CHS</t>
  </si>
  <si>
    <t>USA_2006_HRS</t>
  </si>
  <si>
    <t>USA_2006_NHANES</t>
  </si>
  <si>
    <t>US NHANES 2005-2006</t>
  </si>
  <si>
    <t>USA_2006_NSHAP</t>
  </si>
  <si>
    <t>National Social Life Health and Aging Project</t>
  </si>
  <si>
    <t xml:space="preserve"> 57-85</t>
  </si>
  <si>
    <t>USA_2007_CARDIAC2</t>
  </si>
  <si>
    <t>USA_2007_CARDIAC5</t>
  </si>
  <si>
    <t>USA_2007_ECLS</t>
  </si>
  <si>
    <t>USA_2008_CARDIAC2</t>
  </si>
  <si>
    <t>USA_2008_CARDIAC5</t>
  </si>
  <si>
    <t>USA_2008_HRS</t>
  </si>
  <si>
    <t>USA_2008_NHANES</t>
  </si>
  <si>
    <t>US NHANES 2007-2008</t>
  </si>
  <si>
    <t>USA_2009_AddHealth</t>
  </si>
  <si>
    <t>National Longitudinal Study of Adolescent Health Wave IV</t>
  </si>
  <si>
    <t xml:space="preserve"> 24-34</t>
  </si>
  <si>
    <t>USA_2009_CARDIAC2</t>
  </si>
  <si>
    <t>USA_2009_CARDIAC5</t>
  </si>
  <si>
    <t>USA_2010_CARDIAC2</t>
  </si>
  <si>
    <t>USA_2010_CARDIAC5</t>
  </si>
  <si>
    <t>USA_2010_ECLS</t>
  </si>
  <si>
    <t>USA_2010_NHANES</t>
  </si>
  <si>
    <t>US NHANES 2009-2010</t>
  </si>
  <si>
    <t>USA_2011_CARDIA</t>
  </si>
  <si>
    <t xml:space="preserve"> 43-55</t>
  </si>
  <si>
    <t>USA_2011_CARDIAC2</t>
  </si>
  <si>
    <t>USA_2011_CARDIAC5</t>
  </si>
  <si>
    <t>USA_2011_ECLSfall</t>
  </si>
  <si>
    <t>Early Childhood Longitudinal Study - Fall</t>
  </si>
  <si>
    <t>USA_2011_ECLSspring</t>
  </si>
  <si>
    <t>Early Childhood Longitudinal Study - Spring</t>
  </si>
  <si>
    <t>USA_2011_HRS</t>
  </si>
  <si>
    <t xml:space="preserve"> 57+</t>
  </si>
  <si>
    <t>USA_2011_NSHAP</t>
  </si>
  <si>
    <t>USA_2012_ARIC</t>
  </si>
  <si>
    <t xml:space="preserve"> 67-90</t>
  </si>
  <si>
    <t>USA_2012_CARDIAC2</t>
  </si>
  <si>
    <t>USA_2012_CARDIAC5</t>
  </si>
  <si>
    <t>USA_2012_ECLSfall</t>
  </si>
  <si>
    <t>USA_2012_ECLSspring</t>
  </si>
  <si>
    <t>USA_2012_HRS</t>
  </si>
  <si>
    <t>USA_2012_ISCOLE</t>
  </si>
  <si>
    <t>USA_2012_NHANES</t>
  </si>
  <si>
    <t>US NHANES 2011-2012</t>
  </si>
  <si>
    <t>USA_2013_CARDIAC2</t>
  </si>
  <si>
    <t>USA_2013_CARDIAC5</t>
  </si>
  <si>
    <t>USA_2013_ECLS</t>
  </si>
  <si>
    <t>USA_2014_CARDIAC2</t>
  </si>
  <si>
    <t>USA_2014_CARDIAC5</t>
  </si>
  <si>
    <t>USA_2014_ECLS</t>
  </si>
  <si>
    <t>USA_2014_HRS</t>
  </si>
  <si>
    <t>USA_2014_NHANES</t>
  </si>
  <si>
    <t>US NHANES 2013-2014</t>
  </si>
  <si>
    <t>USA_2015_ECLS</t>
  </si>
  <si>
    <t>USA_2016_ECLS</t>
  </si>
  <si>
    <t>USA_2016_NHANES</t>
  </si>
  <si>
    <t>US NHANES 2015-2016</t>
  </si>
  <si>
    <t>USA_2016_NSHAP</t>
  </si>
  <si>
    <t xml:space="preserve"> 57-96</t>
  </si>
  <si>
    <t>USA_2017_HRS</t>
  </si>
  <si>
    <t>USA_2018_NHANES</t>
  </si>
  <si>
    <t>US NHANES 2017-2018</t>
  </si>
  <si>
    <t>USA_2019_HRS</t>
  </si>
  <si>
    <t>USA_2019_NHANES</t>
  </si>
  <si>
    <t>US NHANES 2019-2020</t>
  </si>
  <si>
    <t>URY_2000_SABE</t>
  </si>
  <si>
    <t>Uruguay</t>
  </si>
  <si>
    <t>URY_2004_CUiiDARTEp2</t>
  </si>
  <si>
    <t>CUiiDARTE Project</t>
  </si>
  <si>
    <t>URY_2005_CUiiDARTEp2</t>
  </si>
  <si>
    <t>URY_2006_STEPS</t>
  </si>
  <si>
    <t>URY_2009_CUiiDARTEp2</t>
  </si>
  <si>
    <t>URY_2012_CESCAS</t>
  </si>
  <si>
    <t>URY_2012_GSHS</t>
  </si>
  <si>
    <t>URY_2013_STEPS</t>
  </si>
  <si>
    <t>URY_2014_GEFA</t>
  </si>
  <si>
    <t>Genotype, Phenotype and Environment of Hypertension in Uruguay (GEFA-HT-UY)</t>
  </si>
  <si>
    <t>URY_2015_CUiiDARTEp2</t>
  </si>
  <si>
    <t>URY_2016_CUiiDARTEp3</t>
  </si>
  <si>
    <t>URY_2018_ANEP</t>
  </si>
  <si>
    <t>Evaluation of the School Feeding Program and monitoring of the nutritional status of children in public and private schools in Uruguay</t>
  </si>
  <si>
    <t>URY_2019_GSHS</t>
  </si>
  <si>
    <t>UZB_1996_DHS</t>
  </si>
  <si>
    <t>Uzbekistan</t>
  </si>
  <si>
    <t>UZB_2002_DHS</t>
  </si>
  <si>
    <t>UZB_2014_STEPS</t>
  </si>
  <si>
    <t>UZB_2016_DiabScreening</t>
  </si>
  <si>
    <t>Epidemiology of Diabetes and Prediabetes in Uzbekistan Screening Results</t>
  </si>
  <si>
    <t>UZB_2019_STEPS</t>
  </si>
  <si>
    <t>VUT_1996_SNNS</t>
  </si>
  <si>
    <t>Vanuatu</t>
  </si>
  <si>
    <t>Second National Nutrition Survey</t>
  </si>
  <si>
    <t>VUT_1998_VNCDS</t>
  </si>
  <si>
    <t>Vanuatu Non-comunicable Disease Survey</t>
  </si>
  <si>
    <t>VUT_2005_STEPS</t>
  </si>
  <si>
    <t>VUT_2011_STEPS</t>
  </si>
  <si>
    <t>VEN_2000_12862030</t>
  </si>
  <si>
    <t>Venezuela</t>
  </si>
  <si>
    <t>Diaz et al., Invest Clin 46(2):111-19, 2005</t>
  </si>
  <si>
    <t>VEN_2000_12862039</t>
  </si>
  <si>
    <t>Florez et al., Diabetes Res Clin Pract 69(1):63-77, 2005</t>
  </si>
  <si>
    <t>VEN_2000_MAS</t>
  </si>
  <si>
    <t>Maracaibo aging study Santa lucia cohort</t>
  </si>
  <si>
    <t xml:space="preserve"> 55-100</t>
  </si>
  <si>
    <t>VEN_2005_CARMELA</t>
  </si>
  <si>
    <t>VEN_2006_citBrajkovich</t>
  </si>
  <si>
    <t>Brajkovich et al., Rev Ven Endoc Metab 4(3):31-32, 2006</t>
  </si>
  <si>
    <t>VEN_2008_VEMSOLS</t>
  </si>
  <si>
    <t>Venezuelan Study of Metabolic Syndrome, Obesity and Lifestyle (VEMSOLS)</t>
  </si>
  <si>
    <t>VEN_2009_VEMSOLS</t>
  </si>
  <si>
    <t>VEN_2011_CREDEFAR</t>
  </si>
  <si>
    <t>Cardiometabolic risk factors in schoolchildren and adolescents of Mérida, Venezuela (CREDEFAR)</t>
  </si>
  <si>
    <t>VEN_2011_VEMSOLS</t>
  </si>
  <si>
    <t>VEN_2015_ELANS</t>
  </si>
  <si>
    <t>VEN_2016_EVESCAM</t>
  </si>
  <si>
    <t>Cardio-Metabolic Health Venezuelan Study (EVESCAM)</t>
  </si>
  <si>
    <t>VEN_2016_MAS</t>
  </si>
  <si>
    <t>Maracaibo aging study Santa Rosa cohort</t>
  </si>
  <si>
    <t xml:space="preserve"> 37-100</t>
  </si>
  <si>
    <t>VEN_2019_EVESCAM</t>
  </si>
  <si>
    <t>Cardio-metabolic Health Venezuelan Study (EVESCAM) follow-up</t>
  </si>
  <si>
    <t xml:space="preserve"> 22+</t>
  </si>
  <si>
    <t>VNM_1983_5704050</t>
  </si>
  <si>
    <t>Viet Nam</t>
  </si>
  <si>
    <t>VNM_1988_GNS</t>
  </si>
  <si>
    <t>General Nutrition Survey</t>
  </si>
  <si>
    <t xml:space="preserve"> 15-70</t>
  </si>
  <si>
    <t>VNM_1993_LSS</t>
  </si>
  <si>
    <t>Living Standard Survey</t>
  </si>
  <si>
    <t>VNM_1998_LSS</t>
  </si>
  <si>
    <t>VNM_2000_NNS</t>
  </si>
  <si>
    <t>VNM_2002_NESHN</t>
  </si>
  <si>
    <t>The National Epidemiological Survey on Hypertension and Its Risk Factors (North)</t>
  </si>
  <si>
    <t>VNM_2002_VNHS</t>
  </si>
  <si>
    <t>Viet Nam National Health Survey 2001-2002</t>
  </si>
  <si>
    <t>VNM_2004_5704035</t>
  </si>
  <si>
    <t>Cuong et al., Eur J Clin Nutr 61(5):673-81, 2007</t>
  </si>
  <si>
    <t>VNM_2004_HF-S</t>
  </si>
  <si>
    <t>The Survey on Heart Failure and Its Risk Factors</t>
  </si>
  <si>
    <t>VNM_2004_HMP-Hanoi</t>
  </si>
  <si>
    <t>The Hypertension Management Programme in Rural Communes (Hanoi)</t>
  </si>
  <si>
    <t>VNM_2005_5704037</t>
  </si>
  <si>
    <t>STEPS Bavi district</t>
  </si>
  <si>
    <t>VNM_2005_NAOS</t>
  </si>
  <si>
    <t>National Adult Overweight Survey</t>
  </si>
  <si>
    <t>VNM_2005_NCDS</t>
  </si>
  <si>
    <t>The Survey on Non-Communicable Disease Risk Factors</t>
  </si>
  <si>
    <t>VNM_2005_STEPShcm</t>
  </si>
  <si>
    <t>Non-communicable disease risk factors in Ho Chi Minh City</t>
  </si>
  <si>
    <t>VNM_2006_HMP-Bavi</t>
  </si>
  <si>
    <t>The Hypertension Management Programme in Rural Communes (Bavi)</t>
  </si>
  <si>
    <t>VNM_2006_NSLVA</t>
  </si>
  <si>
    <t>Qualitative and quantitative assessment of nutritional status and lifestyles of Vietnamese adolescents</t>
  </si>
  <si>
    <t>VNM_2007_HMP-PP</t>
  </si>
  <si>
    <t>The Hypertension Management Programme in Rural Communes (Phu Phuong)</t>
  </si>
  <si>
    <t>VNM_2007_NESHS</t>
  </si>
  <si>
    <t>The National Epidemiological Survey on Hypertension and Its Risk Factors (South)</t>
  </si>
  <si>
    <t>VNM_2009_DM-S</t>
  </si>
  <si>
    <t>The Survey on Diabetes and Its Risk Factors</t>
  </si>
  <si>
    <t>VNM_2009_HMP-PC</t>
  </si>
  <si>
    <t>The Hypertension Management Programme in Rural Communes (Phu Cuong)</t>
  </si>
  <si>
    <t>VNM_2009_STEPS</t>
  </si>
  <si>
    <t>VNM_2010_NNS</t>
  </si>
  <si>
    <t>Vietnam National Nutrition Survey 2009-2010</t>
  </si>
  <si>
    <t>VNM_2011_SEANUTS</t>
  </si>
  <si>
    <t>VNM_2012_NSDV</t>
  </si>
  <si>
    <t>National Survey of Diabetes in Vietnam</t>
  </si>
  <si>
    <t xml:space="preserve"> 30-69</t>
  </si>
  <si>
    <t>VNM_2013_GSHS</t>
  </si>
  <si>
    <t>VNM_2015_STEPS</t>
  </si>
  <si>
    <t>VNM_2019_GSHS</t>
  </si>
  <si>
    <t>VNM_2021_STEPS</t>
  </si>
  <si>
    <t>YEM_1997_DHS</t>
  </si>
  <si>
    <t>Yemen</t>
  </si>
  <si>
    <t>YEM_2006_YHBS</t>
  </si>
  <si>
    <t>Yemen Household Budget Survey 2005-2006</t>
  </si>
  <si>
    <t>YEM_2008_HYDY</t>
  </si>
  <si>
    <t>Hypertension and Diabetes in Yemen (HYDY)</t>
  </si>
  <si>
    <t xml:space="preserve"> 6-70</t>
  </si>
  <si>
    <t>YEM_2013_DHS</t>
  </si>
  <si>
    <t>ZMB_1992_DHS</t>
  </si>
  <si>
    <t>Zambia</t>
  </si>
  <si>
    <t>ZMB_1996_DHS</t>
  </si>
  <si>
    <t>ZMB_2002_DHS</t>
  </si>
  <si>
    <t>ZMB_2003_19894015</t>
  </si>
  <si>
    <t>Kelly et al., Am J Clin Nut 88(4):1010-17, 2008</t>
  </si>
  <si>
    <t>ZMB_2007_DHS</t>
  </si>
  <si>
    <t>ZMB_2008_STEPS</t>
  </si>
  <si>
    <t>ZMB_2014_DHS</t>
  </si>
  <si>
    <t>ZMB_2017_STEPS</t>
  </si>
  <si>
    <t>ZWE_1986_INTERSALT</t>
  </si>
  <si>
    <t>Zimbabwe</t>
  </si>
  <si>
    <t>ZWE_1991_20716012</t>
  </si>
  <si>
    <t>Zinyowera et al., Cent Afr J Med 40(2):33-8, 1994</t>
  </si>
  <si>
    <t>ZWE_1994_DHS</t>
  </si>
  <si>
    <t>ZWE_1995_20716008</t>
  </si>
  <si>
    <t>Mufunda et al., J Hum Hypertens 14(1):65-73, 2000</t>
  </si>
  <si>
    <t>ZWE_1999_DHS</t>
  </si>
  <si>
    <t>ZWE_2005_STEPS</t>
  </si>
  <si>
    <t>ZWE_2006_DHS</t>
  </si>
  <si>
    <t>ZWE_2011_DHS</t>
  </si>
  <si>
    <t>ZWE_2015_DHS</t>
  </si>
  <si>
    <t>included in 'Survey data' tab</t>
  </si>
  <si>
    <t>iso</t>
  </si>
  <si>
    <t>urban_rural</t>
  </si>
  <si>
    <t>sex</t>
  </si>
  <si>
    <t>age</t>
  </si>
  <si>
    <t>Region</t>
  </si>
  <si>
    <t>Superregion</t>
  </si>
  <si>
    <t>AFG</t>
  </si>
  <si>
    <t>South Asia</t>
  </si>
  <si>
    <t>ALB</t>
  </si>
  <si>
    <t>Central Europe</t>
  </si>
  <si>
    <t>Central and eastern Europe</t>
  </si>
  <si>
    <t>ARE</t>
  </si>
  <si>
    <t>Middle East and north Africa</t>
  </si>
  <si>
    <t>Central Asia, Middle East and north Africa</t>
  </si>
  <si>
    <t>ARG</t>
  </si>
  <si>
    <t>Southern Latin America</t>
  </si>
  <si>
    <t>Latin America and the Caribbean</t>
  </si>
  <si>
    <t>ARM</t>
  </si>
  <si>
    <t>Central Asia</t>
  </si>
  <si>
    <t>ATG</t>
  </si>
  <si>
    <t>The Caribbean</t>
  </si>
  <si>
    <t>AZE</t>
  </si>
  <si>
    <t>BDI</t>
  </si>
  <si>
    <t>East Africa</t>
  </si>
  <si>
    <t>Sub-Saharan Africa</t>
  </si>
  <si>
    <t>BEN</t>
  </si>
  <si>
    <t>West Africa</t>
  </si>
  <si>
    <t>BFA</t>
  </si>
  <si>
    <t>BGD</t>
  </si>
  <si>
    <t>BHR</t>
  </si>
  <si>
    <t>BHS</t>
  </si>
  <si>
    <t>BLR</t>
  </si>
  <si>
    <t>Eastern Europe</t>
  </si>
  <si>
    <t>BLZ</t>
  </si>
  <si>
    <t>BOL</t>
  </si>
  <si>
    <t>Andean Latin America</t>
  </si>
  <si>
    <t>BRA</t>
  </si>
  <si>
    <t>BRB</t>
  </si>
  <si>
    <t>BRN</t>
  </si>
  <si>
    <t>Southeast Asia</t>
  </si>
  <si>
    <t>East and southeast Asia and the Pacific</t>
  </si>
  <si>
    <t>BTN</t>
  </si>
  <si>
    <t>BWA</t>
  </si>
  <si>
    <t>Central and southern Africa</t>
  </si>
  <si>
    <t>CHL</t>
  </si>
  <si>
    <t>CIV</t>
  </si>
  <si>
    <t>CIV_2005_STEPS_rural</t>
  </si>
  <si>
    <t>CIV_2005_STEPS_urban</t>
  </si>
  <si>
    <t>CMR</t>
  </si>
  <si>
    <t>COD</t>
  </si>
  <si>
    <t>COG</t>
  </si>
  <si>
    <t>COK</t>
  </si>
  <si>
    <t>Polynesia and Micronesia</t>
  </si>
  <si>
    <t>Oceania</t>
  </si>
  <si>
    <t>COL</t>
  </si>
  <si>
    <t>Central Latin America</t>
  </si>
  <si>
    <t>COM</t>
  </si>
  <si>
    <t>CPV</t>
  </si>
  <si>
    <t>CRI</t>
  </si>
  <si>
    <t>DMA</t>
  </si>
  <si>
    <t>DOM</t>
  </si>
  <si>
    <t>DZA</t>
  </si>
  <si>
    <t>ECU</t>
  </si>
  <si>
    <t>EGY</t>
  </si>
  <si>
    <t>ERI</t>
  </si>
  <si>
    <t>ETH</t>
  </si>
  <si>
    <t>FJI</t>
  </si>
  <si>
    <t>Melanesia</t>
  </si>
  <si>
    <t>FSM</t>
  </si>
  <si>
    <t>Federated States of Micronesia</t>
  </si>
  <si>
    <t>GAB</t>
  </si>
  <si>
    <t>GEO</t>
  </si>
  <si>
    <t>GHA</t>
  </si>
  <si>
    <t>GIN</t>
  </si>
  <si>
    <t>GMB</t>
  </si>
  <si>
    <t>GTM</t>
  </si>
  <si>
    <t>GUY</t>
  </si>
  <si>
    <t>HND</t>
  </si>
  <si>
    <t>HTI</t>
  </si>
  <si>
    <t>IDN</t>
  </si>
  <si>
    <t>IND</t>
  </si>
  <si>
    <t>IRQ</t>
  </si>
  <si>
    <t>JAM</t>
  </si>
  <si>
    <t>JOR</t>
  </si>
  <si>
    <t>KAZ</t>
  </si>
  <si>
    <t>KEN</t>
  </si>
  <si>
    <t>KGZ</t>
  </si>
  <si>
    <t>KHM</t>
  </si>
  <si>
    <t>KIR</t>
  </si>
  <si>
    <t>KNA</t>
  </si>
  <si>
    <t>KWT</t>
  </si>
  <si>
    <t>LAO</t>
  </si>
  <si>
    <t>LBN</t>
  </si>
  <si>
    <t>LBR</t>
  </si>
  <si>
    <t>LBY</t>
  </si>
  <si>
    <t>LCA</t>
  </si>
  <si>
    <t>LKA</t>
  </si>
  <si>
    <t>LSO</t>
  </si>
  <si>
    <t>MAR</t>
  </si>
  <si>
    <t>MDA</t>
  </si>
  <si>
    <t>MDG</t>
  </si>
  <si>
    <t>MDV</t>
  </si>
  <si>
    <t>MEX</t>
  </si>
  <si>
    <t>MHL</t>
  </si>
  <si>
    <t>MLI</t>
  </si>
  <si>
    <t>MMR</t>
  </si>
  <si>
    <t>MNG</t>
  </si>
  <si>
    <t>MOZ</t>
  </si>
  <si>
    <t>MRT</t>
  </si>
  <si>
    <t>MUS</t>
  </si>
  <si>
    <t>Other sub-Saharan Africa</t>
  </si>
  <si>
    <t>MWI</t>
  </si>
  <si>
    <t>NAM</t>
  </si>
  <si>
    <t>NER</t>
  </si>
  <si>
    <t>NGA</t>
  </si>
  <si>
    <t>NIC</t>
  </si>
  <si>
    <t>NIU</t>
  </si>
  <si>
    <t>NPL</t>
  </si>
  <si>
    <t>NRU</t>
  </si>
  <si>
    <t>OMN</t>
  </si>
  <si>
    <t>PAK</t>
  </si>
  <si>
    <t>PAN</t>
  </si>
  <si>
    <t>PER</t>
  </si>
  <si>
    <t>PHL</t>
  </si>
  <si>
    <t>PLW</t>
  </si>
  <si>
    <t>PNG</t>
  </si>
  <si>
    <t>PSE</t>
  </si>
  <si>
    <t>PYF</t>
  </si>
  <si>
    <t>QAT</t>
  </si>
  <si>
    <t>RUS</t>
  </si>
  <si>
    <t>RWA</t>
  </si>
  <si>
    <t>SDN</t>
  </si>
  <si>
    <t>SEN</t>
  </si>
  <si>
    <t>SLB</t>
  </si>
  <si>
    <t>SLE</t>
  </si>
  <si>
    <t>SLV</t>
  </si>
  <si>
    <t>STP</t>
  </si>
  <si>
    <t>SWZ</t>
  </si>
  <si>
    <t>SYC</t>
  </si>
  <si>
    <t>TCD</t>
  </si>
  <si>
    <t>TGO</t>
  </si>
  <si>
    <t>THA</t>
  </si>
  <si>
    <t>TJK</t>
  </si>
  <si>
    <t>TKL</t>
  </si>
  <si>
    <t>TKM</t>
  </si>
  <si>
    <t>TLS</t>
  </si>
  <si>
    <t>TON</t>
  </si>
  <si>
    <t>TTO</t>
  </si>
  <si>
    <t>TUR</t>
  </si>
  <si>
    <t>Turkiye</t>
  </si>
  <si>
    <t>TUV</t>
  </si>
  <si>
    <t>TWN</t>
  </si>
  <si>
    <t>East Asia and the Pacific</t>
  </si>
  <si>
    <t>TZA</t>
  </si>
  <si>
    <t>UGA</t>
  </si>
  <si>
    <t>UKR</t>
  </si>
  <si>
    <t>URY</t>
  </si>
  <si>
    <t>USA</t>
  </si>
  <si>
    <t>High-income English-speaking countries</t>
  </si>
  <si>
    <t>High-income western</t>
  </si>
  <si>
    <t>UZB</t>
  </si>
  <si>
    <t>VCT</t>
  </si>
  <si>
    <t>VNM</t>
  </si>
  <si>
    <t>VUT</t>
  </si>
  <si>
    <t>WSM</t>
  </si>
  <si>
    <t>YEM</t>
  </si>
  <si>
    <t>ZAF</t>
  </si>
  <si>
    <t>ZMB</t>
  </si>
  <si>
    <t>ZWE</t>
  </si>
  <si>
    <t>ASM</t>
  </si>
  <si>
    <t>AUS</t>
  </si>
  <si>
    <t>BEL</t>
  </si>
  <si>
    <t>Northwestern Europe</t>
  </si>
  <si>
    <t>CAF</t>
  </si>
  <si>
    <t>CAN</t>
  </si>
  <si>
    <t>CHN</t>
  </si>
  <si>
    <t>DEU</t>
  </si>
  <si>
    <t>DNK</t>
  </si>
  <si>
    <t>ESP</t>
  </si>
  <si>
    <t>Southwestern Europe</t>
  </si>
  <si>
    <t>FIN</t>
  </si>
  <si>
    <t>FRA</t>
  </si>
  <si>
    <t>GBR</t>
  </si>
  <si>
    <t>GRD</t>
  </si>
  <si>
    <t>HUN</t>
  </si>
  <si>
    <t>ISL</t>
  </si>
  <si>
    <t>ITA</t>
  </si>
  <si>
    <t>JPN</t>
  </si>
  <si>
    <t>KOR</t>
  </si>
  <si>
    <t>LTU</t>
  </si>
  <si>
    <t>MLT</t>
  </si>
  <si>
    <t>NLD</t>
  </si>
  <si>
    <t>NZL</t>
  </si>
  <si>
    <t>POL</t>
  </si>
  <si>
    <t>PRT</t>
  </si>
  <si>
    <t>SRB</t>
  </si>
  <si>
    <t xml:space="preserve">This workbook contains a subset of the survey data used to calculate NCD-RisC estimates for underweight and obesity in school-aged children and adolescents and adults, 2024 edition. </t>
  </si>
  <si>
    <t xml:space="preserve">Most users will prefer to access and use the complete NCD-RisC estimates of prevalence of underweight and obesity for children and adolescents and for adults, which are available here:  </t>
  </si>
  <si>
    <t>Worldwide trends in underweight and obesity from 1990 to 2022: a pooled analysis of 3663 population-representative studies with 222 million children, adolescents and adults. Lancet 2024</t>
  </si>
  <si>
    <t>only rural areas were sampled</t>
  </si>
  <si>
    <t>only urban areas were sampled</t>
  </si>
  <si>
    <t>urban and rural areas were sampled</t>
  </si>
  <si>
    <t>region used for analysis (see NCD-RisC 2024 online appendix for countries included in each region)</t>
  </si>
  <si>
    <t>super-region used for analysis (see NCD-RisC 2024 online appendix for countries included in each superregion)</t>
  </si>
  <si>
    <t>Adults only:</t>
  </si>
  <si>
    <t>prev_bmi_l185</t>
  </si>
  <si>
    <t xml:space="preserve">Prevalence of BMI &lt;18.5 kg/m² </t>
  </si>
  <si>
    <t>prev_bmi_185_20</t>
  </si>
  <si>
    <t>Prevalence of BMI 18.5 kg/m² to &lt;20 kg/m²</t>
  </si>
  <si>
    <t>prev_bmi_20_25</t>
  </si>
  <si>
    <t>Prevalence of BMI 20 kg/m² to &lt;25 kg/m²</t>
  </si>
  <si>
    <t>prev_bmi_25_30</t>
  </si>
  <si>
    <t xml:space="preserve">Prevalence of BMI 25 kg/m² to &lt;30 kg/m² </t>
  </si>
  <si>
    <t>prev_bmi_30_35</t>
  </si>
  <si>
    <t>Prevalence of BMI 30 kg/m² to &lt;35 kg/m²</t>
  </si>
  <si>
    <t>prev_bmi_35_40</t>
  </si>
  <si>
    <t>Prevalence of BMI 35 kg/m² to &lt;40 kg/m²</t>
  </si>
  <si>
    <t>prev_bmi_40</t>
  </si>
  <si>
    <t>Prevalence of BMI ≥40 kg/m²</t>
  </si>
  <si>
    <t>Adolescents only:</t>
  </si>
  <si>
    <t>prev_bmi_neg2sd</t>
  </si>
  <si>
    <t>Prevalence of BMI &lt; -2SD (WHO 2007 growth reference)</t>
  </si>
  <si>
    <t>prev_bmi_neg2sd_neg1sd</t>
  </si>
  <si>
    <t>Prevalence of -2SD ≤ BMI &lt; -1SD (WHO 2007 growth reference)</t>
  </si>
  <si>
    <t>prev_bmi_neg1sd_1sd</t>
  </si>
  <si>
    <t>Prevalence of -1SD ≤ BMI ≤ 1SD (WHO 2007 growth reference)</t>
  </si>
  <si>
    <t>prev_bmi_1sd_2sd</t>
  </si>
  <si>
    <t>Prevalence of 1SD &lt; BMI ≤ 2SD (WHO 2007 growth reference)</t>
  </si>
  <si>
    <t>prev_bmi_2sd</t>
  </si>
  <si>
    <t>Prevalence of BMI &gt; 2SD (WHO 2007 growth reference)</t>
  </si>
  <si>
    <t>These data are in two tabs: "Survey data (adults)" and "Survey data (adolescents)". Data for adolescents aged 18-19 years are included in both tabs.</t>
  </si>
  <si>
    <t>age (adolescents) or mid-point of age range (adults)*</t>
  </si>
  <si>
    <t>representative of at least three areas within a country</t>
  </si>
  <si>
    <t>Data years</t>
  </si>
  <si>
    <t>Survey/study name/citation</t>
  </si>
  <si>
    <t>urban, rural or both</t>
  </si>
  <si>
    <t>Age range (female)</t>
  </si>
  <si>
    <t>Age range (male)</t>
  </si>
  <si>
    <t>Sample size (female)</t>
  </si>
  <si>
    <t>Sample size (male)</t>
  </si>
  <si>
    <t xml:space="preserve">Access to data used for global analysis </t>
  </si>
  <si>
    <t>Level of representative-ness</t>
  </si>
  <si>
    <t>*As described in the publication, the data included in the 'Survey data (adolescent)' tab are the prevalence of BMI categories calculated by single year of age from 5 to 19 years. The data in the 'Survey data (adult)' tab is summarised by single year of age for 18-19 year olds, and by age group for 20+ year olds, and is shown in the tab at the corresponding mid-age.</t>
  </si>
  <si>
    <t>Additional metadata for all data used in the analysis, including data not included in the "Survey data" tabs, can be found in the tab "Survey metadata".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</si>
</sst>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u/>
      <sz val="11"/>
      <color theme="10"/>
      <name val="Calibri"/>
    </font>
    <font>
      <sz val="11"/>
      <color rgb="FF000000"/>
      <name val="Calibri"/>
      <family val="2"/>
      <scheme val="minor"/>
    </font>
    <font>
      <i/>
      <sz val="11"/>
      <color rgb="FF000000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0" borderId="0" xfId="0" applyFont="1"/>
    <xf numFmtId="0" fontId="3" fillId="0" borderId="0" xfId="0" applyFont="1"/>
    <xf numFmtId="0" fontId="4" fillId="0" borderId="0" xfId="0" applyFont="1"/>
    <xf numFmtId="0" fontId="0" fillId="0" borderId="1" xfId="0" applyBorder="1"/>
    <xf numFmtId="0" fontId="2" fillId="0" borderId="1" xfId="0" applyFont="1" applyBorder="1"/>
    <xf numFmtId="0" fontId="5" fillId="0" borderId="1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3" fontId="0" fillId="0" borderId="1" xfId="0" applyNumberFormat="1" applyBorder="1"/>
    <xf numFmtId="3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49"/>
  <sheetViews>
    <sheetView tabSelected="1" workbookViewId="0"/>
  </sheetViews>
  <sheetFormatPr defaultColWidth="11.42578125" defaultRowHeight="15" x14ac:dyDescent="0.25"/>
  <cols>
    <col min="1" max="1" width="29.85546875" customWidth="1"/>
    <col min="2" max="2" width="34.28515625" customWidth="1"/>
    <col min="3" max="3" width="84" customWidth="1"/>
  </cols>
  <sheetData>
    <row r="1" spans="1:3" x14ac:dyDescent="0.25">
      <c r="A1" t="s">
        <v>6351</v>
      </c>
    </row>
    <row r="2" spans="1:3" x14ac:dyDescent="0.25">
      <c r="A2" t="s">
        <v>6385</v>
      </c>
    </row>
    <row r="3" spans="1:3" x14ac:dyDescent="0.25">
      <c r="A3" t="s">
        <v>6398</v>
      </c>
    </row>
    <row r="4" spans="1:3" x14ac:dyDescent="0.25">
      <c r="A4" t="s">
        <v>29</v>
      </c>
    </row>
    <row r="6" spans="1:3" x14ac:dyDescent="0.25">
      <c r="A6" t="s">
        <v>6352</v>
      </c>
    </row>
    <row r="7" spans="1:3" x14ac:dyDescent="0.25">
      <c r="B7" t="s">
        <v>15</v>
      </c>
    </row>
    <row r="9" spans="1:3" x14ac:dyDescent="0.25">
      <c r="A9" t="s">
        <v>16</v>
      </c>
    </row>
    <row r="10" spans="1:3" x14ac:dyDescent="0.25">
      <c r="B10" t="s">
        <v>6353</v>
      </c>
    </row>
    <row r="12" spans="1:3" x14ac:dyDescent="0.25">
      <c r="A12" t="s">
        <v>17</v>
      </c>
    </row>
    <row r="14" spans="1:3" x14ac:dyDescent="0.25">
      <c r="A14" s="1" t="s">
        <v>18</v>
      </c>
      <c r="B14" s="1" t="s">
        <v>19</v>
      </c>
      <c r="C14" s="1" t="s">
        <v>20</v>
      </c>
    </row>
    <row r="15" spans="1:3" x14ac:dyDescent="0.25">
      <c r="A15" t="s">
        <v>0</v>
      </c>
      <c r="C15" t="s">
        <v>21</v>
      </c>
    </row>
    <row r="16" spans="1:3" x14ac:dyDescent="0.25">
      <c r="A16" t="s">
        <v>1</v>
      </c>
      <c r="C16" t="s">
        <v>22</v>
      </c>
    </row>
    <row r="17" spans="1:3" x14ac:dyDescent="0.25">
      <c r="A17" t="s">
        <v>6156</v>
      </c>
      <c r="B17" t="s">
        <v>14</v>
      </c>
      <c r="C17" s="2" t="s">
        <v>6354</v>
      </c>
    </row>
    <row r="18" spans="1:3" x14ac:dyDescent="0.25">
      <c r="B18" t="s">
        <v>13</v>
      </c>
      <c r="C18" s="2" t="s">
        <v>6355</v>
      </c>
    </row>
    <row r="19" spans="1:3" x14ac:dyDescent="0.25">
      <c r="B19" t="s">
        <v>40</v>
      </c>
      <c r="C19" s="2" t="s">
        <v>6356</v>
      </c>
    </row>
    <row r="20" spans="1:3" x14ac:dyDescent="0.25">
      <c r="A20" t="s">
        <v>2</v>
      </c>
      <c r="B20">
        <v>1</v>
      </c>
      <c r="C20" t="s">
        <v>23</v>
      </c>
    </row>
    <row r="21" spans="1:3" x14ac:dyDescent="0.25">
      <c r="B21">
        <v>2</v>
      </c>
      <c r="C21" t="s">
        <v>24</v>
      </c>
    </row>
    <row r="22" spans="1:3" x14ac:dyDescent="0.25">
      <c r="A22" t="s">
        <v>3</v>
      </c>
      <c r="C22" t="s">
        <v>6386</v>
      </c>
    </row>
    <row r="23" spans="1:3" ht="17.25" customHeight="1" x14ac:dyDescent="0.25">
      <c r="A23" t="s">
        <v>4</v>
      </c>
      <c r="C23" t="s">
        <v>30</v>
      </c>
    </row>
    <row r="24" spans="1:3" x14ac:dyDescent="0.25">
      <c r="A24" t="s">
        <v>5</v>
      </c>
      <c r="C24" t="s">
        <v>25</v>
      </c>
    </row>
    <row r="25" spans="1:3" x14ac:dyDescent="0.25">
      <c r="A25" t="s">
        <v>6</v>
      </c>
      <c r="C25" t="s">
        <v>31</v>
      </c>
    </row>
    <row r="26" spans="1:3" x14ac:dyDescent="0.25">
      <c r="B26" t="s">
        <v>10</v>
      </c>
      <c r="C26" t="s">
        <v>26</v>
      </c>
    </row>
    <row r="27" spans="1:3" x14ac:dyDescent="0.25">
      <c r="B27" t="s">
        <v>11</v>
      </c>
      <c r="C27" t="s">
        <v>6387</v>
      </c>
    </row>
    <row r="28" spans="1:3" x14ac:dyDescent="0.25">
      <c r="B28" t="s">
        <v>12</v>
      </c>
      <c r="C28" t="s">
        <v>27</v>
      </c>
    </row>
    <row r="29" spans="1:3" x14ac:dyDescent="0.25">
      <c r="A29" t="s">
        <v>7</v>
      </c>
      <c r="C29" t="s">
        <v>28</v>
      </c>
    </row>
    <row r="30" spans="1:3" x14ac:dyDescent="0.25">
      <c r="A30" t="s">
        <v>8</v>
      </c>
      <c r="C30" t="s">
        <v>6357</v>
      </c>
    </row>
    <row r="31" spans="1:3" x14ac:dyDescent="0.25">
      <c r="A31" t="s">
        <v>9</v>
      </c>
      <c r="C31" t="s">
        <v>6358</v>
      </c>
    </row>
    <row r="33" spans="1:3" x14ac:dyDescent="0.25">
      <c r="A33" s="3" t="s">
        <v>6359</v>
      </c>
      <c r="B33" s="2"/>
    </row>
    <row r="34" spans="1:3" x14ac:dyDescent="0.25">
      <c r="A34" s="2" t="s">
        <v>6360</v>
      </c>
      <c r="B34" s="2"/>
      <c r="C34" t="s">
        <v>6361</v>
      </c>
    </row>
    <row r="35" spans="1:3" x14ac:dyDescent="0.25">
      <c r="A35" s="2" t="s">
        <v>6362</v>
      </c>
      <c r="B35" s="2"/>
      <c r="C35" t="s">
        <v>6363</v>
      </c>
    </row>
    <row r="36" spans="1:3" x14ac:dyDescent="0.25">
      <c r="A36" s="2" t="s">
        <v>6364</v>
      </c>
      <c r="B36" s="2"/>
      <c r="C36" t="s">
        <v>6365</v>
      </c>
    </row>
    <row r="37" spans="1:3" x14ac:dyDescent="0.25">
      <c r="A37" s="2" t="s">
        <v>6366</v>
      </c>
      <c r="B37" s="2"/>
      <c r="C37" t="s">
        <v>6367</v>
      </c>
    </row>
    <row r="38" spans="1:3" x14ac:dyDescent="0.25">
      <c r="A38" s="2" t="s">
        <v>6368</v>
      </c>
      <c r="B38" s="2"/>
      <c r="C38" t="s">
        <v>6369</v>
      </c>
    </row>
    <row r="39" spans="1:3" x14ac:dyDescent="0.25">
      <c r="A39" s="2" t="s">
        <v>6370</v>
      </c>
      <c r="B39" s="2"/>
      <c r="C39" t="s">
        <v>6371</v>
      </c>
    </row>
    <row r="40" spans="1:3" x14ac:dyDescent="0.25">
      <c r="A40" s="2" t="s">
        <v>6372</v>
      </c>
      <c r="B40" s="2"/>
      <c r="C40" t="s">
        <v>6373</v>
      </c>
    </row>
    <row r="41" spans="1:3" x14ac:dyDescent="0.25">
      <c r="A41" s="2"/>
      <c r="B41" s="2"/>
    </row>
    <row r="42" spans="1:3" x14ac:dyDescent="0.25">
      <c r="A42" s="3" t="s">
        <v>6374</v>
      </c>
      <c r="B42" s="2"/>
    </row>
    <row r="43" spans="1:3" x14ac:dyDescent="0.25">
      <c r="A43" s="2" t="s">
        <v>6375</v>
      </c>
      <c r="C43" t="s">
        <v>6376</v>
      </c>
    </row>
    <row r="44" spans="1:3" x14ac:dyDescent="0.25">
      <c r="A44" s="2" t="s">
        <v>6377</v>
      </c>
      <c r="C44" t="s">
        <v>6378</v>
      </c>
    </row>
    <row r="45" spans="1:3" x14ac:dyDescent="0.25">
      <c r="A45" s="2" t="s">
        <v>6379</v>
      </c>
      <c r="C45" t="s">
        <v>6380</v>
      </c>
    </row>
    <row r="46" spans="1:3" x14ac:dyDescent="0.25">
      <c r="A46" s="2" t="s">
        <v>6381</v>
      </c>
      <c r="C46" t="s">
        <v>6382</v>
      </c>
    </row>
    <row r="47" spans="1:3" x14ac:dyDescent="0.25">
      <c r="A47" s="2" t="s">
        <v>6383</v>
      </c>
      <c r="C47" t="s">
        <v>6384</v>
      </c>
    </row>
    <row r="49" spans="1:1" x14ac:dyDescent="0.25">
      <c r="A49" s="2" t="s">
        <v>6397</v>
      </c>
    </row>
  </sheetData>
  <pageMargins left="0.7" right="0.7" top="0.75" bottom="0.75" header="0.3" footer="0.3"/>
  <pageSetup paperSize="9"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3788"/>
  <sheetViews>
    <sheetView workbookViewId="0"/>
  </sheetViews>
  <sheetFormatPr defaultColWidth="11.42578125" defaultRowHeight="15" x14ac:dyDescent="0.25"/>
  <cols>
    <col min="1" max="1" width="22.85546875" customWidth="1"/>
    <col min="2" max="2" width="21.5703125" customWidth="1"/>
    <col min="3" max="3" width="12.28515625" customWidth="1"/>
    <col min="4" max="4" width="57" customWidth="1"/>
    <col min="5" max="5" width="14" customWidth="1"/>
    <col min="11" max="11" width="25.42578125" customWidth="1"/>
  </cols>
  <sheetData>
    <row r="1" spans="1:11" s="7" customFormat="1" ht="48" customHeight="1" x14ac:dyDescent="0.25">
      <c r="A1" s="6" t="s">
        <v>1</v>
      </c>
      <c r="B1" s="6" t="s">
        <v>7</v>
      </c>
      <c r="C1" s="6" t="s">
        <v>6388</v>
      </c>
      <c r="D1" s="6" t="s">
        <v>6389</v>
      </c>
      <c r="E1" s="6" t="s">
        <v>6396</v>
      </c>
      <c r="F1" s="6" t="s">
        <v>6390</v>
      </c>
      <c r="G1" s="6" t="s">
        <v>6391</v>
      </c>
      <c r="H1" s="6" t="s">
        <v>6392</v>
      </c>
      <c r="I1" s="6" t="s">
        <v>6393</v>
      </c>
      <c r="J1" s="6" t="s">
        <v>6394</v>
      </c>
      <c r="K1" s="6" t="s">
        <v>6395</v>
      </c>
    </row>
    <row r="2" spans="1:11" x14ac:dyDescent="0.25">
      <c r="A2" s="4" t="s">
        <v>35</v>
      </c>
      <c r="B2" s="4" t="s">
        <v>37</v>
      </c>
      <c r="C2" s="4" t="s">
        <v>36</v>
      </c>
      <c r="D2" s="4" t="s">
        <v>38</v>
      </c>
      <c r="E2" s="4" t="s">
        <v>39</v>
      </c>
      <c r="F2" s="4" t="s">
        <v>40</v>
      </c>
      <c r="G2" s="4" t="s">
        <v>41</v>
      </c>
      <c r="H2" s="4" t="s">
        <v>42</v>
      </c>
      <c r="I2" s="8">
        <v>18433</v>
      </c>
      <c r="J2" s="8"/>
      <c r="K2" s="5" t="str">
        <f>HYPERLINK("mailto:zulfiqar.bhutta@aku.edu", "contact")</f>
        <v>contact</v>
      </c>
    </row>
    <row r="3" spans="1:11" x14ac:dyDescent="0.25">
      <c r="A3" s="4" t="s">
        <v>43</v>
      </c>
      <c r="B3" s="4" t="s">
        <v>37</v>
      </c>
      <c r="C3" s="4" t="s">
        <v>44</v>
      </c>
      <c r="D3" s="4" t="s">
        <v>45</v>
      </c>
      <c r="E3" s="4" t="s">
        <v>39</v>
      </c>
      <c r="F3" s="4" t="s">
        <v>40</v>
      </c>
      <c r="G3" s="4" t="s">
        <v>46</v>
      </c>
      <c r="H3" s="4" t="s">
        <v>46</v>
      </c>
      <c r="I3" s="8">
        <v>1703</v>
      </c>
      <c r="J3" s="8">
        <v>1984</v>
      </c>
      <c r="K3" s="4" t="s">
        <v>6154</v>
      </c>
    </row>
    <row r="4" spans="1:11" x14ac:dyDescent="0.25">
      <c r="A4" s="4" t="s">
        <v>47</v>
      </c>
      <c r="B4" s="4" t="s">
        <v>49</v>
      </c>
      <c r="C4" s="4" t="s">
        <v>48</v>
      </c>
      <c r="D4" s="4" t="s">
        <v>50</v>
      </c>
      <c r="E4" s="4" t="s">
        <v>51</v>
      </c>
      <c r="F4" s="4" t="s">
        <v>52</v>
      </c>
      <c r="G4" s="4" t="s">
        <v>53</v>
      </c>
      <c r="H4" s="4" t="s">
        <v>53</v>
      </c>
      <c r="I4" s="8">
        <v>585</v>
      </c>
      <c r="J4" s="8">
        <v>535</v>
      </c>
      <c r="K4" s="5" t="str">
        <f>HYPERLINK("mailto:ncdrisc@imperial.ac.uk", "contact")</f>
        <v>contact</v>
      </c>
    </row>
    <row r="5" spans="1:11" x14ac:dyDescent="0.25">
      <c r="A5" s="4" t="s">
        <v>54</v>
      </c>
      <c r="B5" s="4" t="s">
        <v>49</v>
      </c>
      <c r="C5" s="4" t="s">
        <v>56</v>
      </c>
      <c r="D5" s="4" t="s">
        <v>57</v>
      </c>
      <c r="E5" s="4" t="s">
        <v>39</v>
      </c>
      <c r="F5" s="4" t="s">
        <v>40</v>
      </c>
      <c r="G5" s="4" t="s">
        <v>58</v>
      </c>
      <c r="H5" s="4" t="s">
        <v>58</v>
      </c>
      <c r="I5" s="8">
        <v>7386</v>
      </c>
      <c r="J5" s="8">
        <v>2978</v>
      </c>
      <c r="K5" s="4" t="s">
        <v>6154</v>
      </c>
    </row>
    <row r="6" spans="1:11" x14ac:dyDescent="0.25">
      <c r="A6" s="4" t="s">
        <v>59</v>
      </c>
      <c r="B6" s="4" t="s">
        <v>49</v>
      </c>
      <c r="C6" s="4" t="s">
        <v>36</v>
      </c>
      <c r="D6" s="4" t="s">
        <v>60</v>
      </c>
      <c r="E6" s="4" t="s">
        <v>39</v>
      </c>
      <c r="F6" s="4" t="s">
        <v>40</v>
      </c>
      <c r="G6" s="4" t="s">
        <v>61</v>
      </c>
      <c r="H6" s="4" t="s">
        <v>61</v>
      </c>
      <c r="I6" s="8">
        <v>2794</v>
      </c>
      <c r="J6" s="8">
        <v>2971</v>
      </c>
      <c r="K6" s="5" t="str">
        <f>HYPERLINK("mailto:marta.buoncristiano@gmail.com", "contact")</f>
        <v>contact</v>
      </c>
    </row>
    <row r="7" spans="1:11" x14ac:dyDescent="0.25">
      <c r="A7" s="4" t="s">
        <v>62</v>
      </c>
      <c r="B7" s="4" t="s">
        <v>49</v>
      </c>
      <c r="C7" s="4" t="s">
        <v>64</v>
      </c>
      <c r="D7" s="4" t="s">
        <v>65</v>
      </c>
      <c r="E7" s="4" t="s">
        <v>39</v>
      </c>
      <c r="F7" s="4" t="s">
        <v>40</v>
      </c>
      <c r="G7" s="4" t="s">
        <v>66</v>
      </c>
      <c r="H7" s="4" t="s">
        <v>66</v>
      </c>
      <c r="I7" s="8">
        <v>4972</v>
      </c>
      <c r="J7" s="8">
        <v>4978</v>
      </c>
      <c r="K7" s="5" t="str">
        <f>HYPERLINK("mailto:jueljarani@gmail.com", "contact")</f>
        <v>contact</v>
      </c>
    </row>
    <row r="8" spans="1:11" x14ac:dyDescent="0.25">
      <c r="A8" s="4" t="s">
        <v>67</v>
      </c>
      <c r="B8" s="4" t="s">
        <v>49</v>
      </c>
      <c r="C8" s="4" t="s">
        <v>69</v>
      </c>
      <c r="D8" s="4" t="s">
        <v>70</v>
      </c>
      <c r="E8" s="4" t="s">
        <v>39</v>
      </c>
      <c r="F8" s="4" t="s">
        <v>40</v>
      </c>
      <c r="G8" s="4" t="s">
        <v>61</v>
      </c>
      <c r="H8" s="4" t="s">
        <v>61</v>
      </c>
      <c r="I8" s="8">
        <v>3062</v>
      </c>
      <c r="J8" s="8">
        <v>3358</v>
      </c>
      <c r="K8" s="5" t="str">
        <f>HYPERLINK("mailto:gburazeri@yahoo.com", "contact")</f>
        <v>contact</v>
      </c>
    </row>
    <row r="9" spans="1:11" x14ac:dyDescent="0.25">
      <c r="A9" s="4" t="s">
        <v>71</v>
      </c>
      <c r="B9" s="4" t="s">
        <v>49</v>
      </c>
      <c r="C9" s="4" t="s">
        <v>72</v>
      </c>
      <c r="D9" s="4" t="s">
        <v>57</v>
      </c>
      <c r="E9" s="4" t="s">
        <v>39</v>
      </c>
      <c r="F9" s="4" t="s">
        <v>40</v>
      </c>
      <c r="G9" s="4" t="s">
        <v>73</v>
      </c>
      <c r="H9" s="4" t="s">
        <v>73</v>
      </c>
      <c r="I9" s="8">
        <v>14447</v>
      </c>
      <c r="J9" s="8">
        <v>5953</v>
      </c>
      <c r="K9" s="4" t="s">
        <v>6154</v>
      </c>
    </row>
    <row r="10" spans="1:11" x14ac:dyDescent="0.25">
      <c r="A10" s="4" t="s">
        <v>74</v>
      </c>
      <c r="B10" s="4" t="s">
        <v>76</v>
      </c>
      <c r="C10" s="4" t="s">
        <v>75</v>
      </c>
      <c r="D10" s="4" t="s">
        <v>45</v>
      </c>
      <c r="E10" s="4" t="s">
        <v>77</v>
      </c>
      <c r="F10" s="4" t="s">
        <v>40</v>
      </c>
      <c r="G10" s="4" t="s">
        <v>78</v>
      </c>
      <c r="H10" s="4" t="s">
        <v>78</v>
      </c>
      <c r="I10" s="8">
        <v>2437</v>
      </c>
      <c r="J10" s="8">
        <v>1612</v>
      </c>
      <c r="K10" s="4" t="s">
        <v>6154</v>
      </c>
    </row>
    <row r="11" spans="1:11" x14ac:dyDescent="0.25">
      <c r="A11" s="4" t="s">
        <v>79</v>
      </c>
      <c r="B11" s="4" t="s">
        <v>76</v>
      </c>
      <c r="C11" s="4" t="s">
        <v>80</v>
      </c>
      <c r="D11" s="4" t="s">
        <v>81</v>
      </c>
      <c r="E11" s="4" t="s">
        <v>39</v>
      </c>
      <c r="F11" s="4" t="s">
        <v>40</v>
      </c>
      <c r="G11" s="4" t="s">
        <v>82</v>
      </c>
      <c r="H11" s="4" t="s">
        <v>82</v>
      </c>
      <c r="I11" s="8">
        <v>2741</v>
      </c>
      <c r="J11" s="8">
        <v>2004</v>
      </c>
      <c r="K11" s="5" t="str">
        <f>HYPERLINK("mailto:youceflaid@yahoo.fr; ylaid.inspa@gmail.com", "contact")</f>
        <v>contact</v>
      </c>
    </row>
    <row r="12" spans="1:11" x14ac:dyDescent="0.25">
      <c r="A12" s="4" t="s">
        <v>83</v>
      </c>
      <c r="B12" s="4" t="s">
        <v>76</v>
      </c>
      <c r="C12" s="4" t="s">
        <v>85</v>
      </c>
      <c r="D12" s="4" t="s">
        <v>86</v>
      </c>
      <c r="E12" s="4" t="s">
        <v>51</v>
      </c>
      <c r="F12" s="4" t="s">
        <v>52</v>
      </c>
      <c r="G12" s="4" t="s">
        <v>87</v>
      </c>
      <c r="H12" s="4" t="s">
        <v>87</v>
      </c>
      <c r="I12" s="8">
        <v>408</v>
      </c>
      <c r="J12" s="8">
        <v>376</v>
      </c>
      <c r="K12" s="5" t="str">
        <f>HYPERLINK("mailto:sonia_mediene@yahoo.fr", "contact")</f>
        <v>contact</v>
      </c>
    </row>
    <row r="13" spans="1:11" x14ac:dyDescent="0.25">
      <c r="A13" s="4" t="s">
        <v>88</v>
      </c>
      <c r="B13" s="4" t="s">
        <v>76</v>
      </c>
      <c r="C13" s="4" t="s">
        <v>90</v>
      </c>
      <c r="D13" s="4" t="s">
        <v>45</v>
      </c>
      <c r="E13" s="4" t="s">
        <v>39</v>
      </c>
      <c r="F13" s="4" t="s">
        <v>40</v>
      </c>
      <c r="G13" s="4" t="s">
        <v>46</v>
      </c>
      <c r="H13" s="4" t="s">
        <v>46</v>
      </c>
      <c r="I13" s="8">
        <v>3636</v>
      </c>
      <c r="J13" s="8">
        <v>2991</v>
      </c>
      <c r="K13" s="4" t="s">
        <v>6154</v>
      </c>
    </row>
    <row r="14" spans="1:11" x14ac:dyDescent="0.25">
      <c r="A14" s="4" t="s">
        <v>91</v>
      </c>
      <c r="B14" s="4" t="s">
        <v>93</v>
      </c>
      <c r="C14" s="4" t="s">
        <v>94</v>
      </c>
      <c r="D14" s="4" t="s">
        <v>95</v>
      </c>
      <c r="E14" s="4" t="s">
        <v>39</v>
      </c>
      <c r="F14" s="4" t="s">
        <v>40</v>
      </c>
      <c r="G14" s="4" t="s">
        <v>96</v>
      </c>
      <c r="H14" s="4" t="s">
        <v>96</v>
      </c>
      <c r="I14" s="8">
        <v>1329</v>
      </c>
      <c r="J14" s="8">
        <v>1017</v>
      </c>
      <c r="K14" s="5" t="str">
        <f>HYPERLINK("mailto:Stephen_McGarvey@brown.edu", "contact")</f>
        <v>contact</v>
      </c>
    </row>
    <row r="15" spans="1:11" x14ac:dyDescent="0.25">
      <c r="A15" s="4" t="s">
        <v>97</v>
      </c>
      <c r="B15" s="4" t="s">
        <v>93</v>
      </c>
      <c r="C15" s="4" t="s">
        <v>98</v>
      </c>
      <c r="D15" s="4" t="s">
        <v>99</v>
      </c>
      <c r="E15" s="4" t="s">
        <v>39</v>
      </c>
      <c r="F15" s="4" t="s">
        <v>40</v>
      </c>
      <c r="G15" s="4" t="s">
        <v>100</v>
      </c>
      <c r="H15" s="4" t="s">
        <v>100</v>
      </c>
      <c r="I15" s="8">
        <v>484</v>
      </c>
      <c r="J15" s="8">
        <v>359</v>
      </c>
      <c r="K15" s="5" t="str">
        <f>HYPERLINK("mailto:Stephen_McGarvey@brown.edu", "contact")</f>
        <v>contact</v>
      </c>
    </row>
    <row r="16" spans="1:11" x14ac:dyDescent="0.25">
      <c r="A16" s="4" t="s">
        <v>101</v>
      </c>
      <c r="B16" s="4" t="s">
        <v>93</v>
      </c>
      <c r="C16" s="4" t="s">
        <v>102</v>
      </c>
      <c r="D16" s="4" t="s">
        <v>99</v>
      </c>
      <c r="E16" s="4" t="s">
        <v>39</v>
      </c>
      <c r="F16" s="4" t="s">
        <v>40</v>
      </c>
      <c r="G16" s="4" t="s">
        <v>103</v>
      </c>
      <c r="H16" s="4" t="s">
        <v>103</v>
      </c>
      <c r="I16" s="8">
        <v>337</v>
      </c>
      <c r="J16" s="8">
        <v>232</v>
      </c>
      <c r="K16" s="5" t="str">
        <f>HYPERLINK("mailto:Stephen_McGarvey@brown.edu", "contact")</f>
        <v>contact</v>
      </c>
    </row>
    <row r="17" spans="1:11" x14ac:dyDescent="0.25">
      <c r="A17" s="4" t="s">
        <v>104</v>
      </c>
      <c r="B17" s="4" t="s">
        <v>93</v>
      </c>
      <c r="C17" s="4" t="s">
        <v>105</v>
      </c>
      <c r="D17" s="4" t="s">
        <v>99</v>
      </c>
      <c r="E17" s="4" t="s">
        <v>39</v>
      </c>
      <c r="F17" s="4" t="s">
        <v>40</v>
      </c>
      <c r="G17" s="4" t="s">
        <v>106</v>
      </c>
      <c r="H17" s="4" t="s">
        <v>106</v>
      </c>
      <c r="I17" s="8">
        <v>245</v>
      </c>
      <c r="J17" s="8">
        <v>165</v>
      </c>
      <c r="K17" s="5" t="str">
        <f>HYPERLINK("mailto:Stephen_McGarvey@brown.edu", "contact")</f>
        <v>contact</v>
      </c>
    </row>
    <row r="18" spans="1:11" x14ac:dyDescent="0.25">
      <c r="A18" s="4" t="s">
        <v>107</v>
      </c>
      <c r="B18" s="4" t="s">
        <v>93</v>
      </c>
      <c r="C18" s="4" t="s">
        <v>108</v>
      </c>
      <c r="D18" s="4" t="s">
        <v>45</v>
      </c>
      <c r="E18" s="4" t="s">
        <v>39</v>
      </c>
      <c r="F18" s="4" t="s">
        <v>40</v>
      </c>
      <c r="G18" s="4" t="s">
        <v>78</v>
      </c>
      <c r="H18" s="4" t="s">
        <v>78</v>
      </c>
      <c r="I18" s="8">
        <v>1060</v>
      </c>
      <c r="J18" s="8">
        <v>949</v>
      </c>
      <c r="K18" s="4" t="s">
        <v>6154</v>
      </c>
    </row>
    <row r="19" spans="1:11" x14ac:dyDescent="0.25">
      <c r="A19" s="4" t="s">
        <v>109</v>
      </c>
      <c r="B19" s="4" t="s">
        <v>110</v>
      </c>
      <c r="C19" s="4" t="s">
        <v>111</v>
      </c>
      <c r="D19" s="4" t="s">
        <v>112</v>
      </c>
      <c r="E19" s="4" t="s">
        <v>39</v>
      </c>
      <c r="F19" s="4" t="s">
        <v>40</v>
      </c>
      <c r="G19" s="4" t="s">
        <v>113</v>
      </c>
      <c r="H19" s="4" t="s">
        <v>113</v>
      </c>
      <c r="I19" s="8">
        <v>447</v>
      </c>
      <c r="J19" s="8">
        <v>400</v>
      </c>
      <c r="K19" s="5" t="str">
        <f>HYPERLINK("mailto:ncdrisc@imperial.ac.uk", "contact")</f>
        <v>contact</v>
      </c>
    </row>
    <row r="20" spans="1:11" x14ac:dyDescent="0.25">
      <c r="A20" s="4" t="s">
        <v>114</v>
      </c>
      <c r="B20" s="4" t="s">
        <v>115</v>
      </c>
      <c r="C20" s="4" t="s">
        <v>116</v>
      </c>
      <c r="D20" s="4" t="s">
        <v>117</v>
      </c>
      <c r="E20" s="4" t="s">
        <v>51</v>
      </c>
      <c r="F20" s="4" t="s">
        <v>40</v>
      </c>
      <c r="G20" s="4" t="s">
        <v>118</v>
      </c>
      <c r="H20" s="4" t="s">
        <v>118</v>
      </c>
      <c r="I20" s="8">
        <v>1486</v>
      </c>
      <c r="J20" s="8">
        <v>875</v>
      </c>
      <c r="K20" s="5" t="str">
        <f>HYPERLINK("mailto:joao.almeidapedro@cisacaxito.org", "contact")</f>
        <v>contact</v>
      </c>
    </row>
    <row r="21" spans="1:11" x14ac:dyDescent="0.25">
      <c r="A21" s="4" t="s">
        <v>119</v>
      </c>
      <c r="B21" s="4" t="s">
        <v>120</v>
      </c>
      <c r="C21" s="4" t="s">
        <v>55</v>
      </c>
      <c r="D21" s="4" t="s">
        <v>121</v>
      </c>
      <c r="E21" s="4" t="s">
        <v>39</v>
      </c>
      <c r="F21" s="4" t="s">
        <v>40</v>
      </c>
      <c r="G21" s="4" t="s">
        <v>122</v>
      </c>
      <c r="H21" s="4" t="s">
        <v>122</v>
      </c>
      <c r="I21" s="8">
        <v>122</v>
      </c>
      <c r="J21" s="8">
        <v>70</v>
      </c>
      <c r="K21" s="4" t="s">
        <v>6154</v>
      </c>
    </row>
    <row r="22" spans="1:11" x14ac:dyDescent="0.25">
      <c r="A22" s="4" t="s">
        <v>123</v>
      </c>
      <c r="B22" s="4" t="s">
        <v>125</v>
      </c>
      <c r="C22" s="4" t="s">
        <v>126</v>
      </c>
      <c r="D22" s="4" t="s">
        <v>127</v>
      </c>
      <c r="E22" s="4" t="s">
        <v>51</v>
      </c>
      <c r="F22" s="4" t="s">
        <v>52</v>
      </c>
      <c r="G22" s="4" t="s">
        <v>128</v>
      </c>
      <c r="H22" s="4" t="s">
        <v>128</v>
      </c>
      <c r="I22" s="8">
        <v>414</v>
      </c>
      <c r="J22" s="8">
        <v>395</v>
      </c>
      <c r="K22" s="5" t="str">
        <f>HYPERLINK("mailto:ncdrisc@imperial.ac.uk", "contact")</f>
        <v>contact</v>
      </c>
    </row>
    <row r="23" spans="1:11" x14ac:dyDescent="0.25">
      <c r="A23" s="4" t="s">
        <v>129</v>
      </c>
      <c r="B23" s="4" t="s">
        <v>125</v>
      </c>
      <c r="C23" s="4" t="s">
        <v>131</v>
      </c>
      <c r="D23" s="4" t="s">
        <v>132</v>
      </c>
      <c r="E23" s="4" t="s">
        <v>51</v>
      </c>
      <c r="F23" s="4" t="s">
        <v>52</v>
      </c>
      <c r="G23" s="4" t="s">
        <v>133</v>
      </c>
      <c r="H23" s="4" t="s">
        <v>133</v>
      </c>
      <c r="I23" s="8">
        <v>100</v>
      </c>
      <c r="J23" s="8">
        <v>100</v>
      </c>
      <c r="K23" s="4" t="s">
        <v>6154</v>
      </c>
    </row>
    <row r="24" spans="1:11" x14ac:dyDescent="0.25">
      <c r="A24" s="4" t="s">
        <v>134</v>
      </c>
      <c r="B24" s="4" t="s">
        <v>125</v>
      </c>
      <c r="C24" s="4" t="s">
        <v>136</v>
      </c>
      <c r="D24" s="4" t="s">
        <v>137</v>
      </c>
      <c r="E24" s="4" t="s">
        <v>77</v>
      </c>
      <c r="F24" s="4" t="s">
        <v>52</v>
      </c>
      <c r="G24" s="4" t="s">
        <v>138</v>
      </c>
      <c r="H24" s="4" t="s">
        <v>138</v>
      </c>
      <c r="I24" s="8">
        <v>1246</v>
      </c>
      <c r="J24" s="8">
        <v>924</v>
      </c>
      <c r="K24" s="5" t="str">
        <f>HYPERLINK("mailto:ncdrisc@imperial.ac.uk", "contact")</f>
        <v>contact</v>
      </c>
    </row>
    <row r="25" spans="1:11" x14ac:dyDescent="0.25">
      <c r="A25" s="4" t="s">
        <v>139</v>
      </c>
      <c r="B25" s="4" t="s">
        <v>125</v>
      </c>
      <c r="C25" s="4" t="s">
        <v>75</v>
      </c>
      <c r="D25" s="4" t="s">
        <v>140</v>
      </c>
      <c r="E25" s="4" t="s">
        <v>51</v>
      </c>
      <c r="F25" s="4" t="s">
        <v>52</v>
      </c>
      <c r="G25" s="4" t="s">
        <v>138</v>
      </c>
      <c r="H25" s="4" t="s">
        <v>138</v>
      </c>
      <c r="I25" s="8">
        <v>176</v>
      </c>
      <c r="J25" s="8">
        <v>151</v>
      </c>
      <c r="K25" s="5" t="str">
        <f>HYPERLINK("mailto:ncdrisc@imperial.ac.uk", "contact")</f>
        <v>contact</v>
      </c>
    </row>
    <row r="26" spans="1:11" x14ac:dyDescent="0.25">
      <c r="A26" s="4" t="s">
        <v>141</v>
      </c>
      <c r="B26" s="4" t="s">
        <v>125</v>
      </c>
      <c r="C26" s="4" t="s">
        <v>111</v>
      </c>
      <c r="D26" s="4" t="s">
        <v>142</v>
      </c>
      <c r="E26" s="4" t="s">
        <v>51</v>
      </c>
      <c r="F26" s="4" t="s">
        <v>52</v>
      </c>
      <c r="G26" s="4" t="s">
        <v>78</v>
      </c>
      <c r="H26" s="4" t="s">
        <v>78</v>
      </c>
      <c r="I26" s="8">
        <v>742</v>
      </c>
      <c r="J26" s="8">
        <v>733</v>
      </c>
      <c r="K26" s="5" t="str">
        <f>HYPERLINK("mailto:pboisson@intramed.net", "contact")</f>
        <v>contact</v>
      </c>
    </row>
    <row r="27" spans="1:11" x14ac:dyDescent="0.25">
      <c r="A27" s="4" t="s">
        <v>143</v>
      </c>
      <c r="B27" s="4" t="s">
        <v>125</v>
      </c>
      <c r="C27" s="4" t="s">
        <v>80</v>
      </c>
      <c r="D27" s="4" t="s">
        <v>144</v>
      </c>
      <c r="E27" s="4" t="s">
        <v>39</v>
      </c>
      <c r="F27" s="4" t="s">
        <v>40</v>
      </c>
      <c r="G27" s="4" t="s">
        <v>41</v>
      </c>
      <c r="H27" s="4" t="s">
        <v>42</v>
      </c>
      <c r="I27" s="8">
        <v>6581</v>
      </c>
      <c r="J27" s="8"/>
      <c r="K27" s="5" t="str">
        <f>HYPERLINK("mailto:dferrante@intramed.net", "contact")</f>
        <v>contact</v>
      </c>
    </row>
    <row r="28" spans="1:11" x14ac:dyDescent="0.25">
      <c r="A28" s="4" t="s">
        <v>145</v>
      </c>
      <c r="B28" s="4" t="s">
        <v>125</v>
      </c>
      <c r="C28" s="4" t="s">
        <v>146</v>
      </c>
      <c r="D28" s="4" t="s">
        <v>147</v>
      </c>
      <c r="E28" s="4" t="s">
        <v>51</v>
      </c>
      <c r="F28" s="4" t="s">
        <v>52</v>
      </c>
      <c r="G28" s="4" t="s">
        <v>148</v>
      </c>
      <c r="H28" s="4" t="s">
        <v>148</v>
      </c>
      <c r="I28" s="8">
        <v>306</v>
      </c>
      <c r="J28" s="8">
        <v>261</v>
      </c>
      <c r="K28" s="5" t="str">
        <f>HYPERLINK("mailto:ncdrisc@imperial.ac.uk", "contact")</f>
        <v>contact</v>
      </c>
    </row>
    <row r="29" spans="1:11" x14ac:dyDescent="0.25">
      <c r="A29" s="4" t="s">
        <v>149</v>
      </c>
      <c r="B29" s="4" t="s">
        <v>125</v>
      </c>
      <c r="C29" s="4" t="s">
        <v>151</v>
      </c>
      <c r="D29" s="4" t="s">
        <v>152</v>
      </c>
      <c r="E29" s="4" t="s">
        <v>51</v>
      </c>
      <c r="F29" s="4" t="s">
        <v>153</v>
      </c>
      <c r="G29" s="4" t="s">
        <v>96</v>
      </c>
      <c r="H29" s="4" t="s">
        <v>96</v>
      </c>
      <c r="I29" s="8">
        <v>543</v>
      </c>
      <c r="J29" s="8">
        <v>380</v>
      </c>
      <c r="K29" s="5" t="str">
        <f>HYPERLINK("mailto:alejandrounicen@gmail.com", "contact")</f>
        <v>contact</v>
      </c>
    </row>
    <row r="30" spans="1:11" x14ac:dyDescent="0.25">
      <c r="A30" s="4" t="s">
        <v>154</v>
      </c>
      <c r="B30" s="4" t="s">
        <v>125</v>
      </c>
      <c r="C30" s="4" t="s">
        <v>155</v>
      </c>
      <c r="D30" s="4" t="s">
        <v>156</v>
      </c>
      <c r="E30" s="4" t="s">
        <v>51</v>
      </c>
      <c r="F30" s="4" t="s">
        <v>52</v>
      </c>
      <c r="G30" s="4" t="s">
        <v>157</v>
      </c>
      <c r="H30" s="4" t="s">
        <v>158</v>
      </c>
      <c r="I30" s="8">
        <v>2229</v>
      </c>
      <c r="J30" s="8">
        <v>1173</v>
      </c>
      <c r="K30" s="5" t="str">
        <f>HYPERLINK("mailto:mezapata@cesni.org.ar", "contact")</f>
        <v>contact</v>
      </c>
    </row>
    <row r="31" spans="1:11" x14ac:dyDescent="0.25">
      <c r="A31" s="4" t="s">
        <v>159</v>
      </c>
      <c r="B31" s="4" t="s">
        <v>125</v>
      </c>
      <c r="C31" s="4" t="s">
        <v>161</v>
      </c>
      <c r="D31" s="4" t="s">
        <v>162</v>
      </c>
      <c r="E31" s="4" t="s">
        <v>51</v>
      </c>
      <c r="F31" s="4" t="s">
        <v>52</v>
      </c>
      <c r="G31" s="4" t="s">
        <v>163</v>
      </c>
      <c r="H31" s="4" t="s">
        <v>163</v>
      </c>
      <c r="I31" s="8">
        <v>2359</v>
      </c>
      <c r="J31" s="8">
        <v>1571</v>
      </c>
      <c r="K31" s="5" t="str">
        <f>HYPERLINK("mailto:arubinstein@gmail.com", "contact")</f>
        <v>contact</v>
      </c>
    </row>
    <row r="32" spans="1:11" x14ac:dyDescent="0.25">
      <c r="A32" s="4" t="s">
        <v>164</v>
      </c>
      <c r="B32" s="4" t="s">
        <v>125</v>
      </c>
      <c r="C32" s="4" t="s">
        <v>160</v>
      </c>
      <c r="D32" s="4" t="s">
        <v>121</v>
      </c>
      <c r="E32" s="4" t="s">
        <v>39</v>
      </c>
      <c r="F32" s="4" t="s">
        <v>40</v>
      </c>
      <c r="G32" s="4" t="s">
        <v>122</v>
      </c>
      <c r="H32" s="4" t="s">
        <v>122</v>
      </c>
      <c r="I32" s="8">
        <v>8904</v>
      </c>
      <c r="J32" s="8">
        <v>8333</v>
      </c>
      <c r="K32" s="4" t="s">
        <v>6154</v>
      </c>
    </row>
    <row r="33" spans="1:11" x14ac:dyDescent="0.25">
      <c r="A33" s="4" t="s">
        <v>165</v>
      </c>
      <c r="B33" s="4" t="s">
        <v>125</v>
      </c>
      <c r="C33" s="4" t="s">
        <v>166</v>
      </c>
      <c r="D33" s="4" t="s">
        <v>167</v>
      </c>
      <c r="E33" s="4" t="s">
        <v>51</v>
      </c>
      <c r="F33" s="4" t="s">
        <v>52</v>
      </c>
      <c r="G33" s="4" t="s">
        <v>168</v>
      </c>
      <c r="H33" s="4" t="s">
        <v>168</v>
      </c>
      <c r="I33" s="8">
        <v>823</v>
      </c>
      <c r="J33" s="8">
        <v>371</v>
      </c>
      <c r="K33" s="5" t="str">
        <f>HYPERLINK("mailto:mezapata@cesni.org.ar", "contact")</f>
        <v>contact</v>
      </c>
    </row>
    <row r="34" spans="1:11" x14ac:dyDescent="0.25">
      <c r="A34" s="4" t="s">
        <v>169</v>
      </c>
      <c r="B34" s="4" t="s">
        <v>125</v>
      </c>
      <c r="C34" s="4" t="s">
        <v>171</v>
      </c>
      <c r="D34" s="4" t="s">
        <v>172</v>
      </c>
      <c r="E34" s="4" t="s">
        <v>39</v>
      </c>
      <c r="F34" s="4" t="s">
        <v>52</v>
      </c>
      <c r="G34" s="4" t="s">
        <v>173</v>
      </c>
      <c r="H34" s="4" t="s">
        <v>173</v>
      </c>
      <c r="I34" s="8">
        <v>693</v>
      </c>
      <c r="J34" s="8">
        <v>573</v>
      </c>
      <c r="K34" s="5" t="str">
        <f>HYPERLINK("mailto:ikovalskys@gmail.com", "contact")</f>
        <v>contact</v>
      </c>
    </row>
    <row r="35" spans="1:11" x14ac:dyDescent="0.25">
      <c r="A35" s="4" t="s">
        <v>174</v>
      </c>
      <c r="B35" s="4" t="s">
        <v>125</v>
      </c>
      <c r="C35" s="4" t="s">
        <v>44</v>
      </c>
      <c r="D35" s="4" t="s">
        <v>175</v>
      </c>
      <c r="E35" s="4" t="s">
        <v>39</v>
      </c>
      <c r="F35" s="4" t="s">
        <v>40</v>
      </c>
      <c r="G35" s="4" t="s">
        <v>176</v>
      </c>
      <c r="H35" s="4" t="s">
        <v>176</v>
      </c>
      <c r="I35" s="8">
        <v>9449</v>
      </c>
      <c r="J35" s="8">
        <v>6960</v>
      </c>
      <c r="K35" s="4" t="s">
        <v>6154</v>
      </c>
    </row>
    <row r="36" spans="1:11" x14ac:dyDescent="0.25">
      <c r="A36" s="4" t="s">
        <v>177</v>
      </c>
      <c r="B36" s="4" t="s">
        <v>125</v>
      </c>
      <c r="C36" s="4" t="s">
        <v>179</v>
      </c>
      <c r="D36" s="4" t="s">
        <v>180</v>
      </c>
      <c r="E36" s="4" t="s">
        <v>39</v>
      </c>
      <c r="F36" s="4" t="s">
        <v>52</v>
      </c>
      <c r="G36" s="4" t="s">
        <v>96</v>
      </c>
      <c r="H36" s="4" t="s">
        <v>96</v>
      </c>
      <c r="I36" s="8">
        <v>7332</v>
      </c>
      <c r="J36" s="8">
        <v>6482</v>
      </c>
      <c r="K36" s="4" t="s">
        <v>6154</v>
      </c>
    </row>
    <row r="37" spans="1:11" x14ac:dyDescent="0.25">
      <c r="A37" s="4" t="s">
        <v>181</v>
      </c>
      <c r="B37" s="4" t="s">
        <v>183</v>
      </c>
      <c r="C37" s="4" t="s">
        <v>182</v>
      </c>
      <c r="D37" s="4" t="s">
        <v>184</v>
      </c>
      <c r="E37" s="4" t="s">
        <v>39</v>
      </c>
      <c r="F37" s="4" t="s">
        <v>40</v>
      </c>
      <c r="G37" s="4" t="s">
        <v>185</v>
      </c>
      <c r="H37" s="4" t="s">
        <v>42</v>
      </c>
      <c r="I37" s="8">
        <v>2420</v>
      </c>
      <c r="J37" s="8"/>
      <c r="K37" s="5" t="str">
        <f>HYPERLINK("mailto:brancaf@who.int", "contact")</f>
        <v>contact</v>
      </c>
    </row>
    <row r="38" spans="1:11" x14ac:dyDescent="0.25">
      <c r="A38" s="4" t="s">
        <v>186</v>
      </c>
      <c r="B38" s="4" t="s">
        <v>183</v>
      </c>
      <c r="C38" s="4" t="s">
        <v>187</v>
      </c>
      <c r="D38" s="4" t="s">
        <v>57</v>
      </c>
      <c r="E38" s="4" t="s">
        <v>39</v>
      </c>
      <c r="F38" s="4" t="s">
        <v>40</v>
      </c>
      <c r="G38" s="4" t="s">
        <v>58</v>
      </c>
      <c r="H38" s="4" t="s">
        <v>42</v>
      </c>
      <c r="I38" s="8">
        <v>5982</v>
      </c>
      <c r="J38" s="8"/>
      <c r="K38" s="4" t="s">
        <v>6154</v>
      </c>
    </row>
    <row r="39" spans="1:11" x14ac:dyDescent="0.25">
      <c r="A39" s="4" t="s">
        <v>188</v>
      </c>
      <c r="B39" s="4" t="s">
        <v>183</v>
      </c>
      <c r="C39" s="4" t="s">
        <v>80</v>
      </c>
      <c r="D39" s="4" t="s">
        <v>57</v>
      </c>
      <c r="E39" s="4" t="s">
        <v>39</v>
      </c>
      <c r="F39" s="4" t="s">
        <v>40</v>
      </c>
      <c r="G39" s="4" t="s">
        <v>58</v>
      </c>
      <c r="H39" s="4" t="s">
        <v>58</v>
      </c>
      <c r="I39" s="8">
        <v>6123</v>
      </c>
      <c r="J39" s="8">
        <v>1160</v>
      </c>
      <c r="K39" s="4" t="s">
        <v>6154</v>
      </c>
    </row>
    <row r="40" spans="1:11" x14ac:dyDescent="0.25">
      <c r="A40" s="4" t="s">
        <v>189</v>
      </c>
      <c r="B40" s="4" t="s">
        <v>183</v>
      </c>
      <c r="C40" s="4" t="s">
        <v>69</v>
      </c>
      <c r="D40" s="4" t="s">
        <v>57</v>
      </c>
      <c r="E40" s="4" t="s">
        <v>39</v>
      </c>
      <c r="F40" s="4" t="s">
        <v>40</v>
      </c>
      <c r="G40" s="4" t="s">
        <v>58</v>
      </c>
      <c r="H40" s="4" t="s">
        <v>42</v>
      </c>
      <c r="I40" s="8">
        <v>5731</v>
      </c>
      <c r="J40" s="8"/>
      <c r="K40" s="4" t="s">
        <v>6154</v>
      </c>
    </row>
    <row r="41" spans="1:11" x14ac:dyDescent="0.25">
      <c r="A41" s="4" t="s">
        <v>190</v>
      </c>
      <c r="B41" s="4" t="s">
        <v>183</v>
      </c>
      <c r="C41" s="4" t="s">
        <v>68</v>
      </c>
      <c r="D41" s="4" t="s">
        <v>45</v>
      </c>
      <c r="E41" s="4" t="s">
        <v>39</v>
      </c>
      <c r="F41" s="4" t="s">
        <v>40</v>
      </c>
      <c r="G41" s="4" t="s">
        <v>46</v>
      </c>
      <c r="H41" s="4" t="s">
        <v>46</v>
      </c>
      <c r="I41" s="8">
        <v>1447</v>
      </c>
      <c r="J41" s="8">
        <v>604</v>
      </c>
      <c r="K41" s="4" t="s">
        <v>6154</v>
      </c>
    </row>
    <row r="42" spans="1:11" x14ac:dyDescent="0.25">
      <c r="A42" s="4" t="s">
        <v>191</v>
      </c>
      <c r="B42" s="4" t="s">
        <v>183</v>
      </c>
      <c r="C42" s="4" t="s">
        <v>178</v>
      </c>
      <c r="D42" s="4" t="s">
        <v>192</v>
      </c>
      <c r="E42" s="4" t="s">
        <v>39</v>
      </c>
      <c r="F42" s="4" t="s">
        <v>40</v>
      </c>
      <c r="G42" s="4" t="s">
        <v>193</v>
      </c>
      <c r="H42" s="4" t="s">
        <v>193</v>
      </c>
      <c r="I42" s="8">
        <v>1703</v>
      </c>
      <c r="J42" s="8">
        <v>1860</v>
      </c>
      <c r="K42" s="5" t="str">
        <f>HYPERLINK("mailto:mmelkumova@mail.ru", "contact")</f>
        <v>contact</v>
      </c>
    </row>
    <row r="43" spans="1:11" x14ac:dyDescent="0.25">
      <c r="A43" s="4" t="s">
        <v>194</v>
      </c>
      <c r="B43" s="4" t="s">
        <v>196</v>
      </c>
      <c r="C43" s="4" t="s">
        <v>195</v>
      </c>
      <c r="D43" s="4" t="s">
        <v>197</v>
      </c>
      <c r="E43" s="4" t="s">
        <v>39</v>
      </c>
      <c r="F43" s="4" t="s">
        <v>52</v>
      </c>
      <c r="G43" s="4" t="s">
        <v>78</v>
      </c>
      <c r="H43" s="4" t="s">
        <v>78</v>
      </c>
      <c r="I43" s="8">
        <v>2781</v>
      </c>
      <c r="J43" s="8">
        <v>2756</v>
      </c>
      <c r="K43" s="5" t="str">
        <f>HYPERLINK("mailto:ncdrisc@imperial.ac.uk", "contact")</f>
        <v>contact</v>
      </c>
    </row>
    <row r="44" spans="1:11" x14ac:dyDescent="0.25">
      <c r="A44" s="4" t="s">
        <v>198</v>
      </c>
      <c r="B44" s="4" t="s">
        <v>196</v>
      </c>
      <c r="C44" s="4" t="s">
        <v>199</v>
      </c>
      <c r="D44" s="4" t="s">
        <v>200</v>
      </c>
      <c r="E44" s="4" t="s">
        <v>51</v>
      </c>
      <c r="F44" s="4" t="s">
        <v>52</v>
      </c>
      <c r="G44" s="4" t="s">
        <v>176</v>
      </c>
      <c r="H44" s="4" t="s">
        <v>176</v>
      </c>
      <c r="I44" s="8">
        <v>290</v>
      </c>
      <c r="J44" s="8">
        <v>225</v>
      </c>
      <c r="K44" s="5" t="str">
        <f>HYPERLINK("mailto:markw@georgeinstitute.org.au", "contact")</f>
        <v>contact</v>
      </c>
    </row>
    <row r="45" spans="1:11" x14ac:dyDescent="0.25">
      <c r="A45" s="4" t="s">
        <v>201</v>
      </c>
      <c r="B45" s="4" t="s">
        <v>196</v>
      </c>
      <c r="C45" s="4" t="s">
        <v>124</v>
      </c>
      <c r="D45" s="4" t="s">
        <v>202</v>
      </c>
      <c r="E45" s="4" t="s">
        <v>77</v>
      </c>
      <c r="F45" s="4" t="s">
        <v>52</v>
      </c>
      <c r="G45" s="4" t="s">
        <v>203</v>
      </c>
      <c r="H45" s="4" t="s">
        <v>203</v>
      </c>
      <c r="I45" s="8">
        <v>1244</v>
      </c>
      <c r="J45" s="8">
        <v>1215</v>
      </c>
      <c r="K45" s="4" t="s">
        <v>6154</v>
      </c>
    </row>
    <row r="46" spans="1:11" x14ac:dyDescent="0.25">
      <c r="A46" s="4" t="s">
        <v>204</v>
      </c>
      <c r="B46" s="4" t="s">
        <v>196</v>
      </c>
      <c r="C46" s="4" t="s">
        <v>124</v>
      </c>
      <c r="D46" s="4" t="s">
        <v>197</v>
      </c>
      <c r="E46" s="4" t="s">
        <v>39</v>
      </c>
      <c r="F46" s="4" t="s">
        <v>52</v>
      </c>
      <c r="G46" s="4" t="s">
        <v>78</v>
      </c>
      <c r="H46" s="4" t="s">
        <v>78</v>
      </c>
      <c r="I46" s="8">
        <v>3813</v>
      </c>
      <c r="J46" s="8">
        <v>3731</v>
      </c>
      <c r="K46" s="5" t="str">
        <f>HYPERLINK("mailto:Bill.Stavreski@heartfoundation.org.au", "contact")</f>
        <v>contact</v>
      </c>
    </row>
    <row r="47" spans="1:11" x14ac:dyDescent="0.25">
      <c r="A47" s="4" t="s">
        <v>205</v>
      </c>
      <c r="B47" s="4" t="s">
        <v>196</v>
      </c>
      <c r="C47" s="4" t="s">
        <v>130</v>
      </c>
      <c r="D47" s="4" t="s">
        <v>206</v>
      </c>
      <c r="E47" s="4" t="s">
        <v>39</v>
      </c>
      <c r="F47" s="4" t="s">
        <v>40</v>
      </c>
      <c r="G47" s="4" t="s">
        <v>207</v>
      </c>
      <c r="H47" s="4" t="s">
        <v>207</v>
      </c>
      <c r="I47" s="8">
        <v>4189</v>
      </c>
      <c r="J47" s="8">
        <v>4302</v>
      </c>
      <c r="K47" s="5" t="str">
        <f>HYPERLINK("mailto:terence.dwyer@whr.ox.ac.uk", "contact")</f>
        <v>contact</v>
      </c>
    </row>
    <row r="48" spans="1:11" x14ac:dyDescent="0.25">
      <c r="A48" s="4" t="s">
        <v>208</v>
      </c>
      <c r="B48" s="4" t="s">
        <v>196</v>
      </c>
      <c r="C48" s="4" t="s">
        <v>210</v>
      </c>
      <c r="D48" s="4" t="s">
        <v>211</v>
      </c>
      <c r="E48" s="4" t="s">
        <v>51</v>
      </c>
      <c r="F48" s="4" t="s">
        <v>52</v>
      </c>
      <c r="G48" s="4" t="s">
        <v>212</v>
      </c>
      <c r="H48" s="4" t="s">
        <v>212</v>
      </c>
      <c r="I48" s="8">
        <v>1219</v>
      </c>
      <c r="J48" s="8">
        <v>877</v>
      </c>
      <c r="K48" s="5" t="str">
        <f>HYPERLINK("mailto:L.Simons@unsw.edu.au", "contact")</f>
        <v>contact</v>
      </c>
    </row>
    <row r="49" spans="1:11" x14ac:dyDescent="0.25">
      <c r="A49" s="4" t="s">
        <v>213</v>
      </c>
      <c r="B49" s="4" t="s">
        <v>196</v>
      </c>
      <c r="C49" s="4" t="s">
        <v>210</v>
      </c>
      <c r="D49" s="4" t="s">
        <v>202</v>
      </c>
      <c r="E49" s="4" t="s">
        <v>77</v>
      </c>
      <c r="F49" s="4" t="s">
        <v>52</v>
      </c>
      <c r="G49" s="4" t="s">
        <v>203</v>
      </c>
      <c r="H49" s="4" t="s">
        <v>203</v>
      </c>
      <c r="I49" s="8">
        <v>671</v>
      </c>
      <c r="J49" s="8">
        <v>672</v>
      </c>
      <c r="K49" s="4" t="s">
        <v>6154</v>
      </c>
    </row>
    <row r="50" spans="1:11" x14ac:dyDescent="0.25">
      <c r="A50" s="4" t="s">
        <v>214</v>
      </c>
      <c r="B50" s="4" t="s">
        <v>196</v>
      </c>
      <c r="C50" s="4" t="s">
        <v>210</v>
      </c>
      <c r="D50" s="4" t="s">
        <v>202</v>
      </c>
      <c r="E50" s="4" t="s">
        <v>51</v>
      </c>
      <c r="F50" s="4" t="s">
        <v>52</v>
      </c>
      <c r="G50" s="4" t="s">
        <v>215</v>
      </c>
      <c r="H50" s="4" t="s">
        <v>215</v>
      </c>
      <c r="I50" s="8">
        <v>84</v>
      </c>
      <c r="J50" s="8">
        <v>70</v>
      </c>
      <c r="K50" s="4" t="s">
        <v>6154</v>
      </c>
    </row>
    <row r="51" spans="1:11" x14ac:dyDescent="0.25">
      <c r="A51" s="4" t="s">
        <v>216</v>
      </c>
      <c r="B51" s="4" t="s">
        <v>196</v>
      </c>
      <c r="C51" s="4" t="s">
        <v>209</v>
      </c>
      <c r="D51" s="4" t="s">
        <v>197</v>
      </c>
      <c r="E51" s="4" t="s">
        <v>39</v>
      </c>
      <c r="F51" s="4" t="s">
        <v>52</v>
      </c>
      <c r="G51" s="4" t="s">
        <v>217</v>
      </c>
      <c r="H51" s="4" t="s">
        <v>217</v>
      </c>
      <c r="I51" s="8">
        <v>4678</v>
      </c>
      <c r="J51" s="8">
        <v>4497</v>
      </c>
      <c r="K51" s="5" t="str">
        <f>HYPERLINK("mailto:ncdrisc@imperial.ac.uk", "contact")</f>
        <v>contact</v>
      </c>
    </row>
    <row r="52" spans="1:11" x14ac:dyDescent="0.25">
      <c r="A52" s="4" t="s">
        <v>218</v>
      </c>
      <c r="B52" s="4" t="s">
        <v>196</v>
      </c>
      <c r="C52" s="4" t="s">
        <v>219</v>
      </c>
      <c r="D52" s="4" t="s">
        <v>220</v>
      </c>
      <c r="E52" s="4" t="s">
        <v>51</v>
      </c>
      <c r="F52" s="4" t="s">
        <v>52</v>
      </c>
      <c r="G52" s="4" t="s">
        <v>221</v>
      </c>
      <c r="H52" s="4" t="s">
        <v>221</v>
      </c>
      <c r="I52" s="8">
        <v>746</v>
      </c>
      <c r="J52" s="8">
        <v>814</v>
      </c>
      <c r="K52" s="5" t="str">
        <f>HYPERLINK("mailto:markw@georgeinstitute.org.au", "contact")</f>
        <v>contact</v>
      </c>
    </row>
    <row r="53" spans="1:11" x14ac:dyDescent="0.25">
      <c r="A53" s="4" t="s">
        <v>222</v>
      </c>
      <c r="B53" s="4" t="s">
        <v>196</v>
      </c>
      <c r="C53" s="4" t="s">
        <v>105</v>
      </c>
      <c r="D53" s="4" t="s">
        <v>202</v>
      </c>
      <c r="E53" s="4" t="s">
        <v>77</v>
      </c>
      <c r="F53" s="4" t="s">
        <v>52</v>
      </c>
      <c r="G53" s="4" t="s">
        <v>203</v>
      </c>
      <c r="H53" s="4" t="s">
        <v>203</v>
      </c>
      <c r="I53" s="8">
        <v>688</v>
      </c>
      <c r="J53" s="8">
        <v>637</v>
      </c>
      <c r="K53" s="4" t="s">
        <v>6154</v>
      </c>
    </row>
    <row r="54" spans="1:11" x14ac:dyDescent="0.25">
      <c r="A54" s="4" t="s">
        <v>223</v>
      </c>
      <c r="B54" s="4" t="s">
        <v>196</v>
      </c>
      <c r="C54" s="4" t="s">
        <v>105</v>
      </c>
      <c r="D54" s="4" t="s">
        <v>224</v>
      </c>
      <c r="E54" s="4" t="s">
        <v>51</v>
      </c>
      <c r="F54" s="4" t="s">
        <v>52</v>
      </c>
      <c r="G54" s="4" t="s">
        <v>78</v>
      </c>
      <c r="H54" s="4" t="s">
        <v>78</v>
      </c>
      <c r="I54" s="8">
        <v>349</v>
      </c>
      <c r="J54" s="8">
        <v>363</v>
      </c>
      <c r="K54" s="4" t="s">
        <v>6154</v>
      </c>
    </row>
    <row r="55" spans="1:11" x14ac:dyDescent="0.25">
      <c r="A55" s="4" t="s">
        <v>225</v>
      </c>
      <c r="B55" s="4" t="s">
        <v>196</v>
      </c>
      <c r="C55" s="4" t="s">
        <v>105</v>
      </c>
      <c r="D55" s="4" t="s">
        <v>226</v>
      </c>
      <c r="E55" s="4" t="s">
        <v>51</v>
      </c>
      <c r="F55" s="4" t="s">
        <v>52</v>
      </c>
      <c r="G55" s="4" t="s">
        <v>78</v>
      </c>
      <c r="H55" s="4" t="s">
        <v>78</v>
      </c>
      <c r="I55" s="8">
        <v>387</v>
      </c>
      <c r="J55" s="8">
        <v>373</v>
      </c>
      <c r="K55" s="4" t="s">
        <v>6154</v>
      </c>
    </row>
    <row r="56" spans="1:11" x14ac:dyDescent="0.25">
      <c r="A56" s="4" t="s">
        <v>227</v>
      </c>
      <c r="B56" s="4" t="s">
        <v>196</v>
      </c>
      <c r="C56" s="4" t="s">
        <v>228</v>
      </c>
      <c r="D56" s="4" t="s">
        <v>229</v>
      </c>
      <c r="E56" s="4" t="s">
        <v>39</v>
      </c>
      <c r="F56" s="4" t="s">
        <v>40</v>
      </c>
      <c r="G56" s="4" t="s">
        <v>96</v>
      </c>
      <c r="H56" s="4" t="s">
        <v>96</v>
      </c>
      <c r="I56" s="8">
        <v>6390</v>
      </c>
      <c r="J56" s="8">
        <v>5983</v>
      </c>
      <c r="K56" s="5" t="str">
        <f>HYPERLINK("mailto:alison.hayes@sydney.edu.au", "contact")</f>
        <v>contact</v>
      </c>
    </row>
    <row r="57" spans="1:11" x14ac:dyDescent="0.25">
      <c r="A57" s="4" t="s">
        <v>230</v>
      </c>
      <c r="B57" s="4" t="s">
        <v>196</v>
      </c>
      <c r="C57" s="4" t="s">
        <v>231</v>
      </c>
      <c r="D57" s="4" t="s">
        <v>232</v>
      </c>
      <c r="E57" s="4" t="s">
        <v>51</v>
      </c>
      <c r="F57" s="4" t="s">
        <v>52</v>
      </c>
      <c r="G57" s="4" t="s">
        <v>193</v>
      </c>
      <c r="H57" s="4" t="s">
        <v>193</v>
      </c>
      <c r="I57" s="8">
        <v>215</v>
      </c>
      <c r="J57" s="8">
        <v>221</v>
      </c>
      <c r="K57" s="5" t="str">
        <f>HYPERLINK("mailto:sarah.garnett@health.nsw.gov.au", "contact")</f>
        <v>contact</v>
      </c>
    </row>
    <row r="58" spans="1:11" x14ac:dyDescent="0.25">
      <c r="A58" s="4" t="s">
        <v>233</v>
      </c>
      <c r="B58" s="4" t="s">
        <v>196</v>
      </c>
      <c r="C58" s="4" t="s">
        <v>234</v>
      </c>
      <c r="D58" s="4" t="s">
        <v>235</v>
      </c>
      <c r="E58" s="4" t="s">
        <v>51</v>
      </c>
      <c r="F58" s="4" t="s">
        <v>52</v>
      </c>
      <c r="G58" s="4" t="s">
        <v>42</v>
      </c>
      <c r="H58" s="4" t="s">
        <v>236</v>
      </c>
      <c r="I58" s="8"/>
      <c r="J58" s="8">
        <v>12194</v>
      </c>
      <c r="K58" s="5" t="str">
        <f>HYPERLINK("mailto:markw@georgeinstitute.org.au", "contact")</f>
        <v>contact</v>
      </c>
    </row>
    <row r="59" spans="1:11" x14ac:dyDescent="0.25">
      <c r="A59" s="4" t="s">
        <v>237</v>
      </c>
      <c r="B59" s="4" t="s">
        <v>196</v>
      </c>
      <c r="C59" s="4" t="s">
        <v>135</v>
      </c>
      <c r="D59" s="4" t="s">
        <v>238</v>
      </c>
      <c r="E59" s="4" t="s">
        <v>77</v>
      </c>
      <c r="F59" s="4" t="s">
        <v>40</v>
      </c>
      <c r="G59" s="4" t="s">
        <v>239</v>
      </c>
      <c r="H59" s="4" t="s">
        <v>239</v>
      </c>
      <c r="I59" s="8">
        <v>765</v>
      </c>
      <c r="J59" s="8">
        <v>921</v>
      </c>
      <c r="K59" s="5" t="str">
        <f>HYPERLINK("mailto:Prof", "contact")</f>
        <v>contact</v>
      </c>
    </row>
    <row r="60" spans="1:11" x14ac:dyDescent="0.25">
      <c r="A60" s="4" t="s">
        <v>240</v>
      </c>
      <c r="B60" s="4" t="s">
        <v>196</v>
      </c>
      <c r="C60" s="4" t="s">
        <v>187</v>
      </c>
      <c r="D60" s="4" t="s">
        <v>241</v>
      </c>
      <c r="E60" s="4" t="s">
        <v>51</v>
      </c>
      <c r="F60" s="4" t="s">
        <v>40</v>
      </c>
      <c r="G60" s="4" t="s">
        <v>242</v>
      </c>
      <c r="H60" s="4" t="s">
        <v>242</v>
      </c>
      <c r="I60" s="8">
        <v>334</v>
      </c>
      <c r="J60" s="8">
        <v>266</v>
      </c>
      <c r="K60" s="5" t="str">
        <f>HYPERLINK("mailto:ncdrisc@imperial.ac.uk", "contact")</f>
        <v>contact</v>
      </c>
    </row>
    <row r="61" spans="1:11" x14ac:dyDescent="0.25">
      <c r="A61" s="4" t="s">
        <v>243</v>
      </c>
      <c r="B61" s="4" t="s">
        <v>196</v>
      </c>
      <c r="C61" s="4" t="s">
        <v>244</v>
      </c>
      <c r="D61" s="4" t="s">
        <v>245</v>
      </c>
      <c r="E61" s="4" t="s">
        <v>39</v>
      </c>
      <c r="F61" s="4" t="s">
        <v>40</v>
      </c>
      <c r="G61" s="4" t="s">
        <v>100</v>
      </c>
      <c r="H61" s="4" t="s">
        <v>100</v>
      </c>
      <c r="I61" s="8">
        <v>6070</v>
      </c>
      <c r="J61" s="8">
        <v>4991</v>
      </c>
      <c r="K61" s="5" t="str">
        <f>HYPERLINK("mailto:dmagliano@idi.org.au", "contact")</f>
        <v>contact</v>
      </c>
    </row>
    <row r="62" spans="1:11" x14ac:dyDescent="0.25">
      <c r="A62" s="4" t="s">
        <v>246</v>
      </c>
      <c r="B62" s="4" t="s">
        <v>196</v>
      </c>
      <c r="C62" s="4" t="s">
        <v>247</v>
      </c>
      <c r="D62" s="4" t="s">
        <v>248</v>
      </c>
      <c r="E62" s="4" t="s">
        <v>51</v>
      </c>
      <c r="F62" s="4" t="s">
        <v>52</v>
      </c>
      <c r="G62" s="4" t="s">
        <v>176</v>
      </c>
      <c r="H62" s="4" t="s">
        <v>176</v>
      </c>
      <c r="I62" s="8">
        <v>2122</v>
      </c>
      <c r="J62" s="8">
        <v>1932</v>
      </c>
      <c r="K62" s="5" t="str">
        <f>HYPERLINK("mailto:anne.taylor@adelaide.edu.au", "contact")</f>
        <v>contact</v>
      </c>
    </row>
    <row r="63" spans="1:11" x14ac:dyDescent="0.25">
      <c r="A63" s="4" t="s">
        <v>249</v>
      </c>
      <c r="B63" s="4" t="s">
        <v>196</v>
      </c>
      <c r="C63" s="4" t="s">
        <v>108</v>
      </c>
      <c r="D63" s="4" t="s">
        <v>250</v>
      </c>
      <c r="E63" s="4" t="s">
        <v>39</v>
      </c>
      <c r="F63" s="4" t="s">
        <v>40</v>
      </c>
      <c r="G63" s="4" t="s">
        <v>251</v>
      </c>
      <c r="H63" s="4" t="s">
        <v>251</v>
      </c>
      <c r="I63" s="8">
        <v>431</v>
      </c>
      <c r="J63" s="8">
        <v>425</v>
      </c>
      <c r="K63" s="5" t="str">
        <f>HYPERLINK("mailto:ncdrisc@imperial.ac.uk", "contact")</f>
        <v>contact</v>
      </c>
    </row>
    <row r="64" spans="1:11" x14ac:dyDescent="0.25">
      <c r="A64" s="4" t="s">
        <v>252</v>
      </c>
      <c r="B64" s="4" t="s">
        <v>196</v>
      </c>
      <c r="C64" s="4" t="s">
        <v>108</v>
      </c>
      <c r="D64" s="4" t="s">
        <v>232</v>
      </c>
      <c r="E64" s="4" t="s">
        <v>51</v>
      </c>
      <c r="F64" s="4" t="s">
        <v>52</v>
      </c>
      <c r="G64" s="4" t="s">
        <v>253</v>
      </c>
      <c r="H64" s="4" t="s">
        <v>253</v>
      </c>
      <c r="I64" s="8">
        <v>149</v>
      </c>
      <c r="J64" s="8">
        <v>143</v>
      </c>
      <c r="K64" s="5" t="str">
        <f>HYPERLINK("mailto:sarah.garnett@health.nsw.gov.au", "contact")</f>
        <v>contact</v>
      </c>
    </row>
    <row r="65" spans="1:11" x14ac:dyDescent="0.25">
      <c r="A65" s="4" t="s">
        <v>254</v>
      </c>
      <c r="B65" s="4" t="s">
        <v>196</v>
      </c>
      <c r="C65" s="4" t="s">
        <v>111</v>
      </c>
      <c r="D65" s="4" t="s">
        <v>255</v>
      </c>
      <c r="E65" s="4" t="s">
        <v>51</v>
      </c>
      <c r="F65" s="4" t="s">
        <v>153</v>
      </c>
      <c r="G65" s="4" t="s">
        <v>256</v>
      </c>
      <c r="H65" s="4" t="s">
        <v>256</v>
      </c>
      <c r="I65" s="8">
        <v>422</v>
      </c>
      <c r="J65" s="8">
        <v>383</v>
      </c>
      <c r="K65" s="5" t="str">
        <f>HYPERLINK("mailto:ncdrisc@imperial.ac.uk", "contact")</f>
        <v>contact</v>
      </c>
    </row>
    <row r="66" spans="1:11" x14ac:dyDescent="0.25">
      <c r="A66" s="4" t="s">
        <v>257</v>
      </c>
      <c r="B66" s="4" t="s">
        <v>196</v>
      </c>
      <c r="C66" s="4" t="s">
        <v>111</v>
      </c>
      <c r="D66" s="4" t="s">
        <v>258</v>
      </c>
      <c r="E66" s="4" t="s">
        <v>39</v>
      </c>
      <c r="F66" s="4" t="s">
        <v>40</v>
      </c>
      <c r="G66" s="4" t="s">
        <v>259</v>
      </c>
      <c r="H66" s="4" t="s">
        <v>259</v>
      </c>
      <c r="I66" s="8">
        <v>3472</v>
      </c>
      <c r="J66" s="8">
        <v>2874</v>
      </c>
      <c r="K66" s="5" t="str">
        <f>HYPERLINK("mailto:dmagliano@idi.org.au", "contact")</f>
        <v>contact</v>
      </c>
    </row>
    <row r="67" spans="1:11" x14ac:dyDescent="0.25">
      <c r="A67" s="4" t="s">
        <v>260</v>
      </c>
      <c r="B67" s="4" t="s">
        <v>196</v>
      </c>
      <c r="C67" s="4" t="s">
        <v>261</v>
      </c>
      <c r="D67" s="4" t="s">
        <v>248</v>
      </c>
      <c r="E67" s="4" t="s">
        <v>51</v>
      </c>
      <c r="F67" s="4" t="s">
        <v>52</v>
      </c>
      <c r="G67" s="4" t="s">
        <v>262</v>
      </c>
      <c r="H67" s="4" t="s">
        <v>262</v>
      </c>
      <c r="I67" s="8">
        <v>1679</v>
      </c>
      <c r="J67" s="8">
        <v>1523</v>
      </c>
      <c r="K67" s="5" t="str">
        <f>HYPERLINK("mailto:anne.taylor@adelaide.edu.au", "contact")</f>
        <v>contact</v>
      </c>
    </row>
    <row r="68" spans="1:11" x14ac:dyDescent="0.25">
      <c r="A68" s="4" t="s">
        <v>263</v>
      </c>
      <c r="B68" s="4" t="s">
        <v>196</v>
      </c>
      <c r="C68" s="4" t="s">
        <v>146</v>
      </c>
      <c r="D68" s="4" t="s">
        <v>250</v>
      </c>
      <c r="E68" s="4" t="s">
        <v>39</v>
      </c>
      <c r="F68" s="4" t="s">
        <v>40</v>
      </c>
      <c r="G68" s="4" t="s">
        <v>264</v>
      </c>
      <c r="H68" s="4" t="s">
        <v>264</v>
      </c>
      <c r="I68" s="8">
        <v>2156</v>
      </c>
      <c r="J68" s="8">
        <v>2245</v>
      </c>
      <c r="K68" s="5" t="str">
        <f>HYPERLINK("mailto:ncdrisc@imperial.ac.uk", "contact")</f>
        <v>contact</v>
      </c>
    </row>
    <row r="69" spans="1:11" x14ac:dyDescent="0.25">
      <c r="A69" s="4" t="s">
        <v>265</v>
      </c>
      <c r="B69" s="4" t="s">
        <v>196</v>
      </c>
      <c r="C69" s="4" t="s">
        <v>266</v>
      </c>
      <c r="D69" s="4" t="s">
        <v>267</v>
      </c>
      <c r="E69" s="4" t="s">
        <v>39</v>
      </c>
      <c r="F69" s="4" t="s">
        <v>40</v>
      </c>
      <c r="G69" s="4" t="s">
        <v>268</v>
      </c>
      <c r="H69" s="4" t="s">
        <v>268</v>
      </c>
      <c r="I69" s="8">
        <v>1669</v>
      </c>
      <c r="J69" s="8">
        <v>1649</v>
      </c>
      <c r="K69" s="5" t="str">
        <f>HYPERLINK("mailto:ncdrisc@imperial.ac.uk", "contact")</f>
        <v>contact</v>
      </c>
    </row>
    <row r="70" spans="1:11" x14ac:dyDescent="0.25">
      <c r="A70" s="4" t="s">
        <v>269</v>
      </c>
      <c r="B70" s="4" t="s">
        <v>196</v>
      </c>
      <c r="C70" s="4" t="s">
        <v>84</v>
      </c>
      <c r="D70" s="4" t="s">
        <v>270</v>
      </c>
      <c r="E70" s="4" t="s">
        <v>39</v>
      </c>
      <c r="F70" s="4" t="s">
        <v>40</v>
      </c>
      <c r="G70" s="4" t="s">
        <v>251</v>
      </c>
      <c r="H70" s="4" t="s">
        <v>251</v>
      </c>
      <c r="I70" s="8">
        <v>513</v>
      </c>
      <c r="J70" s="8">
        <v>508</v>
      </c>
      <c r="K70" s="5" t="str">
        <f>HYPERLINK("mailto:ncdrisc@imperial.ac.uk", "contact")</f>
        <v>contact</v>
      </c>
    </row>
    <row r="71" spans="1:11" x14ac:dyDescent="0.25">
      <c r="A71" s="4" t="s">
        <v>271</v>
      </c>
      <c r="B71" s="4" t="s">
        <v>196</v>
      </c>
      <c r="C71" s="4" t="s">
        <v>84</v>
      </c>
      <c r="D71" s="4" t="s">
        <v>250</v>
      </c>
      <c r="E71" s="4" t="s">
        <v>39</v>
      </c>
      <c r="F71" s="4" t="s">
        <v>40</v>
      </c>
      <c r="G71" s="4" t="s">
        <v>272</v>
      </c>
      <c r="H71" s="4" t="s">
        <v>272</v>
      </c>
      <c r="I71" s="8">
        <v>2023</v>
      </c>
      <c r="J71" s="8">
        <v>2121</v>
      </c>
      <c r="K71" s="5" t="str">
        <f>HYPERLINK("mailto:ncdrisc@imperial.ac.uk", "contact")</f>
        <v>contact</v>
      </c>
    </row>
    <row r="72" spans="1:11" x14ac:dyDescent="0.25">
      <c r="A72" s="4" t="s">
        <v>273</v>
      </c>
      <c r="B72" s="4" t="s">
        <v>196</v>
      </c>
      <c r="C72" s="4" t="s">
        <v>274</v>
      </c>
      <c r="D72" s="4" t="s">
        <v>275</v>
      </c>
      <c r="E72" s="4" t="s">
        <v>39</v>
      </c>
      <c r="F72" s="4" t="s">
        <v>40</v>
      </c>
      <c r="G72" s="4" t="s">
        <v>176</v>
      </c>
      <c r="H72" s="4" t="s">
        <v>176</v>
      </c>
      <c r="I72" s="8">
        <v>5655</v>
      </c>
      <c r="J72" s="8">
        <v>5279</v>
      </c>
      <c r="K72" s="5" t="str">
        <f>HYPERLINK("mailto:alison.hayes@sydney.edu.au", "contact")</f>
        <v>contact</v>
      </c>
    </row>
    <row r="73" spans="1:11" x14ac:dyDescent="0.25">
      <c r="A73" s="4" t="s">
        <v>276</v>
      </c>
      <c r="B73" s="4" t="s">
        <v>196</v>
      </c>
      <c r="C73" s="4" t="s">
        <v>277</v>
      </c>
      <c r="D73" s="4" t="s">
        <v>248</v>
      </c>
      <c r="E73" s="4" t="s">
        <v>51</v>
      </c>
      <c r="F73" s="4" t="s">
        <v>52</v>
      </c>
      <c r="G73" s="4" t="s">
        <v>53</v>
      </c>
      <c r="H73" s="4" t="s">
        <v>53</v>
      </c>
      <c r="I73" s="8">
        <v>1318</v>
      </c>
      <c r="J73" s="8">
        <v>1168</v>
      </c>
      <c r="K73" s="5" t="str">
        <f>HYPERLINK("mailto:anne.taylor@adelaide.edu.au", "contact")</f>
        <v>contact</v>
      </c>
    </row>
    <row r="74" spans="1:11" x14ac:dyDescent="0.25">
      <c r="A74" s="4" t="s">
        <v>278</v>
      </c>
      <c r="B74" s="4" t="s">
        <v>196</v>
      </c>
      <c r="C74" s="4" t="s">
        <v>150</v>
      </c>
      <c r="D74" s="4" t="s">
        <v>270</v>
      </c>
      <c r="E74" s="4" t="s">
        <v>39</v>
      </c>
      <c r="F74" s="4" t="s">
        <v>40</v>
      </c>
      <c r="G74" s="4" t="s">
        <v>264</v>
      </c>
      <c r="H74" s="4" t="s">
        <v>264</v>
      </c>
      <c r="I74" s="8">
        <v>2014</v>
      </c>
      <c r="J74" s="8">
        <v>2148</v>
      </c>
      <c r="K74" s="5" t="str">
        <f>HYPERLINK("mailto:ncdrisc@imperial.ac.uk", "contact")</f>
        <v>contact</v>
      </c>
    </row>
    <row r="75" spans="1:11" x14ac:dyDescent="0.25">
      <c r="A75" s="4" t="s">
        <v>279</v>
      </c>
      <c r="B75" s="4" t="s">
        <v>196</v>
      </c>
      <c r="C75" s="4" t="s">
        <v>150</v>
      </c>
      <c r="D75" s="4" t="s">
        <v>250</v>
      </c>
      <c r="E75" s="4" t="s">
        <v>39</v>
      </c>
      <c r="F75" s="4" t="s">
        <v>40</v>
      </c>
      <c r="G75" s="4" t="s">
        <v>280</v>
      </c>
      <c r="H75" s="4" t="s">
        <v>280</v>
      </c>
      <c r="I75" s="8">
        <v>1945</v>
      </c>
      <c r="J75" s="8">
        <v>2052</v>
      </c>
      <c r="K75" s="5" t="str">
        <f>HYPERLINK("mailto:ncdrisc@imperial.ac.uk", "contact")</f>
        <v>contact</v>
      </c>
    </row>
    <row r="76" spans="1:11" x14ac:dyDescent="0.25">
      <c r="A76" s="4" t="s">
        <v>281</v>
      </c>
      <c r="B76" s="4" t="s">
        <v>196</v>
      </c>
      <c r="C76" s="4" t="s">
        <v>150</v>
      </c>
      <c r="D76" s="4" t="s">
        <v>282</v>
      </c>
      <c r="E76" s="4" t="s">
        <v>77</v>
      </c>
      <c r="F76" s="4" t="s">
        <v>40</v>
      </c>
      <c r="G76" s="4" t="s">
        <v>268</v>
      </c>
      <c r="H76" s="4" t="s">
        <v>268</v>
      </c>
      <c r="I76" s="8">
        <v>3764</v>
      </c>
      <c r="J76" s="8">
        <v>4076</v>
      </c>
      <c r="K76" s="5" t="str">
        <f>HYPERLINK("mailto:philip.clare@sydney.edu.au", "contact")</f>
        <v>contact</v>
      </c>
    </row>
    <row r="77" spans="1:11" x14ac:dyDescent="0.25">
      <c r="A77" s="4" t="s">
        <v>283</v>
      </c>
      <c r="B77" s="4" t="s">
        <v>196</v>
      </c>
      <c r="C77" s="4" t="s">
        <v>284</v>
      </c>
      <c r="D77" s="4" t="s">
        <v>285</v>
      </c>
      <c r="E77" s="4" t="s">
        <v>39</v>
      </c>
      <c r="F77" s="4" t="s">
        <v>40</v>
      </c>
      <c r="G77" s="4" t="s">
        <v>96</v>
      </c>
      <c r="H77" s="4" t="s">
        <v>96</v>
      </c>
      <c r="I77" s="8">
        <v>13011</v>
      </c>
      <c r="J77" s="8">
        <v>12190</v>
      </c>
      <c r="K77" s="5" t="str">
        <f>HYPERLINK("mailto:alison.hayes@sydney.edu.au", "contact")</f>
        <v>contact</v>
      </c>
    </row>
    <row r="78" spans="1:11" x14ac:dyDescent="0.25">
      <c r="A78" s="4" t="s">
        <v>286</v>
      </c>
      <c r="B78" s="4" t="s">
        <v>196</v>
      </c>
      <c r="C78" s="4" t="s">
        <v>160</v>
      </c>
      <c r="D78" s="4" t="s">
        <v>287</v>
      </c>
      <c r="E78" s="4" t="s">
        <v>39</v>
      </c>
      <c r="F78" s="4" t="s">
        <v>40</v>
      </c>
      <c r="G78" s="4" t="s">
        <v>288</v>
      </c>
      <c r="H78" s="4" t="s">
        <v>288</v>
      </c>
      <c r="I78" s="8">
        <v>2530</v>
      </c>
      <c r="J78" s="8">
        <v>2048</v>
      </c>
      <c r="K78" s="5" t="str">
        <f>HYPERLINK("mailto:dmagliano@idi.org.au", "contact")</f>
        <v>contact</v>
      </c>
    </row>
    <row r="79" spans="1:11" x14ac:dyDescent="0.25">
      <c r="A79" s="4" t="s">
        <v>289</v>
      </c>
      <c r="B79" s="4" t="s">
        <v>196</v>
      </c>
      <c r="C79" s="4" t="s">
        <v>284</v>
      </c>
      <c r="D79" s="4" t="s">
        <v>290</v>
      </c>
      <c r="E79" s="4" t="s">
        <v>51</v>
      </c>
      <c r="F79" s="4" t="s">
        <v>52</v>
      </c>
      <c r="G79" s="4" t="s">
        <v>291</v>
      </c>
      <c r="H79" s="4" t="s">
        <v>291</v>
      </c>
      <c r="I79" s="8">
        <v>285</v>
      </c>
      <c r="J79" s="8">
        <v>243</v>
      </c>
      <c r="K79" s="5" t="str">
        <f>HYPERLINK("mailto:peter.katzmarzyk@pbrc.edu", "contact")</f>
        <v>contact</v>
      </c>
    </row>
    <row r="80" spans="1:11" x14ac:dyDescent="0.25">
      <c r="A80" s="4" t="s">
        <v>292</v>
      </c>
      <c r="B80" s="4" t="s">
        <v>196</v>
      </c>
      <c r="C80" s="4" t="s">
        <v>160</v>
      </c>
      <c r="D80" s="4" t="s">
        <v>270</v>
      </c>
      <c r="E80" s="4" t="s">
        <v>39</v>
      </c>
      <c r="F80" s="4" t="s">
        <v>40</v>
      </c>
      <c r="G80" s="4" t="s">
        <v>272</v>
      </c>
      <c r="H80" s="4" t="s">
        <v>272</v>
      </c>
      <c r="I80" s="8">
        <v>1947</v>
      </c>
      <c r="J80" s="8">
        <v>2041</v>
      </c>
      <c r="K80" s="5" t="str">
        <f>HYPERLINK("mailto:ncdrisc@imperial.ac.uk", "contact")</f>
        <v>contact</v>
      </c>
    </row>
    <row r="81" spans="1:11" x14ac:dyDescent="0.25">
      <c r="A81" s="4" t="s">
        <v>293</v>
      </c>
      <c r="B81" s="4" t="s">
        <v>196</v>
      </c>
      <c r="C81" s="4" t="s">
        <v>160</v>
      </c>
      <c r="D81" s="4" t="s">
        <v>250</v>
      </c>
      <c r="E81" s="4" t="s">
        <v>39</v>
      </c>
      <c r="F81" s="4" t="s">
        <v>40</v>
      </c>
      <c r="G81" s="4" t="s">
        <v>294</v>
      </c>
      <c r="H81" s="4" t="s">
        <v>294</v>
      </c>
      <c r="I81" s="8">
        <v>1851</v>
      </c>
      <c r="J81" s="8">
        <v>1948</v>
      </c>
      <c r="K81" s="5" t="str">
        <f>HYPERLINK("mailto:ncdrisc@imperial.ac.uk", "contact")</f>
        <v>contact</v>
      </c>
    </row>
    <row r="82" spans="1:11" x14ac:dyDescent="0.25">
      <c r="A82" s="4" t="s">
        <v>295</v>
      </c>
      <c r="B82" s="4" t="s">
        <v>196</v>
      </c>
      <c r="C82" s="4" t="s">
        <v>63</v>
      </c>
      <c r="D82" s="4" t="s">
        <v>270</v>
      </c>
      <c r="E82" s="4" t="s">
        <v>39</v>
      </c>
      <c r="F82" s="4" t="s">
        <v>40</v>
      </c>
      <c r="G82" s="4" t="s">
        <v>280</v>
      </c>
      <c r="H82" s="4" t="s">
        <v>280</v>
      </c>
      <c r="I82" s="8">
        <v>1742</v>
      </c>
      <c r="J82" s="8">
        <v>1829</v>
      </c>
      <c r="K82" s="5" t="str">
        <f>HYPERLINK("mailto:ncdrisc@imperial.ac.uk", "contact")</f>
        <v>contact</v>
      </c>
    </row>
    <row r="83" spans="1:11" x14ac:dyDescent="0.25">
      <c r="A83" s="4" t="s">
        <v>296</v>
      </c>
      <c r="B83" s="4" t="s">
        <v>196</v>
      </c>
      <c r="C83" s="4" t="s">
        <v>63</v>
      </c>
      <c r="D83" s="4" t="s">
        <v>250</v>
      </c>
      <c r="E83" s="4" t="s">
        <v>39</v>
      </c>
      <c r="F83" s="4" t="s">
        <v>40</v>
      </c>
      <c r="G83" s="4" t="s">
        <v>253</v>
      </c>
      <c r="H83" s="4" t="s">
        <v>253</v>
      </c>
      <c r="I83" s="8">
        <v>1581</v>
      </c>
      <c r="J83" s="8">
        <v>1694</v>
      </c>
      <c r="K83" s="5" t="str">
        <f>HYPERLINK("mailto:ncdrisc@imperial.ac.uk", "contact")</f>
        <v>contact</v>
      </c>
    </row>
    <row r="84" spans="1:11" x14ac:dyDescent="0.25">
      <c r="A84" s="4" t="s">
        <v>297</v>
      </c>
      <c r="B84" s="4" t="s">
        <v>196</v>
      </c>
      <c r="C84" s="4" t="s">
        <v>171</v>
      </c>
      <c r="D84" s="4" t="s">
        <v>275</v>
      </c>
      <c r="E84" s="4" t="s">
        <v>39</v>
      </c>
      <c r="F84" s="4" t="s">
        <v>40</v>
      </c>
      <c r="G84" s="4" t="s">
        <v>96</v>
      </c>
      <c r="H84" s="4" t="s">
        <v>96</v>
      </c>
      <c r="I84" s="8">
        <v>9424</v>
      </c>
      <c r="J84" s="8">
        <v>8331</v>
      </c>
      <c r="K84" s="5" t="str">
        <f>HYPERLINK("mailto:alison.hayes@sydney.edu.au", "contact")</f>
        <v>contact</v>
      </c>
    </row>
    <row r="85" spans="1:11" x14ac:dyDescent="0.25">
      <c r="A85" s="4" t="s">
        <v>298</v>
      </c>
      <c r="B85" s="4" t="s">
        <v>196</v>
      </c>
      <c r="C85" s="4" t="s">
        <v>170</v>
      </c>
      <c r="D85" s="4" t="s">
        <v>282</v>
      </c>
      <c r="E85" s="4" t="s">
        <v>77</v>
      </c>
      <c r="F85" s="4" t="s">
        <v>40</v>
      </c>
      <c r="G85" s="4" t="s">
        <v>268</v>
      </c>
      <c r="H85" s="4" t="s">
        <v>268</v>
      </c>
      <c r="I85" s="8">
        <v>3791</v>
      </c>
      <c r="J85" s="8">
        <v>3571</v>
      </c>
      <c r="K85" s="5" t="str">
        <f>HYPERLINK("mailto:philip.clare@sydney.edu.au", "contact")</f>
        <v>contact</v>
      </c>
    </row>
    <row r="86" spans="1:11" x14ac:dyDescent="0.25">
      <c r="A86" s="4" t="s">
        <v>299</v>
      </c>
      <c r="B86" s="4" t="s">
        <v>196</v>
      </c>
      <c r="C86" s="4" t="s">
        <v>68</v>
      </c>
      <c r="D86" s="4" t="s">
        <v>270</v>
      </c>
      <c r="E86" s="4" t="s">
        <v>39</v>
      </c>
      <c r="F86" s="4" t="s">
        <v>40</v>
      </c>
      <c r="G86" s="4" t="s">
        <v>294</v>
      </c>
      <c r="H86" s="4" t="s">
        <v>294</v>
      </c>
      <c r="I86" s="8">
        <v>1529</v>
      </c>
      <c r="J86" s="8">
        <v>1639</v>
      </c>
      <c r="K86" s="5" t="str">
        <f>HYPERLINK("mailto:ncdrisc@imperial.ac.uk", "contact")</f>
        <v>contact</v>
      </c>
    </row>
    <row r="87" spans="1:11" x14ac:dyDescent="0.25">
      <c r="A87" s="4" t="s">
        <v>300</v>
      </c>
      <c r="B87" s="4" t="s">
        <v>196</v>
      </c>
      <c r="C87" s="4" t="s">
        <v>68</v>
      </c>
      <c r="D87" s="4" t="s">
        <v>250</v>
      </c>
      <c r="E87" s="4" t="s">
        <v>39</v>
      </c>
      <c r="F87" s="4" t="s">
        <v>40</v>
      </c>
      <c r="G87" s="4" t="s">
        <v>301</v>
      </c>
      <c r="H87" s="4" t="s">
        <v>301</v>
      </c>
      <c r="I87" s="8">
        <v>1380</v>
      </c>
      <c r="J87" s="8">
        <v>1477</v>
      </c>
      <c r="K87" s="5" t="str">
        <f>HYPERLINK("mailto:ncdrisc@imperial.ac.uk", "contact")</f>
        <v>contact</v>
      </c>
    </row>
    <row r="88" spans="1:11" x14ac:dyDescent="0.25">
      <c r="A88" s="4" t="s">
        <v>302</v>
      </c>
      <c r="B88" s="4" t="s">
        <v>196</v>
      </c>
      <c r="C88" s="4" t="s">
        <v>44</v>
      </c>
      <c r="D88" s="4" t="s">
        <v>270</v>
      </c>
      <c r="E88" s="4" t="s">
        <v>39</v>
      </c>
      <c r="F88" s="4" t="s">
        <v>40</v>
      </c>
      <c r="G88" s="4" t="s">
        <v>253</v>
      </c>
      <c r="H88" s="4" t="s">
        <v>253</v>
      </c>
      <c r="I88" s="8">
        <v>1403</v>
      </c>
      <c r="J88" s="8">
        <v>1523</v>
      </c>
      <c r="K88" s="5" t="str">
        <f>HYPERLINK("mailto:ncdrisc@imperial.ac.uk", "contact")</f>
        <v>contact</v>
      </c>
    </row>
    <row r="89" spans="1:11" x14ac:dyDescent="0.25">
      <c r="A89" s="4" t="s">
        <v>303</v>
      </c>
      <c r="B89" s="4" t="s">
        <v>196</v>
      </c>
      <c r="C89" s="4" t="s">
        <v>44</v>
      </c>
      <c r="D89" s="4" t="s">
        <v>250</v>
      </c>
      <c r="E89" s="4" t="s">
        <v>39</v>
      </c>
      <c r="F89" s="4" t="s">
        <v>40</v>
      </c>
      <c r="G89" s="4" t="s">
        <v>304</v>
      </c>
      <c r="H89" s="4" t="s">
        <v>304</v>
      </c>
      <c r="I89" s="8">
        <v>1233</v>
      </c>
      <c r="J89" s="8">
        <v>1304</v>
      </c>
      <c r="K89" s="5" t="str">
        <f>HYPERLINK("mailto:ncdrisc@imperial.ac.uk", "contact")</f>
        <v>contact</v>
      </c>
    </row>
    <row r="90" spans="1:11" x14ac:dyDescent="0.25">
      <c r="A90" s="4" t="s">
        <v>305</v>
      </c>
      <c r="B90" s="4" t="s">
        <v>196</v>
      </c>
      <c r="C90" s="4" t="s">
        <v>72</v>
      </c>
      <c r="D90" s="4" t="s">
        <v>275</v>
      </c>
      <c r="E90" s="4" t="s">
        <v>39</v>
      </c>
      <c r="F90" s="4" t="s">
        <v>40</v>
      </c>
      <c r="G90" s="4" t="s">
        <v>176</v>
      </c>
      <c r="H90" s="4" t="s">
        <v>176</v>
      </c>
      <c r="I90" s="8">
        <v>8729</v>
      </c>
      <c r="J90" s="8">
        <v>7576</v>
      </c>
      <c r="K90" s="5" t="str">
        <f>HYPERLINK("mailto:alison.hayes@sydney.edu.au", "contact")</f>
        <v>contact</v>
      </c>
    </row>
    <row r="91" spans="1:11" x14ac:dyDescent="0.25">
      <c r="A91" s="4" t="s">
        <v>306</v>
      </c>
      <c r="B91" s="4" t="s">
        <v>307</v>
      </c>
      <c r="C91" s="4" t="s">
        <v>124</v>
      </c>
      <c r="D91" s="4" t="s">
        <v>308</v>
      </c>
      <c r="E91" s="4" t="s">
        <v>39</v>
      </c>
      <c r="F91" s="4" t="s">
        <v>40</v>
      </c>
      <c r="G91" s="4" t="s">
        <v>42</v>
      </c>
      <c r="H91" s="4" t="s">
        <v>309</v>
      </c>
      <c r="I91" s="8"/>
      <c r="J91" s="8">
        <v>58517</v>
      </c>
      <c r="K91" s="5" t="str">
        <f>HYPERLINK("mailto:thomas.waldhoer@meduniwien.ac.at", "contact")</f>
        <v>contact</v>
      </c>
    </row>
    <row r="92" spans="1:11" x14ac:dyDescent="0.25">
      <c r="A92" s="4" t="s">
        <v>310</v>
      </c>
      <c r="B92" s="4" t="s">
        <v>307</v>
      </c>
      <c r="C92" s="4" t="s">
        <v>311</v>
      </c>
      <c r="D92" s="4" t="s">
        <v>308</v>
      </c>
      <c r="E92" s="4" t="s">
        <v>39</v>
      </c>
      <c r="F92" s="4" t="s">
        <v>40</v>
      </c>
      <c r="G92" s="4" t="s">
        <v>42</v>
      </c>
      <c r="H92" s="4" t="s">
        <v>309</v>
      </c>
      <c r="I92" s="8"/>
      <c r="J92" s="8">
        <v>58830</v>
      </c>
      <c r="K92" s="5" t="str">
        <f>HYPERLINK("mailto:thomas.waldhoer@meduniwien.ac.at", "contact")</f>
        <v>contact</v>
      </c>
    </row>
    <row r="93" spans="1:11" x14ac:dyDescent="0.25">
      <c r="A93" s="4" t="s">
        <v>312</v>
      </c>
      <c r="B93" s="4" t="s">
        <v>307</v>
      </c>
      <c r="C93" s="4" t="s">
        <v>130</v>
      </c>
      <c r="D93" s="4" t="s">
        <v>308</v>
      </c>
      <c r="E93" s="4" t="s">
        <v>39</v>
      </c>
      <c r="F93" s="4" t="s">
        <v>40</v>
      </c>
      <c r="G93" s="4" t="s">
        <v>42</v>
      </c>
      <c r="H93" s="4" t="s">
        <v>309</v>
      </c>
      <c r="I93" s="8"/>
      <c r="J93" s="8">
        <v>58638</v>
      </c>
      <c r="K93" s="5" t="str">
        <f>HYPERLINK("mailto:thomas.waldhoer@meduniwien.ac.at", "contact")</f>
        <v>contact</v>
      </c>
    </row>
    <row r="94" spans="1:11" x14ac:dyDescent="0.25">
      <c r="A94" s="4" t="s">
        <v>313</v>
      </c>
      <c r="B94" s="4" t="s">
        <v>307</v>
      </c>
      <c r="C94" s="4" t="s">
        <v>314</v>
      </c>
      <c r="D94" s="4" t="s">
        <v>315</v>
      </c>
      <c r="E94" s="4" t="s">
        <v>51</v>
      </c>
      <c r="F94" s="4" t="s">
        <v>40</v>
      </c>
      <c r="G94" s="4" t="s">
        <v>78</v>
      </c>
      <c r="H94" s="4" t="s">
        <v>78</v>
      </c>
      <c r="I94" s="8">
        <v>715</v>
      </c>
      <c r="J94" s="8">
        <v>657</v>
      </c>
      <c r="K94" s="5" t="str">
        <f>HYPERLINK("mailto:ncdrisc@imperial.ac.uk", "contact")</f>
        <v>contact</v>
      </c>
    </row>
    <row r="95" spans="1:11" x14ac:dyDescent="0.25">
      <c r="A95" s="4" t="s">
        <v>316</v>
      </c>
      <c r="B95" s="4" t="s">
        <v>307</v>
      </c>
      <c r="C95" s="4" t="s">
        <v>314</v>
      </c>
      <c r="D95" s="4" t="s">
        <v>308</v>
      </c>
      <c r="E95" s="4" t="s">
        <v>39</v>
      </c>
      <c r="F95" s="4" t="s">
        <v>40</v>
      </c>
      <c r="G95" s="4" t="s">
        <v>42</v>
      </c>
      <c r="H95" s="4" t="s">
        <v>309</v>
      </c>
      <c r="I95" s="8"/>
      <c r="J95" s="8">
        <v>57870</v>
      </c>
      <c r="K95" s="5" t="str">
        <f>HYPERLINK("mailto:thomas.waldhoer@meduniwien.ac.at", "contact")</f>
        <v>contact</v>
      </c>
    </row>
    <row r="96" spans="1:11" x14ac:dyDescent="0.25">
      <c r="A96" s="4" t="s">
        <v>317</v>
      </c>
      <c r="B96" s="4" t="s">
        <v>307</v>
      </c>
      <c r="C96" s="4" t="s">
        <v>318</v>
      </c>
      <c r="D96" s="4" t="s">
        <v>308</v>
      </c>
      <c r="E96" s="4" t="s">
        <v>39</v>
      </c>
      <c r="F96" s="4" t="s">
        <v>40</v>
      </c>
      <c r="G96" s="4" t="s">
        <v>42</v>
      </c>
      <c r="H96" s="4" t="s">
        <v>309</v>
      </c>
      <c r="I96" s="8"/>
      <c r="J96" s="8">
        <v>55292</v>
      </c>
      <c r="K96" s="5" t="str">
        <f>HYPERLINK("mailto:thomas.waldhoer@meduniwien.ac.at", "contact")</f>
        <v>contact</v>
      </c>
    </row>
    <row r="97" spans="1:11" x14ac:dyDescent="0.25">
      <c r="A97" s="4" t="s">
        <v>319</v>
      </c>
      <c r="B97" s="4" t="s">
        <v>307</v>
      </c>
      <c r="C97" s="4" t="s">
        <v>320</v>
      </c>
      <c r="D97" s="4" t="s">
        <v>308</v>
      </c>
      <c r="E97" s="4" t="s">
        <v>39</v>
      </c>
      <c r="F97" s="4" t="s">
        <v>40</v>
      </c>
      <c r="G97" s="4" t="s">
        <v>42</v>
      </c>
      <c r="H97" s="4" t="s">
        <v>309</v>
      </c>
      <c r="I97" s="8"/>
      <c r="J97" s="8">
        <v>51050</v>
      </c>
      <c r="K97" s="5" t="str">
        <f>HYPERLINK("mailto:thomas.waldhoer@meduniwien.ac.at", "contact")</f>
        <v>contact</v>
      </c>
    </row>
    <row r="98" spans="1:11" x14ac:dyDescent="0.25">
      <c r="A98" s="4" t="s">
        <v>321</v>
      </c>
      <c r="B98" s="4" t="s">
        <v>307</v>
      </c>
      <c r="C98" s="4" t="s">
        <v>209</v>
      </c>
      <c r="D98" s="4" t="s">
        <v>308</v>
      </c>
      <c r="E98" s="4" t="s">
        <v>39</v>
      </c>
      <c r="F98" s="4" t="s">
        <v>40</v>
      </c>
      <c r="G98" s="4" t="s">
        <v>42</v>
      </c>
      <c r="H98" s="4" t="s">
        <v>309</v>
      </c>
      <c r="I98" s="8"/>
      <c r="J98" s="8">
        <v>49380</v>
      </c>
      <c r="K98" s="5" t="str">
        <f>HYPERLINK("mailto:thomas.waldhoer@meduniwien.ac.at", "contact")</f>
        <v>contact</v>
      </c>
    </row>
    <row r="99" spans="1:11" x14ac:dyDescent="0.25">
      <c r="A99" s="4" t="s">
        <v>322</v>
      </c>
      <c r="B99" s="4" t="s">
        <v>307</v>
      </c>
      <c r="C99" s="4" t="s">
        <v>98</v>
      </c>
      <c r="D99" s="4" t="s">
        <v>308</v>
      </c>
      <c r="E99" s="4" t="s">
        <v>39</v>
      </c>
      <c r="F99" s="4" t="s">
        <v>40</v>
      </c>
      <c r="G99" s="4" t="s">
        <v>42</v>
      </c>
      <c r="H99" s="4" t="s">
        <v>309</v>
      </c>
      <c r="I99" s="8"/>
      <c r="J99" s="8">
        <v>47102</v>
      </c>
      <c r="K99" s="5" t="str">
        <f>HYPERLINK("mailto:thomas.waldhoer@meduniwien.ac.at", "contact")</f>
        <v>contact</v>
      </c>
    </row>
    <row r="100" spans="1:11" x14ac:dyDescent="0.25">
      <c r="A100" s="4" t="s">
        <v>323</v>
      </c>
      <c r="B100" s="4" t="s">
        <v>307</v>
      </c>
      <c r="C100" s="4" t="s">
        <v>324</v>
      </c>
      <c r="D100" s="4" t="s">
        <v>325</v>
      </c>
      <c r="E100" s="4" t="s">
        <v>77</v>
      </c>
      <c r="F100" s="4" t="s">
        <v>40</v>
      </c>
      <c r="G100" s="4" t="s">
        <v>78</v>
      </c>
      <c r="H100" s="4" t="s">
        <v>78</v>
      </c>
      <c r="I100" s="8">
        <v>738</v>
      </c>
      <c r="J100" s="8">
        <v>698</v>
      </c>
      <c r="K100" s="5" t="str">
        <f>HYPERLINK("mailto:hanno.ulmer@i-med.ac.at", "contact")</f>
        <v>contact</v>
      </c>
    </row>
    <row r="101" spans="1:11" x14ac:dyDescent="0.25">
      <c r="A101" s="4" t="s">
        <v>326</v>
      </c>
      <c r="B101" s="4" t="s">
        <v>307</v>
      </c>
      <c r="C101" s="4" t="s">
        <v>324</v>
      </c>
      <c r="D101" s="4" t="s">
        <v>308</v>
      </c>
      <c r="E101" s="4" t="s">
        <v>39</v>
      </c>
      <c r="F101" s="4" t="s">
        <v>40</v>
      </c>
      <c r="G101" s="4" t="s">
        <v>42</v>
      </c>
      <c r="H101" s="4" t="s">
        <v>309</v>
      </c>
      <c r="I101" s="8"/>
      <c r="J101" s="8">
        <v>44288</v>
      </c>
      <c r="K101" s="5" t="str">
        <f>HYPERLINK("mailto:thomas.waldhoer@meduniwien.ac.at", "contact")</f>
        <v>contact</v>
      </c>
    </row>
    <row r="102" spans="1:11" x14ac:dyDescent="0.25">
      <c r="A102" s="4" t="s">
        <v>327</v>
      </c>
      <c r="B102" s="4" t="s">
        <v>307</v>
      </c>
      <c r="C102" s="4" t="s">
        <v>102</v>
      </c>
      <c r="D102" s="4" t="s">
        <v>308</v>
      </c>
      <c r="E102" s="4" t="s">
        <v>39</v>
      </c>
      <c r="F102" s="4" t="s">
        <v>40</v>
      </c>
      <c r="G102" s="4" t="s">
        <v>42</v>
      </c>
      <c r="H102" s="4" t="s">
        <v>309</v>
      </c>
      <c r="I102" s="8"/>
      <c r="J102" s="8">
        <v>43553</v>
      </c>
      <c r="K102" s="5" t="str">
        <f>HYPERLINK("mailto:thomas.waldhoer@meduniwien.ac.at", "contact")</f>
        <v>contact</v>
      </c>
    </row>
    <row r="103" spans="1:11" x14ac:dyDescent="0.25">
      <c r="A103" s="4" t="s">
        <v>328</v>
      </c>
      <c r="B103" s="4" t="s">
        <v>307</v>
      </c>
      <c r="C103" s="4" t="s">
        <v>102</v>
      </c>
      <c r="D103" s="4" t="s">
        <v>329</v>
      </c>
      <c r="E103" s="4" t="s">
        <v>77</v>
      </c>
      <c r="F103" s="4" t="s">
        <v>40</v>
      </c>
      <c r="G103" s="4" t="s">
        <v>176</v>
      </c>
      <c r="H103" s="4" t="s">
        <v>176</v>
      </c>
      <c r="I103" s="8">
        <v>18835</v>
      </c>
      <c r="J103" s="8">
        <v>14161</v>
      </c>
      <c r="K103" s="5" t="str">
        <f>HYPERLINK("mailto:hanno.ulmer@i-med.ac.at", "contact")</f>
        <v>contact</v>
      </c>
    </row>
    <row r="104" spans="1:11" x14ac:dyDescent="0.25">
      <c r="A104" s="4" t="s">
        <v>330</v>
      </c>
      <c r="B104" s="4" t="s">
        <v>307</v>
      </c>
      <c r="C104" s="4" t="s">
        <v>331</v>
      </c>
      <c r="D104" s="4" t="s">
        <v>308</v>
      </c>
      <c r="E104" s="4" t="s">
        <v>39</v>
      </c>
      <c r="F104" s="4" t="s">
        <v>40</v>
      </c>
      <c r="G104" s="4" t="s">
        <v>42</v>
      </c>
      <c r="H104" s="4" t="s">
        <v>309</v>
      </c>
      <c r="I104" s="8"/>
      <c r="J104" s="8">
        <v>42356</v>
      </c>
      <c r="K104" s="5" t="str">
        <f t="shared" ref="K104:K109" si="0">HYPERLINK("mailto:thomas.waldhoer@meduniwien.ac.at", "contact")</f>
        <v>contact</v>
      </c>
    </row>
    <row r="105" spans="1:11" x14ac:dyDescent="0.25">
      <c r="A105" s="4" t="s">
        <v>332</v>
      </c>
      <c r="B105" s="4" t="s">
        <v>307</v>
      </c>
      <c r="C105" s="4" t="s">
        <v>105</v>
      </c>
      <c r="D105" s="4" t="s">
        <v>308</v>
      </c>
      <c r="E105" s="4" t="s">
        <v>39</v>
      </c>
      <c r="F105" s="4" t="s">
        <v>40</v>
      </c>
      <c r="G105" s="4" t="s">
        <v>42</v>
      </c>
      <c r="H105" s="4" t="s">
        <v>309</v>
      </c>
      <c r="I105" s="8"/>
      <c r="J105" s="8">
        <v>40401</v>
      </c>
      <c r="K105" s="5" t="str">
        <f t="shared" si="0"/>
        <v>contact</v>
      </c>
    </row>
    <row r="106" spans="1:11" x14ac:dyDescent="0.25">
      <c r="A106" s="4" t="s">
        <v>333</v>
      </c>
      <c r="B106" s="4" t="s">
        <v>307</v>
      </c>
      <c r="C106" s="4" t="s">
        <v>228</v>
      </c>
      <c r="D106" s="4" t="s">
        <v>308</v>
      </c>
      <c r="E106" s="4" t="s">
        <v>39</v>
      </c>
      <c r="F106" s="4" t="s">
        <v>40</v>
      </c>
      <c r="G106" s="4" t="s">
        <v>42</v>
      </c>
      <c r="H106" s="4" t="s">
        <v>309</v>
      </c>
      <c r="I106" s="8"/>
      <c r="J106" s="8">
        <v>39809</v>
      </c>
      <c r="K106" s="5" t="str">
        <f t="shared" si="0"/>
        <v>contact</v>
      </c>
    </row>
    <row r="107" spans="1:11" x14ac:dyDescent="0.25">
      <c r="A107" s="4" t="s">
        <v>334</v>
      </c>
      <c r="B107" s="4" t="s">
        <v>307</v>
      </c>
      <c r="C107" s="4" t="s">
        <v>231</v>
      </c>
      <c r="D107" s="4" t="s">
        <v>308</v>
      </c>
      <c r="E107" s="4" t="s">
        <v>39</v>
      </c>
      <c r="F107" s="4" t="s">
        <v>40</v>
      </c>
      <c r="G107" s="4" t="s">
        <v>42</v>
      </c>
      <c r="H107" s="4" t="s">
        <v>309</v>
      </c>
      <c r="I107" s="8"/>
      <c r="J107" s="8">
        <v>39587</v>
      </c>
      <c r="K107" s="5" t="str">
        <f t="shared" si="0"/>
        <v>contact</v>
      </c>
    </row>
    <row r="108" spans="1:11" x14ac:dyDescent="0.25">
      <c r="A108" s="4" t="s">
        <v>335</v>
      </c>
      <c r="B108" s="4" t="s">
        <v>307</v>
      </c>
      <c r="C108" s="4" t="s">
        <v>135</v>
      </c>
      <c r="D108" s="4" t="s">
        <v>308</v>
      </c>
      <c r="E108" s="4" t="s">
        <v>39</v>
      </c>
      <c r="F108" s="4" t="s">
        <v>40</v>
      </c>
      <c r="G108" s="4" t="s">
        <v>42</v>
      </c>
      <c r="H108" s="4" t="s">
        <v>309</v>
      </c>
      <c r="I108" s="8"/>
      <c r="J108" s="8">
        <v>40408</v>
      </c>
      <c r="K108" s="5" t="str">
        <f t="shared" si="0"/>
        <v>contact</v>
      </c>
    </row>
    <row r="109" spans="1:11" x14ac:dyDescent="0.25">
      <c r="A109" s="4" t="s">
        <v>336</v>
      </c>
      <c r="B109" s="4" t="s">
        <v>307</v>
      </c>
      <c r="C109" s="4" t="s">
        <v>182</v>
      </c>
      <c r="D109" s="4" t="s">
        <v>308</v>
      </c>
      <c r="E109" s="4" t="s">
        <v>39</v>
      </c>
      <c r="F109" s="4" t="s">
        <v>40</v>
      </c>
      <c r="G109" s="4" t="s">
        <v>42</v>
      </c>
      <c r="H109" s="4" t="s">
        <v>309</v>
      </c>
      <c r="I109" s="8"/>
      <c r="J109" s="8">
        <v>43131</v>
      </c>
      <c r="K109" s="5" t="str">
        <f t="shared" si="0"/>
        <v>contact</v>
      </c>
    </row>
    <row r="110" spans="1:11" x14ac:dyDescent="0.25">
      <c r="A110" s="4" t="s">
        <v>337</v>
      </c>
      <c r="B110" s="4" t="s">
        <v>307</v>
      </c>
      <c r="C110" s="4" t="s">
        <v>182</v>
      </c>
      <c r="D110" s="4" t="s">
        <v>329</v>
      </c>
      <c r="E110" s="4" t="s">
        <v>77</v>
      </c>
      <c r="F110" s="4" t="s">
        <v>40</v>
      </c>
      <c r="G110" s="4" t="s">
        <v>176</v>
      </c>
      <c r="H110" s="4" t="s">
        <v>176</v>
      </c>
      <c r="I110" s="8">
        <v>20915</v>
      </c>
      <c r="J110" s="8">
        <v>16153</v>
      </c>
      <c r="K110" s="5" t="str">
        <f>HYPERLINK("mailto:hanno.ulmer@i-med.ac.at", "contact")</f>
        <v>contact</v>
      </c>
    </row>
    <row r="111" spans="1:11" x14ac:dyDescent="0.25">
      <c r="A111" s="4" t="s">
        <v>338</v>
      </c>
      <c r="B111" s="4" t="s">
        <v>307</v>
      </c>
      <c r="C111" s="4" t="s">
        <v>340</v>
      </c>
      <c r="D111" s="4" t="s">
        <v>325</v>
      </c>
      <c r="E111" s="4" t="s">
        <v>77</v>
      </c>
      <c r="F111" s="4" t="s">
        <v>40</v>
      </c>
      <c r="G111" s="4" t="s">
        <v>78</v>
      </c>
      <c r="H111" s="4" t="s">
        <v>78</v>
      </c>
      <c r="I111" s="8">
        <v>414</v>
      </c>
      <c r="J111" s="8">
        <v>409</v>
      </c>
      <c r="K111" s="5" t="str">
        <f>HYPERLINK("mailto:hanno.ulmer@i-med.ac.at", "contact")</f>
        <v>contact</v>
      </c>
    </row>
    <row r="112" spans="1:11" x14ac:dyDescent="0.25">
      <c r="A112" s="4" t="s">
        <v>341</v>
      </c>
      <c r="B112" s="4" t="s">
        <v>307</v>
      </c>
      <c r="C112" s="4" t="s">
        <v>339</v>
      </c>
      <c r="D112" s="4" t="s">
        <v>308</v>
      </c>
      <c r="E112" s="4" t="s">
        <v>39</v>
      </c>
      <c r="F112" s="4" t="s">
        <v>40</v>
      </c>
      <c r="G112" s="4" t="s">
        <v>42</v>
      </c>
      <c r="H112" s="4" t="s">
        <v>309</v>
      </c>
      <c r="I112" s="8"/>
      <c r="J112" s="8">
        <v>44163</v>
      </c>
      <c r="K112" s="5" t="str">
        <f t="shared" ref="K112:K117" si="1">HYPERLINK("mailto:thomas.waldhoer@meduniwien.ac.at", "contact")</f>
        <v>contact</v>
      </c>
    </row>
    <row r="113" spans="1:11" x14ac:dyDescent="0.25">
      <c r="A113" s="4" t="s">
        <v>342</v>
      </c>
      <c r="B113" s="4" t="s">
        <v>307</v>
      </c>
      <c r="C113" s="4" t="s">
        <v>187</v>
      </c>
      <c r="D113" s="4" t="s">
        <v>308</v>
      </c>
      <c r="E113" s="4" t="s">
        <v>39</v>
      </c>
      <c r="F113" s="4" t="s">
        <v>40</v>
      </c>
      <c r="G113" s="4" t="s">
        <v>42</v>
      </c>
      <c r="H113" s="4" t="s">
        <v>309</v>
      </c>
      <c r="I113" s="8"/>
      <c r="J113" s="8">
        <v>44275</v>
      </c>
      <c r="K113" s="5" t="str">
        <f t="shared" si="1"/>
        <v>contact</v>
      </c>
    </row>
    <row r="114" spans="1:11" x14ac:dyDescent="0.25">
      <c r="A114" s="4" t="s">
        <v>343</v>
      </c>
      <c r="B114" s="4" t="s">
        <v>307</v>
      </c>
      <c r="C114" s="4" t="s">
        <v>48</v>
      </c>
      <c r="D114" s="4" t="s">
        <v>308</v>
      </c>
      <c r="E114" s="4" t="s">
        <v>39</v>
      </c>
      <c r="F114" s="4" t="s">
        <v>40</v>
      </c>
      <c r="G114" s="4" t="s">
        <v>42</v>
      </c>
      <c r="H114" s="4" t="s">
        <v>309</v>
      </c>
      <c r="I114" s="8"/>
      <c r="J114" s="8">
        <v>43315</v>
      </c>
      <c r="K114" s="5" t="str">
        <f t="shared" si="1"/>
        <v>contact</v>
      </c>
    </row>
    <row r="115" spans="1:11" x14ac:dyDescent="0.25">
      <c r="A115" s="4" t="s">
        <v>344</v>
      </c>
      <c r="B115" s="4" t="s">
        <v>307</v>
      </c>
      <c r="C115" s="4" t="s">
        <v>345</v>
      </c>
      <c r="D115" s="4" t="s">
        <v>308</v>
      </c>
      <c r="E115" s="4" t="s">
        <v>39</v>
      </c>
      <c r="F115" s="4" t="s">
        <v>40</v>
      </c>
      <c r="G115" s="4" t="s">
        <v>42</v>
      </c>
      <c r="H115" s="4" t="s">
        <v>309</v>
      </c>
      <c r="I115" s="8"/>
      <c r="J115" s="8">
        <v>42899</v>
      </c>
      <c r="K115" s="5" t="str">
        <f t="shared" si="1"/>
        <v>contact</v>
      </c>
    </row>
    <row r="116" spans="1:11" x14ac:dyDescent="0.25">
      <c r="A116" s="4" t="s">
        <v>346</v>
      </c>
      <c r="B116" s="4" t="s">
        <v>307</v>
      </c>
      <c r="C116" s="4" t="s">
        <v>75</v>
      </c>
      <c r="D116" s="4" t="s">
        <v>308</v>
      </c>
      <c r="E116" s="4" t="s">
        <v>39</v>
      </c>
      <c r="F116" s="4" t="s">
        <v>40</v>
      </c>
      <c r="G116" s="4" t="s">
        <v>42</v>
      </c>
      <c r="H116" s="4" t="s">
        <v>309</v>
      </c>
      <c r="I116" s="8"/>
      <c r="J116" s="8">
        <v>42389</v>
      </c>
      <c r="K116" s="5" t="str">
        <f t="shared" si="1"/>
        <v>contact</v>
      </c>
    </row>
    <row r="117" spans="1:11" x14ac:dyDescent="0.25">
      <c r="A117" s="4" t="s">
        <v>347</v>
      </c>
      <c r="B117" s="4" t="s">
        <v>307</v>
      </c>
      <c r="C117" s="4" t="s">
        <v>108</v>
      </c>
      <c r="D117" s="4" t="s">
        <v>308</v>
      </c>
      <c r="E117" s="4" t="s">
        <v>39</v>
      </c>
      <c r="F117" s="4" t="s">
        <v>40</v>
      </c>
      <c r="G117" s="4" t="s">
        <v>42</v>
      </c>
      <c r="H117" s="4" t="s">
        <v>309</v>
      </c>
      <c r="I117" s="8"/>
      <c r="J117" s="8">
        <v>42774</v>
      </c>
      <c r="K117" s="5" t="str">
        <f t="shared" si="1"/>
        <v>contact</v>
      </c>
    </row>
    <row r="118" spans="1:11" x14ac:dyDescent="0.25">
      <c r="A118" s="4" t="s">
        <v>348</v>
      </c>
      <c r="B118" s="4" t="s">
        <v>307</v>
      </c>
      <c r="C118" s="4" t="s">
        <v>108</v>
      </c>
      <c r="D118" s="4" t="s">
        <v>329</v>
      </c>
      <c r="E118" s="4" t="s">
        <v>77</v>
      </c>
      <c r="F118" s="4" t="s">
        <v>40</v>
      </c>
      <c r="G118" s="4" t="s">
        <v>176</v>
      </c>
      <c r="H118" s="4" t="s">
        <v>176</v>
      </c>
      <c r="I118" s="8">
        <v>23893</v>
      </c>
      <c r="J118" s="8">
        <v>20160</v>
      </c>
      <c r="K118" s="5" t="str">
        <f>HYPERLINK("mailto:hanno.ulmer@i-med.ac.at", "contact")</f>
        <v>contact</v>
      </c>
    </row>
    <row r="119" spans="1:11" x14ac:dyDescent="0.25">
      <c r="A119" s="4" t="s">
        <v>349</v>
      </c>
      <c r="B119" s="4" t="s">
        <v>307</v>
      </c>
      <c r="C119" s="4" t="s">
        <v>80</v>
      </c>
      <c r="D119" s="4" t="s">
        <v>308</v>
      </c>
      <c r="E119" s="4" t="s">
        <v>39</v>
      </c>
      <c r="F119" s="4" t="s">
        <v>40</v>
      </c>
      <c r="G119" s="4" t="s">
        <v>42</v>
      </c>
      <c r="H119" s="4" t="s">
        <v>309</v>
      </c>
      <c r="I119" s="8"/>
      <c r="J119" s="8">
        <v>42906</v>
      </c>
      <c r="K119" s="5" t="str">
        <f>HYPERLINK("mailto:thomas.waldhoer@meduniwien.ac.at", "contact")</f>
        <v>contact</v>
      </c>
    </row>
    <row r="120" spans="1:11" x14ac:dyDescent="0.25">
      <c r="A120" s="4" t="s">
        <v>350</v>
      </c>
      <c r="B120" s="4" t="s">
        <v>307</v>
      </c>
      <c r="C120" s="4" t="s">
        <v>111</v>
      </c>
      <c r="D120" s="4" t="s">
        <v>329</v>
      </c>
      <c r="E120" s="4" t="s">
        <v>77</v>
      </c>
      <c r="F120" s="4" t="s">
        <v>40</v>
      </c>
      <c r="G120" s="4" t="s">
        <v>351</v>
      </c>
      <c r="H120" s="4" t="s">
        <v>351</v>
      </c>
      <c r="I120" s="8">
        <v>15823</v>
      </c>
      <c r="J120" s="8">
        <v>17504</v>
      </c>
      <c r="K120" s="5" t="str">
        <f>HYPERLINK("mailto:hanno.ulmer@i-med.ac.at", "contact")</f>
        <v>contact</v>
      </c>
    </row>
    <row r="121" spans="1:11" x14ac:dyDescent="0.25">
      <c r="A121" s="4" t="s">
        <v>352</v>
      </c>
      <c r="B121" s="4" t="s">
        <v>307</v>
      </c>
      <c r="C121" s="4" t="s">
        <v>146</v>
      </c>
      <c r="D121" s="4" t="s">
        <v>308</v>
      </c>
      <c r="E121" s="4" t="s">
        <v>39</v>
      </c>
      <c r="F121" s="4" t="s">
        <v>40</v>
      </c>
      <c r="G121" s="4" t="s">
        <v>42</v>
      </c>
      <c r="H121" s="4" t="s">
        <v>309</v>
      </c>
      <c r="I121" s="8"/>
      <c r="J121" s="8">
        <v>44571</v>
      </c>
      <c r="K121" s="5" t="str">
        <f>HYPERLINK("mailto:thomas.waldhoer@meduniwien.ac.at", "contact")</f>
        <v>contact</v>
      </c>
    </row>
    <row r="122" spans="1:11" x14ac:dyDescent="0.25">
      <c r="A122" s="4" t="s">
        <v>353</v>
      </c>
      <c r="B122" s="4" t="s">
        <v>307</v>
      </c>
      <c r="C122" s="4" t="s">
        <v>266</v>
      </c>
      <c r="D122" s="4" t="s">
        <v>308</v>
      </c>
      <c r="E122" s="4" t="s">
        <v>39</v>
      </c>
      <c r="F122" s="4" t="s">
        <v>40</v>
      </c>
      <c r="G122" s="4" t="s">
        <v>42</v>
      </c>
      <c r="H122" s="4" t="s">
        <v>309</v>
      </c>
      <c r="I122" s="8"/>
      <c r="J122" s="8">
        <v>44755</v>
      </c>
      <c r="K122" s="5" t="str">
        <f>HYPERLINK("mailto:thomas.waldhoer@meduniwien.ac.at", "contact")</f>
        <v>contact</v>
      </c>
    </row>
    <row r="123" spans="1:11" x14ac:dyDescent="0.25">
      <c r="A123" s="4" t="s">
        <v>354</v>
      </c>
      <c r="B123" s="4" t="s">
        <v>307</v>
      </c>
      <c r="C123" s="4" t="s">
        <v>355</v>
      </c>
      <c r="D123" s="4" t="s">
        <v>356</v>
      </c>
      <c r="E123" s="4" t="s">
        <v>51</v>
      </c>
      <c r="F123" s="4" t="s">
        <v>52</v>
      </c>
      <c r="G123" s="4" t="s">
        <v>357</v>
      </c>
      <c r="H123" s="4" t="s">
        <v>357</v>
      </c>
      <c r="I123" s="8">
        <v>211</v>
      </c>
      <c r="J123" s="8">
        <v>191</v>
      </c>
      <c r="K123" s="5" t="str">
        <f>HYPERLINK("mailto:inge.huybrechts@ugent.be", "contact")</f>
        <v>contact</v>
      </c>
    </row>
    <row r="124" spans="1:11" x14ac:dyDescent="0.25">
      <c r="A124" s="4" t="s">
        <v>358</v>
      </c>
      <c r="B124" s="4" t="s">
        <v>307</v>
      </c>
      <c r="C124" s="4" t="s">
        <v>84</v>
      </c>
      <c r="D124" s="4" t="s">
        <v>308</v>
      </c>
      <c r="E124" s="4" t="s">
        <v>39</v>
      </c>
      <c r="F124" s="4" t="s">
        <v>40</v>
      </c>
      <c r="G124" s="4" t="s">
        <v>42</v>
      </c>
      <c r="H124" s="4" t="s">
        <v>309</v>
      </c>
      <c r="I124" s="8"/>
      <c r="J124" s="8">
        <v>44880</v>
      </c>
      <c r="K124" s="5" t="str">
        <f>HYPERLINK("mailto:thomas.waldhoer@meduniwien.ac.at", "contact")</f>
        <v>contact</v>
      </c>
    </row>
    <row r="125" spans="1:11" x14ac:dyDescent="0.25">
      <c r="A125" s="4" t="s">
        <v>359</v>
      </c>
      <c r="B125" s="4" t="s">
        <v>307</v>
      </c>
      <c r="C125" s="4" t="s">
        <v>55</v>
      </c>
      <c r="D125" s="4" t="s">
        <v>308</v>
      </c>
      <c r="E125" s="4" t="s">
        <v>39</v>
      </c>
      <c r="F125" s="4" t="s">
        <v>40</v>
      </c>
      <c r="G125" s="4" t="s">
        <v>42</v>
      </c>
      <c r="H125" s="4" t="s">
        <v>309</v>
      </c>
      <c r="I125" s="8"/>
      <c r="J125" s="8">
        <v>45594</v>
      </c>
      <c r="K125" s="5" t="str">
        <f>HYPERLINK("mailto:thomas.waldhoer@meduniwien.ac.at", "contact")</f>
        <v>contact</v>
      </c>
    </row>
    <row r="126" spans="1:11" x14ac:dyDescent="0.25">
      <c r="A126" s="4" t="s">
        <v>360</v>
      </c>
      <c r="B126" s="4" t="s">
        <v>307</v>
      </c>
      <c r="C126" s="4" t="s">
        <v>56</v>
      </c>
      <c r="D126" s="4" t="s">
        <v>329</v>
      </c>
      <c r="E126" s="4" t="s">
        <v>77</v>
      </c>
      <c r="F126" s="4" t="s">
        <v>40</v>
      </c>
      <c r="G126" s="4" t="s">
        <v>351</v>
      </c>
      <c r="H126" s="4" t="s">
        <v>351</v>
      </c>
      <c r="I126" s="8">
        <v>15295</v>
      </c>
      <c r="J126" s="8">
        <v>16847</v>
      </c>
      <c r="K126" s="5" t="str">
        <f>HYPERLINK("mailto:hanno.ulmer@i-med.ac.at", "contact")</f>
        <v>contact</v>
      </c>
    </row>
    <row r="127" spans="1:11" x14ac:dyDescent="0.25">
      <c r="A127" s="4" t="s">
        <v>361</v>
      </c>
      <c r="B127" s="4" t="s">
        <v>307</v>
      </c>
      <c r="C127" s="4" t="s">
        <v>362</v>
      </c>
      <c r="D127" s="4" t="s">
        <v>363</v>
      </c>
      <c r="E127" s="4" t="s">
        <v>39</v>
      </c>
      <c r="F127" s="4" t="s">
        <v>40</v>
      </c>
      <c r="G127" s="4" t="s">
        <v>364</v>
      </c>
      <c r="H127" s="4" t="s">
        <v>364</v>
      </c>
      <c r="I127" s="8">
        <v>6340</v>
      </c>
      <c r="J127" s="8">
        <v>6634</v>
      </c>
      <c r="K127" s="5" t="str">
        <f>HYPERLINK("mailto:ncdrisc@imperial.ac.uk", "contact")</f>
        <v>contact</v>
      </c>
    </row>
    <row r="128" spans="1:11" x14ac:dyDescent="0.25">
      <c r="A128" s="4" t="s">
        <v>365</v>
      </c>
      <c r="B128" s="4" t="s">
        <v>307</v>
      </c>
      <c r="C128" s="4" t="s">
        <v>150</v>
      </c>
      <c r="D128" s="4" t="s">
        <v>308</v>
      </c>
      <c r="E128" s="4" t="s">
        <v>39</v>
      </c>
      <c r="F128" s="4" t="s">
        <v>40</v>
      </c>
      <c r="G128" s="4" t="s">
        <v>42</v>
      </c>
      <c r="H128" s="4" t="s">
        <v>309</v>
      </c>
      <c r="I128" s="8"/>
      <c r="J128" s="8">
        <v>44968</v>
      </c>
      <c r="K128" s="5" t="str">
        <f>HYPERLINK("mailto:thomas.waldhoer@meduniwien.ac.at", "contact")</f>
        <v>contact</v>
      </c>
    </row>
    <row r="129" spans="1:11" x14ac:dyDescent="0.25">
      <c r="A129" s="4" t="s">
        <v>366</v>
      </c>
      <c r="B129" s="4" t="s">
        <v>307</v>
      </c>
      <c r="C129" s="4" t="s">
        <v>367</v>
      </c>
      <c r="D129" s="4" t="s">
        <v>368</v>
      </c>
      <c r="E129" s="4" t="s">
        <v>39</v>
      </c>
      <c r="F129" s="4" t="s">
        <v>40</v>
      </c>
      <c r="G129" s="4" t="s">
        <v>369</v>
      </c>
      <c r="H129" s="4" t="s">
        <v>369</v>
      </c>
      <c r="I129" s="8">
        <v>446</v>
      </c>
      <c r="J129" s="8">
        <v>363</v>
      </c>
      <c r="K129" s="5" t="str">
        <f>HYPERLINK("mailto:Adelheid.Weber@bmgf.gv.at", "contact")</f>
        <v>contact</v>
      </c>
    </row>
    <row r="130" spans="1:11" x14ac:dyDescent="0.25">
      <c r="A130" s="4" t="s">
        <v>370</v>
      </c>
      <c r="B130" s="4" t="s">
        <v>307</v>
      </c>
      <c r="C130" s="4" t="s">
        <v>155</v>
      </c>
      <c r="D130" s="4" t="s">
        <v>308</v>
      </c>
      <c r="E130" s="4" t="s">
        <v>39</v>
      </c>
      <c r="F130" s="4" t="s">
        <v>40</v>
      </c>
      <c r="G130" s="4" t="s">
        <v>42</v>
      </c>
      <c r="H130" s="4" t="s">
        <v>309</v>
      </c>
      <c r="I130" s="8"/>
      <c r="J130" s="8">
        <v>44076</v>
      </c>
      <c r="K130" s="5" t="str">
        <f>HYPERLINK("mailto:thomas.waldhoer@meduniwien.ac.at", "contact")</f>
        <v>contact</v>
      </c>
    </row>
    <row r="131" spans="1:11" x14ac:dyDescent="0.25">
      <c r="A131" s="4" t="s">
        <v>371</v>
      </c>
      <c r="B131" s="4" t="s">
        <v>307</v>
      </c>
      <c r="C131" s="4" t="s">
        <v>160</v>
      </c>
      <c r="D131" s="4" t="s">
        <v>308</v>
      </c>
      <c r="E131" s="4" t="s">
        <v>39</v>
      </c>
      <c r="F131" s="4" t="s">
        <v>40</v>
      </c>
      <c r="G131" s="4" t="s">
        <v>42</v>
      </c>
      <c r="H131" s="4" t="s">
        <v>309</v>
      </c>
      <c r="I131" s="8"/>
      <c r="J131" s="8">
        <v>42768</v>
      </c>
      <c r="K131" s="5" t="str">
        <f>HYPERLINK("mailto:thomas.waldhoer@meduniwien.ac.at", "contact")</f>
        <v>contact</v>
      </c>
    </row>
    <row r="132" spans="1:11" x14ac:dyDescent="0.25">
      <c r="A132" s="4" t="s">
        <v>372</v>
      </c>
      <c r="B132" s="4" t="s">
        <v>307</v>
      </c>
      <c r="C132" s="4" t="s">
        <v>161</v>
      </c>
      <c r="D132" s="4" t="s">
        <v>373</v>
      </c>
      <c r="E132" s="4" t="s">
        <v>77</v>
      </c>
      <c r="F132" s="4" t="s">
        <v>40</v>
      </c>
      <c r="G132" s="4" t="s">
        <v>351</v>
      </c>
      <c r="H132" s="4" t="s">
        <v>351</v>
      </c>
      <c r="I132" s="8">
        <v>6853</v>
      </c>
      <c r="J132" s="8">
        <v>7808</v>
      </c>
      <c r="K132" s="5" t="str">
        <f>HYPERLINK("mailto:ncdrisc@imperial.ac.uk", "contact")</f>
        <v>contact</v>
      </c>
    </row>
    <row r="133" spans="1:11" x14ac:dyDescent="0.25">
      <c r="A133" s="4" t="s">
        <v>374</v>
      </c>
      <c r="B133" s="4" t="s">
        <v>307</v>
      </c>
      <c r="C133" s="4" t="s">
        <v>36</v>
      </c>
      <c r="D133" s="4" t="s">
        <v>308</v>
      </c>
      <c r="E133" s="4" t="s">
        <v>39</v>
      </c>
      <c r="F133" s="4" t="s">
        <v>40</v>
      </c>
      <c r="G133" s="4" t="s">
        <v>42</v>
      </c>
      <c r="H133" s="4" t="s">
        <v>309</v>
      </c>
      <c r="I133" s="8"/>
      <c r="J133" s="8">
        <v>41574</v>
      </c>
      <c r="K133" s="5" t="str">
        <f>HYPERLINK("mailto:thomas.waldhoer@meduniwien.ac.at", "contact")</f>
        <v>contact</v>
      </c>
    </row>
    <row r="134" spans="1:11" x14ac:dyDescent="0.25">
      <c r="A134" s="4" t="s">
        <v>375</v>
      </c>
      <c r="B134" s="4" t="s">
        <v>307</v>
      </c>
      <c r="C134" s="4" t="s">
        <v>166</v>
      </c>
      <c r="D134" s="4" t="s">
        <v>329</v>
      </c>
      <c r="E134" s="4" t="s">
        <v>77</v>
      </c>
      <c r="F134" s="4" t="s">
        <v>40</v>
      </c>
      <c r="G134" s="4" t="s">
        <v>351</v>
      </c>
      <c r="H134" s="4" t="s">
        <v>351</v>
      </c>
      <c r="I134" s="8">
        <v>13648</v>
      </c>
      <c r="J134" s="8">
        <v>14760</v>
      </c>
      <c r="K134" s="5" t="str">
        <f>HYPERLINK("mailto:hanno.ulmer@i-med.ac.at", "contact")</f>
        <v>contact</v>
      </c>
    </row>
    <row r="135" spans="1:11" x14ac:dyDescent="0.25">
      <c r="A135" s="4" t="s">
        <v>376</v>
      </c>
      <c r="B135" s="4" t="s">
        <v>307</v>
      </c>
      <c r="C135" s="4" t="s">
        <v>63</v>
      </c>
      <c r="D135" s="4" t="s">
        <v>308</v>
      </c>
      <c r="E135" s="4" t="s">
        <v>39</v>
      </c>
      <c r="F135" s="4" t="s">
        <v>40</v>
      </c>
      <c r="G135" s="4" t="s">
        <v>42</v>
      </c>
      <c r="H135" s="4" t="s">
        <v>309</v>
      </c>
      <c r="I135" s="8"/>
      <c r="J135" s="8">
        <v>41740</v>
      </c>
      <c r="K135" s="5" t="str">
        <f>HYPERLINK("mailto:thomas.waldhoer@meduniwien.ac.at", "contact")</f>
        <v>contact</v>
      </c>
    </row>
    <row r="136" spans="1:11" x14ac:dyDescent="0.25">
      <c r="A136" s="4" t="s">
        <v>377</v>
      </c>
      <c r="B136" s="4" t="s">
        <v>307</v>
      </c>
      <c r="C136" s="4" t="s">
        <v>116</v>
      </c>
      <c r="D136" s="4" t="s">
        <v>378</v>
      </c>
      <c r="E136" s="4" t="s">
        <v>77</v>
      </c>
      <c r="F136" s="4" t="s">
        <v>40</v>
      </c>
      <c r="G136" s="4" t="s">
        <v>251</v>
      </c>
      <c r="H136" s="4" t="s">
        <v>251</v>
      </c>
      <c r="I136" s="8">
        <v>513</v>
      </c>
      <c r="J136" s="8">
        <v>550</v>
      </c>
      <c r="K136" s="5" t="str">
        <f>HYPERLINK("mailto:ncdrisc@imperial.ac.uk", "contact")</f>
        <v>contact</v>
      </c>
    </row>
    <row r="137" spans="1:11" x14ac:dyDescent="0.25">
      <c r="A137" s="4" t="s">
        <v>379</v>
      </c>
      <c r="B137" s="4" t="s">
        <v>307</v>
      </c>
      <c r="C137" s="4" t="s">
        <v>380</v>
      </c>
      <c r="D137" s="4" t="s">
        <v>381</v>
      </c>
      <c r="E137" s="4" t="s">
        <v>39</v>
      </c>
      <c r="F137" s="4" t="s">
        <v>40</v>
      </c>
      <c r="G137" s="4" t="s">
        <v>382</v>
      </c>
      <c r="H137" s="4" t="s">
        <v>382</v>
      </c>
      <c r="I137" s="8">
        <v>1332</v>
      </c>
      <c r="J137" s="8">
        <v>774</v>
      </c>
      <c r="K137" s="5" t="str">
        <f>HYPERLINK("mailto:juergen.koenig@univie.ac.at", "contact")</f>
        <v>contact</v>
      </c>
    </row>
    <row r="138" spans="1:11" x14ac:dyDescent="0.25">
      <c r="A138" s="4" t="s">
        <v>383</v>
      </c>
      <c r="B138" s="4" t="s">
        <v>307</v>
      </c>
      <c r="C138" s="4" t="s">
        <v>170</v>
      </c>
      <c r="D138" s="4" t="s">
        <v>308</v>
      </c>
      <c r="E138" s="4" t="s">
        <v>39</v>
      </c>
      <c r="F138" s="4" t="s">
        <v>40</v>
      </c>
      <c r="G138" s="4" t="s">
        <v>42</v>
      </c>
      <c r="H138" s="4" t="s">
        <v>309</v>
      </c>
      <c r="I138" s="8"/>
      <c r="J138" s="8">
        <v>39154</v>
      </c>
      <c r="K138" s="5" t="str">
        <f>HYPERLINK("mailto:thomas.waldhoer@meduniwien.ac.at", "contact")</f>
        <v>contact</v>
      </c>
    </row>
    <row r="139" spans="1:11" x14ac:dyDescent="0.25">
      <c r="A139" s="4" t="s">
        <v>384</v>
      </c>
      <c r="B139" s="4" t="s">
        <v>307</v>
      </c>
      <c r="C139" s="4" t="s">
        <v>171</v>
      </c>
      <c r="D139" s="4" t="s">
        <v>385</v>
      </c>
      <c r="E139" s="4" t="s">
        <v>77</v>
      </c>
      <c r="F139" s="4" t="s">
        <v>40</v>
      </c>
      <c r="G139" s="4" t="s">
        <v>280</v>
      </c>
      <c r="H139" s="4" t="s">
        <v>280</v>
      </c>
      <c r="I139" s="8">
        <v>129</v>
      </c>
      <c r="J139" s="8">
        <v>197</v>
      </c>
      <c r="K139" s="5" t="str">
        <f>HYPERLINK("mailto:ncdrisc@imperial.ac.uk", "contact")</f>
        <v>contact</v>
      </c>
    </row>
    <row r="140" spans="1:11" x14ac:dyDescent="0.25">
      <c r="A140" s="4" t="s">
        <v>386</v>
      </c>
      <c r="B140" s="4" t="s">
        <v>307</v>
      </c>
      <c r="C140" s="4" t="s">
        <v>68</v>
      </c>
      <c r="D140" s="4" t="s">
        <v>308</v>
      </c>
      <c r="E140" s="4" t="s">
        <v>39</v>
      </c>
      <c r="F140" s="4" t="s">
        <v>40</v>
      </c>
      <c r="G140" s="4" t="s">
        <v>42</v>
      </c>
      <c r="H140" s="4" t="s">
        <v>387</v>
      </c>
      <c r="I140" s="8"/>
      <c r="J140" s="8">
        <v>35944</v>
      </c>
      <c r="K140" s="5" t="str">
        <f>HYPERLINK("mailto:thomas.waldhoer@meduniwien.ac.at", "contact")</f>
        <v>contact</v>
      </c>
    </row>
    <row r="141" spans="1:11" x14ac:dyDescent="0.25">
      <c r="A141" s="4" t="s">
        <v>388</v>
      </c>
      <c r="B141" s="4" t="s">
        <v>307</v>
      </c>
      <c r="C141" s="4" t="s">
        <v>69</v>
      </c>
      <c r="D141" s="4" t="s">
        <v>70</v>
      </c>
      <c r="E141" s="4" t="s">
        <v>39</v>
      </c>
      <c r="F141" s="4" t="s">
        <v>40</v>
      </c>
      <c r="G141" s="4" t="s">
        <v>272</v>
      </c>
      <c r="H141" s="4" t="s">
        <v>272</v>
      </c>
      <c r="I141" s="8">
        <v>1175</v>
      </c>
      <c r="J141" s="8">
        <v>1220</v>
      </c>
      <c r="K141" s="5" t="str">
        <f>HYPERLINK("mailto:d.weghuber@salk.at", "contact")</f>
        <v>contact</v>
      </c>
    </row>
    <row r="142" spans="1:11" x14ac:dyDescent="0.25">
      <c r="A142" s="4" t="s">
        <v>389</v>
      </c>
      <c r="B142" s="4" t="s">
        <v>307</v>
      </c>
      <c r="C142" s="4" t="s">
        <v>390</v>
      </c>
      <c r="D142" s="4" t="s">
        <v>391</v>
      </c>
      <c r="E142" s="4" t="s">
        <v>77</v>
      </c>
      <c r="F142" s="4" t="s">
        <v>40</v>
      </c>
      <c r="G142" s="4" t="s">
        <v>392</v>
      </c>
      <c r="H142" s="4" t="s">
        <v>392</v>
      </c>
      <c r="I142" s="8">
        <v>831</v>
      </c>
      <c r="J142" s="8">
        <v>680</v>
      </c>
      <c r="K142" s="5" t="str">
        <f>HYPERLINK("mailto:Ursula.Kohlendorfer@i-med.ac.at", "contact")</f>
        <v>contact</v>
      </c>
    </row>
    <row r="143" spans="1:11" x14ac:dyDescent="0.25">
      <c r="A143" s="4" t="s">
        <v>393</v>
      </c>
      <c r="B143" s="4" t="s">
        <v>307</v>
      </c>
      <c r="C143" s="4" t="s">
        <v>69</v>
      </c>
      <c r="D143" s="4" t="s">
        <v>329</v>
      </c>
      <c r="E143" s="4" t="s">
        <v>77</v>
      </c>
      <c r="F143" s="4" t="s">
        <v>40</v>
      </c>
      <c r="G143" s="4" t="s">
        <v>351</v>
      </c>
      <c r="H143" s="4" t="s">
        <v>351</v>
      </c>
      <c r="I143" s="8">
        <v>12048</v>
      </c>
      <c r="J143" s="8">
        <v>13037</v>
      </c>
      <c r="K143" s="5" t="str">
        <f>HYPERLINK("mailto:hanno.ulmer@i-med.ac.at", "contact")</f>
        <v>contact</v>
      </c>
    </row>
    <row r="144" spans="1:11" x14ac:dyDescent="0.25">
      <c r="A144" s="4" t="s">
        <v>394</v>
      </c>
      <c r="B144" s="4" t="s">
        <v>307</v>
      </c>
      <c r="C144" s="4" t="s">
        <v>89</v>
      </c>
      <c r="D144" s="4" t="s">
        <v>308</v>
      </c>
      <c r="E144" s="4" t="s">
        <v>39</v>
      </c>
      <c r="F144" s="4" t="s">
        <v>40</v>
      </c>
      <c r="G144" s="4" t="s">
        <v>42</v>
      </c>
      <c r="H144" s="4" t="s">
        <v>387</v>
      </c>
      <c r="I144" s="8"/>
      <c r="J144" s="8">
        <v>34399</v>
      </c>
      <c r="K144" s="5" t="str">
        <f>HYPERLINK("mailto:thomas.waldhoer@meduniwien.ac.at", "contact")</f>
        <v>contact</v>
      </c>
    </row>
    <row r="145" spans="1:11" x14ac:dyDescent="0.25">
      <c r="A145" s="4" t="s">
        <v>395</v>
      </c>
      <c r="B145" s="4" t="s">
        <v>307</v>
      </c>
      <c r="C145" s="4" t="s">
        <v>44</v>
      </c>
      <c r="D145" s="4" t="s">
        <v>308</v>
      </c>
      <c r="E145" s="4" t="s">
        <v>39</v>
      </c>
      <c r="F145" s="4" t="s">
        <v>40</v>
      </c>
      <c r="G145" s="4" t="s">
        <v>42</v>
      </c>
      <c r="H145" s="4" t="s">
        <v>387</v>
      </c>
      <c r="I145" s="8"/>
      <c r="J145" s="8">
        <v>34188</v>
      </c>
      <c r="K145" s="5" t="str">
        <f>HYPERLINK("mailto:thomas.waldhoer@meduniwien.ac.at", "contact")</f>
        <v>contact</v>
      </c>
    </row>
    <row r="146" spans="1:11" x14ac:dyDescent="0.25">
      <c r="A146" s="4" t="s">
        <v>396</v>
      </c>
      <c r="B146" s="4" t="s">
        <v>307</v>
      </c>
      <c r="C146" s="4" t="s">
        <v>178</v>
      </c>
      <c r="D146" s="4" t="s">
        <v>397</v>
      </c>
      <c r="E146" s="4" t="s">
        <v>51</v>
      </c>
      <c r="F146" s="4" t="s">
        <v>40</v>
      </c>
      <c r="G146" s="4" t="s">
        <v>398</v>
      </c>
      <c r="H146" s="4" t="s">
        <v>398</v>
      </c>
      <c r="I146" s="8">
        <v>382</v>
      </c>
      <c r="J146" s="8">
        <v>381</v>
      </c>
      <c r="K146" s="5" t="str">
        <f>HYPERLINK("mailto:gerald.jarnig@gmx.at", "contact")</f>
        <v>contact</v>
      </c>
    </row>
    <row r="147" spans="1:11" x14ac:dyDescent="0.25">
      <c r="A147" s="4" t="s">
        <v>399</v>
      </c>
      <c r="B147" s="4" t="s">
        <v>307</v>
      </c>
      <c r="C147" s="4" t="s">
        <v>178</v>
      </c>
      <c r="D147" s="4" t="s">
        <v>308</v>
      </c>
      <c r="E147" s="4" t="s">
        <v>39</v>
      </c>
      <c r="F147" s="4" t="s">
        <v>40</v>
      </c>
      <c r="G147" s="4" t="s">
        <v>42</v>
      </c>
      <c r="H147" s="4" t="s">
        <v>387</v>
      </c>
      <c r="I147" s="8"/>
      <c r="J147" s="8">
        <v>32185</v>
      </c>
      <c r="K147" s="5" t="str">
        <f>HYPERLINK("mailto:thomas.waldhoer@meduniwien.ac.at", "contact")</f>
        <v>contact</v>
      </c>
    </row>
    <row r="148" spans="1:11" x14ac:dyDescent="0.25">
      <c r="A148" s="4" t="s">
        <v>400</v>
      </c>
      <c r="B148" s="4" t="s">
        <v>307</v>
      </c>
      <c r="C148" s="4" t="s">
        <v>178</v>
      </c>
      <c r="D148" s="4" t="s">
        <v>192</v>
      </c>
      <c r="E148" s="4" t="s">
        <v>39</v>
      </c>
      <c r="F148" s="4" t="s">
        <v>40</v>
      </c>
      <c r="G148" s="4" t="s">
        <v>272</v>
      </c>
      <c r="H148" s="4" t="s">
        <v>272</v>
      </c>
      <c r="I148" s="8">
        <v>1137</v>
      </c>
      <c r="J148" s="8">
        <v>1223</v>
      </c>
      <c r="K148" s="5" t="str">
        <f>HYPERLINK("mailto:d.weghuber@salk.at", "contact")</f>
        <v>contact</v>
      </c>
    </row>
    <row r="149" spans="1:11" x14ac:dyDescent="0.25">
      <c r="A149" s="4" t="s">
        <v>401</v>
      </c>
      <c r="B149" s="4" t="s">
        <v>307</v>
      </c>
      <c r="C149" s="4" t="s">
        <v>402</v>
      </c>
      <c r="D149" s="4" t="s">
        <v>403</v>
      </c>
      <c r="E149" s="4" t="s">
        <v>51</v>
      </c>
      <c r="F149" s="4" t="s">
        <v>40</v>
      </c>
      <c r="G149" s="4" t="s">
        <v>398</v>
      </c>
      <c r="H149" s="4" t="s">
        <v>398</v>
      </c>
      <c r="I149" s="8">
        <v>383</v>
      </c>
      <c r="J149" s="8">
        <v>381</v>
      </c>
      <c r="K149" s="5" t="str">
        <f>HYPERLINK("mailto:gerald.jarnig@gmx.at", "contact")</f>
        <v>contact</v>
      </c>
    </row>
    <row r="150" spans="1:11" x14ac:dyDescent="0.25">
      <c r="A150" s="4" t="s">
        <v>404</v>
      </c>
      <c r="B150" s="4" t="s">
        <v>307</v>
      </c>
      <c r="C150" s="4" t="s">
        <v>402</v>
      </c>
      <c r="D150" s="4" t="s">
        <v>405</v>
      </c>
      <c r="E150" s="4" t="s">
        <v>51</v>
      </c>
      <c r="F150" s="4" t="s">
        <v>40</v>
      </c>
      <c r="G150" s="4" t="s">
        <v>406</v>
      </c>
      <c r="H150" s="4" t="s">
        <v>406</v>
      </c>
      <c r="I150" s="8">
        <v>382</v>
      </c>
      <c r="J150" s="8">
        <v>380</v>
      </c>
      <c r="K150" s="5" t="str">
        <f>HYPERLINK("mailto:gerald.jarnig@gmx.at", "contact")</f>
        <v>contact</v>
      </c>
    </row>
    <row r="151" spans="1:11" x14ac:dyDescent="0.25">
      <c r="A151" s="4" t="s">
        <v>407</v>
      </c>
      <c r="B151" s="4" t="s">
        <v>307</v>
      </c>
      <c r="C151" s="4" t="s">
        <v>408</v>
      </c>
      <c r="D151" s="4" t="s">
        <v>397</v>
      </c>
      <c r="E151" s="4" t="s">
        <v>51</v>
      </c>
      <c r="F151" s="4" t="s">
        <v>40</v>
      </c>
      <c r="G151" s="4" t="s">
        <v>406</v>
      </c>
      <c r="H151" s="4" t="s">
        <v>406</v>
      </c>
      <c r="I151" s="8">
        <v>372</v>
      </c>
      <c r="J151" s="8">
        <v>374</v>
      </c>
      <c r="K151" s="5" t="str">
        <f>HYPERLINK("mailto:gerald.jarnig@gmx.at", "contact")</f>
        <v>contact</v>
      </c>
    </row>
    <row r="152" spans="1:11" x14ac:dyDescent="0.25">
      <c r="A152" s="4" t="s">
        <v>409</v>
      </c>
      <c r="B152" s="4" t="s">
        <v>307</v>
      </c>
      <c r="C152" s="4" t="s">
        <v>411</v>
      </c>
      <c r="D152" s="4" t="s">
        <v>412</v>
      </c>
      <c r="E152" s="4" t="s">
        <v>51</v>
      </c>
      <c r="F152" s="4" t="s">
        <v>40</v>
      </c>
      <c r="G152" s="4" t="s">
        <v>392</v>
      </c>
      <c r="H152" s="4" t="s">
        <v>392</v>
      </c>
      <c r="I152" s="8">
        <v>665</v>
      </c>
      <c r="J152" s="8">
        <v>373</v>
      </c>
      <c r="K152" s="5" t="str">
        <f>HYPERLINK("mailto:raimund.pechlaner@i-med.ac.at", "contact")</f>
        <v>contact</v>
      </c>
    </row>
    <row r="153" spans="1:11" x14ac:dyDescent="0.25">
      <c r="A153" s="4" t="s">
        <v>413</v>
      </c>
      <c r="B153" s="4" t="s">
        <v>414</v>
      </c>
      <c r="C153" s="4" t="s">
        <v>231</v>
      </c>
      <c r="D153" s="4" t="s">
        <v>415</v>
      </c>
      <c r="E153" s="4" t="s">
        <v>39</v>
      </c>
      <c r="F153" s="4" t="s">
        <v>40</v>
      </c>
      <c r="G153" s="4" t="s">
        <v>416</v>
      </c>
      <c r="H153" s="4" t="s">
        <v>416</v>
      </c>
      <c r="I153" s="8">
        <v>295</v>
      </c>
      <c r="J153" s="8">
        <v>121</v>
      </c>
      <c r="K153" s="5" t="str">
        <f>HYPERLINK("mailto:brancaf@who.int", "contact")</f>
        <v>contact</v>
      </c>
    </row>
    <row r="154" spans="1:11" x14ac:dyDescent="0.25">
      <c r="A154" s="4" t="s">
        <v>417</v>
      </c>
      <c r="B154" s="4" t="s">
        <v>414</v>
      </c>
      <c r="C154" s="4" t="s">
        <v>48</v>
      </c>
      <c r="D154" s="4" t="s">
        <v>418</v>
      </c>
      <c r="E154" s="4" t="s">
        <v>39</v>
      </c>
      <c r="F154" s="4" t="s">
        <v>40</v>
      </c>
      <c r="G154" s="4" t="s">
        <v>419</v>
      </c>
      <c r="H154" s="4" t="s">
        <v>42</v>
      </c>
      <c r="I154" s="8">
        <v>1726</v>
      </c>
      <c r="J154" s="8"/>
      <c r="K154" s="5" t="str">
        <f>HYPERLINK("mailto:ncdrisc@imperial.ac.uk", "contact")</f>
        <v>contact</v>
      </c>
    </row>
    <row r="155" spans="1:11" x14ac:dyDescent="0.25">
      <c r="A155" s="4" t="s">
        <v>420</v>
      </c>
      <c r="B155" s="4" t="s">
        <v>414</v>
      </c>
      <c r="C155" s="4" t="s">
        <v>146</v>
      </c>
      <c r="D155" s="4" t="s">
        <v>57</v>
      </c>
      <c r="E155" s="4" t="s">
        <v>39</v>
      </c>
      <c r="F155" s="4" t="s">
        <v>40</v>
      </c>
      <c r="G155" s="4" t="s">
        <v>58</v>
      </c>
      <c r="H155" s="4" t="s">
        <v>73</v>
      </c>
      <c r="I155" s="8">
        <v>7868</v>
      </c>
      <c r="J155" s="8">
        <v>2388</v>
      </c>
      <c r="K155" s="4" t="s">
        <v>6154</v>
      </c>
    </row>
    <row r="156" spans="1:11" x14ac:dyDescent="0.25">
      <c r="A156" s="4" t="s">
        <v>421</v>
      </c>
      <c r="B156" s="4" t="s">
        <v>414</v>
      </c>
      <c r="C156" s="4" t="s">
        <v>36</v>
      </c>
      <c r="D156" s="4" t="s">
        <v>422</v>
      </c>
      <c r="E156" s="4" t="s">
        <v>39</v>
      </c>
      <c r="F156" s="4" t="s">
        <v>40</v>
      </c>
      <c r="G156" s="4" t="s">
        <v>58</v>
      </c>
      <c r="H156" s="4" t="s">
        <v>42</v>
      </c>
      <c r="I156" s="8">
        <v>2839</v>
      </c>
      <c r="J156" s="8"/>
      <c r="K156" s="5" t="str">
        <f>HYPERLINK("mailto:trajabov@unicef.org", "contact")</f>
        <v>contact</v>
      </c>
    </row>
    <row r="157" spans="1:11" x14ac:dyDescent="0.25">
      <c r="A157" s="4" t="s">
        <v>423</v>
      </c>
      <c r="B157" s="4" t="s">
        <v>414</v>
      </c>
      <c r="C157" s="4" t="s">
        <v>89</v>
      </c>
      <c r="D157" s="4" t="s">
        <v>45</v>
      </c>
      <c r="E157" s="4" t="s">
        <v>39</v>
      </c>
      <c r="F157" s="4" t="s">
        <v>40</v>
      </c>
      <c r="G157" s="4" t="s">
        <v>46</v>
      </c>
      <c r="H157" s="4" t="s">
        <v>46</v>
      </c>
      <c r="I157" s="8">
        <v>1577</v>
      </c>
      <c r="J157" s="8">
        <v>1117</v>
      </c>
      <c r="K157" s="4" t="s">
        <v>6154</v>
      </c>
    </row>
    <row r="158" spans="1:11" x14ac:dyDescent="0.25">
      <c r="A158" s="4" t="s">
        <v>424</v>
      </c>
      <c r="B158" s="4" t="s">
        <v>425</v>
      </c>
      <c r="C158" s="4" t="s">
        <v>161</v>
      </c>
      <c r="D158" s="4" t="s">
        <v>45</v>
      </c>
      <c r="E158" s="4" t="s">
        <v>39</v>
      </c>
      <c r="F158" s="4" t="s">
        <v>40</v>
      </c>
      <c r="G158" s="4" t="s">
        <v>78</v>
      </c>
      <c r="H158" s="4" t="s">
        <v>78</v>
      </c>
      <c r="I158" s="8">
        <v>938</v>
      </c>
      <c r="J158" s="8">
        <v>586</v>
      </c>
      <c r="K158" s="4" t="s">
        <v>6154</v>
      </c>
    </row>
    <row r="159" spans="1:11" x14ac:dyDescent="0.25">
      <c r="A159" s="4" t="s">
        <v>426</v>
      </c>
      <c r="B159" s="4" t="s">
        <v>425</v>
      </c>
      <c r="C159" s="4" t="s">
        <v>36</v>
      </c>
      <c r="D159" s="4" t="s">
        <v>121</v>
      </c>
      <c r="E159" s="4" t="s">
        <v>39</v>
      </c>
      <c r="F159" s="4" t="s">
        <v>40</v>
      </c>
      <c r="G159" s="4" t="s">
        <v>122</v>
      </c>
      <c r="H159" s="4" t="s">
        <v>122</v>
      </c>
      <c r="I159" s="8">
        <v>533</v>
      </c>
      <c r="J159" s="8">
        <v>460</v>
      </c>
      <c r="K159" s="4" t="s">
        <v>6154</v>
      </c>
    </row>
    <row r="160" spans="1:11" x14ac:dyDescent="0.25">
      <c r="A160" s="4" t="s">
        <v>427</v>
      </c>
      <c r="B160" s="4" t="s">
        <v>425</v>
      </c>
      <c r="C160" s="4" t="s">
        <v>178</v>
      </c>
      <c r="D160" s="4" t="s">
        <v>45</v>
      </c>
      <c r="E160" s="4" t="s">
        <v>39</v>
      </c>
      <c r="F160" s="4" t="s">
        <v>40</v>
      </c>
      <c r="G160" s="4" t="s">
        <v>46</v>
      </c>
      <c r="H160" s="4" t="s">
        <v>46</v>
      </c>
      <c r="I160" s="8">
        <v>1317</v>
      </c>
      <c r="J160" s="8">
        <v>862</v>
      </c>
      <c r="K160" s="4" t="s">
        <v>6154</v>
      </c>
    </row>
    <row r="161" spans="1:11" x14ac:dyDescent="0.25">
      <c r="A161" s="4" t="s">
        <v>428</v>
      </c>
      <c r="B161" s="4" t="s">
        <v>429</v>
      </c>
      <c r="C161" s="4" t="s">
        <v>430</v>
      </c>
      <c r="D161" s="4" t="s">
        <v>431</v>
      </c>
      <c r="E161" s="4" t="s">
        <v>51</v>
      </c>
      <c r="F161" s="4" t="s">
        <v>40</v>
      </c>
      <c r="G161" s="4" t="s">
        <v>262</v>
      </c>
      <c r="H161" s="4" t="s">
        <v>262</v>
      </c>
      <c r="I161" s="8">
        <v>153</v>
      </c>
      <c r="J161" s="8">
        <v>137</v>
      </c>
      <c r="K161" s="5" t="str">
        <f>HYPERLINK("mailto:ncdrisc@imperial.ac.uk", "contact")</f>
        <v>contact</v>
      </c>
    </row>
    <row r="162" spans="1:11" x14ac:dyDescent="0.25">
      <c r="A162" s="4" t="s">
        <v>432</v>
      </c>
      <c r="B162" s="4" t="s">
        <v>429</v>
      </c>
      <c r="C162" s="4" t="s">
        <v>228</v>
      </c>
      <c r="D162" s="4" t="s">
        <v>433</v>
      </c>
      <c r="E162" s="4" t="s">
        <v>51</v>
      </c>
      <c r="F162" s="4" t="s">
        <v>40</v>
      </c>
      <c r="G162" s="4" t="s">
        <v>259</v>
      </c>
      <c r="H162" s="4" t="s">
        <v>259</v>
      </c>
      <c r="I162" s="8">
        <v>216</v>
      </c>
      <c r="J162" s="8">
        <v>298</v>
      </c>
      <c r="K162" s="5" t="str">
        <f>HYPERLINK("mailto:ncdrisc@imperial.ac.uk", "contact")</f>
        <v>contact</v>
      </c>
    </row>
    <row r="163" spans="1:11" x14ac:dyDescent="0.25">
      <c r="A163" s="4" t="s">
        <v>434</v>
      </c>
      <c r="B163" s="4" t="s">
        <v>429</v>
      </c>
      <c r="C163" s="4" t="s">
        <v>340</v>
      </c>
      <c r="D163" s="4" t="s">
        <v>38</v>
      </c>
      <c r="E163" s="4" t="s">
        <v>39</v>
      </c>
      <c r="F163" s="4" t="s">
        <v>40</v>
      </c>
      <c r="G163" s="4" t="s">
        <v>435</v>
      </c>
      <c r="H163" s="4" t="s">
        <v>435</v>
      </c>
      <c r="I163" s="8">
        <v>1181</v>
      </c>
      <c r="J163" s="8">
        <v>1120</v>
      </c>
      <c r="K163" s="5" t="str">
        <f>HYPERLINK("mailto:ncdrisc@imperial.ac.uk", "contact")</f>
        <v>contact</v>
      </c>
    </row>
    <row r="164" spans="1:11" x14ac:dyDescent="0.25">
      <c r="A164" s="4" t="s">
        <v>436</v>
      </c>
      <c r="B164" s="4" t="s">
        <v>429</v>
      </c>
      <c r="C164" s="4" t="s">
        <v>437</v>
      </c>
      <c r="D164" s="4" t="s">
        <v>438</v>
      </c>
      <c r="E164" s="4" t="s">
        <v>39</v>
      </c>
      <c r="F164" s="4" t="s">
        <v>40</v>
      </c>
      <c r="G164" s="4" t="s">
        <v>439</v>
      </c>
      <c r="H164" s="4" t="s">
        <v>440</v>
      </c>
      <c r="I164" s="8">
        <v>1326</v>
      </c>
      <c r="J164" s="8">
        <v>1268</v>
      </c>
      <c r="K164" s="5" t="str">
        <f>HYPERLINK("mailto:ncdrisc@imperial.ac.uk", "contact")</f>
        <v>contact</v>
      </c>
    </row>
    <row r="165" spans="1:11" x14ac:dyDescent="0.25">
      <c r="A165" s="4" t="s">
        <v>441</v>
      </c>
      <c r="B165" s="4" t="s">
        <v>429</v>
      </c>
      <c r="C165" s="4" t="s">
        <v>266</v>
      </c>
      <c r="D165" s="4" t="s">
        <v>45</v>
      </c>
      <c r="E165" s="4" t="s">
        <v>39</v>
      </c>
      <c r="F165" s="4" t="s">
        <v>40</v>
      </c>
      <c r="G165" s="4" t="s">
        <v>442</v>
      </c>
      <c r="H165" s="4" t="s">
        <v>442</v>
      </c>
      <c r="I165" s="8">
        <v>858</v>
      </c>
      <c r="J165" s="8">
        <v>854</v>
      </c>
      <c r="K165" s="5" t="str">
        <f>HYPERLINK("mailto:ncdrisc@imperial.ac.uk", "contact")</f>
        <v>contact</v>
      </c>
    </row>
    <row r="166" spans="1:11" x14ac:dyDescent="0.25">
      <c r="A166" s="4" t="s">
        <v>443</v>
      </c>
      <c r="B166" s="4" t="s">
        <v>429</v>
      </c>
      <c r="C166" s="4" t="s">
        <v>68</v>
      </c>
      <c r="D166" s="4" t="s">
        <v>121</v>
      </c>
      <c r="E166" s="4" t="s">
        <v>39</v>
      </c>
      <c r="F166" s="4" t="s">
        <v>40</v>
      </c>
      <c r="G166" s="4" t="s">
        <v>357</v>
      </c>
      <c r="H166" s="4" t="s">
        <v>357</v>
      </c>
      <c r="I166" s="8">
        <v>3262</v>
      </c>
      <c r="J166" s="8">
        <v>3416</v>
      </c>
      <c r="K166" s="4" t="s">
        <v>6154</v>
      </c>
    </row>
    <row r="167" spans="1:11" x14ac:dyDescent="0.25">
      <c r="A167" s="4" t="s">
        <v>444</v>
      </c>
      <c r="B167" s="4" t="s">
        <v>445</v>
      </c>
      <c r="C167" s="4" t="s">
        <v>102</v>
      </c>
      <c r="D167" s="4" t="s">
        <v>446</v>
      </c>
      <c r="E167" s="4" t="s">
        <v>51</v>
      </c>
      <c r="F167" s="4" t="s">
        <v>153</v>
      </c>
      <c r="G167" s="4" t="s">
        <v>259</v>
      </c>
      <c r="H167" s="4" t="s">
        <v>259</v>
      </c>
      <c r="I167" s="8">
        <v>643</v>
      </c>
      <c r="J167" s="8">
        <v>965</v>
      </c>
      <c r="K167" s="5" t="str">
        <f>HYPERLINK("mailto:ncdrisc@imperial.ac.uk", "contact")</f>
        <v>contact</v>
      </c>
    </row>
    <row r="168" spans="1:11" x14ac:dyDescent="0.25">
      <c r="A168" s="4" t="s">
        <v>447</v>
      </c>
      <c r="B168" s="4" t="s">
        <v>445</v>
      </c>
      <c r="C168" s="4" t="s">
        <v>448</v>
      </c>
      <c r="D168" s="4" t="s">
        <v>57</v>
      </c>
      <c r="E168" s="4" t="s">
        <v>39</v>
      </c>
      <c r="F168" s="4" t="s">
        <v>40</v>
      </c>
      <c r="G168" s="4" t="s">
        <v>449</v>
      </c>
      <c r="H168" s="4" t="s">
        <v>42</v>
      </c>
      <c r="I168" s="8">
        <v>3384</v>
      </c>
      <c r="J168" s="8"/>
      <c r="K168" s="4" t="s">
        <v>6154</v>
      </c>
    </row>
    <row r="169" spans="1:11" x14ac:dyDescent="0.25">
      <c r="A169" s="4" t="s">
        <v>450</v>
      </c>
      <c r="B169" s="4" t="s">
        <v>445</v>
      </c>
      <c r="C169" s="4" t="s">
        <v>182</v>
      </c>
      <c r="D169" s="4" t="s">
        <v>451</v>
      </c>
      <c r="E169" s="4" t="s">
        <v>51</v>
      </c>
      <c r="F169" s="4" t="s">
        <v>153</v>
      </c>
      <c r="G169" s="4" t="s">
        <v>262</v>
      </c>
      <c r="H169" s="4" t="s">
        <v>262</v>
      </c>
      <c r="I169" s="8">
        <v>379</v>
      </c>
      <c r="J169" s="8">
        <v>290</v>
      </c>
      <c r="K169" s="5" t="str">
        <f>HYPERLINK("mailto:ncdrisc@imperial.ac.uk", "contact")</f>
        <v>contact</v>
      </c>
    </row>
    <row r="170" spans="1:11" x14ac:dyDescent="0.25">
      <c r="A170" s="4" t="s">
        <v>452</v>
      </c>
      <c r="B170" s="4" t="s">
        <v>445</v>
      </c>
      <c r="C170" s="4" t="s">
        <v>244</v>
      </c>
      <c r="D170" s="4" t="s">
        <v>453</v>
      </c>
      <c r="E170" s="4" t="s">
        <v>51</v>
      </c>
      <c r="F170" s="4" t="s">
        <v>153</v>
      </c>
      <c r="G170" s="4" t="s">
        <v>133</v>
      </c>
      <c r="H170" s="4" t="s">
        <v>133</v>
      </c>
      <c r="I170" s="8">
        <v>2720</v>
      </c>
      <c r="J170" s="8">
        <v>2037</v>
      </c>
      <c r="K170" s="5" t="str">
        <f>HYPERLINK("mailto:ncdrisc@imperial.ac.uk", "contact")</f>
        <v>contact</v>
      </c>
    </row>
    <row r="171" spans="1:11" x14ac:dyDescent="0.25">
      <c r="A171" s="4" t="s">
        <v>454</v>
      </c>
      <c r="B171" s="4" t="s">
        <v>445</v>
      </c>
      <c r="C171" s="4" t="s">
        <v>244</v>
      </c>
      <c r="D171" s="4" t="s">
        <v>57</v>
      </c>
      <c r="E171" s="4" t="s">
        <v>39</v>
      </c>
      <c r="F171" s="4" t="s">
        <v>40</v>
      </c>
      <c r="G171" s="4" t="s">
        <v>449</v>
      </c>
      <c r="H171" s="4" t="s">
        <v>42</v>
      </c>
      <c r="I171" s="8">
        <v>3887</v>
      </c>
      <c r="J171" s="8"/>
      <c r="K171" s="4" t="s">
        <v>6154</v>
      </c>
    </row>
    <row r="172" spans="1:11" x14ac:dyDescent="0.25">
      <c r="A172" s="4" t="s">
        <v>455</v>
      </c>
      <c r="B172" s="4" t="s">
        <v>445</v>
      </c>
      <c r="C172" s="4" t="s">
        <v>345</v>
      </c>
      <c r="D172" s="4" t="s">
        <v>45</v>
      </c>
      <c r="E172" s="4" t="s">
        <v>51</v>
      </c>
      <c r="F172" s="4" t="s">
        <v>153</v>
      </c>
      <c r="G172" s="4" t="s">
        <v>78</v>
      </c>
      <c r="H172" s="4" t="s">
        <v>78</v>
      </c>
      <c r="I172" s="8">
        <v>2038</v>
      </c>
      <c r="J172" s="8">
        <v>2086</v>
      </c>
      <c r="K172" s="5" t="str">
        <f>HYPERLINK("mailto:mrahman57@hotmail.com", "contact")</f>
        <v>contact</v>
      </c>
    </row>
    <row r="173" spans="1:11" x14ac:dyDescent="0.25">
      <c r="A173" s="4" t="s">
        <v>455</v>
      </c>
      <c r="B173" s="4" t="s">
        <v>445</v>
      </c>
      <c r="C173" s="4" t="s">
        <v>345</v>
      </c>
      <c r="D173" s="4" t="s">
        <v>45</v>
      </c>
      <c r="E173" s="4" t="s">
        <v>51</v>
      </c>
      <c r="F173" s="4" t="s">
        <v>52</v>
      </c>
      <c r="G173" s="4" t="s">
        <v>78</v>
      </c>
      <c r="H173" s="4" t="s">
        <v>78</v>
      </c>
      <c r="I173" s="8">
        <v>3737</v>
      </c>
      <c r="J173" s="8">
        <v>3533</v>
      </c>
      <c r="K173" s="5" t="str">
        <f>HYPERLINK("mailto:mrahman57@hotmail.com", "contact")</f>
        <v>contact</v>
      </c>
    </row>
    <row r="174" spans="1:11" x14ac:dyDescent="0.25">
      <c r="A174" s="4" t="s">
        <v>456</v>
      </c>
      <c r="B174" s="4" t="s">
        <v>445</v>
      </c>
      <c r="C174" s="4" t="s">
        <v>457</v>
      </c>
      <c r="D174" s="4" t="s">
        <v>458</v>
      </c>
      <c r="E174" s="4" t="s">
        <v>39</v>
      </c>
      <c r="F174" s="4" t="s">
        <v>153</v>
      </c>
      <c r="G174" s="4" t="s">
        <v>459</v>
      </c>
      <c r="H174" s="4" t="s">
        <v>42</v>
      </c>
      <c r="I174" s="8">
        <v>224251</v>
      </c>
      <c r="J174" s="8"/>
      <c r="K174" s="5" t="str">
        <f>HYPERLINK("mailto:ncdrisc@imperial.ac.uk", "contact")</f>
        <v>contact</v>
      </c>
    </row>
    <row r="175" spans="1:11" x14ac:dyDescent="0.25">
      <c r="A175" s="4" t="s">
        <v>460</v>
      </c>
      <c r="B175" s="4" t="s">
        <v>445</v>
      </c>
      <c r="C175" s="4" t="s">
        <v>108</v>
      </c>
      <c r="D175" s="4" t="s">
        <v>57</v>
      </c>
      <c r="E175" s="4" t="s">
        <v>39</v>
      </c>
      <c r="F175" s="4" t="s">
        <v>40</v>
      </c>
      <c r="G175" s="4" t="s">
        <v>449</v>
      </c>
      <c r="H175" s="4" t="s">
        <v>42</v>
      </c>
      <c r="I175" s="8">
        <v>9165</v>
      </c>
      <c r="J175" s="8"/>
      <c r="K175" s="4" t="s">
        <v>6154</v>
      </c>
    </row>
    <row r="176" spans="1:11" x14ac:dyDescent="0.25">
      <c r="A176" s="4" t="s">
        <v>461</v>
      </c>
      <c r="B176" s="4" t="s">
        <v>445</v>
      </c>
      <c r="C176" s="4" t="s">
        <v>146</v>
      </c>
      <c r="D176" s="4" t="s">
        <v>462</v>
      </c>
      <c r="E176" s="4" t="s">
        <v>77</v>
      </c>
      <c r="F176" s="4" t="s">
        <v>52</v>
      </c>
      <c r="G176" s="4" t="s">
        <v>133</v>
      </c>
      <c r="H176" s="4" t="s">
        <v>133</v>
      </c>
      <c r="I176" s="8">
        <v>5898</v>
      </c>
      <c r="J176" s="8">
        <v>6109</v>
      </c>
      <c r="K176" s="4" t="s">
        <v>6154</v>
      </c>
    </row>
    <row r="177" spans="1:11" x14ac:dyDescent="0.25">
      <c r="A177" s="4" t="s">
        <v>463</v>
      </c>
      <c r="B177" s="4" t="s">
        <v>445</v>
      </c>
      <c r="C177" s="4" t="s">
        <v>266</v>
      </c>
      <c r="D177" s="4" t="s">
        <v>57</v>
      </c>
      <c r="E177" s="4" t="s">
        <v>39</v>
      </c>
      <c r="F177" s="4" t="s">
        <v>40</v>
      </c>
      <c r="G177" s="4" t="s">
        <v>449</v>
      </c>
      <c r="H177" s="4" t="s">
        <v>42</v>
      </c>
      <c r="I177" s="8">
        <v>9037</v>
      </c>
      <c r="J177" s="8"/>
      <c r="K177" s="4" t="s">
        <v>6154</v>
      </c>
    </row>
    <row r="178" spans="1:11" x14ac:dyDescent="0.25">
      <c r="A178" s="4" t="s">
        <v>464</v>
      </c>
      <c r="B178" s="4" t="s">
        <v>445</v>
      </c>
      <c r="C178" s="4" t="s">
        <v>465</v>
      </c>
      <c r="D178" s="4" t="s">
        <v>45</v>
      </c>
      <c r="E178" s="4" t="s">
        <v>39</v>
      </c>
      <c r="F178" s="4" t="s">
        <v>40</v>
      </c>
      <c r="G178" s="4" t="s">
        <v>100</v>
      </c>
      <c r="H178" s="4" t="s">
        <v>100</v>
      </c>
      <c r="I178" s="8">
        <v>4849</v>
      </c>
      <c r="J178" s="8">
        <v>4310</v>
      </c>
      <c r="K178" s="4" t="s">
        <v>6154</v>
      </c>
    </row>
    <row r="179" spans="1:11" x14ac:dyDescent="0.25">
      <c r="A179" s="4" t="s">
        <v>466</v>
      </c>
      <c r="B179" s="4" t="s">
        <v>445</v>
      </c>
      <c r="C179" s="4" t="s">
        <v>155</v>
      </c>
      <c r="D179" s="4" t="s">
        <v>57</v>
      </c>
      <c r="E179" s="4" t="s">
        <v>39</v>
      </c>
      <c r="F179" s="4" t="s">
        <v>40</v>
      </c>
      <c r="G179" s="4" t="s">
        <v>262</v>
      </c>
      <c r="H179" s="4" t="s">
        <v>467</v>
      </c>
      <c r="I179" s="8">
        <v>16679</v>
      </c>
      <c r="J179" s="8">
        <v>5254</v>
      </c>
      <c r="K179" s="4" t="s">
        <v>6154</v>
      </c>
    </row>
    <row r="180" spans="1:11" x14ac:dyDescent="0.25">
      <c r="A180" s="4" t="s">
        <v>468</v>
      </c>
      <c r="B180" s="4" t="s">
        <v>445</v>
      </c>
      <c r="C180" s="4" t="s">
        <v>161</v>
      </c>
      <c r="D180" s="4" t="s">
        <v>469</v>
      </c>
      <c r="E180" s="4" t="s">
        <v>51</v>
      </c>
      <c r="F180" s="4" t="s">
        <v>153</v>
      </c>
      <c r="G180" s="4" t="s">
        <v>470</v>
      </c>
      <c r="H180" s="4" t="s">
        <v>470</v>
      </c>
      <c r="I180" s="8">
        <v>470</v>
      </c>
      <c r="J180" s="8">
        <v>327</v>
      </c>
      <c r="K180" s="5" t="str">
        <f>HYPERLINK("mailto:shariful.islam@deakin.edu.au", "contact")</f>
        <v>contact</v>
      </c>
    </row>
    <row r="181" spans="1:11" x14ac:dyDescent="0.25">
      <c r="A181" s="4" t="s">
        <v>471</v>
      </c>
      <c r="B181" s="4" t="s">
        <v>445</v>
      </c>
      <c r="C181" s="4" t="s">
        <v>36</v>
      </c>
      <c r="D181" s="4" t="s">
        <v>45</v>
      </c>
      <c r="E181" s="4" t="s">
        <v>39</v>
      </c>
      <c r="F181" s="4" t="s">
        <v>40</v>
      </c>
      <c r="G181" s="4" t="s">
        <v>100</v>
      </c>
      <c r="H181" s="4" t="s">
        <v>100</v>
      </c>
      <c r="I181" s="8">
        <v>2261</v>
      </c>
      <c r="J181" s="8">
        <v>1812</v>
      </c>
      <c r="K181" s="4" t="s">
        <v>6154</v>
      </c>
    </row>
    <row r="182" spans="1:11" x14ac:dyDescent="0.25">
      <c r="A182" s="4" t="s">
        <v>472</v>
      </c>
      <c r="B182" s="4" t="s">
        <v>445</v>
      </c>
      <c r="C182" s="4" t="s">
        <v>63</v>
      </c>
      <c r="D182" s="4" t="s">
        <v>57</v>
      </c>
      <c r="E182" s="4" t="s">
        <v>39</v>
      </c>
      <c r="F182" s="4" t="s">
        <v>40</v>
      </c>
      <c r="G182" s="4" t="s">
        <v>449</v>
      </c>
      <c r="H182" s="4" t="s">
        <v>42</v>
      </c>
      <c r="I182" s="8">
        <v>14963</v>
      </c>
      <c r="J182" s="8"/>
      <c r="K182" s="4" t="s">
        <v>6154</v>
      </c>
    </row>
    <row r="183" spans="1:11" x14ac:dyDescent="0.25">
      <c r="A183" s="4" t="s">
        <v>473</v>
      </c>
      <c r="B183" s="4" t="s">
        <v>445</v>
      </c>
      <c r="C183" s="4" t="s">
        <v>69</v>
      </c>
      <c r="D183" s="4" t="s">
        <v>474</v>
      </c>
      <c r="E183" s="4" t="s">
        <v>39</v>
      </c>
      <c r="F183" s="4" t="s">
        <v>153</v>
      </c>
      <c r="G183" s="4" t="s">
        <v>475</v>
      </c>
      <c r="H183" s="4" t="s">
        <v>476</v>
      </c>
      <c r="I183" s="8">
        <v>18378</v>
      </c>
      <c r="J183" s="8">
        <v>5432</v>
      </c>
      <c r="K183" s="5" t="str">
        <f>HYPERLINK("mailto:mahfuzar_r@yahoo.com", "contact")</f>
        <v>contact</v>
      </c>
    </row>
    <row r="184" spans="1:11" x14ac:dyDescent="0.25">
      <c r="A184" s="4" t="s">
        <v>477</v>
      </c>
      <c r="B184" s="4" t="s">
        <v>445</v>
      </c>
      <c r="C184" s="4" t="s">
        <v>68</v>
      </c>
      <c r="D184" s="4" t="s">
        <v>478</v>
      </c>
      <c r="E184" s="4" t="s">
        <v>77</v>
      </c>
      <c r="F184" s="4" t="s">
        <v>153</v>
      </c>
      <c r="G184" s="4" t="s">
        <v>259</v>
      </c>
      <c r="H184" s="4" t="s">
        <v>259</v>
      </c>
      <c r="I184" s="8">
        <v>6414</v>
      </c>
      <c r="J184" s="8">
        <v>5630</v>
      </c>
      <c r="K184" s="5" t="str">
        <f>HYPERLINK("mailto:e.fottrell@ucl.ac.uk", "contact")</f>
        <v>contact</v>
      </c>
    </row>
    <row r="185" spans="1:11" x14ac:dyDescent="0.25">
      <c r="A185" s="4" t="s">
        <v>479</v>
      </c>
      <c r="B185" s="4" t="s">
        <v>445</v>
      </c>
      <c r="C185" s="4" t="s">
        <v>72</v>
      </c>
      <c r="D185" s="4" t="s">
        <v>57</v>
      </c>
      <c r="E185" s="4" t="s">
        <v>39</v>
      </c>
      <c r="F185" s="4" t="s">
        <v>40</v>
      </c>
      <c r="G185" s="4" t="s">
        <v>58</v>
      </c>
      <c r="H185" s="4" t="s">
        <v>42</v>
      </c>
      <c r="I185" s="8">
        <v>17073</v>
      </c>
      <c r="J185" s="8"/>
      <c r="K185" s="4" t="s">
        <v>6154</v>
      </c>
    </row>
    <row r="186" spans="1:11" x14ac:dyDescent="0.25">
      <c r="A186" s="4" t="s">
        <v>480</v>
      </c>
      <c r="B186" s="4" t="s">
        <v>445</v>
      </c>
      <c r="C186" s="4" t="s">
        <v>44</v>
      </c>
      <c r="D186" s="4" t="s">
        <v>45</v>
      </c>
      <c r="E186" s="4" t="s">
        <v>39</v>
      </c>
      <c r="F186" s="4" t="s">
        <v>40</v>
      </c>
      <c r="G186" s="4" t="s">
        <v>46</v>
      </c>
      <c r="H186" s="4" t="s">
        <v>46</v>
      </c>
      <c r="I186" s="8">
        <v>4229</v>
      </c>
      <c r="J186" s="8">
        <v>3784</v>
      </c>
      <c r="K186" s="4" t="s">
        <v>6154</v>
      </c>
    </row>
    <row r="187" spans="1:11" x14ac:dyDescent="0.25">
      <c r="A187" s="4" t="s">
        <v>481</v>
      </c>
      <c r="B187" s="4" t="s">
        <v>445</v>
      </c>
      <c r="C187" s="4" t="s">
        <v>179</v>
      </c>
      <c r="D187" s="4" t="s">
        <v>482</v>
      </c>
      <c r="E187" s="4" t="s">
        <v>39</v>
      </c>
      <c r="F187" s="4" t="s">
        <v>40</v>
      </c>
      <c r="G187" s="4" t="s">
        <v>483</v>
      </c>
      <c r="H187" s="4" t="s">
        <v>483</v>
      </c>
      <c r="I187" s="8">
        <v>12104</v>
      </c>
      <c r="J187" s="8">
        <v>12212</v>
      </c>
      <c r="K187" s="5" t="str">
        <f>HYPERLINK("mailto:malay.mridha@bracu.ac.bd", "contact")</f>
        <v>contact</v>
      </c>
    </row>
    <row r="188" spans="1:11" x14ac:dyDescent="0.25">
      <c r="A188" s="4" t="s">
        <v>484</v>
      </c>
      <c r="B188" s="4" t="s">
        <v>485</v>
      </c>
      <c r="C188" s="4" t="s">
        <v>486</v>
      </c>
      <c r="D188" s="4" t="s">
        <v>487</v>
      </c>
      <c r="E188" s="4" t="s">
        <v>39</v>
      </c>
      <c r="F188" s="4" t="s">
        <v>40</v>
      </c>
      <c r="G188" s="4" t="s">
        <v>488</v>
      </c>
      <c r="H188" s="4" t="s">
        <v>488</v>
      </c>
      <c r="I188" s="8">
        <v>2627</v>
      </c>
      <c r="J188" s="8">
        <v>1980</v>
      </c>
      <c r="K188" s="5" t="str">
        <f>HYPERLINK("mailto:ncdrisc@imperial.ac.uk", "contact")</f>
        <v>contact</v>
      </c>
    </row>
    <row r="189" spans="1:11" x14ac:dyDescent="0.25">
      <c r="A189" s="4" t="s">
        <v>489</v>
      </c>
      <c r="B189" s="4" t="s">
        <v>485</v>
      </c>
      <c r="C189" s="4" t="s">
        <v>490</v>
      </c>
      <c r="D189" s="4" t="s">
        <v>491</v>
      </c>
      <c r="E189" s="4" t="s">
        <v>51</v>
      </c>
      <c r="F189" s="4" t="s">
        <v>52</v>
      </c>
      <c r="G189" s="4" t="s">
        <v>492</v>
      </c>
      <c r="H189" s="4" t="s">
        <v>492</v>
      </c>
      <c r="I189" s="8">
        <v>482</v>
      </c>
      <c r="J189" s="8">
        <v>329</v>
      </c>
      <c r="K189" s="5" t="str">
        <f>HYPERLINK("mailto:ncdrisc@imperial.ac.uk", "contact")</f>
        <v>contact</v>
      </c>
    </row>
    <row r="190" spans="1:11" x14ac:dyDescent="0.25">
      <c r="A190" s="4" t="s">
        <v>493</v>
      </c>
      <c r="B190" s="4" t="s">
        <v>485</v>
      </c>
      <c r="C190" s="4" t="s">
        <v>494</v>
      </c>
      <c r="D190" s="4" t="s">
        <v>495</v>
      </c>
      <c r="E190" s="4" t="s">
        <v>39</v>
      </c>
      <c r="F190" s="4" t="s">
        <v>40</v>
      </c>
      <c r="G190" s="4" t="s">
        <v>488</v>
      </c>
      <c r="H190" s="4" t="s">
        <v>488</v>
      </c>
      <c r="I190" s="8">
        <v>1441</v>
      </c>
      <c r="J190" s="8">
        <v>1004</v>
      </c>
      <c r="K190" s="5" t="str">
        <f>HYPERLINK("mailto:ncdrisc@imperial.ac.uk", "contact")</f>
        <v>contact</v>
      </c>
    </row>
    <row r="191" spans="1:11" x14ac:dyDescent="0.25">
      <c r="A191" s="4" t="s">
        <v>496</v>
      </c>
      <c r="B191" s="4" t="s">
        <v>485</v>
      </c>
      <c r="C191" s="4" t="s">
        <v>244</v>
      </c>
      <c r="D191" s="4" t="s">
        <v>497</v>
      </c>
      <c r="E191" s="4" t="s">
        <v>51</v>
      </c>
      <c r="F191" s="4" t="s">
        <v>52</v>
      </c>
      <c r="G191" s="4" t="s">
        <v>498</v>
      </c>
      <c r="H191" s="4" t="s">
        <v>498</v>
      </c>
      <c r="I191" s="8">
        <v>866</v>
      </c>
      <c r="J191" s="8">
        <v>559</v>
      </c>
      <c r="K191" s="5" t="str">
        <f>HYPERLINK("mailto:ncdrisc@imperial.ac.uk", "contact")</f>
        <v>contact</v>
      </c>
    </row>
    <row r="192" spans="1:11" x14ac:dyDescent="0.25">
      <c r="A192" s="4" t="s">
        <v>499</v>
      </c>
      <c r="B192" s="4" t="s">
        <v>485</v>
      </c>
      <c r="C192" s="4" t="s">
        <v>155</v>
      </c>
      <c r="D192" s="4" t="s">
        <v>121</v>
      </c>
      <c r="E192" s="4" t="s">
        <v>39</v>
      </c>
      <c r="F192" s="4" t="s">
        <v>40</v>
      </c>
      <c r="G192" s="4" t="s">
        <v>122</v>
      </c>
      <c r="H192" s="4" t="s">
        <v>122</v>
      </c>
      <c r="I192" s="8">
        <v>708</v>
      </c>
      <c r="J192" s="8">
        <v>627</v>
      </c>
      <c r="K192" s="4" t="s">
        <v>6154</v>
      </c>
    </row>
    <row r="193" spans="1:11" x14ac:dyDescent="0.25">
      <c r="A193" s="4" t="s">
        <v>500</v>
      </c>
      <c r="B193" s="4" t="s">
        <v>485</v>
      </c>
      <c r="C193" s="4" t="s">
        <v>284</v>
      </c>
      <c r="D193" s="4" t="s">
        <v>501</v>
      </c>
      <c r="E193" s="4" t="s">
        <v>39</v>
      </c>
      <c r="F193" s="4" t="s">
        <v>40</v>
      </c>
      <c r="G193" s="4" t="s">
        <v>100</v>
      </c>
      <c r="H193" s="4" t="s">
        <v>100</v>
      </c>
      <c r="I193" s="8">
        <v>703</v>
      </c>
      <c r="J193" s="8">
        <v>455</v>
      </c>
      <c r="K193" s="5" t="str">
        <f>HYPERLINK("mailto:ian.hambleton@caribdata.org; ian.hambleton@cavehill.uwi.edu", "contact")</f>
        <v>contact</v>
      </c>
    </row>
    <row r="194" spans="1:11" x14ac:dyDescent="0.25">
      <c r="A194" s="4" t="s">
        <v>502</v>
      </c>
      <c r="B194" s="4" t="s">
        <v>503</v>
      </c>
      <c r="C194" s="4" t="s">
        <v>90</v>
      </c>
      <c r="D194" s="4" t="s">
        <v>45</v>
      </c>
      <c r="E194" s="4" t="s">
        <v>39</v>
      </c>
      <c r="F194" s="4" t="s">
        <v>40</v>
      </c>
      <c r="G194" s="4" t="s">
        <v>46</v>
      </c>
      <c r="H194" s="4" t="s">
        <v>46</v>
      </c>
      <c r="I194" s="8">
        <v>2894</v>
      </c>
      <c r="J194" s="8">
        <v>2085</v>
      </c>
      <c r="K194" s="4" t="s">
        <v>6154</v>
      </c>
    </row>
    <row r="195" spans="1:11" x14ac:dyDescent="0.25">
      <c r="A195" s="4" t="s">
        <v>504</v>
      </c>
      <c r="B195" s="4" t="s">
        <v>503</v>
      </c>
      <c r="C195" s="4" t="s">
        <v>402</v>
      </c>
      <c r="D195" s="4" t="s">
        <v>45</v>
      </c>
      <c r="E195" s="4" t="s">
        <v>39</v>
      </c>
      <c r="F195" s="4" t="s">
        <v>40</v>
      </c>
      <c r="G195" s="4" t="s">
        <v>46</v>
      </c>
      <c r="H195" s="4" t="s">
        <v>46</v>
      </c>
      <c r="I195" s="8">
        <v>2978</v>
      </c>
      <c r="J195" s="8">
        <v>2271</v>
      </c>
      <c r="K195" s="4" t="s">
        <v>6154</v>
      </c>
    </row>
    <row r="196" spans="1:11" x14ac:dyDescent="0.25">
      <c r="A196" s="4" t="s">
        <v>505</v>
      </c>
      <c r="B196" s="4" t="s">
        <v>506</v>
      </c>
      <c r="C196" s="4" t="s">
        <v>507</v>
      </c>
      <c r="D196" s="4" t="s">
        <v>508</v>
      </c>
      <c r="E196" s="4" t="s">
        <v>51</v>
      </c>
      <c r="F196" s="4" t="s">
        <v>52</v>
      </c>
      <c r="G196" s="4" t="s">
        <v>203</v>
      </c>
      <c r="H196" s="4" t="s">
        <v>203</v>
      </c>
      <c r="I196" s="8">
        <v>936</v>
      </c>
      <c r="J196" s="8">
        <v>944</v>
      </c>
      <c r="K196" s="5" t="str">
        <f>HYPERLINK("mailto:ncdrisc@imperial.ac.uk", "contact")</f>
        <v>contact</v>
      </c>
    </row>
    <row r="197" spans="1:11" x14ac:dyDescent="0.25">
      <c r="A197" s="4" t="s">
        <v>509</v>
      </c>
      <c r="B197" s="4" t="s">
        <v>506</v>
      </c>
      <c r="C197" s="4" t="s">
        <v>510</v>
      </c>
      <c r="D197" s="4" t="s">
        <v>511</v>
      </c>
      <c r="E197" s="4" t="s">
        <v>39</v>
      </c>
      <c r="F197" s="4" t="s">
        <v>40</v>
      </c>
      <c r="G197" s="4" t="s">
        <v>256</v>
      </c>
      <c r="H197" s="4" t="s">
        <v>256</v>
      </c>
      <c r="I197" s="8">
        <v>5242</v>
      </c>
      <c r="J197" s="8">
        <v>5837</v>
      </c>
      <c r="K197" s="5" t="str">
        <f>HYPERLINK("mailto:dirk.debacquer@ugent.be", "contact")</f>
        <v>contact</v>
      </c>
    </row>
    <row r="198" spans="1:11" x14ac:dyDescent="0.25">
      <c r="A198" s="4" t="s">
        <v>512</v>
      </c>
      <c r="B198" s="4" t="s">
        <v>506</v>
      </c>
      <c r="C198" s="4" t="s">
        <v>513</v>
      </c>
      <c r="D198" s="4" t="s">
        <v>514</v>
      </c>
      <c r="E198" s="4" t="s">
        <v>51</v>
      </c>
      <c r="F198" s="4" t="s">
        <v>52</v>
      </c>
      <c r="G198" s="4" t="s">
        <v>133</v>
      </c>
      <c r="H198" s="4" t="s">
        <v>133</v>
      </c>
      <c r="I198" s="8">
        <v>75</v>
      </c>
      <c r="J198" s="8">
        <v>82</v>
      </c>
      <c r="K198" s="4" t="s">
        <v>6154</v>
      </c>
    </row>
    <row r="199" spans="1:11" x14ac:dyDescent="0.25">
      <c r="A199" s="4" t="s">
        <v>515</v>
      </c>
      <c r="B199" s="4" t="s">
        <v>506</v>
      </c>
      <c r="C199" s="4" t="s">
        <v>131</v>
      </c>
      <c r="D199" s="4" t="s">
        <v>516</v>
      </c>
      <c r="E199" s="4" t="s">
        <v>51</v>
      </c>
      <c r="F199" s="4" t="s">
        <v>52</v>
      </c>
      <c r="G199" s="4" t="s">
        <v>133</v>
      </c>
      <c r="H199" s="4" t="s">
        <v>133</v>
      </c>
      <c r="I199" s="8">
        <v>100</v>
      </c>
      <c r="J199" s="8">
        <v>100</v>
      </c>
      <c r="K199" s="4" t="s">
        <v>6154</v>
      </c>
    </row>
    <row r="200" spans="1:11" x14ac:dyDescent="0.25">
      <c r="A200" s="4" t="s">
        <v>517</v>
      </c>
      <c r="B200" s="4" t="s">
        <v>506</v>
      </c>
      <c r="C200" s="4" t="s">
        <v>513</v>
      </c>
      <c r="D200" s="4" t="s">
        <v>518</v>
      </c>
      <c r="E200" s="4" t="s">
        <v>51</v>
      </c>
      <c r="F200" s="4" t="s">
        <v>52</v>
      </c>
      <c r="G200" s="4" t="s">
        <v>78</v>
      </c>
      <c r="H200" s="4" t="s">
        <v>78</v>
      </c>
      <c r="I200" s="8">
        <v>327</v>
      </c>
      <c r="J200" s="8">
        <v>347</v>
      </c>
      <c r="K200" s="4" t="s">
        <v>6154</v>
      </c>
    </row>
    <row r="201" spans="1:11" x14ac:dyDescent="0.25">
      <c r="A201" s="4" t="s">
        <v>519</v>
      </c>
      <c r="B201" s="4" t="s">
        <v>506</v>
      </c>
      <c r="C201" s="4" t="s">
        <v>513</v>
      </c>
      <c r="D201" s="4" t="s">
        <v>520</v>
      </c>
      <c r="E201" s="4" t="s">
        <v>51</v>
      </c>
      <c r="F201" s="4" t="s">
        <v>52</v>
      </c>
      <c r="G201" s="4" t="s">
        <v>78</v>
      </c>
      <c r="H201" s="4" t="s">
        <v>78</v>
      </c>
      <c r="I201" s="8">
        <v>459</v>
      </c>
      <c r="J201" s="8">
        <v>549</v>
      </c>
      <c r="K201" s="4" t="s">
        <v>6154</v>
      </c>
    </row>
    <row r="202" spans="1:11" x14ac:dyDescent="0.25">
      <c r="A202" s="4" t="s">
        <v>521</v>
      </c>
      <c r="B202" s="4" t="s">
        <v>506</v>
      </c>
      <c r="C202" s="4" t="s">
        <v>522</v>
      </c>
      <c r="D202" s="4" t="s">
        <v>523</v>
      </c>
      <c r="E202" s="4" t="s">
        <v>51</v>
      </c>
      <c r="F202" s="4" t="s">
        <v>153</v>
      </c>
      <c r="G202" s="4" t="s">
        <v>262</v>
      </c>
      <c r="H202" s="4" t="s">
        <v>262</v>
      </c>
      <c r="I202" s="8">
        <v>692</v>
      </c>
      <c r="J202" s="8">
        <v>656</v>
      </c>
      <c r="K202" s="5" t="str">
        <f>HYPERLINK("mailto:jan.staessen@med.kuleuven.be", "contact")</f>
        <v>contact</v>
      </c>
    </row>
    <row r="203" spans="1:11" x14ac:dyDescent="0.25">
      <c r="A203" s="4" t="s">
        <v>524</v>
      </c>
      <c r="B203" s="4" t="s">
        <v>506</v>
      </c>
      <c r="C203" s="4" t="s">
        <v>525</v>
      </c>
      <c r="D203" s="4" t="s">
        <v>518</v>
      </c>
      <c r="E203" s="4" t="s">
        <v>51</v>
      </c>
      <c r="F203" s="4" t="s">
        <v>52</v>
      </c>
      <c r="G203" s="4" t="s">
        <v>78</v>
      </c>
      <c r="H203" s="4" t="s">
        <v>78</v>
      </c>
      <c r="I203" s="8">
        <v>301</v>
      </c>
      <c r="J203" s="8">
        <v>325</v>
      </c>
      <c r="K203" s="4" t="s">
        <v>6154</v>
      </c>
    </row>
    <row r="204" spans="1:11" x14ac:dyDescent="0.25">
      <c r="A204" s="4" t="s">
        <v>526</v>
      </c>
      <c r="B204" s="4" t="s">
        <v>506</v>
      </c>
      <c r="C204" s="4" t="s">
        <v>527</v>
      </c>
      <c r="D204" s="4" t="s">
        <v>520</v>
      </c>
      <c r="E204" s="4" t="s">
        <v>51</v>
      </c>
      <c r="F204" s="4" t="s">
        <v>52</v>
      </c>
      <c r="G204" s="4" t="s">
        <v>78</v>
      </c>
      <c r="H204" s="4" t="s">
        <v>78</v>
      </c>
      <c r="I204" s="8">
        <v>449</v>
      </c>
      <c r="J204" s="8">
        <v>456</v>
      </c>
      <c r="K204" s="4" t="s">
        <v>6154</v>
      </c>
    </row>
    <row r="205" spans="1:11" x14ac:dyDescent="0.25">
      <c r="A205" s="4" t="s">
        <v>528</v>
      </c>
      <c r="B205" s="4" t="s">
        <v>506</v>
      </c>
      <c r="C205" s="4" t="s">
        <v>529</v>
      </c>
      <c r="D205" s="4" t="s">
        <v>518</v>
      </c>
      <c r="E205" s="4" t="s">
        <v>51</v>
      </c>
      <c r="F205" s="4" t="s">
        <v>52</v>
      </c>
      <c r="G205" s="4" t="s">
        <v>78</v>
      </c>
      <c r="H205" s="4" t="s">
        <v>78</v>
      </c>
      <c r="I205" s="8">
        <v>332</v>
      </c>
      <c r="J205" s="8">
        <v>337</v>
      </c>
      <c r="K205" s="4" t="s">
        <v>6154</v>
      </c>
    </row>
    <row r="206" spans="1:11" x14ac:dyDescent="0.25">
      <c r="A206" s="4" t="s">
        <v>530</v>
      </c>
      <c r="B206" s="4" t="s">
        <v>506</v>
      </c>
      <c r="C206" s="4" t="s">
        <v>531</v>
      </c>
      <c r="D206" s="4" t="s">
        <v>520</v>
      </c>
      <c r="E206" s="4" t="s">
        <v>51</v>
      </c>
      <c r="F206" s="4" t="s">
        <v>52</v>
      </c>
      <c r="G206" s="4" t="s">
        <v>78</v>
      </c>
      <c r="H206" s="4" t="s">
        <v>78</v>
      </c>
      <c r="I206" s="8">
        <v>475</v>
      </c>
      <c r="J206" s="8">
        <v>507</v>
      </c>
      <c r="K206" s="4" t="s">
        <v>6154</v>
      </c>
    </row>
    <row r="207" spans="1:11" x14ac:dyDescent="0.25">
      <c r="A207" s="4" t="s">
        <v>532</v>
      </c>
      <c r="B207" s="4" t="s">
        <v>506</v>
      </c>
      <c r="C207" s="4" t="s">
        <v>490</v>
      </c>
      <c r="D207" s="4" t="s">
        <v>523</v>
      </c>
      <c r="E207" s="4" t="s">
        <v>51</v>
      </c>
      <c r="F207" s="4" t="s">
        <v>153</v>
      </c>
      <c r="G207" s="4" t="s">
        <v>533</v>
      </c>
      <c r="H207" s="4" t="s">
        <v>533</v>
      </c>
      <c r="I207" s="8">
        <v>416</v>
      </c>
      <c r="J207" s="8">
        <v>393</v>
      </c>
      <c r="K207" s="5" t="str">
        <f>HYPERLINK("mailto:jan.staessen@med.kuleuven.be", "contact")</f>
        <v>contact</v>
      </c>
    </row>
    <row r="208" spans="1:11" x14ac:dyDescent="0.25">
      <c r="A208" s="4" t="s">
        <v>534</v>
      </c>
      <c r="B208" s="4" t="s">
        <v>506</v>
      </c>
      <c r="C208" s="4" t="s">
        <v>535</v>
      </c>
      <c r="D208" s="4" t="s">
        <v>523</v>
      </c>
      <c r="E208" s="4" t="s">
        <v>51</v>
      </c>
      <c r="F208" s="4" t="s">
        <v>153</v>
      </c>
      <c r="G208" s="4" t="s">
        <v>103</v>
      </c>
      <c r="H208" s="4" t="s">
        <v>103</v>
      </c>
      <c r="I208" s="8">
        <v>312</v>
      </c>
      <c r="J208" s="8">
        <v>298</v>
      </c>
      <c r="K208" s="5" t="str">
        <f>HYPERLINK("mailto:jan.staessen@med.kuleuven.be", "contact")</f>
        <v>contact</v>
      </c>
    </row>
    <row r="209" spans="1:11" x14ac:dyDescent="0.25">
      <c r="A209" s="4" t="s">
        <v>536</v>
      </c>
      <c r="B209" s="4" t="s">
        <v>506</v>
      </c>
      <c r="C209" s="4" t="s">
        <v>537</v>
      </c>
      <c r="D209" s="4" t="s">
        <v>538</v>
      </c>
      <c r="E209" s="4" t="s">
        <v>39</v>
      </c>
      <c r="F209" s="4" t="s">
        <v>40</v>
      </c>
      <c r="G209" s="4" t="s">
        <v>539</v>
      </c>
      <c r="H209" s="4" t="s">
        <v>539</v>
      </c>
      <c r="I209" s="8">
        <v>959</v>
      </c>
      <c r="J209" s="8">
        <v>1147</v>
      </c>
      <c r="K209" s="5" t="str">
        <f>HYPERLINK("mailto:dirk.debacquer@ugent.be", "contact")</f>
        <v>contact</v>
      </c>
    </row>
    <row r="210" spans="1:11" x14ac:dyDescent="0.25">
      <c r="A210" s="4" t="s">
        <v>540</v>
      </c>
      <c r="B210" s="4" t="s">
        <v>506</v>
      </c>
      <c r="C210" s="4" t="s">
        <v>234</v>
      </c>
      <c r="D210" s="4" t="s">
        <v>523</v>
      </c>
      <c r="E210" s="4" t="s">
        <v>51</v>
      </c>
      <c r="F210" s="4" t="s">
        <v>153</v>
      </c>
      <c r="G210" s="4" t="s">
        <v>483</v>
      </c>
      <c r="H210" s="4" t="s">
        <v>483</v>
      </c>
      <c r="I210" s="8">
        <v>403</v>
      </c>
      <c r="J210" s="8">
        <v>404</v>
      </c>
      <c r="K210" s="5" t="str">
        <f t="shared" ref="K210:K215" si="2">HYPERLINK("mailto:jan.staessen@med.kuleuven.be", "contact")</f>
        <v>contact</v>
      </c>
    </row>
    <row r="211" spans="1:11" x14ac:dyDescent="0.25">
      <c r="A211" s="4" t="s">
        <v>541</v>
      </c>
      <c r="B211" s="4" t="s">
        <v>506</v>
      </c>
      <c r="C211" s="4" t="s">
        <v>182</v>
      </c>
      <c r="D211" s="4" t="s">
        <v>523</v>
      </c>
      <c r="E211" s="4" t="s">
        <v>51</v>
      </c>
      <c r="F211" s="4" t="s">
        <v>153</v>
      </c>
      <c r="G211" s="4" t="s">
        <v>542</v>
      </c>
      <c r="H211" s="4" t="s">
        <v>542</v>
      </c>
      <c r="I211" s="8">
        <v>359</v>
      </c>
      <c r="J211" s="8">
        <v>320</v>
      </c>
      <c r="K211" s="5" t="str">
        <f t="shared" si="2"/>
        <v>contact</v>
      </c>
    </row>
    <row r="212" spans="1:11" x14ac:dyDescent="0.25">
      <c r="A212" s="4" t="s">
        <v>543</v>
      </c>
      <c r="B212" s="4" t="s">
        <v>506</v>
      </c>
      <c r="C212" s="4" t="s">
        <v>544</v>
      </c>
      <c r="D212" s="4" t="s">
        <v>523</v>
      </c>
      <c r="E212" s="4" t="s">
        <v>51</v>
      </c>
      <c r="F212" s="4" t="s">
        <v>153</v>
      </c>
      <c r="G212" s="4" t="s">
        <v>483</v>
      </c>
      <c r="H212" s="4" t="s">
        <v>483</v>
      </c>
      <c r="I212" s="8">
        <v>217</v>
      </c>
      <c r="J212" s="8">
        <v>220</v>
      </c>
      <c r="K212" s="5" t="str">
        <f t="shared" si="2"/>
        <v>contact</v>
      </c>
    </row>
    <row r="213" spans="1:11" x14ac:dyDescent="0.25">
      <c r="A213" s="4" t="s">
        <v>545</v>
      </c>
      <c r="B213" s="4" t="s">
        <v>506</v>
      </c>
      <c r="C213" s="4" t="s">
        <v>546</v>
      </c>
      <c r="D213" s="4" t="s">
        <v>523</v>
      </c>
      <c r="E213" s="4" t="s">
        <v>51</v>
      </c>
      <c r="F213" s="4" t="s">
        <v>153</v>
      </c>
      <c r="G213" s="4" t="s">
        <v>483</v>
      </c>
      <c r="H213" s="4" t="s">
        <v>483</v>
      </c>
      <c r="I213" s="8">
        <v>254</v>
      </c>
      <c r="J213" s="8">
        <v>232</v>
      </c>
      <c r="K213" s="5" t="str">
        <f t="shared" si="2"/>
        <v>contact</v>
      </c>
    </row>
    <row r="214" spans="1:11" x14ac:dyDescent="0.25">
      <c r="A214" s="4" t="s">
        <v>547</v>
      </c>
      <c r="B214" s="4" t="s">
        <v>506</v>
      </c>
      <c r="C214" s="4" t="s">
        <v>48</v>
      </c>
      <c r="D214" s="4" t="s">
        <v>523</v>
      </c>
      <c r="E214" s="4" t="s">
        <v>51</v>
      </c>
      <c r="F214" s="4" t="s">
        <v>153</v>
      </c>
      <c r="G214" s="4" t="s">
        <v>483</v>
      </c>
      <c r="H214" s="4" t="s">
        <v>483</v>
      </c>
      <c r="I214" s="8">
        <v>222</v>
      </c>
      <c r="J214" s="8">
        <v>242</v>
      </c>
      <c r="K214" s="5" t="str">
        <f t="shared" si="2"/>
        <v>contact</v>
      </c>
    </row>
    <row r="215" spans="1:11" x14ac:dyDescent="0.25">
      <c r="A215" s="4" t="s">
        <v>548</v>
      </c>
      <c r="B215" s="4" t="s">
        <v>506</v>
      </c>
      <c r="C215" s="4" t="s">
        <v>549</v>
      </c>
      <c r="D215" s="4" t="s">
        <v>523</v>
      </c>
      <c r="E215" s="4" t="s">
        <v>51</v>
      </c>
      <c r="F215" s="4" t="s">
        <v>153</v>
      </c>
      <c r="G215" s="4" t="s">
        <v>483</v>
      </c>
      <c r="H215" s="4" t="s">
        <v>483</v>
      </c>
      <c r="I215" s="8">
        <v>197</v>
      </c>
      <c r="J215" s="8">
        <v>174</v>
      </c>
      <c r="K215" s="5" t="str">
        <f t="shared" si="2"/>
        <v>contact</v>
      </c>
    </row>
    <row r="216" spans="1:11" x14ac:dyDescent="0.25">
      <c r="A216" s="4" t="s">
        <v>550</v>
      </c>
      <c r="B216" s="4" t="s">
        <v>506</v>
      </c>
      <c r="C216" s="4" t="s">
        <v>551</v>
      </c>
      <c r="D216" s="4" t="s">
        <v>552</v>
      </c>
      <c r="E216" s="4" t="s">
        <v>77</v>
      </c>
      <c r="F216" s="4" t="s">
        <v>40</v>
      </c>
      <c r="G216" s="4" t="s">
        <v>113</v>
      </c>
      <c r="H216" s="4" t="s">
        <v>113</v>
      </c>
      <c r="I216" s="8">
        <v>2308</v>
      </c>
      <c r="J216" s="8">
        <v>2594</v>
      </c>
      <c r="K216" s="5" t="str">
        <f>HYPERLINK("mailto:ncdrisc@imperial.ac.uk", "contact")</f>
        <v>contact</v>
      </c>
    </row>
    <row r="217" spans="1:11" x14ac:dyDescent="0.25">
      <c r="A217" s="4" t="s">
        <v>553</v>
      </c>
      <c r="B217" s="4" t="s">
        <v>506</v>
      </c>
      <c r="C217" s="4" t="s">
        <v>75</v>
      </c>
      <c r="D217" s="4" t="s">
        <v>554</v>
      </c>
      <c r="E217" s="4" t="s">
        <v>51</v>
      </c>
      <c r="F217" s="4" t="s">
        <v>40</v>
      </c>
      <c r="G217" s="4" t="s">
        <v>42</v>
      </c>
      <c r="H217" s="4" t="s">
        <v>555</v>
      </c>
      <c r="I217" s="8"/>
      <c r="J217" s="8">
        <v>433</v>
      </c>
      <c r="K217" s="5" t="str">
        <f>HYPERLINK("mailto:Dirk.vanderschueren@uzleuven.be", "contact")</f>
        <v>contact</v>
      </c>
    </row>
    <row r="218" spans="1:11" x14ac:dyDescent="0.25">
      <c r="A218" s="4" t="s">
        <v>556</v>
      </c>
      <c r="B218" s="4" t="s">
        <v>506</v>
      </c>
      <c r="C218" s="4" t="s">
        <v>557</v>
      </c>
      <c r="D218" s="4" t="s">
        <v>523</v>
      </c>
      <c r="E218" s="4" t="s">
        <v>51</v>
      </c>
      <c r="F218" s="4" t="s">
        <v>153</v>
      </c>
      <c r="G218" s="4" t="s">
        <v>483</v>
      </c>
      <c r="H218" s="4" t="s">
        <v>483</v>
      </c>
      <c r="I218" s="8">
        <v>462</v>
      </c>
      <c r="J218" s="8">
        <v>447</v>
      </c>
      <c r="K218" s="5" t="str">
        <f>HYPERLINK("mailto:jan.staessen@med.kuleuven.be", "contact")</f>
        <v>contact</v>
      </c>
    </row>
    <row r="219" spans="1:11" x14ac:dyDescent="0.25">
      <c r="A219" s="4" t="s">
        <v>558</v>
      </c>
      <c r="B219" s="4" t="s">
        <v>506</v>
      </c>
      <c r="C219" s="4" t="s">
        <v>559</v>
      </c>
      <c r="D219" s="4" t="s">
        <v>523</v>
      </c>
      <c r="E219" s="4" t="s">
        <v>51</v>
      </c>
      <c r="F219" s="4" t="s">
        <v>153</v>
      </c>
      <c r="G219" s="4" t="s">
        <v>483</v>
      </c>
      <c r="H219" s="4" t="s">
        <v>483</v>
      </c>
      <c r="I219" s="8">
        <v>357</v>
      </c>
      <c r="J219" s="8">
        <v>348</v>
      </c>
      <c r="K219" s="5" t="str">
        <f>HYPERLINK("mailto:jan.staessen@med.kuleuven.be", "contact")</f>
        <v>contact</v>
      </c>
    </row>
    <row r="220" spans="1:11" x14ac:dyDescent="0.25">
      <c r="A220" s="4" t="s">
        <v>560</v>
      </c>
      <c r="B220" s="4" t="s">
        <v>506</v>
      </c>
      <c r="C220" s="4" t="s">
        <v>561</v>
      </c>
      <c r="D220" s="4" t="s">
        <v>523</v>
      </c>
      <c r="E220" s="4" t="s">
        <v>51</v>
      </c>
      <c r="F220" s="4" t="s">
        <v>153</v>
      </c>
      <c r="G220" s="4" t="s">
        <v>483</v>
      </c>
      <c r="H220" s="4" t="s">
        <v>483</v>
      </c>
      <c r="I220" s="8">
        <v>110</v>
      </c>
      <c r="J220" s="8">
        <v>111</v>
      </c>
      <c r="K220" s="5" t="str">
        <f>HYPERLINK("mailto:jan.staessen@med.kuleuven.be", "contact")</f>
        <v>contact</v>
      </c>
    </row>
    <row r="221" spans="1:11" x14ac:dyDescent="0.25">
      <c r="A221" s="4" t="s">
        <v>562</v>
      </c>
      <c r="B221" s="4" t="s">
        <v>506</v>
      </c>
      <c r="C221" s="4" t="s">
        <v>355</v>
      </c>
      <c r="D221" s="4" t="s">
        <v>356</v>
      </c>
      <c r="E221" s="4" t="s">
        <v>51</v>
      </c>
      <c r="F221" s="4" t="s">
        <v>52</v>
      </c>
      <c r="G221" s="4" t="s">
        <v>357</v>
      </c>
      <c r="H221" s="4" t="s">
        <v>357</v>
      </c>
      <c r="I221" s="8">
        <v>180</v>
      </c>
      <c r="J221" s="8">
        <v>156</v>
      </c>
      <c r="K221" s="5" t="str">
        <f>HYPERLINK("mailto:inge.huybrechts@ugent.be", "contact")</f>
        <v>contact</v>
      </c>
    </row>
    <row r="222" spans="1:11" x14ac:dyDescent="0.25">
      <c r="A222" s="4" t="s">
        <v>563</v>
      </c>
      <c r="B222" s="4" t="s">
        <v>506</v>
      </c>
      <c r="C222" s="4" t="s">
        <v>274</v>
      </c>
      <c r="D222" s="4" t="s">
        <v>564</v>
      </c>
      <c r="E222" s="4" t="s">
        <v>77</v>
      </c>
      <c r="F222" s="4" t="s">
        <v>40</v>
      </c>
      <c r="G222" s="4" t="s">
        <v>565</v>
      </c>
      <c r="H222" s="4" t="s">
        <v>565</v>
      </c>
      <c r="I222" s="8">
        <v>61754</v>
      </c>
      <c r="J222" s="8">
        <v>64322</v>
      </c>
      <c r="K222" s="5" t="str">
        <f>HYPERLINK("mailto:marta.buoncristiano@gmail.com", "contact")</f>
        <v>contact</v>
      </c>
    </row>
    <row r="223" spans="1:11" x14ac:dyDescent="0.25">
      <c r="A223" s="4" t="s">
        <v>566</v>
      </c>
      <c r="B223" s="4" t="s">
        <v>506</v>
      </c>
      <c r="C223" s="4" t="s">
        <v>84</v>
      </c>
      <c r="D223" s="4" t="s">
        <v>554</v>
      </c>
      <c r="E223" s="4" t="s">
        <v>51</v>
      </c>
      <c r="F223" s="4" t="s">
        <v>40</v>
      </c>
      <c r="G223" s="4" t="s">
        <v>42</v>
      </c>
      <c r="H223" s="4" t="s">
        <v>555</v>
      </c>
      <c r="I223" s="8"/>
      <c r="J223" s="8">
        <v>383</v>
      </c>
      <c r="K223" s="5" t="str">
        <f>HYPERLINK("mailto:Dirk.vanderschueren@uzleuven.be", "contact")</f>
        <v>contact</v>
      </c>
    </row>
    <row r="224" spans="1:11" x14ac:dyDescent="0.25">
      <c r="A224" s="4" t="s">
        <v>567</v>
      </c>
      <c r="B224" s="4" t="s">
        <v>506</v>
      </c>
      <c r="C224" s="4" t="s">
        <v>568</v>
      </c>
      <c r="D224" s="4" t="s">
        <v>569</v>
      </c>
      <c r="E224" s="4" t="s">
        <v>51</v>
      </c>
      <c r="F224" s="4" t="s">
        <v>52</v>
      </c>
      <c r="G224" s="4" t="s">
        <v>570</v>
      </c>
      <c r="H224" s="4" t="s">
        <v>570</v>
      </c>
      <c r="I224" s="8">
        <v>834</v>
      </c>
      <c r="J224" s="8">
        <v>822</v>
      </c>
      <c r="K224" s="5" t="str">
        <f>HYPERLINK("mailto:stefaan.dehenauw@ugent.be", "contact")</f>
        <v>contact</v>
      </c>
    </row>
    <row r="225" spans="1:11" x14ac:dyDescent="0.25">
      <c r="A225" s="4" t="s">
        <v>571</v>
      </c>
      <c r="B225" s="4" t="s">
        <v>506</v>
      </c>
      <c r="C225" s="4" t="s">
        <v>465</v>
      </c>
      <c r="D225" s="4" t="s">
        <v>572</v>
      </c>
      <c r="E225" s="4" t="s">
        <v>77</v>
      </c>
      <c r="F225" s="4" t="s">
        <v>40</v>
      </c>
      <c r="G225" s="4" t="s">
        <v>565</v>
      </c>
      <c r="H225" s="4" t="s">
        <v>565</v>
      </c>
      <c r="I225" s="8">
        <v>65365</v>
      </c>
      <c r="J225" s="8">
        <v>67775</v>
      </c>
      <c r="K225" s="5" t="str">
        <f>HYPERLINK("mailto:marta.buoncristiano@gmail.com", "contact")</f>
        <v>contact</v>
      </c>
    </row>
    <row r="226" spans="1:11" x14ac:dyDescent="0.25">
      <c r="A226" s="4" t="s">
        <v>573</v>
      </c>
      <c r="B226" s="4" t="s">
        <v>506</v>
      </c>
      <c r="C226" s="4" t="s">
        <v>150</v>
      </c>
      <c r="D226" s="4" t="s">
        <v>574</v>
      </c>
      <c r="E226" s="4" t="s">
        <v>77</v>
      </c>
      <c r="F226" s="4" t="s">
        <v>52</v>
      </c>
      <c r="G226" s="4" t="s">
        <v>239</v>
      </c>
      <c r="H226" s="4" t="s">
        <v>239</v>
      </c>
      <c r="I226" s="8">
        <v>497</v>
      </c>
      <c r="J226" s="8">
        <v>460</v>
      </c>
      <c r="K226" s="5" t="str">
        <f>HYPERLINK("mailto:maite.verloigne@ugent.be", "contact")</f>
        <v>contact</v>
      </c>
    </row>
    <row r="227" spans="1:11" x14ac:dyDescent="0.25">
      <c r="A227" s="4" t="s">
        <v>575</v>
      </c>
      <c r="B227" s="4" t="s">
        <v>506</v>
      </c>
      <c r="C227" s="4" t="s">
        <v>576</v>
      </c>
      <c r="D227" s="4" t="s">
        <v>523</v>
      </c>
      <c r="E227" s="4" t="s">
        <v>51</v>
      </c>
      <c r="F227" s="4" t="s">
        <v>153</v>
      </c>
      <c r="G227" s="4" t="s">
        <v>262</v>
      </c>
      <c r="H227" s="4" t="s">
        <v>262</v>
      </c>
      <c r="I227" s="8">
        <v>335</v>
      </c>
      <c r="J227" s="8">
        <v>330</v>
      </c>
      <c r="K227" s="5" t="str">
        <f>HYPERLINK("mailto:jan.staessen@med.kuleuven.be", "contact")</f>
        <v>contact</v>
      </c>
    </row>
    <row r="228" spans="1:11" x14ac:dyDescent="0.25">
      <c r="A228" s="4" t="s">
        <v>577</v>
      </c>
      <c r="B228" s="4" t="s">
        <v>506</v>
      </c>
      <c r="C228" s="4" t="s">
        <v>166</v>
      </c>
      <c r="D228" s="4" t="s">
        <v>60</v>
      </c>
      <c r="E228" s="4" t="s">
        <v>77</v>
      </c>
      <c r="F228" s="4" t="s">
        <v>40</v>
      </c>
      <c r="G228" s="4" t="s">
        <v>565</v>
      </c>
      <c r="H228" s="4" t="s">
        <v>565</v>
      </c>
      <c r="I228" s="8">
        <v>67874</v>
      </c>
      <c r="J228" s="8">
        <v>70441</v>
      </c>
      <c r="K228" s="5" t="str">
        <f>HYPERLINK("mailto:marta.buoncristiano@gmail.com", "contact")</f>
        <v>contact</v>
      </c>
    </row>
    <row r="229" spans="1:11" x14ac:dyDescent="0.25">
      <c r="A229" s="4" t="s">
        <v>578</v>
      </c>
      <c r="B229" s="4" t="s">
        <v>506</v>
      </c>
      <c r="C229" s="4" t="s">
        <v>579</v>
      </c>
      <c r="D229" s="4" t="s">
        <v>523</v>
      </c>
      <c r="E229" s="4" t="s">
        <v>51</v>
      </c>
      <c r="F229" s="4" t="s">
        <v>153</v>
      </c>
      <c r="G229" s="4" t="s">
        <v>467</v>
      </c>
      <c r="H229" s="4" t="s">
        <v>467</v>
      </c>
      <c r="I229" s="8">
        <v>410</v>
      </c>
      <c r="J229" s="8">
        <v>388</v>
      </c>
      <c r="K229" s="5" t="str">
        <f>HYPERLINK("mailto:jan.staessen@med.kuleuven.be", "contact")</f>
        <v>contact</v>
      </c>
    </row>
    <row r="230" spans="1:11" x14ac:dyDescent="0.25">
      <c r="A230" s="4" t="s">
        <v>580</v>
      </c>
      <c r="B230" s="4" t="s">
        <v>506</v>
      </c>
      <c r="C230" s="4" t="s">
        <v>171</v>
      </c>
      <c r="D230" s="4" t="s">
        <v>581</v>
      </c>
      <c r="E230" s="4" t="s">
        <v>39</v>
      </c>
      <c r="F230" s="4" t="s">
        <v>40</v>
      </c>
      <c r="G230" s="4" t="s">
        <v>582</v>
      </c>
      <c r="H230" s="4" t="s">
        <v>582</v>
      </c>
      <c r="I230" s="8">
        <v>1485</v>
      </c>
      <c r="J230" s="8">
        <v>1477</v>
      </c>
      <c r="K230" s="5" t="str">
        <f>HYPERLINK("mailto:karin.deridder@wiv-isp.be", "contact")</f>
        <v>contact</v>
      </c>
    </row>
    <row r="231" spans="1:11" x14ac:dyDescent="0.25">
      <c r="A231" s="4" t="s">
        <v>583</v>
      </c>
      <c r="B231" s="4" t="s">
        <v>506</v>
      </c>
      <c r="C231" s="4" t="s">
        <v>179</v>
      </c>
      <c r="D231" s="4" t="s">
        <v>584</v>
      </c>
      <c r="E231" s="4" t="s">
        <v>39</v>
      </c>
      <c r="F231" s="4" t="s">
        <v>40</v>
      </c>
      <c r="G231" s="4" t="s">
        <v>176</v>
      </c>
      <c r="H231" s="4" t="s">
        <v>176</v>
      </c>
      <c r="I231" s="8">
        <v>614</v>
      </c>
      <c r="J231" s="8">
        <v>558</v>
      </c>
      <c r="K231" s="5" t="str">
        <f>HYPERLINK("mailto:johan.vanderheyden@sciensano.be", "contact")</f>
        <v>contact</v>
      </c>
    </row>
    <row r="232" spans="1:11" x14ac:dyDescent="0.25">
      <c r="A232" s="4" t="s">
        <v>585</v>
      </c>
      <c r="B232" s="4" t="s">
        <v>506</v>
      </c>
      <c r="C232" s="4" t="s">
        <v>586</v>
      </c>
      <c r="D232" s="4" t="s">
        <v>587</v>
      </c>
      <c r="E232" s="4" t="s">
        <v>51</v>
      </c>
      <c r="F232" s="4" t="s">
        <v>40</v>
      </c>
      <c r="G232" s="4" t="s">
        <v>588</v>
      </c>
      <c r="H232" s="4" t="s">
        <v>588</v>
      </c>
      <c r="I232" s="8">
        <v>184</v>
      </c>
      <c r="J232" s="8">
        <v>212</v>
      </c>
      <c r="K232" s="5" t="str">
        <f>HYPERLINK("mailto:matteo.giletta@ugent.be", "contact")</f>
        <v>contact</v>
      </c>
    </row>
    <row r="233" spans="1:11" x14ac:dyDescent="0.25">
      <c r="A233" s="4" t="s">
        <v>589</v>
      </c>
      <c r="B233" s="4" t="s">
        <v>506</v>
      </c>
      <c r="C233" s="4" t="s">
        <v>410</v>
      </c>
      <c r="D233" s="4" t="s">
        <v>587</v>
      </c>
      <c r="E233" s="4" t="s">
        <v>51</v>
      </c>
      <c r="F233" s="4" t="s">
        <v>40</v>
      </c>
      <c r="G233" s="4" t="s">
        <v>294</v>
      </c>
      <c r="H233" s="4" t="s">
        <v>294</v>
      </c>
      <c r="I233" s="8">
        <v>172</v>
      </c>
      <c r="J233" s="8">
        <v>210</v>
      </c>
      <c r="K233" s="5" t="str">
        <f>HYPERLINK("mailto:matteo.giletta@ugent.be", "contact")</f>
        <v>contact</v>
      </c>
    </row>
    <row r="234" spans="1:11" x14ac:dyDescent="0.25">
      <c r="A234" s="4" t="s">
        <v>590</v>
      </c>
      <c r="B234" s="4" t="s">
        <v>506</v>
      </c>
      <c r="C234" s="4" t="s">
        <v>410</v>
      </c>
      <c r="D234" s="4" t="s">
        <v>587</v>
      </c>
      <c r="E234" s="4" t="s">
        <v>51</v>
      </c>
      <c r="F234" s="4" t="s">
        <v>40</v>
      </c>
      <c r="G234" s="4" t="s">
        <v>591</v>
      </c>
      <c r="H234" s="4" t="s">
        <v>591</v>
      </c>
      <c r="I234" s="8">
        <v>188</v>
      </c>
      <c r="J234" s="8">
        <v>218</v>
      </c>
      <c r="K234" s="5" t="str">
        <f>HYPERLINK("mailto:matteo.giletta@ugent.be", "contact")</f>
        <v>contact</v>
      </c>
    </row>
    <row r="235" spans="1:11" x14ac:dyDescent="0.25">
      <c r="A235" s="4" t="s">
        <v>592</v>
      </c>
      <c r="B235" s="4" t="s">
        <v>593</v>
      </c>
      <c r="C235" s="4" t="s">
        <v>594</v>
      </c>
      <c r="D235" s="4" t="s">
        <v>595</v>
      </c>
      <c r="E235" s="4" t="s">
        <v>39</v>
      </c>
      <c r="F235" s="4" t="s">
        <v>40</v>
      </c>
      <c r="G235" s="4" t="s">
        <v>262</v>
      </c>
      <c r="H235" s="4" t="s">
        <v>262</v>
      </c>
      <c r="I235" s="8">
        <v>1018</v>
      </c>
      <c r="J235" s="8">
        <v>599</v>
      </c>
      <c r="K235" s="5" t="str">
        <f>HYPERLINK("mailto:abarcelo@med.miami.edu", "contact")</f>
        <v>contact</v>
      </c>
    </row>
    <row r="236" spans="1:11" x14ac:dyDescent="0.25">
      <c r="A236" s="4" t="s">
        <v>596</v>
      </c>
      <c r="B236" s="4" t="s">
        <v>593</v>
      </c>
      <c r="C236" s="4" t="s">
        <v>155</v>
      </c>
      <c r="D236" s="4" t="s">
        <v>121</v>
      </c>
      <c r="E236" s="4" t="s">
        <v>39</v>
      </c>
      <c r="F236" s="4" t="s">
        <v>40</v>
      </c>
      <c r="G236" s="4" t="s">
        <v>597</v>
      </c>
      <c r="H236" s="4" t="s">
        <v>597</v>
      </c>
      <c r="I236" s="8">
        <v>188</v>
      </c>
      <c r="J236" s="8">
        <v>163</v>
      </c>
      <c r="K236" s="4" t="s">
        <v>6154</v>
      </c>
    </row>
    <row r="237" spans="1:11" x14ac:dyDescent="0.25">
      <c r="A237" s="4" t="s">
        <v>598</v>
      </c>
      <c r="B237" s="4" t="s">
        <v>593</v>
      </c>
      <c r="C237" s="4" t="s">
        <v>89</v>
      </c>
      <c r="D237" s="4" t="s">
        <v>599</v>
      </c>
      <c r="E237" s="4" t="s">
        <v>39</v>
      </c>
      <c r="F237" s="4" t="s">
        <v>40</v>
      </c>
      <c r="G237" s="4" t="s">
        <v>600</v>
      </c>
      <c r="H237" s="4" t="s">
        <v>600</v>
      </c>
      <c r="I237" s="8">
        <v>4481</v>
      </c>
      <c r="J237" s="8">
        <v>3019</v>
      </c>
      <c r="K237" s="5" t="str">
        <f>HYPERLINK("mailto:honyenwu@ntu.edu.tw", "contact")</f>
        <v>contact</v>
      </c>
    </row>
    <row r="238" spans="1:11" x14ac:dyDescent="0.25">
      <c r="A238" s="4" t="s">
        <v>601</v>
      </c>
      <c r="B238" s="4" t="s">
        <v>602</v>
      </c>
      <c r="C238" s="4" t="s">
        <v>231</v>
      </c>
      <c r="D238" s="4" t="s">
        <v>57</v>
      </c>
      <c r="E238" s="4" t="s">
        <v>39</v>
      </c>
      <c r="F238" s="4" t="s">
        <v>40</v>
      </c>
      <c r="G238" s="4" t="s">
        <v>449</v>
      </c>
      <c r="H238" s="4" t="s">
        <v>42</v>
      </c>
      <c r="I238" s="8">
        <v>2137</v>
      </c>
      <c r="J238" s="8"/>
      <c r="K238" s="4" t="s">
        <v>6154</v>
      </c>
    </row>
    <row r="239" spans="1:11" x14ac:dyDescent="0.25">
      <c r="A239" s="4" t="s">
        <v>603</v>
      </c>
      <c r="B239" s="4" t="s">
        <v>602</v>
      </c>
      <c r="C239" s="4" t="s">
        <v>48</v>
      </c>
      <c r="D239" s="4" t="s">
        <v>57</v>
      </c>
      <c r="E239" s="4" t="s">
        <v>39</v>
      </c>
      <c r="F239" s="4" t="s">
        <v>40</v>
      </c>
      <c r="G239" s="4" t="s">
        <v>58</v>
      </c>
      <c r="H239" s="4" t="s">
        <v>42</v>
      </c>
      <c r="I239" s="8">
        <v>5449</v>
      </c>
      <c r="J239" s="8"/>
      <c r="K239" s="4" t="s">
        <v>6154</v>
      </c>
    </row>
    <row r="240" spans="1:11" x14ac:dyDescent="0.25">
      <c r="A240" s="4" t="s">
        <v>604</v>
      </c>
      <c r="B240" s="4" t="s">
        <v>602</v>
      </c>
      <c r="C240" s="4" t="s">
        <v>146</v>
      </c>
      <c r="D240" s="4" t="s">
        <v>57</v>
      </c>
      <c r="E240" s="4" t="s">
        <v>39</v>
      </c>
      <c r="F240" s="4" t="s">
        <v>40</v>
      </c>
      <c r="G240" s="4" t="s">
        <v>58</v>
      </c>
      <c r="H240" s="4" t="s">
        <v>42</v>
      </c>
      <c r="I240" s="8">
        <v>14891</v>
      </c>
      <c r="J240" s="8"/>
      <c r="K240" s="4" t="s">
        <v>6154</v>
      </c>
    </row>
    <row r="241" spans="1:11" x14ac:dyDescent="0.25">
      <c r="A241" s="4" t="s">
        <v>605</v>
      </c>
      <c r="B241" s="4" t="s">
        <v>602</v>
      </c>
      <c r="C241" s="4" t="s">
        <v>266</v>
      </c>
      <c r="D241" s="4" t="s">
        <v>45</v>
      </c>
      <c r="E241" s="4" t="s">
        <v>51</v>
      </c>
      <c r="F241" s="4" t="s">
        <v>52</v>
      </c>
      <c r="G241" s="4" t="s">
        <v>78</v>
      </c>
      <c r="H241" s="4" t="s">
        <v>78</v>
      </c>
      <c r="I241" s="8">
        <v>1508</v>
      </c>
      <c r="J241" s="8">
        <v>955</v>
      </c>
      <c r="K241" s="4" t="s">
        <v>6154</v>
      </c>
    </row>
    <row r="242" spans="1:11" x14ac:dyDescent="0.25">
      <c r="A242" s="4" t="s">
        <v>606</v>
      </c>
      <c r="B242" s="4" t="s">
        <v>602</v>
      </c>
      <c r="C242" s="4" t="s">
        <v>84</v>
      </c>
      <c r="D242" s="4" t="s">
        <v>45</v>
      </c>
      <c r="E242" s="4" t="s">
        <v>39</v>
      </c>
      <c r="F242" s="4" t="s">
        <v>40</v>
      </c>
      <c r="G242" s="4" t="s">
        <v>78</v>
      </c>
      <c r="H242" s="4" t="s">
        <v>78</v>
      </c>
      <c r="I242" s="8">
        <v>3365</v>
      </c>
      <c r="J242" s="8">
        <v>3430</v>
      </c>
      <c r="K242" s="4" t="s">
        <v>6154</v>
      </c>
    </row>
    <row r="243" spans="1:11" x14ac:dyDescent="0.25">
      <c r="A243" s="4" t="s">
        <v>607</v>
      </c>
      <c r="B243" s="4" t="s">
        <v>602</v>
      </c>
      <c r="C243" s="4" t="s">
        <v>161</v>
      </c>
      <c r="D243" s="4" t="s">
        <v>57</v>
      </c>
      <c r="E243" s="4" t="s">
        <v>39</v>
      </c>
      <c r="F243" s="4" t="s">
        <v>40</v>
      </c>
      <c r="G243" s="4" t="s">
        <v>58</v>
      </c>
      <c r="H243" s="4" t="s">
        <v>42</v>
      </c>
      <c r="I243" s="8">
        <v>14589</v>
      </c>
      <c r="J243" s="8"/>
      <c r="K243" s="4" t="s">
        <v>6154</v>
      </c>
    </row>
    <row r="244" spans="1:11" x14ac:dyDescent="0.25">
      <c r="A244" s="4" t="s">
        <v>608</v>
      </c>
      <c r="B244" s="4" t="s">
        <v>602</v>
      </c>
      <c r="C244" s="4" t="s">
        <v>170</v>
      </c>
      <c r="D244" s="4" t="s">
        <v>45</v>
      </c>
      <c r="E244" s="4" t="s">
        <v>39</v>
      </c>
      <c r="F244" s="4" t="s">
        <v>40</v>
      </c>
      <c r="G244" s="4" t="s">
        <v>46</v>
      </c>
      <c r="H244" s="4" t="s">
        <v>46</v>
      </c>
      <c r="I244" s="8">
        <v>2543</v>
      </c>
      <c r="J244" s="8">
        <v>2304</v>
      </c>
      <c r="K244" s="4" t="s">
        <v>6154</v>
      </c>
    </row>
    <row r="245" spans="1:11" x14ac:dyDescent="0.25">
      <c r="A245" s="4" t="s">
        <v>609</v>
      </c>
      <c r="B245" s="4" t="s">
        <v>602</v>
      </c>
      <c r="C245" s="4" t="s">
        <v>72</v>
      </c>
      <c r="D245" s="4" t="s">
        <v>57</v>
      </c>
      <c r="E245" s="4" t="s">
        <v>39</v>
      </c>
      <c r="F245" s="4" t="s">
        <v>40</v>
      </c>
      <c r="G245" s="4" t="s">
        <v>58</v>
      </c>
      <c r="H245" s="4" t="s">
        <v>42</v>
      </c>
      <c r="I245" s="8">
        <v>7180</v>
      </c>
      <c r="J245" s="8"/>
      <c r="K245" s="4" t="s">
        <v>6154</v>
      </c>
    </row>
    <row r="246" spans="1:11" x14ac:dyDescent="0.25">
      <c r="A246" s="4" t="s">
        <v>610</v>
      </c>
      <c r="B246" s="4" t="s">
        <v>611</v>
      </c>
      <c r="C246" s="4" t="s">
        <v>266</v>
      </c>
      <c r="D246" s="4" t="s">
        <v>45</v>
      </c>
      <c r="E246" s="4" t="s">
        <v>51</v>
      </c>
      <c r="F246" s="4" t="s">
        <v>52</v>
      </c>
      <c r="G246" s="4" t="s">
        <v>256</v>
      </c>
      <c r="H246" s="4" t="s">
        <v>256</v>
      </c>
      <c r="I246" s="8">
        <v>1322</v>
      </c>
      <c r="J246" s="8">
        <v>1125</v>
      </c>
      <c r="K246" s="4" t="s">
        <v>6154</v>
      </c>
    </row>
    <row r="247" spans="1:11" x14ac:dyDescent="0.25">
      <c r="A247" s="4" t="s">
        <v>612</v>
      </c>
      <c r="B247" s="4" t="s">
        <v>611</v>
      </c>
      <c r="C247" s="4" t="s">
        <v>63</v>
      </c>
      <c r="D247" s="4" t="s">
        <v>45</v>
      </c>
      <c r="E247" s="4" t="s">
        <v>39</v>
      </c>
      <c r="F247" s="4" t="s">
        <v>40</v>
      </c>
      <c r="G247" s="4" t="s">
        <v>46</v>
      </c>
      <c r="H247" s="4" t="s">
        <v>46</v>
      </c>
      <c r="I247" s="8">
        <v>1674</v>
      </c>
      <c r="J247" s="8">
        <v>1069</v>
      </c>
      <c r="K247" s="4" t="s">
        <v>6154</v>
      </c>
    </row>
    <row r="248" spans="1:11" x14ac:dyDescent="0.25">
      <c r="A248" s="4" t="s">
        <v>613</v>
      </c>
      <c r="B248" s="4" t="s">
        <v>611</v>
      </c>
      <c r="C248" s="4" t="s">
        <v>178</v>
      </c>
      <c r="D248" s="4" t="s">
        <v>45</v>
      </c>
      <c r="E248" s="4" t="s">
        <v>39</v>
      </c>
      <c r="F248" s="4" t="s">
        <v>40</v>
      </c>
      <c r="G248" s="4" t="s">
        <v>614</v>
      </c>
      <c r="H248" s="4" t="s">
        <v>614</v>
      </c>
      <c r="I248" s="8">
        <v>3340</v>
      </c>
      <c r="J248" s="8">
        <v>2159</v>
      </c>
      <c r="K248" s="4" t="s">
        <v>6154</v>
      </c>
    </row>
    <row r="249" spans="1:11" x14ac:dyDescent="0.25">
      <c r="A249" s="4" t="s">
        <v>615</v>
      </c>
      <c r="B249" s="4" t="s">
        <v>616</v>
      </c>
      <c r="C249" s="4" t="s">
        <v>105</v>
      </c>
      <c r="D249" s="4" t="s">
        <v>57</v>
      </c>
      <c r="E249" s="4" t="s">
        <v>39</v>
      </c>
      <c r="F249" s="4" t="s">
        <v>40</v>
      </c>
      <c r="G249" s="4" t="s">
        <v>449</v>
      </c>
      <c r="H249" s="4" t="s">
        <v>42</v>
      </c>
      <c r="I249" s="8">
        <v>2128</v>
      </c>
      <c r="J249" s="8"/>
      <c r="K249" s="4" t="s">
        <v>6154</v>
      </c>
    </row>
    <row r="250" spans="1:11" x14ac:dyDescent="0.25">
      <c r="A250" s="4" t="s">
        <v>617</v>
      </c>
      <c r="B250" s="4" t="s">
        <v>616</v>
      </c>
      <c r="C250" s="4" t="s">
        <v>182</v>
      </c>
      <c r="D250" s="4" t="s">
        <v>57</v>
      </c>
      <c r="E250" s="4" t="s">
        <v>39</v>
      </c>
      <c r="F250" s="4" t="s">
        <v>40</v>
      </c>
      <c r="G250" s="4" t="s">
        <v>449</v>
      </c>
      <c r="H250" s="4" t="s">
        <v>42</v>
      </c>
      <c r="I250" s="8">
        <v>3939</v>
      </c>
      <c r="J250" s="8"/>
      <c r="K250" s="4" t="s">
        <v>6154</v>
      </c>
    </row>
    <row r="251" spans="1:11" x14ac:dyDescent="0.25">
      <c r="A251" s="4" t="s">
        <v>618</v>
      </c>
      <c r="B251" s="4" t="s">
        <v>616</v>
      </c>
      <c r="C251" s="4" t="s">
        <v>75</v>
      </c>
      <c r="D251" s="4" t="s">
        <v>57</v>
      </c>
      <c r="E251" s="4" t="s">
        <v>39</v>
      </c>
      <c r="F251" s="4" t="s">
        <v>40</v>
      </c>
      <c r="G251" s="4" t="s">
        <v>58</v>
      </c>
      <c r="H251" s="4" t="s">
        <v>42</v>
      </c>
      <c r="I251" s="8">
        <v>16349</v>
      </c>
      <c r="J251" s="8"/>
      <c r="K251" s="4" t="s">
        <v>6154</v>
      </c>
    </row>
    <row r="252" spans="1:11" x14ac:dyDescent="0.25">
      <c r="A252" s="4" t="s">
        <v>619</v>
      </c>
      <c r="B252" s="4" t="s">
        <v>616</v>
      </c>
      <c r="C252" s="4" t="s">
        <v>620</v>
      </c>
      <c r="D252" s="4" t="s">
        <v>621</v>
      </c>
      <c r="E252" s="4" t="s">
        <v>39</v>
      </c>
      <c r="F252" s="4" t="s">
        <v>40</v>
      </c>
      <c r="G252" s="4" t="s">
        <v>622</v>
      </c>
      <c r="H252" s="4" t="s">
        <v>622</v>
      </c>
      <c r="I252" s="8">
        <v>1841</v>
      </c>
      <c r="J252" s="8">
        <v>1499</v>
      </c>
      <c r="K252" s="5" t="str">
        <f>HYPERLINK("mailto:pkolsteren@itg.be; Patrick.Kolsteren@UGent.be", "contact")</f>
        <v>contact</v>
      </c>
    </row>
    <row r="253" spans="1:11" x14ac:dyDescent="0.25">
      <c r="A253" s="4" t="s">
        <v>623</v>
      </c>
      <c r="B253" s="4" t="s">
        <v>616</v>
      </c>
      <c r="C253" s="4" t="s">
        <v>84</v>
      </c>
      <c r="D253" s="4" t="s">
        <v>57</v>
      </c>
      <c r="E253" s="4" t="s">
        <v>39</v>
      </c>
      <c r="F253" s="4" t="s">
        <v>40</v>
      </c>
      <c r="G253" s="4" t="s">
        <v>58</v>
      </c>
      <c r="H253" s="4" t="s">
        <v>42</v>
      </c>
      <c r="I253" s="8">
        <v>15543</v>
      </c>
      <c r="J253" s="8"/>
      <c r="K253" s="4" t="s">
        <v>6154</v>
      </c>
    </row>
    <row r="254" spans="1:11" x14ac:dyDescent="0.25">
      <c r="A254" s="4" t="s">
        <v>624</v>
      </c>
      <c r="B254" s="4" t="s">
        <v>616</v>
      </c>
      <c r="C254" s="4" t="s">
        <v>178</v>
      </c>
      <c r="D254" s="4" t="s">
        <v>45</v>
      </c>
      <c r="E254" s="4" t="s">
        <v>39</v>
      </c>
      <c r="F254" s="4" t="s">
        <v>40</v>
      </c>
      <c r="G254" s="4" t="s">
        <v>46</v>
      </c>
      <c r="H254" s="4" t="s">
        <v>46</v>
      </c>
      <c r="I254" s="8">
        <v>2371</v>
      </c>
      <c r="J254" s="8">
        <v>1733</v>
      </c>
      <c r="K254" s="4" t="s">
        <v>6154</v>
      </c>
    </row>
    <row r="255" spans="1:11" x14ac:dyDescent="0.25">
      <c r="A255" s="4" t="s">
        <v>625</v>
      </c>
      <c r="B255" s="4" t="s">
        <v>626</v>
      </c>
      <c r="C255" s="4" t="s">
        <v>345</v>
      </c>
      <c r="D255" s="4" t="s">
        <v>627</v>
      </c>
      <c r="E255" s="4" t="s">
        <v>77</v>
      </c>
      <c r="F255" s="4" t="s">
        <v>40</v>
      </c>
      <c r="G255" s="4" t="s">
        <v>78</v>
      </c>
      <c r="H255" s="4" t="s">
        <v>78</v>
      </c>
      <c r="I255" s="8">
        <v>1613</v>
      </c>
      <c r="J255" s="8">
        <v>1118</v>
      </c>
      <c r="K255" s="5" t="str">
        <f>HYPERLINK("mailto:idanap@bih.net.ba", "contact")</f>
        <v>contact</v>
      </c>
    </row>
    <row r="256" spans="1:11" x14ac:dyDescent="0.25">
      <c r="A256" s="4" t="s">
        <v>628</v>
      </c>
      <c r="B256" s="4" t="s">
        <v>626</v>
      </c>
      <c r="C256" s="4" t="s">
        <v>160</v>
      </c>
      <c r="D256" s="4" t="s">
        <v>627</v>
      </c>
      <c r="E256" s="4" t="s">
        <v>77</v>
      </c>
      <c r="F256" s="4" t="s">
        <v>153</v>
      </c>
      <c r="G256" s="4" t="s">
        <v>176</v>
      </c>
      <c r="H256" s="4" t="s">
        <v>176</v>
      </c>
      <c r="I256" s="8">
        <v>1274</v>
      </c>
      <c r="J256" s="8">
        <v>1191</v>
      </c>
      <c r="K256" s="5" t="str">
        <f>HYPERLINK("mailto:idanap@bih.net.ba", "contact")</f>
        <v>contact</v>
      </c>
    </row>
    <row r="257" spans="1:11" x14ac:dyDescent="0.25">
      <c r="A257" s="4" t="s">
        <v>628</v>
      </c>
      <c r="B257" s="4" t="s">
        <v>626</v>
      </c>
      <c r="C257" s="4" t="s">
        <v>160</v>
      </c>
      <c r="D257" s="4" t="s">
        <v>627</v>
      </c>
      <c r="E257" s="4" t="s">
        <v>77</v>
      </c>
      <c r="F257" s="4" t="s">
        <v>52</v>
      </c>
      <c r="G257" s="4" t="s">
        <v>176</v>
      </c>
      <c r="H257" s="4" t="s">
        <v>176</v>
      </c>
      <c r="I257" s="8">
        <v>697</v>
      </c>
      <c r="J257" s="8">
        <v>591</v>
      </c>
      <c r="K257" s="5" t="str">
        <f>HYPERLINK("mailto:idanap@bih.net.ba", "contact")</f>
        <v>contact</v>
      </c>
    </row>
    <row r="258" spans="1:11" x14ac:dyDescent="0.25">
      <c r="A258" s="4" t="s">
        <v>629</v>
      </c>
      <c r="B258" s="4" t="s">
        <v>626</v>
      </c>
      <c r="C258" s="4" t="s">
        <v>179</v>
      </c>
      <c r="D258" s="4" t="s">
        <v>630</v>
      </c>
      <c r="E258" s="4" t="s">
        <v>51</v>
      </c>
      <c r="F258" s="4" t="s">
        <v>40</v>
      </c>
      <c r="G258" s="4" t="s">
        <v>631</v>
      </c>
      <c r="H258" s="4" t="s">
        <v>631</v>
      </c>
      <c r="I258" s="8">
        <v>43</v>
      </c>
      <c r="J258" s="8">
        <v>42</v>
      </c>
      <c r="K258" s="5" t="str">
        <f>HYPERLINK("mailto:sportmont@t-com.me", "contact")</f>
        <v>contact</v>
      </c>
    </row>
    <row r="259" spans="1:11" x14ac:dyDescent="0.25">
      <c r="A259" s="4" t="s">
        <v>632</v>
      </c>
      <c r="B259" s="4" t="s">
        <v>633</v>
      </c>
      <c r="C259" s="4" t="s">
        <v>266</v>
      </c>
      <c r="D259" s="4" t="s">
        <v>45</v>
      </c>
      <c r="E259" s="4" t="s">
        <v>39</v>
      </c>
      <c r="F259" s="4" t="s">
        <v>40</v>
      </c>
      <c r="G259" s="4" t="s">
        <v>78</v>
      </c>
      <c r="H259" s="4" t="s">
        <v>78</v>
      </c>
      <c r="I259" s="8">
        <v>2577</v>
      </c>
      <c r="J259" s="8">
        <v>1243</v>
      </c>
      <c r="K259" s="4" t="s">
        <v>6154</v>
      </c>
    </row>
    <row r="260" spans="1:11" x14ac:dyDescent="0.25">
      <c r="A260" s="4" t="s">
        <v>634</v>
      </c>
      <c r="B260" s="4" t="s">
        <v>633</v>
      </c>
      <c r="C260" s="4" t="s">
        <v>63</v>
      </c>
      <c r="D260" s="4" t="s">
        <v>45</v>
      </c>
      <c r="E260" s="4" t="s">
        <v>39</v>
      </c>
      <c r="F260" s="4" t="s">
        <v>40</v>
      </c>
      <c r="G260" s="4" t="s">
        <v>614</v>
      </c>
      <c r="H260" s="4" t="s">
        <v>614</v>
      </c>
      <c r="I260" s="8">
        <v>2602</v>
      </c>
      <c r="J260" s="8">
        <v>1298</v>
      </c>
      <c r="K260" s="4" t="s">
        <v>6154</v>
      </c>
    </row>
    <row r="261" spans="1:11" x14ac:dyDescent="0.25">
      <c r="A261" s="4" t="s">
        <v>635</v>
      </c>
      <c r="B261" s="4" t="s">
        <v>636</v>
      </c>
      <c r="C261" s="4" t="s">
        <v>209</v>
      </c>
      <c r="D261" s="4" t="s">
        <v>637</v>
      </c>
      <c r="E261" s="4" t="s">
        <v>39</v>
      </c>
      <c r="F261" s="4" t="s">
        <v>40</v>
      </c>
      <c r="G261" s="4" t="s">
        <v>96</v>
      </c>
      <c r="H261" s="4" t="s">
        <v>96</v>
      </c>
      <c r="I261" s="8">
        <v>27504</v>
      </c>
      <c r="J261" s="8">
        <v>26642</v>
      </c>
      <c r="K261" s="5" t="str">
        <f>HYPERLINK("mailto:ncdrisc@imperial.ac.uk", "contact")</f>
        <v>contact</v>
      </c>
    </row>
    <row r="262" spans="1:11" x14ac:dyDescent="0.25">
      <c r="A262" s="4" t="s">
        <v>638</v>
      </c>
      <c r="B262" s="4" t="s">
        <v>636</v>
      </c>
      <c r="C262" s="4" t="s">
        <v>639</v>
      </c>
      <c r="D262" s="4" t="s">
        <v>640</v>
      </c>
      <c r="E262" s="4" t="s">
        <v>51</v>
      </c>
      <c r="F262" s="4" t="s">
        <v>52</v>
      </c>
      <c r="G262" s="4" t="s">
        <v>262</v>
      </c>
      <c r="H262" s="4" t="s">
        <v>262</v>
      </c>
      <c r="I262" s="8">
        <v>613</v>
      </c>
      <c r="J262" s="8">
        <v>432</v>
      </c>
      <c r="K262" s="5" t="str">
        <f>HYPERLINK("mailto:ncdrisc@imperial.ac.uk", "contact")</f>
        <v>contact</v>
      </c>
    </row>
    <row r="263" spans="1:11" x14ac:dyDescent="0.25">
      <c r="A263" s="4" t="s">
        <v>641</v>
      </c>
      <c r="B263" s="4" t="s">
        <v>636</v>
      </c>
      <c r="C263" s="4" t="s">
        <v>642</v>
      </c>
      <c r="D263" s="4" t="s">
        <v>643</v>
      </c>
      <c r="E263" s="4" t="s">
        <v>51</v>
      </c>
      <c r="F263" s="4" t="s">
        <v>52</v>
      </c>
      <c r="G263" s="4" t="s">
        <v>221</v>
      </c>
      <c r="H263" s="4" t="s">
        <v>221</v>
      </c>
      <c r="I263" s="8">
        <v>473</v>
      </c>
      <c r="J263" s="8">
        <v>269</v>
      </c>
      <c r="K263" s="5" t="str">
        <f>HYPERLINK("mailto:ncdrisc@imperial.ac.uk", "contact")</f>
        <v>contact</v>
      </c>
    </row>
    <row r="264" spans="1:11" x14ac:dyDescent="0.25">
      <c r="A264" s="4" t="s">
        <v>644</v>
      </c>
      <c r="B264" s="4" t="s">
        <v>636</v>
      </c>
      <c r="C264" s="4" t="s">
        <v>645</v>
      </c>
      <c r="D264" s="4" t="s">
        <v>646</v>
      </c>
      <c r="E264" s="4" t="s">
        <v>51</v>
      </c>
      <c r="F264" s="4" t="s">
        <v>52</v>
      </c>
      <c r="G264" s="4" t="s">
        <v>176</v>
      </c>
      <c r="H264" s="4" t="s">
        <v>176</v>
      </c>
      <c r="I264" s="8">
        <v>543</v>
      </c>
      <c r="J264" s="8">
        <v>438</v>
      </c>
      <c r="K264" s="5" t="str">
        <f>HYPERLINK("mailto:ncdrisc@imperial.ac.uk", "contact")</f>
        <v>contact</v>
      </c>
    </row>
    <row r="265" spans="1:11" x14ac:dyDescent="0.25">
      <c r="A265" s="4" t="s">
        <v>647</v>
      </c>
      <c r="B265" s="4" t="s">
        <v>636</v>
      </c>
      <c r="C265" s="4" t="s">
        <v>228</v>
      </c>
      <c r="D265" s="4" t="s">
        <v>648</v>
      </c>
      <c r="E265" s="4" t="s">
        <v>51</v>
      </c>
      <c r="F265" s="4" t="s">
        <v>52</v>
      </c>
      <c r="G265" s="4" t="s">
        <v>498</v>
      </c>
      <c r="H265" s="4" t="s">
        <v>498</v>
      </c>
      <c r="I265" s="8">
        <v>385</v>
      </c>
      <c r="J265" s="8">
        <v>248</v>
      </c>
      <c r="K265" s="5" t="str">
        <f>HYPERLINK("mailto:ncdrisc@imperial.ac.uk", "contact")</f>
        <v>contact</v>
      </c>
    </row>
    <row r="266" spans="1:11" x14ac:dyDescent="0.25">
      <c r="A266" s="4" t="s">
        <v>649</v>
      </c>
      <c r="B266" s="4" t="s">
        <v>636</v>
      </c>
      <c r="C266" s="4" t="s">
        <v>228</v>
      </c>
      <c r="D266" s="4" t="s">
        <v>650</v>
      </c>
      <c r="E266" s="4" t="s">
        <v>51</v>
      </c>
      <c r="F266" s="4" t="s">
        <v>52</v>
      </c>
      <c r="G266" s="4" t="s">
        <v>597</v>
      </c>
      <c r="H266" s="4" t="s">
        <v>597</v>
      </c>
      <c r="I266" s="8">
        <v>363</v>
      </c>
      <c r="J266" s="8">
        <v>352</v>
      </c>
      <c r="K266" s="5" t="str">
        <f>HYPERLINK("mailto:blhorta@gmail.com", "contact")</f>
        <v>contact</v>
      </c>
    </row>
    <row r="267" spans="1:11" x14ac:dyDescent="0.25">
      <c r="A267" s="4" t="s">
        <v>651</v>
      </c>
      <c r="B267" s="4" t="s">
        <v>636</v>
      </c>
      <c r="C267" s="4" t="s">
        <v>231</v>
      </c>
      <c r="D267" s="4" t="s">
        <v>57</v>
      </c>
      <c r="E267" s="4" t="s">
        <v>39</v>
      </c>
      <c r="F267" s="4" t="s">
        <v>40</v>
      </c>
      <c r="G267" s="4" t="s">
        <v>449</v>
      </c>
      <c r="H267" s="4" t="s">
        <v>42</v>
      </c>
      <c r="I267" s="8">
        <v>2884</v>
      </c>
      <c r="J267" s="8"/>
      <c r="K267" s="4" t="s">
        <v>6154</v>
      </c>
    </row>
    <row r="268" spans="1:11" x14ac:dyDescent="0.25">
      <c r="A268" s="4" t="s">
        <v>652</v>
      </c>
      <c r="B268" s="4" t="s">
        <v>636</v>
      </c>
      <c r="C268" s="4" t="s">
        <v>653</v>
      </c>
      <c r="D268" s="4" t="s">
        <v>654</v>
      </c>
      <c r="E268" s="4" t="s">
        <v>51</v>
      </c>
      <c r="F268" s="4" t="s">
        <v>52</v>
      </c>
      <c r="G268" s="4" t="s">
        <v>176</v>
      </c>
      <c r="H268" s="4" t="s">
        <v>176</v>
      </c>
      <c r="I268" s="8">
        <v>596</v>
      </c>
      <c r="J268" s="8">
        <v>489</v>
      </c>
      <c r="K268" s="5" t="str">
        <f>HYPERLINK("mailto:sfuchs@hcpa.edu.br", "contact")</f>
        <v>contact</v>
      </c>
    </row>
    <row r="269" spans="1:11" x14ac:dyDescent="0.25">
      <c r="A269" s="4" t="s">
        <v>655</v>
      </c>
      <c r="B269" s="4" t="s">
        <v>636</v>
      </c>
      <c r="C269" s="4" t="s">
        <v>448</v>
      </c>
      <c r="D269" s="4" t="s">
        <v>656</v>
      </c>
      <c r="E269" s="4" t="s">
        <v>77</v>
      </c>
      <c r="F269" s="4" t="s">
        <v>40</v>
      </c>
      <c r="G269" s="4" t="s">
        <v>96</v>
      </c>
      <c r="H269" s="4" t="s">
        <v>96</v>
      </c>
      <c r="I269" s="8">
        <v>8466</v>
      </c>
      <c r="J269" s="8">
        <v>7451</v>
      </c>
      <c r="K269" s="5" t="str">
        <f>HYPERLINK("mailto:ncdrisc@imperial.ac.uk", "contact")</f>
        <v>contact</v>
      </c>
    </row>
    <row r="270" spans="1:11" x14ac:dyDescent="0.25">
      <c r="A270" s="4" t="s">
        <v>657</v>
      </c>
      <c r="B270" s="4" t="s">
        <v>636</v>
      </c>
      <c r="C270" s="4" t="s">
        <v>448</v>
      </c>
      <c r="D270" s="4" t="s">
        <v>658</v>
      </c>
      <c r="E270" s="4" t="s">
        <v>51</v>
      </c>
      <c r="F270" s="4" t="s">
        <v>52</v>
      </c>
      <c r="G270" s="4" t="s">
        <v>176</v>
      </c>
      <c r="H270" s="4" t="s">
        <v>176</v>
      </c>
      <c r="I270" s="8">
        <v>1335</v>
      </c>
      <c r="J270" s="8">
        <v>931</v>
      </c>
      <c r="K270" s="5" t="str">
        <f>HYPERLINK("mailto:lima-costa@cpqrr.fiocruz.br", "contact")</f>
        <v>contact</v>
      </c>
    </row>
    <row r="271" spans="1:11" x14ac:dyDescent="0.25">
      <c r="A271" s="4" t="s">
        <v>659</v>
      </c>
      <c r="B271" s="4" t="s">
        <v>636</v>
      </c>
      <c r="C271" s="4" t="s">
        <v>135</v>
      </c>
      <c r="D271" s="4" t="s">
        <v>660</v>
      </c>
      <c r="E271" s="4" t="s">
        <v>51</v>
      </c>
      <c r="F271" s="4" t="s">
        <v>52</v>
      </c>
      <c r="G271" s="4" t="s">
        <v>661</v>
      </c>
      <c r="H271" s="4" t="s">
        <v>661</v>
      </c>
      <c r="I271" s="8">
        <v>513</v>
      </c>
      <c r="J271" s="8">
        <v>559</v>
      </c>
      <c r="K271" s="5" t="str">
        <f>HYPERLINK("mailto:blhorta@gmail.com", "contact")</f>
        <v>contact</v>
      </c>
    </row>
    <row r="272" spans="1:11" x14ac:dyDescent="0.25">
      <c r="A272" s="4" t="s">
        <v>662</v>
      </c>
      <c r="B272" s="4" t="s">
        <v>636</v>
      </c>
      <c r="C272" s="4" t="s">
        <v>182</v>
      </c>
      <c r="D272" s="4" t="s">
        <v>663</v>
      </c>
      <c r="E272" s="4" t="s">
        <v>51</v>
      </c>
      <c r="F272" s="4" t="s">
        <v>52</v>
      </c>
      <c r="G272" s="4" t="s">
        <v>664</v>
      </c>
      <c r="H272" s="4" t="s">
        <v>664</v>
      </c>
      <c r="I272" s="8">
        <v>738</v>
      </c>
      <c r="J272" s="8">
        <v>658</v>
      </c>
      <c r="K272" s="5" t="str">
        <f>HYPERLINK("mailto:palotufo@usp.br", "contact")</f>
        <v>contact</v>
      </c>
    </row>
    <row r="273" spans="1:11" x14ac:dyDescent="0.25">
      <c r="A273" s="4" t="s">
        <v>665</v>
      </c>
      <c r="B273" s="4" t="s">
        <v>636</v>
      </c>
      <c r="C273" s="4" t="s">
        <v>187</v>
      </c>
      <c r="D273" s="4" t="s">
        <v>666</v>
      </c>
      <c r="E273" s="4" t="s">
        <v>51</v>
      </c>
      <c r="F273" s="4" t="s">
        <v>52</v>
      </c>
      <c r="G273" s="4" t="s">
        <v>42</v>
      </c>
      <c r="H273" s="4" t="s">
        <v>667</v>
      </c>
      <c r="I273" s="8"/>
      <c r="J273" s="8">
        <v>2228</v>
      </c>
      <c r="K273" s="5" t="str">
        <f>HYPERLINK("mailto:blhorta@gmail.com", "contact")</f>
        <v>contact</v>
      </c>
    </row>
    <row r="274" spans="1:11" x14ac:dyDescent="0.25">
      <c r="A274" s="4" t="s">
        <v>668</v>
      </c>
      <c r="B274" s="4" t="s">
        <v>636</v>
      </c>
      <c r="C274" s="4" t="s">
        <v>244</v>
      </c>
      <c r="D274" s="4" t="s">
        <v>669</v>
      </c>
      <c r="E274" s="4" t="s">
        <v>51</v>
      </c>
      <c r="F274" s="4" t="s">
        <v>52</v>
      </c>
      <c r="G274" s="4" t="s">
        <v>217</v>
      </c>
      <c r="H274" s="4" t="s">
        <v>217</v>
      </c>
      <c r="I274" s="8">
        <v>1096</v>
      </c>
      <c r="J274" s="8">
        <v>839</v>
      </c>
      <c r="K274" s="5" t="str">
        <f>HYPERLINK("mailto:episoares@terra.com.br", "contact")</f>
        <v>contact</v>
      </c>
    </row>
    <row r="275" spans="1:11" x14ac:dyDescent="0.25">
      <c r="A275" s="4" t="s">
        <v>670</v>
      </c>
      <c r="B275" s="4" t="s">
        <v>636</v>
      </c>
      <c r="C275" s="4" t="s">
        <v>244</v>
      </c>
      <c r="D275" s="4" t="s">
        <v>671</v>
      </c>
      <c r="E275" s="4" t="s">
        <v>39</v>
      </c>
      <c r="F275" s="4" t="s">
        <v>52</v>
      </c>
      <c r="G275" s="4" t="s">
        <v>672</v>
      </c>
      <c r="H275" s="4" t="s">
        <v>672</v>
      </c>
      <c r="I275" s="8">
        <v>102</v>
      </c>
      <c r="J275" s="8">
        <v>107</v>
      </c>
      <c r="K275" s="5" t="str">
        <f>HYPERLINK("mailto:anegaya@gmail.com", "contact")</f>
        <v>contact</v>
      </c>
    </row>
    <row r="276" spans="1:11" x14ac:dyDescent="0.25">
      <c r="A276" s="4" t="s">
        <v>673</v>
      </c>
      <c r="B276" s="4" t="s">
        <v>636</v>
      </c>
      <c r="C276" s="4" t="s">
        <v>244</v>
      </c>
      <c r="D276" s="4" t="s">
        <v>674</v>
      </c>
      <c r="E276" s="4" t="s">
        <v>77</v>
      </c>
      <c r="F276" s="4" t="s">
        <v>52</v>
      </c>
      <c r="G276" s="4" t="s">
        <v>262</v>
      </c>
      <c r="H276" s="4" t="s">
        <v>262</v>
      </c>
      <c r="I276" s="8">
        <v>548</v>
      </c>
      <c r="J276" s="8">
        <v>504</v>
      </c>
      <c r="K276" s="5" t="str">
        <f>HYPERLINK("mailto:marisbaraini@gmail.com", "contact")</f>
        <v>contact</v>
      </c>
    </row>
    <row r="277" spans="1:11" x14ac:dyDescent="0.25">
      <c r="A277" s="4" t="s">
        <v>675</v>
      </c>
      <c r="B277" s="4" t="s">
        <v>636</v>
      </c>
      <c r="C277" s="4" t="s">
        <v>244</v>
      </c>
      <c r="D277" s="4" t="s">
        <v>497</v>
      </c>
      <c r="E277" s="4" t="s">
        <v>51</v>
      </c>
      <c r="F277" s="4" t="s">
        <v>52</v>
      </c>
      <c r="G277" s="4" t="s">
        <v>498</v>
      </c>
      <c r="H277" s="4" t="s">
        <v>498</v>
      </c>
      <c r="I277" s="8">
        <v>1064</v>
      </c>
      <c r="J277" s="8">
        <v>732</v>
      </c>
      <c r="K277" s="5" t="str">
        <f>HYPERLINK("mailto:ncdrisc@imperial.ac.uk", "contact")</f>
        <v>contact</v>
      </c>
    </row>
    <row r="278" spans="1:11" x14ac:dyDescent="0.25">
      <c r="A278" s="4" t="s">
        <v>676</v>
      </c>
      <c r="B278" s="4" t="s">
        <v>636</v>
      </c>
      <c r="C278" s="4" t="s">
        <v>48</v>
      </c>
      <c r="D278" s="4" t="s">
        <v>677</v>
      </c>
      <c r="E278" s="4" t="s">
        <v>51</v>
      </c>
      <c r="F278" s="4" t="s">
        <v>52</v>
      </c>
      <c r="G278" s="4" t="s">
        <v>467</v>
      </c>
      <c r="H278" s="4" t="s">
        <v>467</v>
      </c>
      <c r="I278" s="8">
        <v>331</v>
      </c>
      <c r="J278" s="8">
        <v>310</v>
      </c>
      <c r="K278" s="5" t="str">
        <f>HYPERLINK("mailto:ncdrisc@imperial.ac.uk", "contact")</f>
        <v>contact</v>
      </c>
    </row>
    <row r="279" spans="1:11" x14ac:dyDescent="0.25">
      <c r="A279" s="4" t="s">
        <v>678</v>
      </c>
      <c r="B279" s="4" t="s">
        <v>636</v>
      </c>
      <c r="C279" s="4" t="s">
        <v>48</v>
      </c>
      <c r="D279" s="4" t="s">
        <v>679</v>
      </c>
      <c r="E279" s="4" t="s">
        <v>51</v>
      </c>
      <c r="F279" s="4" t="s">
        <v>52</v>
      </c>
      <c r="G279" s="4" t="s">
        <v>680</v>
      </c>
      <c r="H279" s="4" t="s">
        <v>42</v>
      </c>
      <c r="I279" s="8">
        <v>919</v>
      </c>
      <c r="J279" s="8"/>
      <c r="K279" s="5" t="str">
        <f>HYPERLINK("mailto:blhorta@gmail.com", "contact")</f>
        <v>contact</v>
      </c>
    </row>
    <row r="280" spans="1:11" x14ac:dyDescent="0.25">
      <c r="A280" s="4" t="s">
        <v>681</v>
      </c>
      <c r="B280" s="4" t="s">
        <v>636</v>
      </c>
      <c r="C280" s="4" t="s">
        <v>48</v>
      </c>
      <c r="D280" s="4" t="s">
        <v>671</v>
      </c>
      <c r="E280" s="4" t="s">
        <v>39</v>
      </c>
      <c r="F280" s="4" t="s">
        <v>52</v>
      </c>
      <c r="G280" s="4" t="s">
        <v>351</v>
      </c>
      <c r="H280" s="4" t="s">
        <v>682</v>
      </c>
      <c r="I280" s="8">
        <v>225</v>
      </c>
      <c r="J280" s="8">
        <v>249</v>
      </c>
      <c r="K280" s="5" t="str">
        <f>HYPERLINK("mailto:anegaya@gmail.com", "contact")</f>
        <v>contact</v>
      </c>
    </row>
    <row r="281" spans="1:11" x14ac:dyDescent="0.25">
      <c r="A281" s="4" t="s">
        <v>683</v>
      </c>
      <c r="B281" s="4" t="s">
        <v>636</v>
      </c>
      <c r="C281" s="4" t="s">
        <v>684</v>
      </c>
      <c r="D281" s="4" t="s">
        <v>685</v>
      </c>
      <c r="E281" s="4" t="s">
        <v>51</v>
      </c>
      <c r="F281" s="4" t="s">
        <v>40</v>
      </c>
      <c r="G281" s="4" t="s">
        <v>686</v>
      </c>
      <c r="H281" s="4" t="s">
        <v>686</v>
      </c>
      <c r="I281" s="8">
        <v>1064</v>
      </c>
      <c r="J281" s="8">
        <v>992</v>
      </c>
      <c r="K281" s="5" t="str">
        <f>HYPERLINK("mailto:ncdrisc@imperial.ac.uk", "contact")</f>
        <v>contact</v>
      </c>
    </row>
    <row r="282" spans="1:11" x14ac:dyDescent="0.25">
      <c r="A282" s="4" t="s">
        <v>687</v>
      </c>
      <c r="B282" s="4" t="s">
        <v>636</v>
      </c>
      <c r="C282" s="4" t="s">
        <v>345</v>
      </c>
      <c r="D282" s="4" t="s">
        <v>688</v>
      </c>
      <c r="E282" s="4" t="s">
        <v>51</v>
      </c>
      <c r="F282" s="4" t="s">
        <v>52</v>
      </c>
      <c r="G282" s="4" t="s">
        <v>398</v>
      </c>
      <c r="H282" s="4" t="s">
        <v>398</v>
      </c>
      <c r="I282" s="8">
        <v>1430</v>
      </c>
      <c r="J282" s="8">
        <v>1504</v>
      </c>
      <c r="K282" s="5" t="str">
        <f>HYPERLINK("mailto:maria.assis@ufsc.br", "contact")</f>
        <v>contact</v>
      </c>
    </row>
    <row r="283" spans="1:11" x14ac:dyDescent="0.25">
      <c r="A283" s="4" t="s">
        <v>689</v>
      </c>
      <c r="B283" s="4" t="s">
        <v>636</v>
      </c>
      <c r="C283" s="4" t="s">
        <v>75</v>
      </c>
      <c r="D283" s="4" t="s">
        <v>690</v>
      </c>
      <c r="E283" s="4" t="s">
        <v>51</v>
      </c>
      <c r="F283" s="4" t="s">
        <v>52</v>
      </c>
      <c r="G283" s="4" t="s">
        <v>262</v>
      </c>
      <c r="H283" s="4" t="s">
        <v>262</v>
      </c>
      <c r="I283" s="8">
        <v>1941</v>
      </c>
      <c r="J283" s="8">
        <v>1155</v>
      </c>
      <c r="K283" s="5" t="str">
        <f>HYPERLINK("mailto:ncdrisc@imperial.ac.uk", "contact")</f>
        <v>contact</v>
      </c>
    </row>
    <row r="284" spans="1:11" x14ac:dyDescent="0.25">
      <c r="A284" s="4" t="s">
        <v>691</v>
      </c>
      <c r="B284" s="4" t="s">
        <v>636</v>
      </c>
      <c r="C284" s="4" t="s">
        <v>549</v>
      </c>
      <c r="D284" s="4" t="s">
        <v>692</v>
      </c>
      <c r="E284" s="4" t="s">
        <v>39</v>
      </c>
      <c r="F284" s="4" t="s">
        <v>40</v>
      </c>
      <c r="G284" s="4" t="s">
        <v>96</v>
      </c>
      <c r="H284" s="4" t="s">
        <v>96</v>
      </c>
      <c r="I284" s="8">
        <v>80163</v>
      </c>
      <c r="J284" s="8">
        <v>81152</v>
      </c>
      <c r="K284" s="5" t="str">
        <f>HYPERLINK("mailto:ncdrisc@imperial.ac.uk", "contact")</f>
        <v>contact</v>
      </c>
    </row>
    <row r="285" spans="1:11" x14ac:dyDescent="0.25">
      <c r="A285" s="4" t="s">
        <v>693</v>
      </c>
      <c r="B285" s="4" t="s">
        <v>636</v>
      </c>
      <c r="C285" s="4" t="s">
        <v>75</v>
      </c>
      <c r="D285" s="4" t="s">
        <v>671</v>
      </c>
      <c r="E285" s="4" t="s">
        <v>39</v>
      </c>
      <c r="F285" s="4" t="s">
        <v>40</v>
      </c>
      <c r="G285" s="4" t="s">
        <v>351</v>
      </c>
      <c r="H285" s="4" t="s">
        <v>682</v>
      </c>
      <c r="I285" s="8">
        <v>2073</v>
      </c>
      <c r="J285" s="8">
        <v>2016</v>
      </c>
      <c r="K285" s="5" t="str">
        <f>HYPERLINK("mailto:anegaya@gmail.com", "contact")</f>
        <v>contact</v>
      </c>
    </row>
    <row r="286" spans="1:11" x14ac:dyDescent="0.25">
      <c r="A286" s="4" t="s">
        <v>694</v>
      </c>
      <c r="B286" s="4" t="s">
        <v>636</v>
      </c>
      <c r="C286" s="4" t="s">
        <v>75</v>
      </c>
      <c r="D286" s="4" t="s">
        <v>695</v>
      </c>
      <c r="E286" s="4" t="s">
        <v>51</v>
      </c>
      <c r="F286" s="4" t="s">
        <v>52</v>
      </c>
      <c r="G286" s="4" t="s">
        <v>696</v>
      </c>
      <c r="H286" s="4" t="s">
        <v>42</v>
      </c>
      <c r="I286" s="8">
        <v>986</v>
      </c>
      <c r="J286" s="8"/>
      <c r="K286" s="5" t="str">
        <f>HYPERLINK("mailto:mtolinto@gmail.com", "contact")</f>
        <v>contact</v>
      </c>
    </row>
    <row r="287" spans="1:11" x14ac:dyDescent="0.25">
      <c r="A287" s="4" t="s">
        <v>697</v>
      </c>
      <c r="B287" s="4" t="s">
        <v>636</v>
      </c>
      <c r="C287" s="4" t="s">
        <v>108</v>
      </c>
      <c r="D287" s="4" t="s">
        <v>698</v>
      </c>
      <c r="E287" s="4" t="s">
        <v>51</v>
      </c>
      <c r="F287" s="4" t="s">
        <v>153</v>
      </c>
      <c r="G287" s="4" t="s">
        <v>176</v>
      </c>
      <c r="H287" s="4" t="s">
        <v>176</v>
      </c>
      <c r="I287" s="8">
        <v>286</v>
      </c>
      <c r="J287" s="8">
        <v>291</v>
      </c>
      <c r="K287" s="5" t="str">
        <f>HYPERLINK("mailto:guveme@ufmg.br", "contact")</f>
        <v>contact</v>
      </c>
    </row>
    <row r="288" spans="1:11" x14ac:dyDescent="0.25">
      <c r="A288" s="4" t="s">
        <v>699</v>
      </c>
      <c r="B288" s="4" t="s">
        <v>636</v>
      </c>
      <c r="C288" s="4" t="s">
        <v>108</v>
      </c>
      <c r="D288" s="4" t="s">
        <v>671</v>
      </c>
      <c r="E288" s="4" t="s">
        <v>39</v>
      </c>
      <c r="F288" s="4" t="s">
        <v>40</v>
      </c>
      <c r="G288" s="4" t="s">
        <v>351</v>
      </c>
      <c r="H288" s="4" t="s">
        <v>682</v>
      </c>
      <c r="I288" s="8">
        <v>12254</v>
      </c>
      <c r="J288" s="8">
        <v>14447</v>
      </c>
      <c r="K288" s="5" t="str">
        <f>HYPERLINK("mailto:anegaya@gmail.com", "contact")</f>
        <v>contact</v>
      </c>
    </row>
    <row r="289" spans="1:11" x14ac:dyDescent="0.25">
      <c r="A289" s="4" t="s">
        <v>700</v>
      </c>
      <c r="B289" s="4" t="s">
        <v>636</v>
      </c>
      <c r="C289" s="4" t="s">
        <v>551</v>
      </c>
      <c r="D289" s="4" t="s">
        <v>701</v>
      </c>
      <c r="E289" s="4" t="s">
        <v>51</v>
      </c>
      <c r="F289" s="4" t="s">
        <v>52</v>
      </c>
      <c r="G289" s="4" t="s">
        <v>702</v>
      </c>
      <c r="H289" s="4" t="s">
        <v>702</v>
      </c>
      <c r="I289" s="8">
        <v>1082</v>
      </c>
      <c r="J289" s="8">
        <v>1012</v>
      </c>
      <c r="K289" s="5" t="str">
        <f>HYPERLINK("mailto:hbettiol@fmrp.usp.br", "contact")</f>
        <v>contact</v>
      </c>
    </row>
    <row r="290" spans="1:11" x14ac:dyDescent="0.25">
      <c r="A290" s="4" t="s">
        <v>703</v>
      </c>
      <c r="B290" s="4" t="s">
        <v>636</v>
      </c>
      <c r="C290" s="4" t="s">
        <v>704</v>
      </c>
      <c r="D290" s="4" t="s">
        <v>705</v>
      </c>
      <c r="E290" s="4" t="s">
        <v>51</v>
      </c>
      <c r="F290" s="4" t="s">
        <v>52</v>
      </c>
      <c r="G290" s="4" t="s">
        <v>221</v>
      </c>
      <c r="H290" s="4" t="s">
        <v>221</v>
      </c>
      <c r="I290" s="8">
        <v>1198</v>
      </c>
      <c r="J290" s="8">
        <v>783</v>
      </c>
      <c r="K290" s="5" t="str">
        <f>HYPERLINK("mailto:scazufca@gmail.com", "contact")</f>
        <v>contact</v>
      </c>
    </row>
    <row r="291" spans="1:11" x14ac:dyDescent="0.25">
      <c r="A291" s="4" t="s">
        <v>706</v>
      </c>
      <c r="B291" s="4" t="s">
        <v>636</v>
      </c>
      <c r="C291" s="4" t="s">
        <v>80</v>
      </c>
      <c r="D291" s="4" t="s">
        <v>707</v>
      </c>
      <c r="E291" s="4" t="s">
        <v>51</v>
      </c>
      <c r="F291" s="4" t="s">
        <v>52</v>
      </c>
      <c r="G291" s="4" t="s">
        <v>708</v>
      </c>
      <c r="H291" s="4" t="s">
        <v>708</v>
      </c>
      <c r="I291" s="8">
        <v>719</v>
      </c>
      <c r="J291" s="8">
        <v>776</v>
      </c>
      <c r="K291" s="5" t="str">
        <f>HYPERLINK("mailto:ksilvajp@gmail.com", "contact")</f>
        <v>contact</v>
      </c>
    </row>
    <row r="292" spans="1:11" x14ac:dyDescent="0.25">
      <c r="A292" s="4" t="s">
        <v>709</v>
      </c>
      <c r="B292" s="4" t="s">
        <v>636</v>
      </c>
      <c r="C292" s="4" t="s">
        <v>261</v>
      </c>
      <c r="D292" s="4" t="s">
        <v>710</v>
      </c>
      <c r="E292" s="4" t="s">
        <v>39</v>
      </c>
      <c r="F292" s="4" t="s">
        <v>52</v>
      </c>
      <c r="G292" s="4" t="s">
        <v>176</v>
      </c>
      <c r="H292" s="4" t="s">
        <v>176</v>
      </c>
      <c r="I292" s="8">
        <v>626</v>
      </c>
      <c r="J292" s="8">
        <v>550</v>
      </c>
      <c r="K292" s="5" t="str">
        <f>HYPERLINK("mailto:mmakdisse@academiavbhc.org", "contact")</f>
        <v>contact</v>
      </c>
    </row>
    <row r="293" spans="1:11" x14ac:dyDescent="0.25">
      <c r="A293" s="4" t="s">
        <v>711</v>
      </c>
      <c r="B293" s="4" t="s">
        <v>636</v>
      </c>
      <c r="C293" s="4" t="s">
        <v>111</v>
      </c>
      <c r="D293" s="4" t="s">
        <v>712</v>
      </c>
      <c r="E293" s="4" t="s">
        <v>51</v>
      </c>
      <c r="F293" s="4" t="s">
        <v>52</v>
      </c>
      <c r="G293" s="4" t="s">
        <v>713</v>
      </c>
      <c r="H293" s="4" t="s">
        <v>713</v>
      </c>
      <c r="I293" s="8">
        <v>1935</v>
      </c>
      <c r="J293" s="8">
        <v>2173</v>
      </c>
      <c r="K293" s="5" t="str">
        <f>HYPERLINK("mailto:blhorta@gmail.com", "contact")</f>
        <v>contact</v>
      </c>
    </row>
    <row r="294" spans="1:11" x14ac:dyDescent="0.25">
      <c r="A294" s="4" t="s">
        <v>714</v>
      </c>
      <c r="B294" s="4" t="s">
        <v>636</v>
      </c>
      <c r="C294" s="4" t="s">
        <v>111</v>
      </c>
      <c r="D294" s="4" t="s">
        <v>715</v>
      </c>
      <c r="E294" s="4" t="s">
        <v>51</v>
      </c>
      <c r="F294" s="4" t="s">
        <v>52</v>
      </c>
      <c r="G294" s="4" t="s">
        <v>239</v>
      </c>
      <c r="H294" s="4" t="s">
        <v>239</v>
      </c>
      <c r="I294" s="8">
        <v>2257</v>
      </c>
      <c r="J294" s="8">
        <v>2184</v>
      </c>
      <c r="K294" s="5" t="str">
        <f>HYPERLINK("mailto:anamene.epi@gmail.com", "contact")</f>
        <v>contact</v>
      </c>
    </row>
    <row r="295" spans="1:11" x14ac:dyDescent="0.25">
      <c r="A295" s="4" t="s">
        <v>716</v>
      </c>
      <c r="B295" s="4" t="s">
        <v>636</v>
      </c>
      <c r="C295" s="4" t="s">
        <v>80</v>
      </c>
      <c r="D295" s="4" t="s">
        <v>671</v>
      </c>
      <c r="E295" s="4" t="s">
        <v>39</v>
      </c>
      <c r="F295" s="4" t="s">
        <v>40</v>
      </c>
      <c r="G295" s="4" t="s">
        <v>351</v>
      </c>
      <c r="H295" s="4" t="s">
        <v>682</v>
      </c>
      <c r="I295" s="8">
        <v>3287</v>
      </c>
      <c r="J295" s="8">
        <v>3615</v>
      </c>
      <c r="K295" s="5" t="str">
        <f>HYPERLINK("mailto:anegaya@gmail.com", "contact")</f>
        <v>contact</v>
      </c>
    </row>
    <row r="296" spans="1:11" x14ac:dyDescent="0.25">
      <c r="A296" s="4" t="s">
        <v>717</v>
      </c>
      <c r="B296" s="4" t="s">
        <v>636</v>
      </c>
      <c r="C296" s="4" t="s">
        <v>111</v>
      </c>
      <c r="D296" s="4" t="s">
        <v>718</v>
      </c>
      <c r="E296" s="4" t="s">
        <v>51</v>
      </c>
      <c r="F296" s="4" t="s">
        <v>52</v>
      </c>
      <c r="G296" s="4" t="s">
        <v>280</v>
      </c>
      <c r="H296" s="4" t="s">
        <v>280</v>
      </c>
      <c r="I296" s="8">
        <v>388</v>
      </c>
      <c r="J296" s="8">
        <v>400</v>
      </c>
      <c r="K296" s="5" t="str">
        <f>HYPERLINK("mailto:hbettiol@fmrp.usp.br", "contact")</f>
        <v>contact</v>
      </c>
    </row>
    <row r="297" spans="1:11" x14ac:dyDescent="0.25">
      <c r="A297" s="4" t="s">
        <v>719</v>
      </c>
      <c r="B297" s="4" t="s">
        <v>636</v>
      </c>
      <c r="C297" s="4" t="s">
        <v>80</v>
      </c>
      <c r="D297" s="4" t="s">
        <v>720</v>
      </c>
      <c r="E297" s="4" t="s">
        <v>51</v>
      </c>
      <c r="F297" s="4" t="s">
        <v>52</v>
      </c>
      <c r="G297" s="4" t="s">
        <v>721</v>
      </c>
      <c r="H297" s="4" t="s">
        <v>721</v>
      </c>
      <c r="I297" s="8">
        <v>1093</v>
      </c>
      <c r="J297" s="8">
        <v>739</v>
      </c>
      <c r="K297" s="5" t="str">
        <f>HYPERLINK("mailto:sfuchs@hcpa.edu.br", "contact")</f>
        <v>contact</v>
      </c>
    </row>
    <row r="298" spans="1:11" x14ac:dyDescent="0.25">
      <c r="A298" s="4" t="s">
        <v>722</v>
      </c>
      <c r="B298" s="4" t="s">
        <v>636</v>
      </c>
      <c r="C298" s="4" t="s">
        <v>146</v>
      </c>
      <c r="D298" s="4" t="s">
        <v>723</v>
      </c>
      <c r="E298" s="4" t="s">
        <v>51</v>
      </c>
      <c r="F298" s="4" t="s">
        <v>52</v>
      </c>
      <c r="G298" s="4" t="s">
        <v>498</v>
      </c>
      <c r="H298" s="4" t="s">
        <v>498</v>
      </c>
      <c r="I298" s="8">
        <v>1069</v>
      </c>
      <c r="J298" s="8">
        <v>93</v>
      </c>
      <c r="K298" s="5" t="str">
        <f>HYPERLINK("mailto:ncdrisc@imperial.ac.uk", "contact")</f>
        <v>contact</v>
      </c>
    </row>
    <row r="299" spans="1:11" x14ac:dyDescent="0.25">
      <c r="A299" s="4" t="s">
        <v>724</v>
      </c>
      <c r="B299" s="4" t="s">
        <v>636</v>
      </c>
      <c r="C299" s="4" t="s">
        <v>146</v>
      </c>
      <c r="D299" s="4" t="s">
        <v>725</v>
      </c>
      <c r="E299" s="4" t="s">
        <v>77</v>
      </c>
      <c r="F299" s="4" t="s">
        <v>40</v>
      </c>
      <c r="G299" s="4" t="s">
        <v>726</v>
      </c>
      <c r="H299" s="4" t="s">
        <v>727</v>
      </c>
      <c r="I299" s="8">
        <v>2665</v>
      </c>
      <c r="J299" s="8">
        <v>51</v>
      </c>
      <c r="K299" s="5" t="str">
        <f>HYPERLINK("mailto:maurovgb@gmail.com", "contact")</f>
        <v>contact</v>
      </c>
    </row>
    <row r="300" spans="1:11" x14ac:dyDescent="0.25">
      <c r="A300" s="4" t="s">
        <v>728</v>
      </c>
      <c r="B300" s="4" t="s">
        <v>636</v>
      </c>
      <c r="C300" s="4" t="s">
        <v>146</v>
      </c>
      <c r="D300" s="4" t="s">
        <v>729</v>
      </c>
      <c r="E300" s="4" t="s">
        <v>51</v>
      </c>
      <c r="F300" s="4" t="s">
        <v>52</v>
      </c>
      <c r="G300" s="4" t="s">
        <v>730</v>
      </c>
      <c r="H300" s="4" t="s">
        <v>730</v>
      </c>
      <c r="I300" s="8">
        <v>399</v>
      </c>
      <c r="J300" s="8">
        <v>364</v>
      </c>
      <c r="K300" s="5" t="str">
        <f>HYPERLINK("mailto:anapaula.candido@ufjf.edu.br", "contact")</f>
        <v>contact</v>
      </c>
    </row>
    <row r="301" spans="1:11" x14ac:dyDescent="0.25">
      <c r="A301" s="4" t="s">
        <v>731</v>
      </c>
      <c r="B301" s="4" t="s">
        <v>636</v>
      </c>
      <c r="C301" s="4" t="s">
        <v>146</v>
      </c>
      <c r="D301" s="4" t="s">
        <v>732</v>
      </c>
      <c r="E301" s="4" t="s">
        <v>39</v>
      </c>
      <c r="F301" s="4" t="s">
        <v>40</v>
      </c>
      <c r="G301" s="4" t="s">
        <v>58</v>
      </c>
      <c r="H301" s="4" t="s">
        <v>42</v>
      </c>
      <c r="I301" s="8">
        <v>14783</v>
      </c>
      <c r="J301" s="8"/>
      <c r="K301" s="5" t="str">
        <f>HYPERLINK("mailto:ncdrisc@imperial.ac.uk", "contact")</f>
        <v>contact</v>
      </c>
    </row>
    <row r="302" spans="1:11" x14ac:dyDescent="0.25">
      <c r="A302" s="4" t="s">
        <v>733</v>
      </c>
      <c r="B302" s="4" t="s">
        <v>636</v>
      </c>
      <c r="C302" s="4" t="s">
        <v>146</v>
      </c>
      <c r="D302" s="4" t="s">
        <v>671</v>
      </c>
      <c r="E302" s="4" t="s">
        <v>39</v>
      </c>
      <c r="F302" s="4" t="s">
        <v>40</v>
      </c>
      <c r="G302" s="4" t="s">
        <v>351</v>
      </c>
      <c r="H302" s="4" t="s">
        <v>682</v>
      </c>
      <c r="I302" s="8">
        <v>6211</v>
      </c>
      <c r="J302" s="8">
        <v>7390</v>
      </c>
      <c r="K302" s="5" t="str">
        <f>HYPERLINK("mailto:anegaya@gmail.com", "contact")</f>
        <v>contact</v>
      </c>
    </row>
    <row r="303" spans="1:11" x14ac:dyDescent="0.25">
      <c r="A303" s="4" t="s">
        <v>734</v>
      </c>
      <c r="B303" s="4" t="s">
        <v>636</v>
      </c>
      <c r="C303" s="4" t="s">
        <v>594</v>
      </c>
      <c r="D303" s="4" t="s">
        <v>735</v>
      </c>
      <c r="E303" s="4" t="s">
        <v>51</v>
      </c>
      <c r="F303" s="4" t="s">
        <v>52</v>
      </c>
      <c r="G303" s="4" t="s">
        <v>193</v>
      </c>
      <c r="H303" s="4" t="s">
        <v>193</v>
      </c>
      <c r="I303" s="8">
        <v>325</v>
      </c>
      <c r="J303" s="8">
        <v>347</v>
      </c>
      <c r="K303" s="5" t="str">
        <f>HYPERLINK("mailto:aamouradasilva@gmail.com", "contact")</f>
        <v>contact</v>
      </c>
    </row>
    <row r="304" spans="1:11" x14ac:dyDescent="0.25">
      <c r="A304" s="4" t="s">
        <v>736</v>
      </c>
      <c r="B304" s="4" t="s">
        <v>636</v>
      </c>
      <c r="C304" s="4" t="s">
        <v>266</v>
      </c>
      <c r="D304" s="4" t="s">
        <v>737</v>
      </c>
      <c r="E304" s="4" t="s">
        <v>51</v>
      </c>
      <c r="F304" s="4" t="s">
        <v>52</v>
      </c>
      <c r="G304" s="4" t="s">
        <v>738</v>
      </c>
      <c r="H304" s="4" t="s">
        <v>738</v>
      </c>
      <c r="I304" s="8">
        <v>886</v>
      </c>
      <c r="J304" s="8">
        <v>774</v>
      </c>
      <c r="K304" s="5" t="str">
        <f>HYPERLINK("mailto:dgvasques@hotmail.com", "contact")</f>
        <v>contact</v>
      </c>
    </row>
    <row r="305" spans="1:11" x14ac:dyDescent="0.25">
      <c r="A305" s="4" t="s">
        <v>739</v>
      </c>
      <c r="B305" s="4" t="s">
        <v>636</v>
      </c>
      <c r="C305" s="4" t="s">
        <v>266</v>
      </c>
      <c r="D305" s="4" t="s">
        <v>688</v>
      </c>
      <c r="E305" s="4" t="s">
        <v>51</v>
      </c>
      <c r="F305" s="4" t="s">
        <v>52</v>
      </c>
      <c r="G305" s="4" t="s">
        <v>730</v>
      </c>
      <c r="H305" s="4" t="s">
        <v>730</v>
      </c>
      <c r="I305" s="8">
        <v>1463</v>
      </c>
      <c r="J305" s="8">
        <v>1354</v>
      </c>
      <c r="K305" s="5" t="str">
        <f>HYPERLINK("mailto:maria.assis@ufsc.br", "contact")</f>
        <v>contact</v>
      </c>
    </row>
    <row r="306" spans="1:11" x14ac:dyDescent="0.25">
      <c r="A306" s="4" t="s">
        <v>740</v>
      </c>
      <c r="B306" s="4" t="s">
        <v>636</v>
      </c>
      <c r="C306" s="4" t="s">
        <v>266</v>
      </c>
      <c r="D306" s="4" t="s">
        <v>741</v>
      </c>
      <c r="E306" s="4" t="s">
        <v>51</v>
      </c>
      <c r="F306" s="4" t="s">
        <v>52</v>
      </c>
      <c r="G306" s="4" t="s">
        <v>742</v>
      </c>
      <c r="H306" s="4" t="s">
        <v>742</v>
      </c>
      <c r="I306" s="8">
        <v>515</v>
      </c>
      <c r="J306" s="8">
        <v>529</v>
      </c>
      <c r="K306" s="5" t="str">
        <f>HYPERLINK("mailto:mppattussi@unisinos.br", "contact")</f>
        <v>contact</v>
      </c>
    </row>
    <row r="307" spans="1:11" x14ac:dyDescent="0.25">
      <c r="A307" s="4" t="s">
        <v>743</v>
      </c>
      <c r="B307" s="4" t="s">
        <v>636</v>
      </c>
      <c r="C307" s="4" t="s">
        <v>266</v>
      </c>
      <c r="D307" s="4" t="s">
        <v>671</v>
      </c>
      <c r="E307" s="4" t="s">
        <v>39</v>
      </c>
      <c r="F307" s="4" t="s">
        <v>40</v>
      </c>
      <c r="G307" s="4" t="s">
        <v>351</v>
      </c>
      <c r="H307" s="4" t="s">
        <v>682</v>
      </c>
      <c r="I307" s="8">
        <v>4215</v>
      </c>
      <c r="J307" s="8">
        <v>4444</v>
      </c>
      <c r="K307" s="5" t="str">
        <f>HYPERLINK("mailto:anegaya@gmail.com", "contact")</f>
        <v>contact</v>
      </c>
    </row>
    <row r="308" spans="1:11" x14ac:dyDescent="0.25">
      <c r="A308" s="4" t="s">
        <v>744</v>
      </c>
      <c r="B308" s="4" t="s">
        <v>636</v>
      </c>
      <c r="C308" s="4" t="s">
        <v>355</v>
      </c>
      <c r="D308" s="4" t="s">
        <v>745</v>
      </c>
      <c r="E308" s="4" t="s">
        <v>51</v>
      </c>
      <c r="F308" s="4" t="s">
        <v>52</v>
      </c>
      <c r="G308" s="4" t="s">
        <v>746</v>
      </c>
      <c r="H308" s="4" t="s">
        <v>746</v>
      </c>
      <c r="I308" s="8">
        <v>236</v>
      </c>
      <c r="J308" s="8">
        <v>230</v>
      </c>
      <c r="K308" s="5" t="str">
        <f>HYPERLINK("mailto:sfuchs@hcpa.edu.br", "contact")</f>
        <v>contact</v>
      </c>
    </row>
    <row r="309" spans="1:11" x14ac:dyDescent="0.25">
      <c r="A309" s="4" t="s">
        <v>747</v>
      </c>
      <c r="B309" s="4" t="s">
        <v>636</v>
      </c>
      <c r="C309" s="4" t="s">
        <v>84</v>
      </c>
      <c r="D309" s="4" t="s">
        <v>658</v>
      </c>
      <c r="E309" s="4" t="s">
        <v>51</v>
      </c>
      <c r="F309" s="4" t="s">
        <v>52</v>
      </c>
      <c r="G309" s="4" t="s">
        <v>748</v>
      </c>
      <c r="H309" s="4" t="s">
        <v>748</v>
      </c>
      <c r="I309" s="8">
        <v>456</v>
      </c>
      <c r="J309" s="8">
        <v>248</v>
      </c>
      <c r="K309" s="5" t="str">
        <f>HYPERLINK("mailto:lima-costa@cpqrr.fiocruz.br", "contact")</f>
        <v>contact</v>
      </c>
    </row>
    <row r="310" spans="1:11" x14ac:dyDescent="0.25">
      <c r="A310" s="4" t="s">
        <v>749</v>
      </c>
      <c r="B310" s="4" t="s">
        <v>636</v>
      </c>
      <c r="C310" s="4" t="s">
        <v>84</v>
      </c>
      <c r="D310" s="4" t="s">
        <v>698</v>
      </c>
      <c r="E310" s="4" t="s">
        <v>51</v>
      </c>
      <c r="F310" s="4" t="s">
        <v>153</v>
      </c>
      <c r="G310" s="4" t="s">
        <v>176</v>
      </c>
      <c r="H310" s="4" t="s">
        <v>176</v>
      </c>
      <c r="I310" s="8">
        <v>287</v>
      </c>
      <c r="J310" s="8">
        <v>273</v>
      </c>
      <c r="K310" s="5" t="str">
        <f>HYPERLINK("mailto:guveme@ufmg.br", "contact")</f>
        <v>contact</v>
      </c>
    </row>
    <row r="311" spans="1:11" x14ac:dyDescent="0.25">
      <c r="A311" s="4" t="s">
        <v>750</v>
      </c>
      <c r="B311" s="4" t="s">
        <v>636</v>
      </c>
      <c r="C311" s="4" t="s">
        <v>274</v>
      </c>
      <c r="D311" s="4" t="s">
        <v>751</v>
      </c>
      <c r="E311" s="4" t="s">
        <v>51</v>
      </c>
      <c r="F311" s="4" t="s">
        <v>52</v>
      </c>
      <c r="G311" s="4" t="s">
        <v>752</v>
      </c>
      <c r="H311" s="4" t="s">
        <v>752</v>
      </c>
      <c r="I311" s="8">
        <v>528</v>
      </c>
      <c r="J311" s="8">
        <v>493</v>
      </c>
      <c r="K311" s="5" t="str">
        <f>HYPERLINK("mailto:diegochristofaro@yahoo.com.br", "contact")</f>
        <v>contact</v>
      </c>
    </row>
    <row r="312" spans="1:11" x14ac:dyDescent="0.25">
      <c r="A312" s="4" t="s">
        <v>753</v>
      </c>
      <c r="B312" s="4" t="s">
        <v>636</v>
      </c>
      <c r="C312" s="4" t="s">
        <v>274</v>
      </c>
      <c r="D312" s="4" t="s">
        <v>754</v>
      </c>
      <c r="E312" s="4" t="s">
        <v>51</v>
      </c>
      <c r="F312" s="4" t="s">
        <v>52</v>
      </c>
      <c r="G312" s="4" t="s">
        <v>755</v>
      </c>
      <c r="H312" s="4" t="s">
        <v>755</v>
      </c>
      <c r="I312" s="8">
        <v>81</v>
      </c>
      <c r="J312" s="8">
        <v>83</v>
      </c>
      <c r="K312" s="5" t="str">
        <f>HYPERLINK("mailto:doroaph@yahoo.com.br", "contact")</f>
        <v>contact</v>
      </c>
    </row>
    <row r="313" spans="1:11" x14ac:dyDescent="0.25">
      <c r="A313" s="4" t="s">
        <v>756</v>
      </c>
      <c r="B313" s="4" t="s">
        <v>636</v>
      </c>
      <c r="C313" s="4" t="s">
        <v>84</v>
      </c>
      <c r="D313" s="4" t="s">
        <v>757</v>
      </c>
      <c r="E313" s="4" t="s">
        <v>51</v>
      </c>
      <c r="F313" s="4" t="s">
        <v>52</v>
      </c>
      <c r="G313" s="4" t="s">
        <v>253</v>
      </c>
      <c r="H313" s="4" t="s">
        <v>253</v>
      </c>
      <c r="I313" s="8">
        <v>2095</v>
      </c>
      <c r="J313" s="8">
        <v>2001</v>
      </c>
      <c r="K313" s="5" t="str">
        <f>HYPERLINK("mailto:cecilia.epi@gmail.com", "contact")</f>
        <v>contact</v>
      </c>
    </row>
    <row r="314" spans="1:11" x14ac:dyDescent="0.25">
      <c r="A314" s="4" t="s">
        <v>758</v>
      </c>
      <c r="B314" s="4" t="s">
        <v>636</v>
      </c>
      <c r="C314" s="4" t="s">
        <v>84</v>
      </c>
      <c r="D314" s="4" t="s">
        <v>671</v>
      </c>
      <c r="E314" s="4" t="s">
        <v>39</v>
      </c>
      <c r="F314" s="4" t="s">
        <v>40</v>
      </c>
      <c r="G314" s="4" t="s">
        <v>351</v>
      </c>
      <c r="H314" s="4" t="s">
        <v>682</v>
      </c>
      <c r="I314" s="8">
        <v>2386</v>
      </c>
      <c r="J314" s="8">
        <v>2979</v>
      </c>
      <c r="K314" s="5" t="str">
        <f>HYPERLINK("mailto:anegaya@gmail.com", "contact")</f>
        <v>contact</v>
      </c>
    </row>
    <row r="315" spans="1:11" x14ac:dyDescent="0.25">
      <c r="A315" s="4" t="s">
        <v>759</v>
      </c>
      <c r="B315" s="4" t="s">
        <v>636</v>
      </c>
      <c r="C315" s="4" t="s">
        <v>85</v>
      </c>
      <c r="D315" s="4" t="s">
        <v>760</v>
      </c>
      <c r="E315" s="4" t="s">
        <v>51</v>
      </c>
      <c r="F315" s="4" t="s">
        <v>40</v>
      </c>
      <c r="G315" s="4" t="s">
        <v>351</v>
      </c>
      <c r="H315" s="4" t="s">
        <v>682</v>
      </c>
      <c r="I315" s="8">
        <v>742</v>
      </c>
      <c r="J315" s="8">
        <v>690</v>
      </c>
      <c r="K315" s="5" t="str">
        <f>HYPERLINK("mailto:cezanereuter@unisc.br", "contact")</f>
        <v>contact</v>
      </c>
    </row>
    <row r="316" spans="1:11" x14ac:dyDescent="0.25">
      <c r="A316" s="4" t="s">
        <v>761</v>
      </c>
      <c r="B316" s="4" t="s">
        <v>636</v>
      </c>
      <c r="C316" s="4" t="s">
        <v>277</v>
      </c>
      <c r="D316" s="4" t="s">
        <v>762</v>
      </c>
      <c r="E316" s="4" t="s">
        <v>51</v>
      </c>
      <c r="F316" s="4" t="s">
        <v>52</v>
      </c>
      <c r="G316" s="4" t="s">
        <v>763</v>
      </c>
      <c r="H316" s="4" t="s">
        <v>763</v>
      </c>
      <c r="I316" s="8">
        <v>507</v>
      </c>
      <c r="J316" s="8">
        <v>376</v>
      </c>
      <c r="K316" s="5" t="str">
        <f>HYPERLINK("mailto:rodriguesari@hotmail.com", "contact")</f>
        <v>contact</v>
      </c>
    </row>
    <row r="317" spans="1:11" x14ac:dyDescent="0.25">
      <c r="A317" s="4" t="s">
        <v>764</v>
      </c>
      <c r="B317" s="4" t="s">
        <v>636</v>
      </c>
      <c r="C317" s="4" t="s">
        <v>55</v>
      </c>
      <c r="D317" s="4" t="s">
        <v>765</v>
      </c>
      <c r="E317" s="4" t="s">
        <v>39</v>
      </c>
      <c r="F317" s="4" t="s">
        <v>40</v>
      </c>
      <c r="G317" s="4" t="s">
        <v>766</v>
      </c>
      <c r="H317" s="4" t="s">
        <v>767</v>
      </c>
      <c r="I317" s="8">
        <v>30060</v>
      </c>
      <c r="J317" s="8">
        <v>17945</v>
      </c>
      <c r="K317" s="5" t="str">
        <f>HYPERLINK("mailto:dcmalta@uol.com.br", "contact")</f>
        <v>contact</v>
      </c>
    </row>
    <row r="318" spans="1:11" x14ac:dyDescent="0.25">
      <c r="A318" s="4" t="s">
        <v>768</v>
      </c>
      <c r="B318" s="4" t="s">
        <v>636</v>
      </c>
      <c r="C318" s="4" t="s">
        <v>56</v>
      </c>
      <c r="D318" s="4" t="s">
        <v>692</v>
      </c>
      <c r="E318" s="4" t="s">
        <v>39</v>
      </c>
      <c r="F318" s="4" t="s">
        <v>40</v>
      </c>
      <c r="G318" s="4" t="s">
        <v>96</v>
      </c>
      <c r="H318" s="4" t="s">
        <v>96</v>
      </c>
      <c r="I318" s="8">
        <v>88156</v>
      </c>
      <c r="J318" s="8">
        <v>85725</v>
      </c>
      <c r="K318" s="5" t="str">
        <f>HYPERLINK("mailto:ncdrisc@imperial.ac.uk", "contact")</f>
        <v>contact</v>
      </c>
    </row>
    <row r="319" spans="1:11" x14ac:dyDescent="0.25">
      <c r="A319" s="4" t="s">
        <v>769</v>
      </c>
      <c r="B319" s="4" t="s">
        <v>636</v>
      </c>
      <c r="C319" s="4" t="s">
        <v>55</v>
      </c>
      <c r="D319" s="4" t="s">
        <v>671</v>
      </c>
      <c r="E319" s="4" t="s">
        <v>39</v>
      </c>
      <c r="F319" s="4" t="s">
        <v>40</v>
      </c>
      <c r="G319" s="4" t="s">
        <v>351</v>
      </c>
      <c r="H319" s="4" t="s">
        <v>682</v>
      </c>
      <c r="I319" s="8">
        <v>767</v>
      </c>
      <c r="J319" s="8">
        <v>652</v>
      </c>
      <c r="K319" s="5" t="str">
        <f>HYPERLINK("mailto:anegaya@gmail.com", "contact")</f>
        <v>contact</v>
      </c>
    </row>
    <row r="320" spans="1:11" x14ac:dyDescent="0.25">
      <c r="A320" s="4" t="s">
        <v>770</v>
      </c>
      <c r="B320" s="4" t="s">
        <v>636</v>
      </c>
      <c r="C320" s="4" t="s">
        <v>150</v>
      </c>
      <c r="D320" s="4" t="s">
        <v>771</v>
      </c>
      <c r="E320" s="4" t="s">
        <v>51</v>
      </c>
      <c r="F320" s="4" t="s">
        <v>52</v>
      </c>
      <c r="G320" s="4" t="s">
        <v>251</v>
      </c>
      <c r="H320" s="4" t="s">
        <v>251</v>
      </c>
      <c r="I320" s="8">
        <v>247</v>
      </c>
      <c r="J320" s="8">
        <v>255</v>
      </c>
      <c r="K320" s="5" t="str">
        <f>HYPERLINK("mailto:maurovgb@gmail.com", "contact")</f>
        <v>contact</v>
      </c>
    </row>
    <row r="321" spans="1:11" x14ac:dyDescent="0.25">
      <c r="A321" s="4" t="s">
        <v>772</v>
      </c>
      <c r="B321" s="4" t="s">
        <v>636</v>
      </c>
      <c r="C321" s="4" t="s">
        <v>465</v>
      </c>
      <c r="D321" s="4" t="s">
        <v>773</v>
      </c>
      <c r="E321" s="4" t="s">
        <v>51</v>
      </c>
      <c r="F321" s="4" t="s">
        <v>52</v>
      </c>
      <c r="G321" s="4" t="s">
        <v>498</v>
      </c>
      <c r="H321" s="4" t="s">
        <v>498</v>
      </c>
      <c r="I321" s="8">
        <v>1047</v>
      </c>
      <c r="J321" s="8">
        <v>592</v>
      </c>
      <c r="K321" s="5" t="str">
        <f>HYPERLINK("mailto:susanaconfortin@gmail.com", "contact")</f>
        <v>contact</v>
      </c>
    </row>
    <row r="322" spans="1:11" x14ac:dyDescent="0.25">
      <c r="A322" s="4" t="s">
        <v>774</v>
      </c>
      <c r="B322" s="4" t="s">
        <v>636</v>
      </c>
      <c r="C322" s="4" t="s">
        <v>465</v>
      </c>
      <c r="D322" s="4" t="s">
        <v>775</v>
      </c>
      <c r="E322" s="4" t="s">
        <v>51</v>
      </c>
      <c r="F322" s="4" t="s">
        <v>52</v>
      </c>
      <c r="G322" s="4" t="s">
        <v>133</v>
      </c>
      <c r="H322" s="4" t="s">
        <v>133</v>
      </c>
      <c r="I322" s="8">
        <v>940</v>
      </c>
      <c r="J322" s="8">
        <v>755</v>
      </c>
      <c r="K322" s="5" t="str">
        <f>HYPERLINK("mailto:m.peres@griffith.edu.au;marco.a.d.a.peres@ndcs.com.sg", "contact")</f>
        <v>contact</v>
      </c>
    </row>
    <row r="323" spans="1:11" x14ac:dyDescent="0.25">
      <c r="A323" s="4" t="s">
        <v>776</v>
      </c>
      <c r="B323" s="4" t="s">
        <v>636</v>
      </c>
      <c r="C323" s="4" t="s">
        <v>150</v>
      </c>
      <c r="D323" s="4" t="s">
        <v>671</v>
      </c>
      <c r="E323" s="4" t="s">
        <v>39</v>
      </c>
      <c r="F323" s="4" t="s">
        <v>40</v>
      </c>
      <c r="G323" s="4" t="s">
        <v>351</v>
      </c>
      <c r="H323" s="4" t="s">
        <v>682</v>
      </c>
      <c r="I323" s="8">
        <v>1047</v>
      </c>
      <c r="J323" s="8">
        <v>871</v>
      </c>
      <c r="K323" s="5" t="str">
        <f>HYPERLINK("mailto:anegaya@gmail.com", "contact")</f>
        <v>contact</v>
      </c>
    </row>
    <row r="324" spans="1:11" x14ac:dyDescent="0.25">
      <c r="A324" s="4" t="s">
        <v>777</v>
      </c>
      <c r="B324" s="4" t="s">
        <v>636</v>
      </c>
      <c r="C324" s="4" t="s">
        <v>150</v>
      </c>
      <c r="D324" s="4" t="s">
        <v>778</v>
      </c>
      <c r="E324" s="4" t="s">
        <v>51</v>
      </c>
      <c r="F324" s="4" t="s">
        <v>153</v>
      </c>
      <c r="G324" s="4" t="s">
        <v>176</v>
      </c>
      <c r="H324" s="4" t="s">
        <v>176</v>
      </c>
      <c r="I324" s="8">
        <v>214</v>
      </c>
      <c r="J324" s="8">
        <v>153</v>
      </c>
      <c r="K324" s="5" t="str">
        <f>HYPERLINK("mailto:guveme@ufmg.br", "contact")</f>
        <v>contact</v>
      </c>
    </row>
    <row r="325" spans="1:11" x14ac:dyDescent="0.25">
      <c r="A325" s="4" t="s">
        <v>779</v>
      </c>
      <c r="B325" s="4" t="s">
        <v>636</v>
      </c>
      <c r="C325" s="4" t="s">
        <v>155</v>
      </c>
      <c r="D325" s="4" t="s">
        <v>725</v>
      </c>
      <c r="E325" s="4" t="s">
        <v>77</v>
      </c>
      <c r="F325" s="4" t="s">
        <v>40</v>
      </c>
      <c r="G325" s="4" t="s">
        <v>780</v>
      </c>
      <c r="H325" s="4" t="s">
        <v>727</v>
      </c>
      <c r="I325" s="8">
        <v>3658</v>
      </c>
      <c r="J325" s="8">
        <v>79</v>
      </c>
      <c r="K325" s="5" t="str">
        <f>HYPERLINK("mailto:maurovgb@gmail.com", "contact")</f>
        <v>contact</v>
      </c>
    </row>
    <row r="326" spans="1:11" x14ac:dyDescent="0.25">
      <c r="A326" s="4" t="s">
        <v>781</v>
      </c>
      <c r="B326" s="4" t="s">
        <v>636</v>
      </c>
      <c r="C326" s="4" t="s">
        <v>782</v>
      </c>
      <c r="D326" s="4" t="s">
        <v>783</v>
      </c>
      <c r="E326" s="4" t="s">
        <v>51</v>
      </c>
      <c r="F326" s="4" t="s">
        <v>52</v>
      </c>
      <c r="G326" s="4" t="s">
        <v>264</v>
      </c>
      <c r="H326" s="4" t="s">
        <v>264</v>
      </c>
      <c r="I326" s="8">
        <v>1631</v>
      </c>
      <c r="J326" s="8">
        <v>1721</v>
      </c>
      <c r="K326" s="5" t="str">
        <f>HYPERLINK("mailto:inasantos@uol.com.br", "contact")</f>
        <v>contact</v>
      </c>
    </row>
    <row r="327" spans="1:11" x14ac:dyDescent="0.25">
      <c r="A327" s="4" t="s">
        <v>784</v>
      </c>
      <c r="B327" s="4" t="s">
        <v>636</v>
      </c>
      <c r="C327" s="4" t="s">
        <v>155</v>
      </c>
      <c r="D327" s="4" t="s">
        <v>785</v>
      </c>
      <c r="E327" s="4" t="s">
        <v>51</v>
      </c>
      <c r="F327" s="4" t="s">
        <v>40</v>
      </c>
      <c r="G327" s="4" t="s">
        <v>786</v>
      </c>
      <c r="H327" s="4" t="s">
        <v>786</v>
      </c>
      <c r="I327" s="8">
        <v>563</v>
      </c>
      <c r="J327" s="8">
        <v>512</v>
      </c>
      <c r="K327" s="5" t="str">
        <f>HYPERLINK("mailto:scdumith@yahoo.com.br", "contact")</f>
        <v>contact</v>
      </c>
    </row>
    <row r="328" spans="1:11" x14ac:dyDescent="0.25">
      <c r="A328" s="4" t="s">
        <v>787</v>
      </c>
      <c r="B328" s="4" t="s">
        <v>636</v>
      </c>
      <c r="C328" s="4" t="s">
        <v>155</v>
      </c>
      <c r="D328" s="4" t="s">
        <v>671</v>
      </c>
      <c r="E328" s="4" t="s">
        <v>39</v>
      </c>
      <c r="F328" s="4" t="s">
        <v>40</v>
      </c>
      <c r="G328" s="4" t="s">
        <v>351</v>
      </c>
      <c r="H328" s="4" t="s">
        <v>682</v>
      </c>
      <c r="I328" s="8">
        <v>929</v>
      </c>
      <c r="J328" s="8">
        <v>904</v>
      </c>
      <c r="K328" s="5" t="str">
        <f>HYPERLINK("mailto:anegaya@gmail.com", "contact")</f>
        <v>contact</v>
      </c>
    </row>
    <row r="329" spans="1:11" x14ac:dyDescent="0.25">
      <c r="A329" s="4" t="s">
        <v>788</v>
      </c>
      <c r="B329" s="4" t="s">
        <v>636</v>
      </c>
      <c r="C329" s="4" t="s">
        <v>160</v>
      </c>
      <c r="D329" s="4" t="s">
        <v>789</v>
      </c>
      <c r="E329" s="4" t="s">
        <v>51</v>
      </c>
      <c r="F329" s="4" t="s">
        <v>40</v>
      </c>
      <c r="G329" s="4" t="s">
        <v>672</v>
      </c>
      <c r="H329" s="4" t="s">
        <v>672</v>
      </c>
      <c r="I329" s="8">
        <v>1013</v>
      </c>
      <c r="J329" s="8">
        <v>1022</v>
      </c>
      <c r="K329" s="5" t="str">
        <f>HYPERLINK("mailto:valtercbf@gmail.com", "contact")</f>
        <v>contact</v>
      </c>
    </row>
    <row r="330" spans="1:11" x14ac:dyDescent="0.25">
      <c r="A330" s="4" t="s">
        <v>790</v>
      </c>
      <c r="B330" s="4" t="s">
        <v>636</v>
      </c>
      <c r="C330" s="4" t="s">
        <v>160</v>
      </c>
      <c r="D330" s="4" t="s">
        <v>771</v>
      </c>
      <c r="E330" s="4" t="s">
        <v>51</v>
      </c>
      <c r="F330" s="4" t="s">
        <v>52</v>
      </c>
      <c r="G330" s="4" t="s">
        <v>755</v>
      </c>
      <c r="H330" s="4" t="s">
        <v>755</v>
      </c>
      <c r="I330" s="8">
        <v>348</v>
      </c>
      <c r="J330" s="8">
        <v>388</v>
      </c>
      <c r="K330" s="5" t="str">
        <f>HYPERLINK("mailto:maurovgb@gmail.com", "contact")</f>
        <v>contact</v>
      </c>
    </row>
    <row r="331" spans="1:11" x14ac:dyDescent="0.25">
      <c r="A331" s="4" t="s">
        <v>791</v>
      </c>
      <c r="B331" s="4" t="s">
        <v>636</v>
      </c>
      <c r="C331" s="4" t="s">
        <v>160</v>
      </c>
      <c r="D331" s="4" t="s">
        <v>775</v>
      </c>
      <c r="E331" s="4" t="s">
        <v>51</v>
      </c>
      <c r="F331" s="4" t="s">
        <v>52</v>
      </c>
      <c r="G331" s="4" t="s">
        <v>792</v>
      </c>
      <c r="H331" s="4" t="s">
        <v>792</v>
      </c>
      <c r="I331" s="8">
        <v>655</v>
      </c>
      <c r="J331" s="8">
        <v>486</v>
      </c>
      <c r="K331" s="5" t="str">
        <f>HYPERLINK("mailto:m.peres@griffith.edu.au;marco.a.d.a.peres@ndcs.com.sg", "contact")</f>
        <v>contact</v>
      </c>
    </row>
    <row r="332" spans="1:11" x14ac:dyDescent="0.25">
      <c r="A332" s="4" t="s">
        <v>793</v>
      </c>
      <c r="B332" s="4" t="s">
        <v>636</v>
      </c>
      <c r="C332" s="4" t="s">
        <v>284</v>
      </c>
      <c r="D332" s="4" t="s">
        <v>290</v>
      </c>
      <c r="E332" s="4" t="s">
        <v>51</v>
      </c>
      <c r="F332" s="4" t="s">
        <v>52</v>
      </c>
      <c r="G332" s="4" t="s">
        <v>291</v>
      </c>
      <c r="H332" s="4" t="s">
        <v>291</v>
      </c>
      <c r="I332" s="8">
        <v>287</v>
      </c>
      <c r="J332" s="8">
        <v>277</v>
      </c>
      <c r="K332" s="5" t="str">
        <f>HYPERLINK("mailto:peter.katzmarzyk@pbrc.edu", "contact")</f>
        <v>contact</v>
      </c>
    </row>
    <row r="333" spans="1:11" x14ac:dyDescent="0.25">
      <c r="A333" s="4" t="s">
        <v>794</v>
      </c>
      <c r="B333" s="4" t="s">
        <v>636</v>
      </c>
      <c r="C333" s="4" t="s">
        <v>161</v>
      </c>
      <c r="D333" s="4" t="s">
        <v>795</v>
      </c>
      <c r="E333" s="4" t="s">
        <v>51</v>
      </c>
      <c r="F333" s="4" t="s">
        <v>52</v>
      </c>
      <c r="G333" s="4" t="s">
        <v>387</v>
      </c>
      <c r="H333" s="4" t="s">
        <v>387</v>
      </c>
      <c r="I333" s="8">
        <v>2004</v>
      </c>
      <c r="J333" s="8">
        <v>1970</v>
      </c>
      <c r="K333" s="5" t="str">
        <f>HYPERLINK("mailto:anamene.epi@gmail.com", "contact")</f>
        <v>contact</v>
      </c>
    </row>
    <row r="334" spans="1:11" x14ac:dyDescent="0.25">
      <c r="A334" s="4" t="s">
        <v>796</v>
      </c>
      <c r="B334" s="4" t="s">
        <v>636</v>
      </c>
      <c r="C334" s="4" t="s">
        <v>160</v>
      </c>
      <c r="D334" s="4" t="s">
        <v>671</v>
      </c>
      <c r="E334" s="4" t="s">
        <v>39</v>
      </c>
      <c r="F334" s="4" t="s">
        <v>40</v>
      </c>
      <c r="G334" s="4" t="s">
        <v>351</v>
      </c>
      <c r="H334" s="4" t="s">
        <v>682</v>
      </c>
      <c r="I334" s="8">
        <v>1976</v>
      </c>
      <c r="J334" s="8">
        <v>2610</v>
      </c>
      <c r="K334" s="5" t="str">
        <f>HYPERLINK("mailto:anegaya@gmail.com", "contact")</f>
        <v>contact</v>
      </c>
    </row>
    <row r="335" spans="1:11" x14ac:dyDescent="0.25">
      <c r="A335" s="4" t="s">
        <v>797</v>
      </c>
      <c r="B335" s="4" t="s">
        <v>636</v>
      </c>
      <c r="C335" s="4" t="s">
        <v>161</v>
      </c>
      <c r="D335" s="4" t="s">
        <v>760</v>
      </c>
      <c r="E335" s="4" t="s">
        <v>51</v>
      </c>
      <c r="F335" s="4" t="s">
        <v>40</v>
      </c>
      <c r="G335" s="4" t="s">
        <v>351</v>
      </c>
      <c r="H335" s="4" t="s">
        <v>682</v>
      </c>
      <c r="I335" s="8">
        <v>1052</v>
      </c>
      <c r="J335" s="8">
        <v>708</v>
      </c>
      <c r="K335" s="5" t="str">
        <f>HYPERLINK("mailto:cezanereuter@unisc.br", "contact")</f>
        <v>contact</v>
      </c>
    </row>
    <row r="336" spans="1:11" x14ac:dyDescent="0.25">
      <c r="A336" s="4" t="s">
        <v>798</v>
      </c>
      <c r="B336" s="4" t="s">
        <v>636</v>
      </c>
      <c r="C336" s="4" t="s">
        <v>579</v>
      </c>
      <c r="D336" s="4" t="s">
        <v>799</v>
      </c>
      <c r="E336" s="4" t="s">
        <v>51</v>
      </c>
      <c r="F336" s="4" t="s">
        <v>153</v>
      </c>
      <c r="G336" s="4" t="s">
        <v>176</v>
      </c>
      <c r="H336" s="4" t="s">
        <v>176</v>
      </c>
      <c r="I336" s="8">
        <v>1357</v>
      </c>
      <c r="J336" s="8">
        <v>1002</v>
      </c>
      <c r="K336" s="5" t="str">
        <f>HYPERLINK("mailto:alexandre.pereira@incor.usp.br; Alexandre_pereira@hms.harvard.edu", "contact")</f>
        <v>contact</v>
      </c>
    </row>
    <row r="337" spans="1:11" x14ac:dyDescent="0.25">
      <c r="A337" s="4" t="s">
        <v>800</v>
      </c>
      <c r="B337" s="4" t="s">
        <v>636</v>
      </c>
      <c r="C337" s="4" t="s">
        <v>166</v>
      </c>
      <c r="D337" s="4" t="s">
        <v>688</v>
      </c>
      <c r="E337" s="4" t="s">
        <v>51</v>
      </c>
      <c r="F337" s="4" t="s">
        <v>52</v>
      </c>
      <c r="G337" s="4" t="s">
        <v>730</v>
      </c>
      <c r="H337" s="4" t="s">
        <v>730</v>
      </c>
      <c r="I337" s="8">
        <v>1322</v>
      </c>
      <c r="J337" s="8">
        <v>1162</v>
      </c>
      <c r="K337" s="5" t="str">
        <f>HYPERLINK("mailto:maria.assis@ufsc.br", "contact")</f>
        <v>contact</v>
      </c>
    </row>
    <row r="338" spans="1:11" x14ac:dyDescent="0.25">
      <c r="A338" s="4" t="s">
        <v>801</v>
      </c>
      <c r="B338" s="4" t="s">
        <v>636</v>
      </c>
      <c r="C338" s="4" t="s">
        <v>166</v>
      </c>
      <c r="D338" s="4" t="s">
        <v>802</v>
      </c>
      <c r="E338" s="4" t="s">
        <v>77</v>
      </c>
      <c r="F338" s="4" t="s">
        <v>52</v>
      </c>
      <c r="G338" s="4" t="s">
        <v>291</v>
      </c>
      <c r="H338" s="4" t="s">
        <v>291</v>
      </c>
      <c r="I338" s="8">
        <v>701</v>
      </c>
      <c r="J338" s="8">
        <v>639</v>
      </c>
      <c r="K338" s="5" t="str">
        <f>HYPERLINK("mailto:haroldo.ufal@gmail.com", "contact")</f>
        <v>contact</v>
      </c>
    </row>
    <row r="339" spans="1:11" x14ac:dyDescent="0.25">
      <c r="A339" s="4" t="s">
        <v>803</v>
      </c>
      <c r="B339" s="4" t="s">
        <v>636</v>
      </c>
      <c r="C339" s="4" t="s">
        <v>166</v>
      </c>
      <c r="D339" s="4" t="s">
        <v>804</v>
      </c>
      <c r="E339" s="4" t="s">
        <v>51</v>
      </c>
      <c r="F339" s="4" t="s">
        <v>52</v>
      </c>
      <c r="G339" s="4" t="s">
        <v>805</v>
      </c>
      <c r="H339" s="4" t="s">
        <v>805</v>
      </c>
      <c r="I339" s="8">
        <v>1798</v>
      </c>
      <c r="J339" s="8">
        <v>1753</v>
      </c>
      <c r="K339" s="5" t="str">
        <f>HYPERLINK("mailto:blhorta@gmail.com", "contact")</f>
        <v>contact</v>
      </c>
    </row>
    <row r="340" spans="1:11" x14ac:dyDescent="0.25">
      <c r="A340" s="4" t="s">
        <v>806</v>
      </c>
      <c r="B340" s="4" t="s">
        <v>636</v>
      </c>
      <c r="C340" s="4" t="s">
        <v>36</v>
      </c>
      <c r="D340" s="4" t="s">
        <v>807</v>
      </c>
      <c r="E340" s="4" t="s">
        <v>39</v>
      </c>
      <c r="F340" s="4" t="s">
        <v>40</v>
      </c>
      <c r="G340" s="4" t="s">
        <v>176</v>
      </c>
      <c r="H340" s="4" t="s">
        <v>176</v>
      </c>
      <c r="I340" s="8">
        <v>32351</v>
      </c>
      <c r="J340" s="8">
        <v>24918</v>
      </c>
      <c r="K340" s="4" t="s">
        <v>6154</v>
      </c>
    </row>
    <row r="341" spans="1:11" x14ac:dyDescent="0.25">
      <c r="A341" s="4" t="s">
        <v>808</v>
      </c>
      <c r="B341" s="4" t="s">
        <v>636</v>
      </c>
      <c r="C341" s="4" t="s">
        <v>166</v>
      </c>
      <c r="D341" s="4" t="s">
        <v>809</v>
      </c>
      <c r="E341" s="4" t="s">
        <v>51</v>
      </c>
      <c r="F341" s="4" t="s">
        <v>52</v>
      </c>
      <c r="G341" s="4" t="s">
        <v>176</v>
      </c>
      <c r="H341" s="4" t="s">
        <v>176</v>
      </c>
      <c r="I341" s="8">
        <v>523</v>
      </c>
      <c r="J341" s="8">
        <v>282</v>
      </c>
      <c r="K341" s="5" t="str">
        <f>HYPERLINK("mailto:jguveme@gmail.com", "contact")</f>
        <v>contact</v>
      </c>
    </row>
    <row r="342" spans="1:11" x14ac:dyDescent="0.25">
      <c r="A342" s="4" t="s">
        <v>810</v>
      </c>
      <c r="B342" s="4" t="s">
        <v>636</v>
      </c>
      <c r="C342" s="4" t="s">
        <v>36</v>
      </c>
      <c r="D342" s="4" t="s">
        <v>671</v>
      </c>
      <c r="E342" s="4" t="s">
        <v>39</v>
      </c>
      <c r="F342" s="4" t="s">
        <v>52</v>
      </c>
      <c r="G342" s="4" t="s">
        <v>351</v>
      </c>
      <c r="H342" s="4" t="s">
        <v>682</v>
      </c>
      <c r="I342" s="8">
        <v>960</v>
      </c>
      <c r="J342" s="8">
        <v>1026</v>
      </c>
      <c r="K342" s="5" t="str">
        <f>HYPERLINK("mailto:anegaya@gmail.com", "contact")</f>
        <v>contact</v>
      </c>
    </row>
    <row r="343" spans="1:11" x14ac:dyDescent="0.25">
      <c r="A343" s="4" t="s">
        <v>811</v>
      </c>
      <c r="B343" s="4" t="s">
        <v>636</v>
      </c>
      <c r="C343" s="4" t="s">
        <v>812</v>
      </c>
      <c r="D343" s="4" t="s">
        <v>813</v>
      </c>
      <c r="E343" s="4" t="s">
        <v>77</v>
      </c>
      <c r="F343" s="4" t="s">
        <v>52</v>
      </c>
      <c r="G343" s="4" t="s">
        <v>262</v>
      </c>
      <c r="H343" s="4" t="s">
        <v>262</v>
      </c>
      <c r="I343" s="8">
        <v>466</v>
      </c>
      <c r="J343" s="8">
        <v>364</v>
      </c>
      <c r="K343" s="5" t="str">
        <f>HYPERLINK("mailto:marisbaraini@gmail.com", "contact")</f>
        <v>contact</v>
      </c>
    </row>
    <row r="344" spans="1:11" x14ac:dyDescent="0.25">
      <c r="A344" s="4" t="s">
        <v>814</v>
      </c>
      <c r="B344" s="4" t="s">
        <v>636</v>
      </c>
      <c r="C344" s="4" t="s">
        <v>63</v>
      </c>
      <c r="D344" s="4" t="s">
        <v>815</v>
      </c>
      <c r="E344" s="4" t="s">
        <v>51</v>
      </c>
      <c r="F344" s="4" t="s">
        <v>52</v>
      </c>
      <c r="G344" s="4" t="s">
        <v>780</v>
      </c>
      <c r="H344" s="4" t="s">
        <v>780</v>
      </c>
      <c r="I344" s="8">
        <v>535</v>
      </c>
      <c r="J344" s="8">
        <v>473</v>
      </c>
      <c r="K344" s="5" t="str">
        <f>HYPERLINK("mailto:diegoaugustoss@yahoo.com.br", "contact")</f>
        <v>contact</v>
      </c>
    </row>
    <row r="345" spans="1:11" x14ac:dyDescent="0.25">
      <c r="A345" s="4" t="s">
        <v>816</v>
      </c>
      <c r="B345" s="4" t="s">
        <v>636</v>
      </c>
      <c r="C345" s="4" t="s">
        <v>63</v>
      </c>
      <c r="D345" s="4" t="s">
        <v>771</v>
      </c>
      <c r="E345" s="4" t="s">
        <v>51</v>
      </c>
      <c r="F345" s="4" t="s">
        <v>52</v>
      </c>
      <c r="G345" s="4" t="s">
        <v>61</v>
      </c>
      <c r="H345" s="4" t="s">
        <v>61</v>
      </c>
      <c r="I345" s="8">
        <v>200</v>
      </c>
      <c r="J345" s="8">
        <v>223</v>
      </c>
      <c r="K345" s="5" t="str">
        <f>HYPERLINK("mailto:maurovgb@gmail.com", "contact")</f>
        <v>contact</v>
      </c>
    </row>
    <row r="346" spans="1:11" x14ac:dyDescent="0.25">
      <c r="A346" s="4" t="s">
        <v>817</v>
      </c>
      <c r="B346" s="4" t="s">
        <v>636</v>
      </c>
      <c r="C346" s="4" t="s">
        <v>116</v>
      </c>
      <c r="D346" s="4" t="s">
        <v>818</v>
      </c>
      <c r="E346" s="4" t="s">
        <v>51</v>
      </c>
      <c r="F346" s="4" t="s">
        <v>52</v>
      </c>
      <c r="G346" s="4" t="s">
        <v>819</v>
      </c>
      <c r="H346" s="4" t="s">
        <v>819</v>
      </c>
      <c r="I346" s="8">
        <v>744</v>
      </c>
      <c r="J346" s="8">
        <v>404</v>
      </c>
      <c r="K346" s="5" t="str">
        <f>HYPERLINK("mailto:susanaconfortin@gmail.com", "contact")</f>
        <v>contact</v>
      </c>
    </row>
    <row r="347" spans="1:11" x14ac:dyDescent="0.25">
      <c r="A347" s="4" t="s">
        <v>820</v>
      </c>
      <c r="B347" s="4" t="s">
        <v>636</v>
      </c>
      <c r="C347" s="4" t="s">
        <v>116</v>
      </c>
      <c r="D347" s="4" t="s">
        <v>821</v>
      </c>
      <c r="E347" s="4" t="s">
        <v>39</v>
      </c>
      <c r="F347" s="4" t="s">
        <v>40</v>
      </c>
      <c r="G347" s="4" t="s">
        <v>357</v>
      </c>
      <c r="H347" s="4" t="s">
        <v>357</v>
      </c>
      <c r="I347" s="8">
        <v>40675</v>
      </c>
      <c r="J347" s="8">
        <v>32723</v>
      </c>
      <c r="K347" s="5" t="str">
        <f>HYPERLINK("mailto:fvcureau@gmail.com", "contact")</f>
        <v>contact</v>
      </c>
    </row>
    <row r="348" spans="1:11" x14ac:dyDescent="0.25">
      <c r="A348" s="4" t="s">
        <v>822</v>
      </c>
      <c r="B348" s="4" t="s">
        <v>636</v>
      </c>
      <c r="C348" s="4" t="s">
        <v>63</v>
      </c>
      <c r="D348" s="4" t="s">
        <v>671</v>
      </c>
      <c r="E348" s="4" t="s">
        <v>39</v>
      </c>
      <c r="F348" s="4" t="s">
        <v>40</v>
      </c>
      <c r="G348" s="4" t="s">
        <v>351</v>
      </c>
      <c r="H348" s="4" t="s">
        <v>682</v>
      </c>
      <c r="I348" s="8">
        <v>212</v>
      </c>
      <c r="J348" s="8">
        <v>219</v>
      </c>
      <c r="K348" s="5" t="str">
        <f>HYPERLINK("mailto:anegaya@gmail.com", "contact")</f>
        <v>contact</v>
      </c>
    </row>
    <row r="349" spans="1:11" x14ac:dyDescent="0.25">
      <c r="A349" s="4" t="s">
        <v>823</v>
      </c>
      <c r="B349" s="4" t="s">
        <v>636</v>
      </c>
      <c r="C349" s="4" t="s">
        <v>171</v>
      </c>
      <c r="D349" s="4" t="s">
        <v>824</v>
      </c>
      <c r="E349" s="4" t="s">
        <v>77</v>
      </c>
      <c r="F349" s="4" t="s">
        <v>40</v>
      </c>
      <c r="G349" s="4" t="s">
        <v>825</v>
      </c>
      <c r="H349" s="4" t="s">
        <v>42</v>
      </c>
      <c r="I349" s="8">
        <v>3135</v>
      </c>
      <c r="J349" s="8"/>
      <c r="K349" s="5" t="str">
        <f>HYPERLINK("mailto:haroldo.ufal@gmail.com", "contact")</f>
        <v>contact</v>
      </c>
    </row>
    <row r="350" spans="1:11" x14ac:dyDescent="0.25">
      <c r="A350" s="4" t="s">
        <v>826</v>
      </c>
      <c r="B350" s="4" t="s">
        <v>636</v>
      </c>
      <c r="C350" s="4" t="s">
        <v>171</v>
      </c>
      <c r="D350" s="4" t="s">
        <v>172</v>
      </c>
      <c r="E350" s="4" t="s">
        <v>39</v>
      </c>
      <c r="F350" s="4" t="s">
        <v>52</v>
      </c>
      <c r="G350" s="4" t="s">
        <v>173</v>
      </c>
      <c r="H350" s="4" t="s">
        <v>173</v>
      </c>
      <c r="I350" s="8">
        <v>1058</v>
      </c>
      <c r="J350" s="8">
        <v>942</v>
      </c>
      <c r="K350" s="5" t="str">
        <f>HYPERLINK("mailto:mauro.fisberg@gmail.com", "contact")</f>
        <v>contact</v>
      </c>
    </row>
    <row r="351" spans="1:11" x14ac:dyDescent="0.25">
      <c r="A351" s="4" t="s">
        <v>827</v>
      </c>
      <c r="B351" s="4" t="s">
        <v>636</v>
      </c>
      <c r="C351" s="4" t="s">
        <v>171</v>
      </c>
      <c r="D351" s="4" t="s">
        <v>775</v>
      </c>
      <c r="E351" s="4" t="s">
        <v>51</v>
      </c>
      <c r="F351" s="4" t="s">
        <v>52</v>
      </c>
      <c r="G351" s="4" t="s">
        <v>828</v>
      </c>
      <c r="H351" s="4" t="s">
        <v>828</v>
      </c>
      <c r="I351" s="8">
        <v>476</v>
      </c>
      <c r="J351" s="8">
        <v>353</v>
      </c>
      <c r="K351" s="5" t="str">
        <f>HYPERLINK("mailto:david.gonzalez@adelaide.edu.au", "contact")</f>
        <v>contact</v>
      </c>
    </row>
    <row r="352" spans="1:11" x14ac:dyDescent="0.25">
      <c r="A352" s="4" t="s">
        <v>829</v>
      </c>
      <c r="B352" s="4" t="s">
        <v>636</v>
      </c>
      <c r="C352" s="4" t="s">
        <v>69</v>
      </c>
      <c r="D352" s="4" t="s">
        <v>729</v>
      </c>
      <c r="E352" s="4" t="s">
        <v>51</v>
      </c>
      <c r="F352" s="4" t="s">
        <v>153</v>
      </c>
      <c r="G352" s="4" t="s">
        <v>176</v>
      </c>
      <c r="H352" s="4" t="s">
        <v>176</v>
      </c>
      <c r="I352" s="8">
        <v>329</v>
      </c>
      <c r="J352" s="8">
        <v>184</v>
      </c>
      <c r="K352" s="5" t="str">
        <f>HYPERLINK("mailto:gmcoelho@ufop.edu.br", "contact")</f>
        <v>contact</v>
      </c>
    </row>
    <row r="353" spans="1:11" x14ac:dyDescent="0.25">
      <c r="A353" s="4" t="s">
        <v>830</v>
      </c>
      <c r="B353" s="4" t="s">
        <v>636</v>
      </c>
      <c r="C353" s="4" t="s">
        <v>170</v>
      </c>
      <c r="D353" s="4" t="s">
        <v>831</v>
      </c>
      <c r="E353" s="4" t="s">
        <v>51</v>
      </c>
      <c r="F353" s="4" t="s">
        <v>52</v>
      </c>
      <c r="G353" s="4" t="s">
        <v>280</v>
      </c>
      <c r="H353" s="4" t="s">
        <v>280</v>
      </c>
      <c r="I353" s="8">
        <v>1632</v>
      </c>
      <c r="J353" s="8">
        <v>1736</v>
      </c>
      <c r="K353" s="5" t="str">
        <f>HYPERLINK("mailto:inasantos@uol.com.br", "contact")</f>
        <v>contact</v>
      </c>
    </row>
    <row r="354" spans="1:11" x14ac:dyDescent="0.25">
      <c r="A354" s="4" t="s">
        <v>832</v>
      </c>
      <c r="B354" s="4" t="s">
        <v>636</v>
      </c>
      <c r="C354" s="4" t="s">
        <v>170</v>
      </c>
      <c r="D354" s="4" t="s">
        <v>765</v>
      </c>
      <c r="E354" s="4" t="s">
        <v>39</v>
      </c>
      <c r="F354" s="4" t="s">
        <v>40</v>
      </c>
      <c r="G354" s="4" t="s">
        <v>122</v>
      </c>
      <c r="H354" s="4" t="s">
        <v>767</v>
      </c>
      <c r="I354" s="8">
        <v>5054</v>
      </c>
      <c r="J354" s="8">
        <v>2219</v>
      </c>
      <c r="K354" s="5" t="str">
        <f>HYPERLINK("mailto:dcmalta@uol.com.br", "contact")</f>
        <v>contact</v>
      </c>
    </row>
    <row r="355" spans="1:11" x14ac:dyDescent="0.25">
      <c r="A355" s="4" t="s">
        <v>833</v>
      </c>
      <c r="B355" s="4" t="s">
        <v>636</v>
      </c>
      <c r="C355" s="4" t="s">
        <v>170</v>
      </c>
      <c r="D355" s="4" t="s">
        <v>671</v>
      </c>
      <c r="E355" s="4" t="s">
        <v>39</v>
      </c>
      <c r="F355" s="4" t="s">
        <v>52</v>
      </c>
      <c r="G355" s="4" t="s">
        <v>351</v>
      </c>
      <c r="H355" s="4" t="s">
        <v>682</v>
      </c>
      <c r="I355" s="8">
        <v>496</v>
      </c>
      <c r="J355" s="8">
        <v>383</v>
      </c>
      <c r="K355" s="5" t="str">
        <f>HYPERLINK("mailto:anegaya@gmail.com", "contact")</f>
        <v>contact</v>
      </c>
    </row>
    <row r="356" spans="1:11" x14ac:dyDescent="0.25">
      <c r="A356" s="4" t="s">
        <v>834</v>
      </c>
      <c r="B356" s="4" t="s">
        <v>636</v>
      </c>
      <c r="C356" s="4" t="s">
        <v>171</v>
      </c>
      <c r="D356" s="4" t="s">
        <v>760</v>
      </c>
      <c r="E356" s="4" t="s">
        <v>51</v>
      </c>
      <c r="F356" s="4" t="s">
        <v>40</v>
      </c>
      <c r="G356" s="4" t="s">
        <v>351</v>
      </c>
      <c r="H356" s="4" t="s">
        <v>682</v>
      </c>
      <c r="I356" s="8">
        <v>1398</v>
      </c>
      <c r="J356" s="8">
        <v>923</v>
      </c>
      <c r="K356" s="5" t="str">
        <f>HYPERLINK("mailto:cezanereuter@unisc.br", "contact")</f>
        <v>contact</v>
      </c>
    </row>
    <row r="357" spans="1:11" x14ac:dyDescent="0.25">
      <c r="A357" s="4" t="s">
        <v>835</v>
      </c>
      <c r="B357" s="4" t="s">
        <v>636</v>
      </c>
      <c r="C357" s="4" t="s">
        <v>68</v>
      </c>
      <c r="D357" s="4" t="s">
        <v>725</v>
      </c>
      <c r="E357" s="4" t="s">
        <v>77</v>
      </c>
      <c r="F357" s="4" t="s">
        <v>40</v>
      </c>
      <c r="G357" s="4" t="s">
        <v>780</v>
      </c>
      <c r="H357" s="4" t="s">
        <v>727</v>
      </c>
      <c r="I357" s="8">
        <v>3198</v>
      </c>
      <c r="J357" s="8">
        <v>64</v>
      </c>
      <c r="K357" s="5" t="str">
        <f>HYPERLINK("mailto:jorge.bezerra@upe.br", "contact")</f>
        <v>contact</v>
      </c>
    </row>
    <row r="358" spans="1:11" x14ac:dyDescent="0.25">
      <c r="A358" s="4" t="s">
        <v>836</v>
      </c>
      <c r="B358" s="4" t="s">
        <v>636</v>
      </c>
      <c r="C358" s="4" t="s">
        <v>69</v>
      </c>
      <c r="D358" s="4" t="s">
        <v>837</v>
      </c>
      <c r="E358" s="4" t="s">
        <v>39</v>
      </c>
      <c r="F358" s="4" t="s">
        <v>40</v>
      </c>
      <c r="G358" s="4" t="s">
        <v>838</v>
      </c>
      <c r="H358" s="4" t="s">
        <v>838</v>
      </c>
      <c r="I358" s="8">
        <v>5064</v>
      </c>
      <c r="J358" s="8">
        <v>3937</v>
      </c>
      <c r="K358" s="5" t="str">
        <f>HYPERLINK("mailto:ncdrisc@imperial.ac.uk", "contact")</f>
        <v>contact</v>
      </c>
    </row>
    <row r="359" spans="1:11" x14ac:dyDescent="0.25">
      <c r="A359" s="4" t="s">
        <v>839</v>
      </c>
      <c r="B359" s="4" t="s">
        <v>636</v>
      </c>
      <c r="C359" s="4" t="s">
        <v>69</v>
      </c>
      <c r="D359" s="4" t="s">
        <v>840</v>
      </c>
      <c r="E359" s="4" t="s">
        <v>51</v>
      </c>
      <c r="F359" s="4" t="s">
        <v>52</v>
      </c>
      <c r="G359" s="4" t="s">
        <v>841</v>
      </c>
      <c r="H359" s="4" t="s">
        <v>841</v>
      </c>
      <c r="I359" s="8">
        <v>1872</v>
      </c>
      <c r="J359" s="8">
        <v>1687</v>
      </c>
      <c r="K359" s="5" t="str">
        <f>HYPERLINK("mailto:anamene.epi@gmail.com", "contact")</f>
        <v>contact</v>
      </c>
    </row>
    <row r="360" spans="1:11" x14ac:dyDescent="0.25">
      <c r="A360" s="4" t="s">
        <v>842</v>
      </c>
      <c r="B360" s="4" t="s">
        <v>636</v>
      </c>
      <c r="C360" s="4" t="s">
        <v>68</v>
      </c>
      <c r="D360" s="4" t="s">
        <v>671</v>
      </c>
      <c r="E360" s="4" t="s">
        <v>39</v>
      </c>
      <c r="F360" s="4" t="s">
        <v>52</v>
      </c>
      <c r="G360" s="4" t="s">
        <v>351</v>
      </c>
      <c r="H360" s="4" t="s">
        <v>682</v>
      </c>
      <c r="I360" s="8">
        <v>110</v>
      </c>
      <c r="J360" s="8">
        <v>169</v>
      </c>
      <c r="K360" s="5" t="str">
        <f>HYPERLINK("mailto:anegaya@gmail.com", "contact")</f>
        <v>contact</v>
      </c>
    </row>
    <row r="361" spans="1:11" x14ac:dyDescent="0.25">
      <c r="A361" s="4" t="s">
        <v>843</v>
      </c>
      <c r="B361" s="4" t="s">
        <v>636</v>
      </c>
      <c r="C361" s="4" t="s">
        <v>89</v>
      </c>
      <c r="D361" s="4" t="s">
        <v>844</v>
      </c>
      <c r="E361" s="4" t="s">
        <v>51</v>
      </c>
      <c r="F361" s="4" t="s">
        <v>52</v>
      </c>
      <c r="G361" s="4" t="s">
        <v>498</v>
      </c>
      <c r="H361" s="4" t="s">
        <v>498</v>
      </c>
      <c r="I361" s="8">
        <v>528</v>
      </c>
      <c r="J361" s="8">
        <v>155</v>
      </c>
      <c r="K361" s="5" t="str">
        <f>HYPERLINK("mailto:carla.hardman@ufpe.br", "contact")</f>
        <v>contact</v>
      </c>
    </row>
    <row r="362" spans="1:11" x14ac:dyDescent="0.25">
      <c r="A362" s="4" t="s">
        <v>845</v>
      </c>
      <c r="B362" s="4" t="s">
        <v>636</v>
      </c>
      <c r="C362" s="4" t="s">
        <v>89</v>
      </c>
      <c r="D362" s="4" t="s">
        <v>846</v>
      </c>
      <c r="E362" s="4" t="s">
        <v>77</v>
      </c>
      <c r="F362" s="4" t="s">
        <v>40</v>
      </c>
      <c r="G362" s="4" t="s">
        <v>259</v>
      </c>
      <c r="H362" s="4" t="s">
        <v>259</v>
      </c>
      <c r="I362" s="8">
        <v>1169</v>
      </c>
      <c r="J362" s="8">
        <v>599</v>
      </c>
      <c r="K362" s="5" t="str">
        <f>HYPERLINK("mailto:ncdrisc@imperial.ac.uk", "contact")</f>
        <v>contact</v>
      </c>
    </row>
    <row r="363" spans="1:11" x14ac:dyDescent="0.25">
      <c r="A363" s="4" t="s">
        <v>847</v>
      </c>
      <c r="B363" s="4" t="s">
        <v>636</v>
      </c>
      <c r="C363" s="4" t="s">
        <v>89</v>
      </c>
      <c r="D363" s="4" t="s">
        <v>671</v>
      </c>
      <c r="E363" s="4" t="s">
        <v>39</v>
      </c>
      <c r="F363" s="4" t="s">
        <v>40</v>
      </c>
      <c r="G363" s="4" t="s">
        <v>351</v>
      </c>
      <c r="H363" s="4" t="s">
        <v>682</v>
      </c>
      <c r="I363" s="8">
        <v>1350</v>
      </c>
      <c r="J363" s="8">
        <v>2226</v>
      </c>
      <c r="K363" s="5" t="str">
        <f>HYPERLINK("mailto:anegaya@gmail.com", "contact")</f>
        <v>contact</v>
      </c>
    </row>
    <row r="364" spans="1:11" x14ac:dyDescent="0.25">
      <c r="A364" s="4" t="s">
        <v>848</v>
      </c>
      <c r="B364" s="4" t="s">
        <v>636</v>
      </c>
      <c r="C364" s="4" t="s">
        <v>89</v>
      </c>
      <c r="D364" s="4" t="s">
        <v>849</v>
      </c>
      <c r="E364" s="4" t="s">
        <v>51</v>
      </c>
      <c r="F364" s="4" t="s">
        <v>40</v>
      </c>
      <c r="G364" s="4" t="s">
        <v>780</v>
      </c>
      <c r="H364" s="4" t="s">
        <v>780</v>
      </c>
      <c r="I364" s="8">
        <v>631</v>
      </c>
      <c r="J364" s="8">
        <v>501</v>
      </c>
      <c r="K364" s="5" t="str">
        <f>HYPERLINK("mailto:mauro.barros@upe.br", "contact")</f>
        <v>contact</v>
      </c>
    </row>
    <row r="365" spans="1:11" x14ac:dyDescent="0.25">
      <c r="A365" s="4" t="s">
        <v>850</v>
      </c>
      <c r="B365" s="4" t="s">
        <v>636</v>
      </c>
      <c r="C365" s="4" t="s">
        <v>90</v>
      </c>
      <c r="D365" s="4" t="s">
        <v>760</v>
      </c>
      <c r="E365" s="4" t="s">
        <v>51</v>
      </c>
      <c r="F365" s="4" t="s">
        <v>40</v>
      </c>
      <c r="G365" s="4" t="s">
        <v>351</v>
      </c>
      <c r="H365" s="4" t="s">
        <v>682</v>
      </c>
      <c r="I365" s="8">
        <v>1424</v>
      </c>
      <c r="J365" s="8">
        <v>904</v>
      </c>
      <c r="K365" s="5" t="str">
        <f>HYPERLINK("mailto:cezanereuter@unisc.br", "contact")</f>
        <v>contact</v>
      </c>
    </row>
    <row r="366" spans="1:11" x14ac:dyDescent="0.25">
      <c r="A366" s="4" t="s">
        <v>851</v>
      </c>
      <c r="B366" s="4" t="s">
        <v>636</v>
      </c>
      <c r="C366" s="4" t="s">
        <v>90</v>
      </c>
      <c r="D366" s="4" t="s">
        <v>852</v>
      </c>
      <c r="E366" s="4" t="s">
        <v>51</v>
      </c>
      <c r="F366" s="4" t="s">
        <v>52</v>
      </c>
      <c r="G366" s="4" t="s">
        <v>176</v>
      </c>
      <c r="H366" s="4" t="s">
        <v>176</v>
      </c>
      <c r="I366" s="8">
        <v>481</v>
      </c>
      <c r="J366" s="8">
        <v>304</v>
      </c>
      <c r="K366" s="5" t="str">
        <f>HYPERLINK("mailto:diegochristofaro@yahoo.com.br", "contact")</f>
        <v>contact</v>
      </c>
    </row>
    <row r="367" spans="1:11" x14ac:dyDescent="0.25">
      <c r="A367" s="4" t="s">
        <v>853</v>
      </c>
      <c r="B367" s="4" t="s">
        <v>636</v>
      </c>
      <c r="C367" s="4" t="s">
        <v>72</v>
      </c>
      <c r="D367" s="4" t="s">
        <v>854</v>
      </c>
      <c r="E367" s="4" t="s">
        <v>51</v>
      </c>
      <c r="F367" s="4" t="s">
        <v>52</v>
      </c>
      <c r="G367" s="4" t="s">
        <v>498</v>
      </c>
      <c r="H367" s="4" t="s">
        <v>498</v>
      </c>
      <c r="I367" s="8">
        <v>635</v>
      </c>
      <c r="J367" s="8">
        <v>361</v>
      </c>
      <c r="K367" s="5" t="str">
        <f>HYPERLINK("mailto:kmvianna@gmail.com", "contact")</f>
        <v>contact</v>
      </c>
    </row>
    <row r="368" spans="1:11" x14ac:dyDescent="0.25">
      <c r="A368" s="4" t="s">
        <v>855</v>
      </c>
      <c r="B368" s="4" t="s">
        <v>636</v>
      </c>
      <c r="C368" s="4" t="s">
        <v>44</v>
      </c>
      <c r="D368" s="4" t="s">
        <v>856</v>
      </c>
      <c r="E368" s="4" t="s">
        <v>51</v>
      </c>
      <c r="F368" s="4" t="s">
        <v>40</v>
      </c>
      <c r="G368" s="4" t="s">
        <v>857</v>
      </c>
      <c r="H368" s="4" t="s">
        <v>857</v>
      </c>
      <c r="I368" s="8">
        <v>657</v>
      </c>
      <c r="J368" s="8">
        <v>704</v>
      </c>
      <c r="K368" s="5" t="str">
        <f>HYPERLINK("mailto:mmoura23@gmail.com", "contact")</f>
        <v>contact</v>
      </c>
    </row>
    <row r="369" spans="1:11" x14ac:dyDescent="0.25">
      <c r="A369" s="4" t="s">
        <v>858</v>
      </c>
      <c r="B369" s="4" t="s">
        <v>636</v>
      </c>
      <c r="C369" s="4" t="s">
        <v>44</v>
      </c>
      <c r="D369" s="4" t="s">
        <v>671</v>
      </c>
      <c r="E369" s="4" t="s">
        <v>39</v>
      </c>
      <c r="F369" s="4" t="s">
        <v>40</v>
      </c>
      <c r="G369" s="4" t="s">
        <v>351</v>
      </c>
      <c r="H369" s="4" t="s">
        <v>682</v>
      </c>
      <c r="I369" s="8">
        <v>1151</v>
      </c>
      <c r="J369" s="8">
        <v>956</v>
      </c>
      <c r="K369" s="5" t="str">
        <f>HYPERLINK("mailto:anegaya@gmail.com", "contact")</f>
        <v>contact</v>
      </c>
    </row>
    <row r="370" spans="1:11" x14ac:dyDescent="0.25">
      <c r="A370" s="4" t="s">
        <v>859</v>
      </c>
      <c r="B370" s="4" t="s">
        <v>636</v>
      </c>
      <c r="C370" s="4" t="s">
        <v>179</v>
      </c>
      <c r="D370" s="4" t="s">
        <v>688</v>
      </c>
      <c r="E370" s="4" t="s">
        <v>51</v>
      </c>
      <c r="F370" s="4" t="s">
        <v>52</v>
      </c>
      <c r="G370" s="4" t="s">
        <v>730</v>
      </c>
      <c r="H370" s="4" t="s">
        <v>730</v>
      </c>
      <c r="I370" s="8">
        <v>871</v>
      </c>
      <c r="J370" s="8">
        <v>680</v>
      </c>
      <c r="K370" s="5" t="str">
        <f>HYPERLINK("mailto:maria.assis@ufsc.br", "contact")</f>
        <v>contact</v>
      </c>
    </row>
    <row r="371" spans="1:11" x14ac:dyDescent="0.25">
      <c r="A371" s="4" t="s">
        <v>860</v>
      </c>
      <c r="B371" s="4" t="s">
        <v>636</v>
      </c>
      <c r="C371" s="4" t="s">
        <v>178</v>
      </c>
      <c r="D371" s="4" t="s">
        <v>807</v>
      </c>
      <c r="E371" s="4" t="s">
        <v>39</v>
      </c>
      <c r="F371" s="4" t="s">
        <v>40</v>
      </c>
      <c r="G371" s="4" t="s">
        <v>467</v>
      </c>
      <c r="H371" s="4" t="s">
        <v>467</v>
      </c>
      <c r="I371" s="8">
        <v>3243</v>
      </c>
      <c r="J371" s="8">
        <v>3304</v>
      </c>
      <c r="K371" s="4" t="s">
        <v>6154</v>
      </c>
    </row>
    <row r="372" spans="1:11" x14ac:dyDescent="0.25">
      <c r="A372" s="4" t="s">
        <v>861</v>
      </c>
      <c r="B372" s="4" t="s">
        <v>636</v>
      </c>
      <c r="C372" s="4" t="s">
        <v>178</v>
      </c>
      <c r="D372" s="4" t="s">
        <v>671</v>
      </c>
      <c r="E372" s="4" t="s">
        <v>39</v>
      </c>
      <c r="F372" s="4" t="s">
        <v>40</v>
      </c>
      <c r="G372" s="4" t="s">
        <v>351</v>
      </c>
      <c r="H372" s="4" t="s">
        <v>682</v>
      </c>
      <c r="I372" s="8">
        <v>1356</v>
      </c>
      <c r="J372" s="8">
        <v>1126</v>
      </c>
      <c r="K372" s="5" t="str">
        <f>HYPERLINK("mailto:anegaya@gmail.com", "contact")</f>
        <v>contact</v>
      </c>
    </row>
    <row r="373" spans="1:11" x14ac:dyDescent="0.25">
      <c r="A373" s="4" t="s">
        <v>862</v>
      </c>
      <c r="B373" s="4" t="s">
        <v>636</v>
      </c>
      <c r="C373" s="4" t="s">
        <v>179</v>
      </c>
      <c r="D373" s="4" t="s">
        <v>863</v>
      </c>
      <c r="E373" s="4" t="s">
        <v>51</v>
      </c>
      <c r="F373" s="4" t="s">
        <v>52</v>
      </c>
      <c r="G373" s="4" t="s">
        <v>763</v>
      </c>
      <c r="H373" s="4" t="s">
        <v>763</v>
      </c>
      <c r="I373" s="8">
        <v>1853</v>
      </c>
      <c r="J373" s="8">
        <v>1328</v>
      </c>
      <c r="K373" s="5" t="str">
        <f>HYPERLINK("mailto:maria.franco@unifesp.br", "contact")</f>
        <v>contact</v>
      </c>
    </row>
    <row r="374" spans="1:11" x14ac:dyDescent="0.25">
      <c r="A374" s="4" t="s">
        <v>864</v>
      </c>
      <c r="B374" s="4" t="s">
        <v>636</v>
      </c>
      <c r="C374" s="4" t="s">
        <v>179</v>
      </c>
      <c r="D374" s="4" t="s">
        <v>865</v>
      </c>
      <c r="E374" s="4" t="s">
        <v>51</v>
      </c>
      <c r="F374" s="4" t="s">
        <v>52</v>
      </c>
      <c r="G374" s="4" t="s">
        <v>176</v>
      </c>
      <c r="H374" s="4" t="s">
        <v>176</v>
      </c>
      <c r="I374" s="8">
        <v>145</v>
      </c>
      <c r="J374" s="8">
        <v>105</v>
      </c>
      <c r="K374" s="5" t="str">
        <f>HYPERLINK("mailto:diegochristofaro@yahoo.com.br", "contact")</f>
        <v>contact</v>
      </c>
    </row>
    <row r="375" spans="1:11" x14ac:dyDescent="0.25">
      <c r="A375" s="4" t="s">
        <v>866</v>
      </c>
      <c r="B375" s="4" t="s">
        <v>636</v>
      </c>
      <c r="C375" s="4" t="s">
        <v>402</v>
      </c>
      <c r="D375" s="4" t="s">
        <v>671</v>
      </c>
      <c r="E375" s="4" t="s">
        <v>39</v>
      </c>
      <c r="F375" s="4" t="s">
        <v>52</v>
      </c>
      <c r="G375" s="4" t="s">
        <v>351</v>
      </c>
      <c r="H375" s="4" t="s">
        <v>682</v>
      </c>
      <c r="I375" s="8">
        <v>153</v>
      </c>
      <c r="J375" s="8">
        <v>276</v>
      </c>
      <c r="K375" s="5" t="str">
        <f>HYPERLINK("mailto:anegaya@gmail.com", "contact")</f>
        <v>contact</v>
      </c>
    </row>
    <row r="376" spans="1:11" x14ac:dyDescent="0.25">
      <c r="A376" s="4" t="s">
        <v>867</v>
      </c>
      <c r="B376" s="4" t="s">
        <v>636</v>
      </c>
      <c r="C376" s="4" t="s">
        <v>868</v>
      </c>
      <c r="D376" s="4" t="s">
        <v>725</v>
      </c>
      <c r="E376" s="4" t="s">
        <v>77</v>
      </c>
      <c r="F376" s="4" t="s">
        <v>40</v>
      </c>
      <c r="G376" s="4" t="s">
        <v>780</v>
      </c>
      <c r="H376" s="4" t="s">
        <v>727</v>
      </c>
      <c r="I376" s="8">
        <v>2271</v>
      </c>
      <c r="J376" s="8">
        <v>36</v>
      </c>
      <c r="K376" s="5" t="str">
        <f>HYPERLINK("mailto:jorge.bezerra@upe.br", "contact")</f>
        <v>contact</v>
      </c>
    </row>
    <row r="377" spans="1:11" x14ac:dyDescent="0.25">
      <c r="A377" s="4" t="s">
        <v>869</v>
      </c>
      <c r="B377" s="4" t="s">
        <v>636</v>
      </c>
      <c r="C377" s="4" t="s">
        <v>408</v>
      </c>
      <c r="D377" s="4" t="s">
        <v>671</v>
      </c>
      <c r="E377" s="4" t="s">
        <v>39</v>
      </c>
      <c r="F377" s="4" t="s">
        <v>52</v>
      </c>
      <c r="G377" s="4" t="s">
        <v>351</v>
      </c>
      <c r="H377" s="4" t="s">
        <v>682</v>
      </c>
      <c r="I377" s="8">
        <v>170</v>
      </c>
      <c r="J377" s="8">
        <v>131</v>
      </c>
      <c r="K377" s="5" t="str">
        <f>HYPERLINK("mailto:anegaya@gmail.com", "contact")</f>
        <v>contact</v>
      </c>
    </row>
    <row r="378" spans="1:11" x14ac:dyDescent="0.25">
      <c r="A378" s="4" t="s">
        <v>870</v>
      </c>
      <c r="B378" s="4" t="s">
        <v>871</v>
      </c>
      <c r="C378" s="4" t="s">
        <v>782</v>
      </c>
      <c r="D378" s="4" t="s">
        <v>872</v>
      </c>
      <c r="E378" s="4" t="s">
        <v>39</v>
      </c>
      <c r="F378" s="4" t="s">
        <v>40</v>
      </c>
      <c r="G378" s="4" t="s">
        <v>873</v>
      </c>
      <c r="H378" s="4" t="s">
        <v>873</v>
      </c>
      <c r="I378" s="8">
        <v>1157</v>
      </c>
      <c r="J378" s="8">
        <v>1027</v>
      </c>
      <c r="K378" s="5" t="str">
        <f>HYPERLINK("mailto:sokking.ong@moh.gov.bn", "contact")</f>
        <v>contact</v>
      </c>
    </row>
    <row r="379" spans="1:11" x14ac:dyDescent="0.25">
      <c r="A379" s="4" t="s">
        <v>874</v>
      </c>
      <c r="B379" s="4" t="s">
        <v>871</v>
      </c>
      <c r="C379" s="4" t="s">
        <v>63</v>
      </c>
      <c r="D379" s="4" t="s">
        <v>121</v>
      </c>
      <c r="E379" s="4" t="s">
        <v>39</v>
      </c>
      <c r="F379" s="4" t="s">
        <v>40</v>
      </c>
      <c r="G379" s="4" t="s">
        <v>357</v>
      </c>
      <c r="H379" s="4" t="s">
        <v>357</v>
      </c>
      <c r="I379" s="8">
        <v>1326</v>
      </c>
      <c r="J379" s="8">
        <v>1145</v>
      </c>
      <c r="K379" s="4" t="s">
        <v>6154</v>
      </c>
    </row>
    <row r="380" spans="1:11" x14ac:dyDescent="0.25">
      <c r="A380" s="4" t="s">
        <v>875</v>
      </c>
      <c r="B380" s="4" t="s">
        <v>871</v>
      </c>
      <c r="C380" s="4" t="s">
        <v>69</v>
      </c>
      <c r="D380" s="4" t="s">
        <v>876</v>
      </c>
      <c r="E380" s="4" t="s">
        <v>39</v>
      </c>
      <c r="F380" s="4" t="s">
        <v>40</v>
      </c>
      <c r="G380" s="4" t="s">
        <v>46</v>
      </c>
      <c r="H380" s="4" t="s">
        <v>46</v>
      </c>
      <c r="I380" s="8">
        <v>1075</v>
      </c>
      <c r="J380" s="8">
        <v>814</v>
      </c>
      <c r="K380" s="5" t="str">
        <f>HYPERLINK("mailto:sokking.ong@moh.gov.bn", "contact")</f>
        <v>contact</v>
      </c>
    </row>
    <row r="381" spans="1:11" x14ac:dyDescent="0.25">
      <c r="A381" s="4" t="s">
        <v>877</v>
      </c>
      <c r="B381" s="4" t="s">
        <v>871</v>
      </c>
      <c r="C381" s="4" t="s">
        <v>178</v>
      </c>
      <c r="D381" s="4" t="s">
        <v>121</v>
      </c>
      <c r="E381" s="4" t="s">
        <v>39</v>
      </c>
      <c r="F381" s="4" t="s">
        <v>40</v>
      </c>
      <c r="G381" s="4" t="s">
        <v>357</v>
      </c>
      <c r="H381" s="4" t="s">
        <v>357</v>
      </c>
      <c r="I381" s="8">
        <v>1152</v>
      </c>
      <c r="J381" s="8">
        <v>1061</v>
      </c>
      <c r="K381" s="4" t="s">
        <v>6154</v>
      </c>
    </row>
    <row r="382" spans="1:11" x14ac:dyDescent="0.25">
      <c r="A382" s="4" t="s">
        <v>878</v>
      </c>
      <c r="B382" s="4" t="s">
        <v>879</v>
      </c>
      <c r="C382" s="4" t="s">
        <v>880</v>
      </c>
      <c r="D382" s="4" t="s">
        <v>881</v>
      </c>
      <c r="E382" s="4" t="s">
        <v>51</v>
      </c>
      <c r="F382" s="4" t="s">
        <v>52</v>
      </c>
      <c r="G382" s="4" t="s">
        <v>251</v>
      </c>
      <c r="H382" s="4" t="s">
        <v>251</v>
      </c>
      <c r="I382" s="8">
        <v>952</v>
      </c>
      <c r="J382" s="8">
        <v>753</v>
      </c>
      <c r="K382" s="5" t="str">
        <f t="shared" ref="K382:K388" si="3">HYPERLINK("mailto:iotova_v@yahoo.com", "contact")</f>
        <v>contact</v>
      </c>
    </row>
    <row r="383" spans="1:11" x14ac:dyDescent="0.25">
      <c r="A383" s="4" t="s">
        <v>882</v>
      </c>
      <c r="B383" s="4" t="s">
        <v>879</v>
      </c>
      <c r="C383" s="4" t="s">
        <v>883</v>
      </c>
      <c r="D383" s="4" t="s">
        <v>881</v>
      </c>
      <c r="E383" s="4" t="s">
        <v>51</v>
      </c>
      <c r="F383" s="4" t="s">
        <v>52</v>
      </c>
      <c r="G383" s="4" t="s">
        <v>884</v>
      </c>
      <c r="H383" s="4" t="s">
        <v>884</v>
      </c>
      <c r="I383" s="8">
        <v>993</v>
      </c>
      <c r="J383" s="8">
        <v>788</v>
      </c>
      <c r="K383" s="5" t="str">
        <f t="shared" si="3"/>
        <v>contact</v>
      </c>
    </row>
    <row r="384" spans="1:11" x14ac:dyDescent="0.25">
      <c r="A384" s="4" t="s">
        <v>885</v>
      </c>
      <c r="B384" s="4" t="s">
        <v>879</v>
      </c>
      <c r="C384" s="4" t="s">
        <v>886</v>
      </c>
      <c r="D384" s="4" t="s">
        <v>881</v>
      </c>
      <c r="E384" s="4" t="s">
        <v>51</v>
      </c>
      <c r="F384" s="4" t="s">
        <v>52</v>
      </c>
      <c r="G384" s="4" t="s">
        <v>887</v>
      </c>
      <c r="H384" s="4" t="s">
        <v>887</v>
      </c>
      <c r="I384" s="8">
        <v>1049</v>
      </c>
      <c r="J384" s="8">
        <v>817</v>
      </c>
      <c r="K384" s="5" t="str">
        <f t="shared" si="3"/>
        <v>contact</v>
      </c>
    </row>
    <row r="385" spans="1:11" x14ac:dyDescent="0.25">
      <c r="A385" s="4" t="s">
        <v>888</v>
      </c>
      <c r="B385" s="4" t="s">
        <v>879</v>
      </c>
      <c r="C385" s="4" t="s">
        <v>889</v>
      </c>
      <c r="D385" s="4" t="s">
        <v>881</v>
      </c>
      <c r="E385" s="4" t="s">
        <v>51</v>
      </c>
      <c r="F385" s="4" t="s">
        <v>52</v>
      </c>
      <c r="G385" s="4" t="s">
        <v>890</v>
      </c>
      <c r="H385" s="4" t="s">
        <v>890</v>
      </c>
      <c r="I385" s="8">
        <v>989</v>
      </c>
      <c r="J385" s="8">
        <v>767</v>
      </c>
      <c r="K385" s="5" t="str">
        <f t="shared" si="3"/>
        <v>contact</v>
      </c>
    </row>
    <row r="386" spans="1:11" x14ac:dyDescent="0.25">
      <c r="A386" s="4" t="s">
        <v>891</v>
      </c>
      <c r="B386" s="4" t="s">
        <v>879</v>
      </c>
      <c r="C386" s="4" t="s">
        <v>892</v>
      </c>
      <c r="D386" s="4" t="s">
        <v>881</v>
      </c>
      <c r="E386" s="4" t="s">
        <v>51</v>
      </c>
      <c r="F386" s="4" t="s">
        <v>52</v>
      </c>
      <c r="G386" s="4" t="s">
        <v>893</v>
      </c>
      <c r="H386" s="4" t="s">
        <v>893</v>
      </c>
      <c r="I386" s="8">
        <v>940</v>
      </c>
      <c r="J386" s="8">
        <v>732</v>
      </c>
      <c r="K386" s="5" t="str">
        <f t="shared" si="3"/>
        <v>contact</v>
      </c>
    </row>
    <row r="387" spans="1:11" x14ac:dyDescent="0.25">
      <c r="A387" s="4" t="s">
        <v>894</v>
      </c>
      <c r="B387" s="4" t="s">
        <v>879</v>
      </c>
      <c r="C387" s="4" t="s">
        <v>895</v>
      </c>
      <c r="D387" s="4" t="s">
        <v>881</v>
      </c>
      <c r="E387" s="4" t="s">
        <v>51</v>
      </c>
      <c r="F387" s="4" t="s">
        <v>52</v>
      </c>
      <c r="G387" s="4" t="s">
        <v>896</v>
      </c>
      <c r="H387" s="4" t="s">
        <v>896</v>
      </c>
      <c r="I387" s="8">
        <v>906</v>
      </c>
      <c r="J387" s="8">
        <v>719</v>
      </c>
      <c r="K387" s="5" t="str">
        <f t="shared" si="3"/>
        <v>contact</v>
      </c>
    </row>
    <row r="388" spans="1:11" x14ac:dyDescent="0.25">
      <c r="A388" s="4" t="s">
        <v>897</v>
      </c>
      <c r="B388" s="4" t="s">
        <v>879</v>
      </c>
      <c r="C388" s="4" t="s">
        <v>898</v>
      </c>
      <c r="D388" s="4" t="s">
        <v>881</v>
      </c>
      <c r="E388" s="4" t="s">
        <v>51</v>
      </c>
      <c r="F388" s="4" t="s">
        <v>52</v>
      </c>
      <c r="G388" s="4" t="s">
        <v>899</v>
      </c>
      <c r="H388" s="4" t="s">
        <v>899</v>
      </c>
      <c r="I388" s="8">
        <v>927</v>
      </c>
      <c r="J388" s="8">
        <v>729</v>
      </c>
      <c r="K388" s="5" t="str">
        <f t="shared" si="3"/>
        <v>contact</v>
      </c>
    </row>
    <row r="389" spans="1:11" x14ac:dyDescent="0.25">
      <c r="A389" s="4" t="s">
        <v>900</v>
      </c>
      <c r="B389" s="4" t="s">
        <v>879</v>
      </c>
      <c r="C389" s="4" t="s">
        <v>331</v>
      </c>
      <c r="D389" s="4" t="s">
        <v>901</v>
      </c>
      <c r="E389" s="4" t="s">
        <v>51</v>
      </c>
      <c r="F389" s="4" t="s">
        <v>52</v>
      </c>
      <c r="G389" s="4" t="s">
        <v>264</v>
      </c>
      <c r="H389" s="4" t="s">
        <v>264</v>
      </c>
      <c r="I389" s="8">
        <v>119</v>
      </c>
      <c r="J389" s="8">
        <v>109</v>
      </c>
      <c r="K389" s="5" t="str">
        <f>HYPERLINK("mailto:janicca@gmail.com", "contact")</f>
        <v>contact</v>
      </c>
    </row>
    <row r="390" spans="1:11" x14ac:dyDescent="0.25">
      <c r="A390" s="4" t="s">
        <v>902</v>
      </c>
      <c r="B390" s="4" t="s">
        <v>879</v>
      </c>
      <c r="C390" s="4" t="s">
        <v>903</v>
      </c>
      <c r="D390" s="4" t="s">
        <v>881</v>
      </c>
      <c r="E390" s="4" t="s">
        <v>51</v>
      </c>
      <c r="F390" s="4" t="s">
        <v>52</v>
      </c>
      <c r="G390" s="4" t="s">
        <v>904</v>
      </c>
      <c r="H390" s="4" t="s">
        <v>904</v>
      </c>
      <c r="I390" s="8">
        <v>972</v>
      </c>
      <c r="J390" s="8">
        <v>740</v>
      </c>
      <c r="K390" s="5" t="str">
        <f>HYPERLINK("mailto:iotova_v@yahoo.com", "contact")</f>
        <v>contact</v>
      </c>
    </row>
    <row r="391" spans="1:11" x14ac:dyDescent="0.25">
      <c r="A391" s="4" t="s">
        <v>905</v>
      </c>
      <c r="B391" s="4" t="s">
        <v>879</v>
      </c>
      <c r="C391" s="4" t="s">
        <v>105</v>
      </c>
      <c r="D391" s="4" t="s">
        <v>901</v>
      </c>
      <c r="E391" s="4" t="s">
        <v>51</v>
      </c>
      <c r="F391" s="4" t="s">
        <v>52</v>
      </c>
      <c r="G391" s="4" t="s">
        <v>193</v>
      </c>
      <c r="H391" s="4" t="s">
        <v>193</v>
      </c>
      <c r="I391" s="8">
        <v>118</v>
      </c>
      <c r="J391" s="8">
        <v>108</v>
      </c>
      <c r="K391" s="5" t="str">
        <f>HYPERLINK("mailto:janicca@gmail.com", "contact")</f>
        <v>contact</v>
      </c>
    </row>
    <row r="392" spans="1:11" x14ac:dyDescent="0.25">
      <c r="A392" s="4" t="s">
        <v>906</v>
      </c>
      <c r="B392" s="4" t="s">
        <v>879</v>
      </c>
      <c r="C392" s="4" t="s">
        <v>907</v>
      </c>
      <c r="D392" s="4" t="s">
        <v>881</v>
      </c>
      <c r="E392" s="4" t="s">
        <v>51</v>
      </c>
      <c r="F392" s="4" t="s">
        <v>52</v>
      </c>
      <c r="G392" s="4" t="s">
        <v>597</v>
      </c>
      <c r="H392" s="4" t="s">
        <v>597</v>
      </c>
      <c r="I392" s="8">
        <v>947</v>
      </c>
      <c r="J392" s="8">
        <v>752</v>
      </c>
      <c r="K392" s="5" t="str">
        <f>HYPERLINK("mailto:iotova_v@yahoo.com", "contact")</f>
        <v>contact</v>
      </c>
    </row>
    <row r="393" spans="1:11" x14ac:dyDescent="0.25">
      <c r="A393" s="4" t="s">
        <v>908</v>
      </c>
      <c r="B393" s="4" t="s">
        <v>879</v>
      </c>
      <c r="C393" s="4" t="s">
        <v>228</v>
      </c>
      <c r="D393" s="4" t="s">
        <v>901</v>
      </c>
      <c r="E393" s="4" t="s">
        <v>51</v>
      </c>
      <c r="F393" s="4" t="s">
        <v>52</v>
      </c>
      <c r="G393" s="4" t="s">
        <v>272</v>
      </c>
      <c r="H393" s="4" t="s">
        <v>272</v>
      </c>
      <c r="I393" s="8">
        <v>120</v>
      </c>
      <c r="J393" s="8">
        <v>109</v>
      </c>
      <c r="K393" s="5" t="str">
        <f>HYPERLINK("mailto:janicca@gmail.com", "contact")</f>
        <v>contact</v>
      </c>
    </row>
    <row r="394" spans="1:11" x14ac:dyDescent="0.25">
      <c r="A394" s="4" t="s">
        <v>909</v>
      </c>
      <c r="B394" s="4" t="s">
        <v>879</v>
      </c>
      <c r="C394" s="4" t="s">
        <v>910</v>
      </c>
      <c r="D394" s="4" t="s">
        <v>881</v>
      </c>
      <c r="E394" s="4" t="s">
        <v>51</v>
      </c>
      <c r="F394" s="4" t="s">
        <v>52</v>
      </c>
      <c r="G394" s="4" t="s">
        <v>727</v>
      </c>
      <c r="H394" s="4" t="s">
        <v>727</v>
      </c>
      <c r="I394" s="8">
        <v>893</v>
      </c>
      <c r="J394" s="8">
        <v>750</v>
      </c>
      <c r="K394" s="5" t="str">
        <f>HYPERLINK("mailto:iotova_v@yahoo.com", "contact")</f>
        <v>contact</v>
      </c>
    </row>
    <row r="395" spans="1:11" x14ac:dyDescent="0.25">
      <c r="A395" s="4" t="s">
        <v>911</v>
      </c>
      <c r="B395" s="4" t="s">
        <v>879</v>
      </c>
      <c r="C395" s="4" t="s">
        <v>231</v>
      </c>
      <c r="D395" s="4" t="s">
        <v>901</v>
      </c>
      <c r="E395" s="4" t="s">
        <v>51</v>
      </c>
      <c r="F395" s="4" t="s">
        <v>52</v>
      </c>
      <c r="G395" s="4" t="s">
        <v>912</v>
      </c>
      <c r="H395" s="4" t="s">
        <v>912</v>
      </c>
      <c r="I395" s="8">
        <v>119</v>
      </c>
      <c r="J395" s="8">
        <v>109</v>
      </c>
      <c r="K395" s="5" t="str">
        <f>HYPERLINK("mailto:janicca@gmail.com", "contact")</f>
        <v>contact</v>
      </c>
    </row>
    <row r="396" spans="1:11" x14ac:dyDescent="0.25">
      <c r="A396" s="4" t="s">
        <v>913</v>
      </c>
      <c r="B396" s="4" t="s">
        <v>879</v>
      </c>
      <c r="C396" s="4" t="s">
        <v>914</v>
      </c>
      <c r="D396" s="4" t="s">
        <v>881</v>
      </c>
      <c r="E396" s="4" t="s">
        <v>51</v>
      </c>
      <c r="F396" s="4" t="s">
        <v>52</v>
      </c>
      <c r="G396" s="4" t="s">
        <v>661</v>
      </c>
      <c r="H396" s="4" t="s">
        <v>661</v>
      </c>
      <c r="I396" s="8">
        <v>972</v>
      </c>
      <c r="J396" s="8">
        <v>816</v>
      </c>
      <c r="K396" s="5" t="str">
        <f>HYPERLINK("mailto:iotova_v@yahoo.com", "contact")</f>
        <v>contact</v>
      </c>
    </row>
    <row r="397" spans="1:11" x14ac:dyDescent="0.25">
      <c r="A397" s="4" t="s">
        <v>915</v>
      </c>
      <c r="B397" s="4" t="s">
        <v>879</v>
      </c>
      <c r="C397" s="4" t="s">
        <v>135</v>
      </c>
      <c r="D397" s="4" t="s">
        <v>901</v>
      </c>
      <c r="E397" s="4" t="s">
        <v>51</v>
      </c>
      <c r="F397" s="4" t="s">
        <v>52</v>
      </c>
      <c r="G397" s="4" t="s">
        <v>280</v>
      </c>
      <c r="H397" s="4" t="s">
        <v>280</v>
      </c>
      <c r="I397" s="8">
        <v>119</v>
      </c>
      <c r="J397" s="8">
        <v>109</v>
      </c>
      <c r="K397" s="5" t="str">
        <f>HYPERLINK("mailto:janicca@gmail.com", "contact")</f>
        <v>contact</v>
      </c>
    </row>
    <row r="398" spans="1:11" x14ac:dyDescent="0.25">
      <c r="A398" s="4" t="s">
        <v>916</v>
      </c>
      <c r="B398" s="4" t="s">
        <v>879</v>
      </c>
      <c r="C398" s="4" t="s">
        <v>917</v>
      </c>
      <c r="D398" s="4" t="s">
        <v>881</v>
      </c>
      <c r="E398" s="4" t="s">
        <v>51</v>
      </c>
      <c r="F398" s="4" t="s">
        <v>52</v>
      </c>
      <c r="G398" s="4" t="s">
        <v>918</v>
      </c>
      <c r="H398" s="4" t="s">
        <v>918</v>
      </c>
      <c r="I398" s="8">
        <v>1012</v>
      </c>
      <c r="J398" s="8">
        <v>896</v>
      </c>
      <c r="K398" s="5" t="str">
        <f>HYPERLINK("mailto:iotova_v@yahoo.com", "contact")</f>
        <v>contact</v>
      </c>
    </row>
    <row r="399" spans="1:11" x14ac:dyDescent="0.25">
      <c r="A399" s="4" t="s">
        <v>919</v>
      </c>
      <c r="B399" s="4" t="s">
        <v>879</v>
      </c>
      <c r="C399" s="4" t="s">
        <v>182</v>
      </c>
      <c r="D399" s="4" t="s">
        <v>901</v>
      </c>
      <c r="E399" s="4" t="s">
        <v>51</v>
      </c>
      <c r="F399" s="4" t="s">
        <v>52</v>
      </c>
      <c r="G399" s="4" t="s">
        <v>588</v>
      </c>
      <c r="H399" s="4" t="s">
        <v>588</v>
      </c>
      <c r="I399" s="8">
        <v>118</v>
      </c>
      <c r="J399" s="8">
        <v>109</v>
      </c>
      <c r="K399" s="5" t="str">
        <f>HYPERLINK("mailto:janicca@gmail.com", "contact")</f>
        <v>contact</v>
      </c>
    </row>
    <row r="400" spans="1:11" x14ac:dyDescent="0.25">
      <c r="A400" s="4" t="s">
        <v>920</v>
      </c>
      <c r="B400" s="4" t="s">
        <v>879</v>
      </c>
      <c r="C400" s="4" t="s">
        <v>921</v>
      </c>
      <c r="D400" s="4" t="s">
        <v>922</v>
      </c>
      <c r="E400" s="4" t="s">
        <v>51</v>
      </c>
      <c r="F400" s="4" t="s">
        <v>52</v>
      </c>
      <c r="G400" s="4" t="s">
        <v>923</v>
      </c>
      <c r="H400" s="4" t="s">
        <v>923</v>
      </c>
      <c r="I400" s="8">
        <v>1132</v>
      </c>
      <c r="J400" s="8">
        <v>1127</v>
      </c>
      <c r="K400" s="5" t="str">
        <f>HYPERLINK("mailto:janicca@gmail.com", "contact")</f>
        <v>contact</v>
      </c>
    </row>
    <row r="401" spans="1:11" x14ac:dyDescent="0.25">
      <c r="A401" s="4" t="s">
        <v>924</v>
      </c>
      <c r="B401" s="4" t="s">
        <v>879</v>
      </c>
      <c r="C401" s="4" t="s">
        <v>925</v>
      </c>
      <c r="D401" s="4" t="s">
        <v>881</v>
      </c>
      <c r="E401" s="4" t="s">
        <v>51</v>
      </c>
      <c r="F401" s="4" t="s">
        <v>52</v>
      </c>
      <c r="G401" s="4" t="s">
        <v>926</v>
      </c>
      <c r="H401" s="4" t="s">
        <v>926</v>
      </c>
      <c r="I401" s="8">
        <v>872</v>
      </c>
      <c r="J401" s="8">
        <v>816</v>
      </c>
      <c r="K401" s="5" t="str">
        <f>HYPERLINK("mailto:iotova_v@yahoo.com", "contact")</f>
        <v>contact</v>
      </c>
    </row>
    <row r="402" spans="1:11" x14ac:dyDescent="0.25">
      <c r="A402" s="4" t="s">
        <v>927</v>
      </c>
      <c r="B402" s="4" t="s">
        <v>879</v>
      </c>
      <c r="C402" s="4" t="s">
        <v>339</v>
      </c>
      <c r="D402" s="4" t="s">
        <v>901</v>
      </c>
      <c r="E402" s="4" t="s">
        <v>51</v>
      </c>
      <c r="F402" s="4" t="s">
        <v>52</v>
      </c>
      <c r="G402" s="4" t="s">
        <v>294</v>
      </c>
      <c r="H402" s="4" t="s">
        <v>294</v>
      </c>
      <c r="I402" s="8">
        <v>118</v>
      </c>
      <c r="J402" s="8">
        <v>109</v>
      </c>
      <c r="K402" s="5" t="str">
        <f>HYPERLINK("mailto:janicca@gmail.com", "contact")</f>
        <v>contact</v>
      </c>
    </row>
    <row r="403" spans="1:11" x14ac:dyDescent="0.25">
      <c r="A403" s="4" t="s">
        <v>928</v>
      </c>
      <c r="B403" s="4" t="s">
        <v>879</v>
      </c>
      <c r="C403" s="4" t="s">
        <v>929</v>
      </c>
      <c r="D403" s="4" t="s">
        <v>881</v>
      </c>
      <c r="E403" s="4" t="s">
        <v>51</v>
      </c>
      <c r="F403" s="4" t="s">
        <v>52</v>
      </c>
      <c r="G403" s="4" t="s">
        <v>667</v>
      </c>
      <c r="H403" s="4" t="s">
        <v>667</v>
      </c>
      <c r="I403" s="8">
        <v>322</v>
      </c>
      <c r="J403" s="8">
        <v>485</v>
      </c>
      <c r="K403" s="5" t="str">
        <f>HYPERLINK("mailto:iotova_v@yahoo.com", "contact")</f>
        <v>contact</v>
      </c>
    </row>
    <row r="404" spans="1:11" x14ac:dyDescent="0.25">
      <c r="A404" s="4" t="s">
        <v>930</v>
      </c>
      <c r="B404" s="4" t="s">
        <v>879</v>
      </c>
      <c r="C404" s="4" t="s">
        <v>108</v>
      </c>
      <c r="D404" s="4" t="s">
        <v>38</v>
      </c>
      <c r="E404" s="4" t="s">
        <v>39</v>
      </c>
      <c r="F404" s="4" t="s">
        <v>40</v>
      </c>
      <c r="G404" s="4" t="s">
        <v>467</v>
      </c>
      <c r="H404" s="4" t="s">
        <v>467</v>
      </c>
      <c r="I404" s="8">
        <v>515</v>
      </c>
      <c r="J404" s="8">
        <v>515</v>
      </c>
      <c r="K404" s="5" t="str">
        <f>HYPERLINK("mailto:ncdrisc@imperial.ac.uk", "contact")</f>
        <v>contact</v>
      </c>
    </row>
    <row r="405" spans="1:11" x14ac:dyDescent="0.25">
      <c r="A405" s="4" t="s">
        <v>931</v>
      </c>
      <c r="B405" s="4" t="s">
        <v>879</v>
      </c>
      <c r="C405" s="4" t="s">
        <v>111</v>
      </c>
      <c r="D405" s="4" t="s">
        <v>932</v>
      </c>
      <c r="E405" s="4" t="s">
        <v>51</v>
      </c>
      <c r="F405" s="4" t="s">
        <v>52</v>
      </c>
      <c r="G405" s="4" t="s">
        <v>933</v>
      </c>
      <c r="H405" s="4" t="s">
        <v>933</v>
      </c>
      <c r="I405" s="8">
        <v>160</v>
      </c>
      <c r="J405" s="8">
        <v>160</v>
      </c>
      <c r="K405" s="5" t="str">
        <f>HYPERLINK("mailto:janicca@gmail.com", "contact")</f>
        <v>contact</v>
      </c>
    </row>
    <row r="406" spans="1:11" x14ac:dyDescent="0.25">
      <c r="A406" s="4" t="s">
        <v>934</v>
      </c>
      <c r="B406" s="4" t="s">
        <v>879</v>
      </c>
      <c r="C406" s="4" t="s">
        <v>355</v>
      </c>
      <c r="D406" s="4" t="s">
        <v>935</v>
      </c>
      <c r="E406" s="4" t="s">
        <v>51</v>
      </c>
      <c r="F406" s="4" t="s">
        <v>52</v>
      </c>
      <c r="G406" s="4" t="s">
        <v>936</v>
      </c>
      <c r="H406" s="4" t="s">
        <v>936</v>
      </c>
      <c r="I406" s="8">
        <v>1758</v>
      </c>
      <c r="J406" s="8">
        <v>2052</v>
      </c>
      <c r="K406" s="5" t="str">
        <f>HYPERLINK("mailto:ncdrisc@imperial.ac.uk", "contact")</f>
        <v>contact</v>
      </c>
    </row>
    <row r="407" spans="1:11" x14ac:dyDescent="0.25">
      <c r="A407" s="4" t="s">
        <v>937</v>
      </c>
      <c r="B407" s="4" t="s">
        <v>879</v>
      </c>
      <c r="C407" s="4" t="s">
        <v>84</v>
      </c>
      <c r="D407" s="4" t="s">
        <v>564</v>
      </c>
      <c r="E407" s="4" t="s">
        <v>39</v>
      </c>
      <c r="F407" s="4" t="s">
        <v>40</v>
      </c>
      <c r="G407" s="4" t="s">
        <v>193</v>
      </c>
      <c r="H407" s="4" t="s">
        <v>193</v>
      </c>
      <c r="I407" s="8">
        <v>1661</v>
      </c>
      <c r="J407" s="8">
        <v>1657</v>
      </c>
      <c r="K407" s="5" t="str">
        <f>HYPERLINK("mailto:marta.buoncristiano@gmail.com", "contact")</f>
        <v>contact</v>
      </c>
    </row>
    <row r="408" spans="1:11" x14ac:dyDescent="0.25">
      <c r="A408" s="4" t="s">
        <v>938</v>
      </c>
      <c r="B408" s="4" t="s">
        <v>879</v>
      </c>
      <c r="C408" s="4" t="s">
        <v>55</v>
      </c>
      <c r="D408" s="4" t="s">
        <v>939</v>
      </c>
      <c r="E408" s="4" t="s">
        <v>51</v>
      </c>
      <c r="F408" s="4" t="s">
        <v>52</v>
      </c>
      <c r="G408" s="4" t="s">
        <v>933</v>
      </c>
      <c r="H408" s="4" t="s">
        <v>933</v>
      </c>
      <c r="I408" s="8">
        <v>157</v>
      </c>
      <c r="J408" s="8">
        <v>188</v>
      </c>
      <c r="K408" s="5" t="str">
        <f>HYPERLINK("mailto:iotova_v@yahoo.com", "contact")</f>
        <v>contact</v>
      </c>
    </row>
    <row r="409" spans="1:11" x14ac:dyDescent="0.25">
      <c r="A409" s="4" t="s">
        <v>940</v>
      </c>
      <c r="B409" s="4" t="s">
        <v>879</v>
      </c>
      <c r="C409" s="4" t="s">
        <v>36</v>
      </c>
      <c r="D409" s="4" t="s">
        <v>60</v>
      </c>
      <c r="E409" s="4" t="s">
        <v>39</v>
      </c>
      <c r="F409" s="4" t="s">
        <v>40</v>
      </c>
      <c r="G409" s="4" t="s">
        <v>887</v>
      </c>
      <c r="H409" s="4" t="s">
        <v>887</v>
      </c>
      <c r="I409" s="8">
        <v>1677</v>
      </c>
      <c r="J409" s="8">
        <v>1671</v>
      </c>
      <c r="K409" s="5" t="str">
        <f>HYPERLINK("mailto:marta.buoncristiano@gmail.com", "contact")</f>
        <v>contact</v>
      </c>
    </row>
    <row r="410" spans="1:11" x14ac:dyDescent="0.25">
      <c r="A410" s="4" t="s">
        <v>941</v>
      </c>
      <c r="B410" s="4" t="s">
        <v>879</v>
      </c>
      <c r="C410" s="4" t="s">
        <v>63</v>
      </c>
      <c r="D410" s="4" t="s">
        <v>942</v>
      </c>
      <c r="E410" s="4" t="s">
        <v>39</v>
      </c>
      <c r="F410" s="4" t="s">
        <v>40</v>
      </c>
      <c r="G410" s="4" t="s">
        <v>262</v>
      </c>
      <c r="H410" s="4" t="s">
        <v>262</v>
      </c>
      <c r="I410" s="8">
        <v>1552</v>
      </c>
      <c r="J410" s="8">
        <v>1421</v>
      </c>
      <c r="K410" s="5" t="str">
        <f>HYPERLINK("mailto:v.duleva@ncpha.government.bg", "contact")</f>
        <v>contact</v>
      </c>
    </row>
    <row r="411" spans="1:11" x14ac:dyDescent="0.25">
      <c r="A411" s="4" t="s">
        <v>943</v>
      </c>
      <c r="B411" s="4" t="s">
        <v>879</v>
      </c>
      <c r="C411" s="4" t="s">
        <v>69</v>
      </c>
      <c r="D411" s="4" t="s">
        <v>70</v>
      </c>
      <c r="E411" s="4" t="s">
        <v>39</v>
      </c>
      <c r="F411" s="4" t="s">
        <v>40</v>
      </c>
      <c r="G411" s="4" t="s">
        <v>887</v>
      </c>
      <c r="H411" s="4" t="s">
        <v>887</v>
      </c>
      <c r="I411" s="8">
        <v>1698</v>
      </c>
      <c r="J411" s="8">
        <v>1702</v>
      </c>
      <c r="K411" s="5" t="str">
        <f>HYPERLINK("mailto:v.duleva@ncpha.government.bg", "contact")</f>
        <v>contact</v>
      </c>
    </row>
    <row r="412" spans="1:11" x14ac:dyDescent="0.25">
      <c r="A412" s="4" t="s">
        <v>944</v>
      </c>
      <c r="B412" s="4" t="s">
        <v>879</v>
      </c>
      <c r="C412" s="4" t="s">
        <v>68</v>
      </c>
      <c r="D412" s="4" t="s">
        <v>945</v>
      </c>
      <c r="E412" s="4" t="s">
        <v>51</v>
      </c>
      <c r="F412" s="4" t="s">
        <v>52</v>
      </c>
      <c r="G412" s="4" t="s">
        <v>946</v>
      </c>
      <c r="H412" s="4" t="s">
        <v>946</v>
      </c>
      <c r="I412" s="8">
        <v>1522</v>
      </c>
      <c r="J412" s="8">
        <v>1447</v>
      </c>
      <c r="K412" s="5" t="str">
        <f>HYPERLINK("mailto:cmavrog@hua.gr", "contact")</f>
        <v>contact</v>
      </c>
    </row>
    <row r="413" spans="1:11" x14ac:dyDescent="0.25">
      <c r="A413" s="4" t="s">
        <v>947</v>
      </c>
      <c r="B413" s="4" t="s">
        <v>879</v>
      </c>
      <c r="C413" s="4" t="s">
        <v>90</v>
      </c>
      <c r="D413" s="4" t="s">
        <v>948</v>
      </c>
      <c r="E413" s="4" t="s">
        <v>51</v>
      </c>
      <c r="F413" s="4" t="s">
        <v>52</v>
      </c>
      <c r="G413" s="4" t="s">
        <v>251</v>
      </c>
      <c r="H413" s="4" t="s">
        <v>251</v>
      </c>
      <c r="I413" s="8">
        <v>24</v>
      </c>
      <c r="J413" s="8">
        <v>26</v>
      </c>
      <c r="K413" s="5" t="str">
        <f>HYPERLINK("mailto:anmarkaki@hmu.gr", "contact")</f>
        <v>contact</v>
      </c>
    </row>
    <row r="414" spans="1:11" x14ac:dyDescent="0.25">
      <c r="A414" s="4" t="s">
        <v>949</v>
      </c>
      <c r="B414" s="4" t="s">
        <v>879</v>
      </c>
      <c r="C414" s="4" t="s">
        <v>72</v>
      </c>
      <c r="D414" s="4" t="s">
        <v>948</v>
      </c>
      <c r="E414" s="4" t="s">
        <v>51</v>
      </c>
      <c r="F414" s="4" t="s">
        <v>52</v>
      </c>
      <c r="G414" s="4" t="s">
        <v>933</v>
      </c>
      <c r="H414" s="4" t="s">
        <v>933</v>
      </c>
      <c r="I414" s="8">
        <v>51</v>
      </c>
      <c r="J414" s="8">
        <v>49</v>
      </c>
      <c r="K414" s="5" t="str">
        <f>HYPERLINK("mailto:anmarkaki@hmu.gr", "contact")</f>
        <v>contact</v>
      </c>
    </row>
    <row r="415" spans="1:11" x14ac:dyDescent="0.25">
      <c r="A415" s="4" t="s">
        <v>950</v>
      </c>
      <c r="B415" s="4" t="s">
        <v>879</v>
      </c>
      <c r="C415" s="4" t="s">
        <v>178</v>
      </c>
      <c r="D415" s="4" t="s">
        <v>192</v>
      </c>
      <c r="E415" s="4" t="s">
        <v>39</v>
      </c>
      <c r="F415" s="4" t="s">
        <v>40</v>
      </c>
      <c r="G415" s="4" t="s">
        <v>887</v>
      </c>
      <c r="H415" s="4" t="s">
        <v>887</v>
      </c>
      <c r="I415" s="8">
        <v>1531</v>
      </c>
      <c r="J415" s="8">
        <v>1536</v>
      </c>
      <c r="K415" s="5" t="str">
        <f>HYPERLINK("mailto:v.duleva@ncpha.government.bg", "contact")</f>
        <v>contact</v>
      </c>
    </row>
    <row r="416" spans="1:11" x14ac:dyDescent="0.25">
      <c r="A416" s="4" t="s">
        <v>951</v>
      </c>
      <c r="B416" s="4" t="s">
        <v>879</v>
      </c>
      <c r="C416" s="4" t="s">
        <v>402</v>
      </c>
      <c r="D416" s="4" t="s">
        <v>952</v>
      </c>
      <c r="E416" s="4" t="s">
        <v>39</v>
      </c>
      <c r="F416" s="4" t="s">
        <v>40</v>
      </c>
      <c r="G416" s="4" t="s">
        <v>96</v>
      </c>
      <c r="H416" s="4" t="s">
        <v>96</v>
      </c>
      <c r="I416" s="8">
        <v>2297</v>
      </c>
      <c r="J416" s="8">
        <v>1686</v>
      </c>
      <c r="K416" s="5" t="str">
        <f>HYPERLINK("mailto:v.duleva@ncpha.government.bg", "contact")</f>
        <v>contact</v>
      </c>
    </row>
    <row r="417" spans="1:11" x14ac:dyDescent="0.25">
      <c r="A417" s="4" t="s">
        <v>953</v>
      </c>
      <c r="B417" s="4" t="s">
        <v>954</v>
      </c>
      <c r="C417" s="4" t="s">
        <v>219</v>
      </c>
      <c r="D417" s="4" t="s">
        <v>57</v>
      </c>
      <c r="E417" s="4" t="s">
        <v>39</v>
      </c>
      <c r="F417" s="4" t="s">
        <v>40</v>
      </c>
      <c r="G417" s="4" t="s">
        <v>449</v>
      </c>
      <c r="H417" s="4" t="s">
        <v>42</v>
      </c>
      <c r="I417" s="8">
        <v>3190</v>
      </c>
      <c r="J417" s="8"/>
      <c r="K417" s="4" t="s">
        <v>6154</v>
      </c>
    </row>
    <row r="418" spans="1:11" x14ac:dyDescent="0.25">
      <c r="A418" s="4" t="s">
        <v>955</v>
      </c>
      <c r="B418" s="4" t="s">
        <v>954</v>
      </c>
      <c r="C418" s="4" t="s">
        <v>340</v>
      </c>
      <c r="D418" s="4" t="s">
        <v>57</v>
      </c>
      <c r="E418" s="4" t="s">
        <v>39</v>
      </c>
      <c r="F418" s="4" t="s">
        <v>40</v>
      </c>
      <c r="G418" s="4" t="s">
        <v>449</v>
      </c>
      <c r="H418" s="4" t="s">
        <v>42</v>
      </c>
      <c r="I418" s="8">
        <v>3114</v>
      </c>
      <c r="J418" s="8"/>
      <c r="K418" s="4" t="s">
        <v>6154</v>
      </c>
    </row>
    <row r="419" spans="1:11" x14ac:dyDescent="0.25">
      <c r="A419" s="4" t="s">
        <v>956</v>
      </c>
      <c r="B419" s="4" t="s">
        <v>954</v>
      </c>
      <c r="C419" s="4" t="s">
        <v>345</v>
      </c>
      <c r="D419" s="4" t="s">
        <v>957</v>
      </c>
      <c r="E419" s="4" t="s">
        <v>77</v>
      </c>
      <c r="F419" s="4" t="s">
        <v>153</v>
      </c>
      <c r="G419" s="4" t="s">
        <v>96</v>
      </c>
      <c r="H419" s="4" t="s">
        <v>96</v>
      </c>
      <c r="I419" s="8">
        <v>3522</v>
      </c>
      <c r="J419" s="8">
        <v>1471</v>
      </c>
      <c r="K419" s="5" t="str">
        <f>HYPERLINK("mailto:yves.martin-prevel@ird.fr", "contact")</f>
        <v>contact</v>
      </c>
    </row>
    <row r="420" spans="1:11" x14ac:dyDescent="0.25">
      <c r="A420" s="4" t="s">
        <v>958</v>
      </c>
      <c r="B420" s="4" t="s">
        <v>954</v>
      </c>
      <c r="C420" s="4" t="s">
        <v>75</v>
      </c>
      <c r="D420" s="4" t="s">
        <v>57</v>
      </c>
      <c r="E420" s="4" t="s">
        <v>39</v>
      </c>
      <c r="F420" s="4" t="s">
        <v>40</v>
      </c>
      <c r="G420" s="4" t="s">
        <v>58</v>
      </c>
      <c r="H420" s="4" t="s">
        <v>42</v>
      </c>
      <c r="I420" s="8">
        <v>11001</v>
      </c>
      <c r="J420" s="8"/>
      <c r="K420" s="4" t="s">
        <v>6154</v>
      </c>
    </row>
    <row r="421" spans="1:11" x14ac:dyDescent="0.25">
      <c r="A421" s="4" t="s">
        <v>959</v>
      </c>
      <c r="B421" s="4" t="s">
        <v>954</v>
      </c>
      <c r="C421" s="4" t="s">
        <v>108</v>
      </c>
      <c r="D421" s="4" t="s">
        <v>960</v>
      </c>
      <c r="E421" s="4" t="s">
        <v>51</v>
      </c>
      <c r="F421" s="4" t="s">
        <v>52</v>
      </c>
      <c r="G421" s="4" t="s">
        <v>476</v>
      </c>
      <c r="H421" s="4" t="s">
        <v>476</v>
      </c>
      <c r="I421" s="8">
        <v>1066</v>
      </c>
      <c r="J421" s="8">
        <v>956</v>
      </c>
      <c r="K421" s="5" t="str">
        <f>HYPERLINK("mailto:ncdrisc@imperial.ac.uk", "contact")</f>
        <v>contact</v>
      </c>
    </row>
    <row r="422" spans="1:11" x14ac:dyDescent="0.25">
      <c r="A422" s="4" t="s">
        <v>961</v>
      </c>
      <c r="B422" s="4" t="s">
        <v>954</v>
      </c>
      <c r="C422" s="4" t="s">
        <v>150</v>
      </c>
      <c r="D422" s="4" t="s">
        <v>57</v>
      </c>
      <c r="E422" s="4" t="s">
        <v>39</v>
      </c>
      <c r="F422" s="4" t="s">
        <v>40</v>
      </c>
      <c r="G422" s="4" t="s">
        <v>58</v>
      </c>
      <c r="H422" s="4" t="s">
        <v>42</v>
      </c>
      <c r="I422" s="8">
        <v>7755</v>
      </c>
      <c r="J422" s="8"/>
      <c r="K422" s="4" t="s">
        <v>6154</v>
      </c>
    </row>
    <row r="423" spans="1:11" x14ac:dyDescent="0.25">
      <c r="A423" s="4" t="s">
        <v>962</v>
      </c>
      <c r="B423" s="4" t="s">
        <v>954</v>
      </c>
      <c r="C423" s="4" t="s">
        <v>36</v>
      </c>
      <c r="D423" s="4" t="s">
        <v>45</v>
      </c>
      <c r="E423" s="4" t="s">
        <v>39</v>
      </c>
      <c r="F423" s="4" t="s">
        <v>40</v>
      </c>
      <c r="G423" s="4" t="s">
        <v>78</v>
      </c>
      <c r="H423" s="4" t="s">
        <v>78</v>
      </c>
      <c r="I423" s="8">
        <v>2250</v>
      </c>
      <c r="J423" s="8">
        <v>2223</v>
      </c>
      <c r="K423" s="4" t="s">
        <v>6154</v>
      </c>
    </row>
    <row r="424" spans="1:11" x14ac:dyDescent="0.25">
      <c r="A424" s="4" t="s">
        <v>963</v>
      </c>
      <c r="B424" s="4" t="s">
        <v>954</v>
      </c>
      <c r="C424" s="4" t="s">
        <v>89</v>
      </c>
      <c r="D424" s="4" t="s">
        <v>964</v>
      </c>
      <c r="E424" s="4" t="s">
        <v>51</v>
      </c>
      <c r="F424" s="4" t="s">
        <v>40</v>
      </c>
      <c r="G424" s="4" t="s">
        <v>965</v>
      </c>
      <c r="H424" s="4" t="s">
        <v>965</v>
      </c>
      <c r="I424" s="8">
        <v>680</v>
      </c>
      <c r="J424" s="8">
        <v>915</v>
      </c>
      <c r="K424" s="5" t="str">
        <f>HYPERLINK("mailto:janwalter.deneve@uni-heidelberg.de", "contact")</f>
        <v>contact</v>
      </c>
    </row>
    <row r="425" spans="1:11" x14ac:dyDescent="0.25">
      <c r="A425" s="4" t="s">
        <v>966</v>
      </c>
      <c r="B425" s="4" t="s">
        <v>954</v>
      </c>
      <c r="C425" s="4" t="s">
        <v>408</v>
      </c>
      <c r="D425" s="4" t="s">
        <v>57</v>
      </c>
      <c r="E425" s="4" t="s">
        <v>39</v>
      </c>
      <c r="F425" s="4" t="s">
        <v>40</v>
      </c>
      <c r="G425" s="4" t="s">
        <v>58</v>
      </c>
      <c r="H425" s="4" t="s">
        <v>42</v>
      </c>
      <c r="I425" s="8">
        <v>8005</v>
      </c>
      <c r="J425" s="8"/>
      <c r="K425" s="4" t="s">
        <v>6154</v>
      </c>
    </row>
    <row r="426" spans="1:11" x14ac:dyDescent="0.25">
      <c r="A426" s="4" t="s">
        <v>967</v>
      </c>
      <c r="B426" s="4" t="s">
        <v>954</v>
      </c>
      <c r="C426" s="4" t="s">
        <v>408</v>
      </c>
      <c r="D426" s="4" t="s">
        <v>45</v>
      </c>
      <c r="E426" s="4" t="s">
        <v>39</v>
      </c>
      <c r="F426" s="4" t="s">
        <v>40</v>
      </c>
      <c r="G426" s="4" t="s">
        <v>46</v>
      </c>
      <c r="H426" s="4" t="s">
        <v>46</v>
      </c>
      <c r="I426" s="8">
        <v>2002</v>
      </c>
      <c r="J426" s="8">
        <v>1467</v>
      </c>
      <c r="K426" s="4" t="s">
        <v>6154</v>
      </c>
    </row>
    <row r="427" spans="1:11" x14ac:dyDescent="0.25">
      <c r="A427" s="4" t="s">
        <v>968</v>
      </c>
      <c r="B427" s="4" t="s">
        <v>969</v>
      </c>
      <c r="C427" s="4" t="s">
        <v>150</v>
      </c>
      <c r="D427" s="4" t="s">
        <v>57</v>
      </c>
      <c r="E427" s="4" t="s">
        <v>39</v>
      </c>
      <c r="F427" s="4" t="s">
        <v>40</v>
      </c>
      <c r="G427" s="4" t="s">
        <v>58</v>
      </c>
      <c r="H427" s="4" t="s">
        <v>42</v>
      </c>
      <c r="I427" s="8">
        <v>4188</v>
      </c>
      <c r="J427" s="8"/>
      <c r="K427" s="4" t="s">
        <v>6154</v>
      </c>
    </row>
    <row r="428" spans="1:11" x14ac:dyDescent="0.25">
      <c r="A428" s="4" t="s">
        <v>970</v>
      </c>
      <c r="B428" s="4" t="s">
        <v>969</v>
      </c>
      <c r="C428" s="4" t="s">
        <v>90</v>
      </c>
      <c r="D428" s="4" t="s">
        <v>57</v>
      </c>
      <c r="E428" s="4" t="s">
        <v>39</v>
      </c>
      <c r="F428" s="4" t="s">
        <v>40</v>
      </c>
      <c r="G428" s="4" t="s">
        <v>58</v>
      </c>
      <c r="H428" s="4" t="s">
        <v>42</v>
      </c>
      <c r="I428" s="8">
        <v>7909</v>
      </c>
      <c r="J428" s="8"/>
      <c r="K428" s="4" t="s">
        <v>6154</v>
      </c>
    </row>
    <row r="429" spans="1:11" x14ac:dyDescent="0.25">
      <c r="A429" s="4" t="s">
        <v>971</v>
      </c>
      <c r="B429" s="4" t="s">
        <v>972</v>
      </c>
      <c r="C429" s="4" t="s">
        <v>266</v>
      </c>
      <c r="D429" s="4" t="s">
        <v>45</v>
      </c>
      <c r="E429" s="4" t="s">
        <v>39</v>
      </c>
      <c r="F429" s="4" t="s">
        <v>40</v>
      </c>
      <c r="G429" s="4" t="s">
        <v>78</v>
      </c>
      <c r="H429" s="4" t="s">
        <v>78</v>
      </c>
      <c r="I429" s="8">
        <v>1066</v>
      </c>
      <c r="J429" s="8">
        <v>658</v>
      </c>
      <c r="K429" s="4" t="s">
        <v>6154</v>
      </c>
    </row>
    <row r="430" spans="1:11" x14ac:dyDescent="0.25">
      <c r="A430" s="4" t="s">
        <v>973</v>
      </c>
      <c r="B430" s="4" t="s">
        <v>972</v>
      </c>
      <c r="C430" s="4" t="s">
        <v>402</v>
      </c>
      <c r="D430" s="4" t="s">
        <v>45</v>
      </c>
      <c r="E430" s="4" t="s">
        <v>39</v>
      </c>
      <c r="F430" s="4" t="s">
        <v>40</v>
      </c>
      <c r="G430" s="4" t="s">
        <v>46</v>
      </c>
      <c r="H430" s="4" t="s">
        <v>46</v>
      </c>
      <c r="I430" s="8">
        <v>2636</v>
      </c>
      <c r="J430" s="8">
        <v>1824</v>
      </c>
      <c r="K430" s="4" t="s">
        <v>6154</v>
      </c>
    </row>
    <row r="431" spans="1:11" x14ac:dyDescent="0.25">
      <c r="A431" s="4" t="s">
        <v>974</v>
      </c>
      <c r="B431" s="4" t="s">
        <v>975</v>
      </c>
      <c r="C431" s="4" t="s">
        <v>187</v>
      </c>
      <c r="D431" s="4" t="s">
        <v>57</v>
      </c>
      <c r="E431" s="4" t="s">
        <v>39</v>
      </c>
      <c r="F431" s="4" t="s">
        <v>40</v>
      </c>
      <c r="G431" s="4" t="s">
        <v>58</v>
      </c>
      <c r="H431" s="4" t="s">
        <v>42</v>
      </c>
      <c r="I431" s="8">
        <v>6915</v>
      </c>
      <c r="J431" s="8"/>
      <c r="K431" s="4" t="s">
        <v>6154</v>
      </c>
    </row>
    <row r="432" spans="1:11" x14ac:dyDescent="0.25">
      <c r="A432" s="4" t="s">
        <v>976</v>
      </c>
      <c r="B432" s="4" t="s">
        <v>975</v>
      </c>
      <c r="C432" s="4" t="s">
        <v>80</v>
      </c>
      <c r="D432" s="4" t="s">
        <v>57</v>
      </c>
      <c r="E432" s="4" t="s">
        <v>39</v>
      </c>
      <c r="F432" s="4" t="s">
        <v>40</v>
      </c>
      <c r="G432" s="4" t="s">
        <v>58</v>
      </c>
      <c r="H432" s="4" t="s">
        <v>42</v>
      </c>
      <c r="I432" s="8">
        <v>8130</v>
      </c>
      <c r="J432" s="8"/>
      <c r="K432" s="4" t="s">
        <v>6154</v>
      </c>
    </row>
    <row r="433" spans="1:11" x14ac:dyDescent="0.25">
      <c r="A433" s="4" t="s">
        <v>977</v>
      </c>
      <c r="B433" s="4" t="s">
        <v>975</v>
      </c>
      <c r="C433" s="4" t="s">
        <v>84</v>
      </c>
      <c r="D433" s="4" t="s">
        <v>978</v>
      </c>
      <c r="E433" s="4" t="s">
        <v>39</v>
      </c>
      <c r="F433" s="4" t="s">
        <v>40</v>
      </c>
      <c r="G433" s="4" t="s">
        <v>58</v>
      </c>
      <c r="H433" s="4" t="s">
        <v>42</v>
      </c>
      <c r="I433" s="8">
        <v>5955</v>
      </c>
      <c r="J433" s="8"/>
      <c r="K433" s="5" t="str">
        <f>HYPERLINK("mailto:ncdrisc@imperial.ac.uk", "contact")</f>
        <v>contact</v>
      </c>
    </row>
    <row r="434" spans="1:11" x14ac:dyDescent="0.25">
      <c r="A434" s="4" t="s">
        <v>979</v>
      </c>
      <c r="B434" s="4" t="s">
        <v>975</v>
      </c>
      <c r="C434" s="4" t="s">
        <v>150</v>
      </c>
      <c r="D434" s="4" t="s">
        <v>57</v>
      </c>
      <c r="E434" s="4" t="s">
        <v>39</v>
      </c>
      <c r="F434" s="4" t="s">
        <v>40</v>
      </c>
      <c r="G434" s="4" t="s">
        <v>58</v>
      </c>
      <c r="H434" s="4" t="s">
        <v>42</v>
      </c>
      <c r="I434" s="8">
        <v>8856</v>
      </c>
      <c r="J434" s="8"/>
      <c r="K434" s="4" t="s">
        <v>6154</v>
      </c>
    </row>
    <row r="435" spans="1:11" x14ac:dyDescent="0.25">
      <c r="A435" s="4" t="s">
        <v>980</v>
      </c>
      <c r="B435" s="4" t="s">
        <v>975</v>
      </c>
      <c r="C435" s="4" t="s">
        <v>150</v>
      </c>
      <c r="D435" s="4" t="s">
        <v>45</v>
      </c>
      <c r="E435" s="4" t="s">
        <v>39</v>
      </c>
      <c r="F435" s="4" t="s">
        <v>40</v>
      </c>
      <c r="G435" s="4" t="s">
        <v>78</v>
      </c>
      <c r="H435" s="4" t="s">
        <v>78</v>
      </c>
      <c r="I435" s="8">
        <v>3344</v>
      </c>
      <c r="J435" s="8">
        <v>1881</v>
      </c>
      <c r="K435" s="4" t="s">
        <v>6154</v>
      </c>
    </row>
    <row r="436" spans="1:11" x14ac:dyDescent="0.25">
      <c r="A436" s="4" t="s">
        <v>981</v>
      </c>
      <c r="B436" s="4" t="s">
        <v>975</v>
      </c>
      <c r="C436" s="4" t="s">
        <v>63</v>
      </c>
      <c r="D436" s="4" t="s">
        <v>57</v>
      </c>
      <c r="E436" s="4" t="s">
        <v>39</v>
      </c>
      <c r="F436" s="4" t="s">
        <v>40</v>
      </c>
      <c r="G436" s="4" t="s">
        <v>58</v>
      </c>
      <c r="H436" s="4" t="s">
        <v>42</v>
      </c>
      <c r="I436" s="8">
        <v>10821</v>
      </c>
      <c r="J436" s="8"/>
      <c r="K436" s="4" t="s">
        <v>6154</v>
      </c>
    </row>
    <row r="437" spans="1:11" x14ac:dyDescent="0.25">
      <c r="A437" s="4" t="s">
        <v>982</v>
      </c>
      <c r="B437" s="4" t="s">
        <v>975</v>
      </c>
      <c r="C437" s="4" t="s">
        <v>586</v>
      </c>
      <c r="D437" s="4" t="s">
        <v>57</v>
      </c>
      <c r="E437" s="4" t="s">
        <v>39</v>
      </c>
      <c r="F437" s="4" t="s">
        <v>40</v>
      </c>
      <c r="G437" s="4" t="s">
        <v>58</v>
      </c>
      <c r="H437" s="4" t="s">
        <v>42</v>
      </c>
      <c r="I437" s="8">
        <v>9332</v>
      </c>
      <c r="J437" s="8"/>
      <c r="K437" s="4" t="s">
        <v>6154</v>
      </c>
    </row>
    <row r="438" spans="1:11" x14ac:dyDescent="0.25">
      <c r="A438" s="4" t="s">
        <v>983</v>
      </c>
      <c r="B438" s="4" t="s">
        <v>975</v>
      </c>
      <c r="C438" s="4" t="s">
        <v>410</v>
      </c>
      <c r="D438" s="4" t="s">
        <v>45</v>
      </c>
      <c r="E438" s="4" t="s">
        <v>39</v>
      </c>
      <c r="F438" s="4" t="s">
        <v>40</v>
      </c>
      <c r="G438" s="4" t="s">
        <v>46</v>
      </c>
      <c r="H438" s="4" t="s">
        <v>46</v>
      </c>
      <c r="I438" s="8">
        <v>2669</v>
      </c>
      <c r="J438" s="8">
        <v>1504</v>
      </c>
      <c r="K438" s="4" t="s">
        <v>6154</v>
      </c>
    </row>
    <row r="439" spans="1:11" x14ac:dyDescent="0.25">
      <c r="A439" s="4" t="s">
        <v>984</v>
      </c>
      <c r="B439" s="4" t="s">
        <v>985</v>
      </c>
      <c r="C439" s="4" t="s">
        <v>182</v>
      </c>
      <c r="D439" s="4" t="s">
        <v>57</v>
      </c>
      <c r="E439" s="4" t="s">
        <v>39</v>
      </c>
      <c r="F439" s="4" t="s">
        <v>40</v>
      </c>
      <c r="G439" s="4" t="s">
        <v>449</v>
      </c>
      <c r="H439" s="4" t="s">
        <v>42</v>
      </c>
      <c r="I439" s="8">
        <v>1429</v>
      </c>
      <c r="J439" s="8"/>
      <c r="K439" s="4" t="s">
        <v>6154</v>
      </c>
    </row>
    <row r="440" spans="1:11" x14ac:dyDescent="0.25">
      <c r="A440" s="4" t="s">
        <v>986</v>
      </c>
      <c r="B440" s="4" t="s">
        <v>985</v>
      </c>
      <c r="C440" s="4" t="s">
        <v>340</v>
      </c>
      <c r="D440" s="4" t="s">
        <v>987</v>
      </c>
      <c r="E440" s="4" t="s">
        <v>51</v>
      </c>
      <c r="F440" s="4" t="s">
        <v>153</v>
      </c>
      <c r="G440" s="4" t="s">
        <v>467</v>
      </c>
      <c r="H440" s="4" t="s">
        <v>467</v>
      </c>
      <c r="I440" s="8">
        <v>738</v>
      </c>
      <c r="J440" s="8">
        <v>523</v>
      </c>
      <c r="K440" s="5" t="str">
        <f>HYPERLINK("mailto:sobngwieugene@yahoo.fr", "contact")</f>
        <v>contact</v>
      </c>
    </row>
    <row r="441" spans="1:11" x14ac:dyDescent="0.25">
      <c r="A441" s="4" t="s">
        <v>986</v>
      </c>
      <c r="B441" s="4" t="s">
        <v>985</v>
      </c>
      <c r="C441" s="4" t="s">
        <v>340</v>
      </c>
      <c r="D441" s="4" t="s">
        <v>987</v>
      </c>
      <c r="E441" s="4" t="s">
        <v>51</v>
      </c>
      <c r="F441" s="4" t="s">
        <v>52</v>
      </c>
      <c r="G441" s="4" t="s">
        <v>467</v>
      </c>
      <c r="H441" s="4" t="s">
        <v>467</v>
      </c>
      <c r="I441" s="8">
        <v>640</v>
      </c>
      <c r="J441" s="8">
        <v>523</v>
      </c>
      <c r="K441" s="5" t="str">
        <f>HYPERLINK("mailto:sobngwieugene@yahoo.fr", "contact")</f>
        <v>contact</v>
      </c>
    </row>
    <row r="442" spans="1:11" x14ac:dyDescent="0.25">
      <c r="A442" s="4" t="s">
        <v>988</v>
      </c>
      <c r="B442" s="4" t="s">
        <v>985</v>
      </c>
      <c r="C442" s="4" t="s">
        <v>75</v>
      </c>
      <c r="D442" s="4" t="s">
        <v>45</v>
      </c>
      <c r="E442" s="4" t="s">
        <v>77</v>
      </c>
      <c r="F442" s="4" t="s">
        <v>52</v>
      </c>
      <c r="G442" s="4" t="s">
        <v>467</v>
      </c>
      <c r="H442" s="4" t="s">
        <v>467</v>
      </c>
      <c r="I442" s="8">
        <v>5490</v>
      </c>
      <c r="J442" s="8">
        <v>3672</v>
      </c>
      <c r="K442" s="4" t="s">
        <v>6154</v>
      </c>
    </row>
    <row r="443" spans="1:11" x14ac:dyDescent="0.25">
      <c r="A443" s="4" t="s">
        <v>989</v>
      </c>
      <c r="B443" s="4" t="s">
        <v>985</v>
      </c>
      <c r="C443" s="4" t="s">
        <v>108</v>
      </c>
      <c r="D443" s="4" t="s">
        <v>57</v>
      </c>
      <c r="E443" s="4" t="s">
        <v>39</v>
      </c>
      <c r="F443" s="4" t="s">
        <v>40</v>
      </c>
      <c r="G443" s="4" t="s">
        <v>58</v>
      </c>
      <c r="H443" s="4" t="s">
        <v>42</v>
      </c>
      <c r="I443" s="8">
        <v>4646</v>
      </c>
      <c r="J443" s="8"/>
      <c r="K443" s="4" t="s">
        <v>6154</v>
      </c>
    </row>
    <row r="444" spans="1:11" x14ac:dyDescent="0.25">
      <c r="A444" s="4" t="s">
        <v>990</v>
      </c>
      <c r="B444" s="4" t="s">
        <v>985</v>
      </c>
      <c r="C444" s="4" t="s">
        <v>266</v>
      </c>
      <c r="D444" s="4" t="s">
        <v>991</v>
      </c>
      <c r="E444" s="4" t="s">
        <v>77</v>
      </c>
      <c r="F444" s="4" t="s">
        <v>52</v>
      </c>
      <c r="G444" s="4" t="s">
        <v>176</v>
      </c>
      <c r="H444" s="4" t="s">
        <v>176</v>
      </c>
      <c r="I444" s="8">
        <v>4633</v>
      </c>
      <c r="J444" s="8">
        <v>3345</v>
      </c>
      <c r="K444" s="5" t="str">
        <f>HYPERLINK("mailto:jcmbanya@yahoo.co.uk", "contact")</f>
        <v>contact</v>
      </c>
    </row>
    <row r="445" spans="1:11" x14ac:dyDescent="0.25">
      <c r="A445" s="4" t="s">
        <v>992</v>
      </c>
      <c r="B445" s="4" t="s">
        <v>985</v>
      </c>
      <c r="C445" s="4" t="s">
        <v>55</v>
      </c>
      <c r="D445" s="4" t="s">
        <v>993</v>
      </c>
      <c r="E445" s="4" t="s">
        <v>39</v>
      </c>
      <c r="F445" s="4" t="s">
        <v>40</v>
      </c>
      <c r="G445" s="4" t="s">
        <v>58</v>
      </c>
      <c r="H445" s="4" t="s">
        <v>42</v>
      </c>
      <c r="I445" s="8">
        <v>816</v>
      </c>
      <c r="J445" s="8"/>
      <c r="K445" s="5" t="str">
        <f>HYPERLINK("mailto:renglestone@ucdavis.edu", "contact")</f>
        <v>contact</v>
      </c>
    </row>
    <row r="446" spans="1:11" x14ac:dyDescent="0.25">
      <c r="A446" s="4" t="s">
        <v>994</v>
      </c>
      <c r="B446" s="4" t="s">
        <v>985</v>
      </c>
      <c r="C446" s="4" t="s">
        <v>995</v>
      </c>
      <c r="D446" s="4" t="s">
        <v>996</v>
      </c>
      <c r="E446" s="4" t="s">
        <v>77</v>
      </c>
      <c r="F446" s="4" t="s">
        <v>40</v>
      </c>
      <c r="G446" s="4" t="s">
        <v>997</v>
      </c>
      <c r="H446" s="4" t="s">
        <v>997</v>
      </c>
      <c r="I446" s="8">
        <v>584</v>
      </c>
      <c r="J446" s="8">
        <v>528</v>
      </c>
      <c r="K446" s="5" t="str">
        <f>HYPERLINK("mailto:namougou@gmail.com", "contact")</f>
        <v>contact</v>
      </c>
    </row>
    <row r="447" spans="1:11" x14ac:dyDescent="0.25">
      <c r="A447" s="4" t="s">
        <v>998</v>
      </c>
      <c r="B447" s="4" t="s">
        <v>985</v>
      </c>
      <c r="C447" s="4" t="s">
        <v>155</v>
      </c>
      <c r="D447" s="4" t="s">
        <v>57</v>
      </c>
      <c r="E447" s="4" t="s">
        <v>39</v>
      </c>
      <c r="F447" s="4" t="s">
        <v>40</v>
      </c>
      <c r="G447" s="4" t="s">
        <v>58</v>
      </c>
      <c r="H447" s="4" t="s">
        <v>42</v>
      </c>
      <c r="I447" s="8">
        <v>7343</v>
      </c>
      <c r="J447" s="8"/>
      <c r="K447" s="4" t="s">
        <v>6154</v>
      </c>
    </row>
    <row r="448" spans="1:11" x14ac:dyDescent="0.25">
      <c r="A448" s="4" t="s">
        <v>999</v>
      </c>
      <c r="B448" s="4" t="s">
        <v>985</v>
      </c>
      <c r="C448" s="4" t="s">
        <v>36</v>
      </c>
      <c r="D448" s="4" t="s">
        <v>1000</v>
      </c>
      <c r="E448" s="4" t="s">
        <v>51</v>
      </c>
      <c r="F448" s="4" t="s">
        <v>52</v>
      </c>
      <c r="G448" s="4" t="s">
        <v>435</v>
      </c>
      <c r="H448" s="4" t="s">
        <v>435</v>
      </c>
      <c r="I448" s="8">
        <v>232</v>
      </c>
      <c r="J448" s="8">
        <v>265</v>
      </c>
      <c r="K448" s="5" t="str">
        <f>HYPERLINK("mailto:f_kaze@yahoo.fr", "contact")</f>
        <v>contact</v>
      </c>
    </row>
    <row r="449" spans="1:11" x14ac:dyDescent="0.25">
      <c r="A449" s="4" t="s">
        <v>1001</v>
      </c>
      <c r="B449" s="4" t="s">
        <v>985</v>
      </c>
      <c r="C449" s="4" t="s">
        <v>63</v>
      </c>
      <c r="D449" s="4" t="s">
        <v>1002</v>
      </c>
      <c r="E449" s="4" t="s">
        <v>51</v>
      </c>
      <c r="F449" s="4" t="s">
        <v>40</v>
      </c>
      <c r="G449" s="4" t="s">
        <v>262</v>
      </c>
      <c r="H449" s="4" t="s">
        <v>262</v>
      </c>
      <c r="I449" s="8">
        <v>246</v>
      </c>
      <c r="J449" s="8">
        <v>177</v>
      </c>
      <c r="K449" s="5" t="str">
        <f>HYPERLINK("mailto:f_kaze@yahoo.fr", "contact")</f>
        <v>contact</v>
      </c>
    </row>
    <row r="450" spans="1:11" x14ac:dyDescent="0.25">
      <c r="A450" s="4" t="s">
        <v>1003</v>
      </c>
      <c r="B450" s="4" t="s">
        <v>985</v>
      </c>
      <c r="C450" s="4" t="s">
        <v>171</v>
      </c>
      <c r="D450" s="4" t="s">
        <v>1004</v>
      </c>
      <c r="E450" s="4" t="s">
        <v>77</v>
      </c>
      <c r="F450" s="4" t="s">
        <v>40</v>
      </c>
      <c r="G450" s="4" t="s">
        <v>262</v>
      </c>
      <c r="H450" s="4" t="s">
        <v>262</v>
      </c>
      <c r="I450" s="8">
        <v>369</v>
      </c>
      <c r="J450" s="8">
        <v>520</v>
      </c>
      <c r="K450" s="5" t="str">
        <f>HYPERLINK("mailto:dlems2002@yahoo.fr", "contact")</f>
        <v>contact</v>
      </c>
    </row>
    <row r="451" spans="1:11" x14ac:dyDescent="0.25">
      <c r="A451" s="4" t="s">
        <v>1005</v>
      </c>
      <c r="B451" s="4" t="s">
        <v>985</v>
      </c>
      <c r="C451" s="4" t="s">
        <v>44</v>
      </c>
      <c r="D451" s="4" t="s">
        <v>1006</v>
      </c>
      <c r="E451" s="4" t="s">
        <v>51</v>
      </c>
      <c r="F451" s="4" t="s">
        <v>52</v>
      </c>
      <c r="G451" s="4" t="s">
        <v>262</v>
      </c>
      <c r="H451" s="4" t="s">
        <v>262</v>
      </c>
      <c r="I451" s="8">
        <v>221</v>
      </c>
      <c r="J451" s="8">
        <v>210</v>
      </c>
      <c r="K451" s="5" t="str">
        <f>HYPERLINK("mailto:f_kaze@yahoo.fr", "contact")</f>
        <v>contact</v>
      </c>
    </row>
    <row r="452" spans="1:11" x14ac:dyDescent="0.25">
      <c r="A452" s="4" t="s">
        <v>1007</v>
      </c>
      <c r="B452" s="4" t="s">
        <v>985</v>
      </c>
      <c r="C452" s="4" t="s">
        <v>179</v>
      </c>
      <c r="D452" s="4" t="s">
        <v>57</v>
      </c>
      <c r="E452" s="4" t="s">
        <v>39</v>
      </c>
      <c r="F452" s="4" t="s">
        <v>40</v>
      </c>
      <c r="G452" s="4" t="s">
        <v>1008</v>
      </c>
      <c r="H452" s="4" t="s">
        <v>42</v>
      </c>
      <c r="I452" s="8">
        <v>6255</v>
      </c>
      <c r="J452" s="8"/>
      <c r="K452" s="4" t="s">
        <v>6154</v>
      </c>
    </row>
    <row r="453" spans="1:11" x14ac:dyDescent="0.25">
      <c r="A453" s="4" t="s">
        <v>1009</v>
      </c>
      <c r="B453" s="4" t="s">
        <v>1010</v>
      </c>
      <c r="C453" s="4" t="s">
        <v>199</v>
      </c>
      <c r="D453" s="4" t="s">
        <v>1011</v>
      </c>
      <c r="E453" s="4" t="s">
        <v>39</v>
      </c>
      <c r="F453" s="4" t="s">
        <v>40</v>
      </c>
      <c r="G453" s="4" t="s">
        <v>1012</v>
      </c>
      <c r="H453" s="4" t="s">
        <v>1012</v>
      </c>
      <c r="I453" s="8">
        <v>7940</v>
      </c>
      <c r="J453" s="8">
        <v>7432</v>
      </c>
      <c r="K453" s="5" t="str">
        <f>HYPERLINK("mailto:ccraig@cflri.ca", "contact")</f>
        <v>contact</v>
      </c>
    </row>
    <row r="454" spans="1:11" x14ac:dyDescent="0.25">
      <c r="A454" s="4" t="s">
        <v>1013</v>
      </c>
      <c r="B454" s="4" t="s">
        <v>1010</v>
      </c>
      <c r="C454" s="4" t="s">
        <v>131</v>
      </c>
      <c r="D454" s="4" t="s">
        <v>1014</v>
      </c>
      <c r="E454" s="4" t="s">
        <v>51</v>
      </c>
      <c r="F454" s="4" t="s">
        <v>52</v>
      </c>
      <c r="G454" s="4" t="s">
        <v>133</v>
      </c>
      <c r="H454" s="4" t="s">
        <v>133</v>
      </c>
      <c r="I454" s="8">
        <v>100</v>
      </c>
      <c r="J454" s="8">
        <v>100</v>
      </c>
      <c r="K454" s="4" t="s">
        <v>6154</v>
      </c>
    </row>
    <row r="455" spans="1:11" x14ac:dyDescent="0.25">
      <c r="A455" s="4" t="s">
        <v>1015</v>
      </c>
      <c r="B455" s="4" t="s">
        <v>1010</v>
      </c>
      <c r="C455" s="4" t="s">
        <v>1016</v>
      </c>
      <c r="D455" s="4" t="s">
        <v>1017</v>
      </c>
      <c r="E455" s="4" t="s">
        <v>51</v>
      </c>
      <c r="F455" s="4" t="s">
        <v>40</v>
      </c>
      <c r="G455" s="4" t="s">
        <v>78</v>
      </c>
      <c r="H455" s="4" t="s">
        <v>78</v>
      </c>
      <c r="I455" s="8">
        <v>420</v>
      </c>
      <c r="J455" s="8">
        <v>438</v>
      </c>
      <c r="K455" s="4" t="s">
        <v>6154</v>
      </c>
    </row>
    <row r="456" spans="1:11" x14ac:dyDescent="0.25">
      <c r="A456" s="4" t="s">
        <v>1018</v>
      </c>
      <c r="B456" s="4" t="s">
        <v>1010</v>
      </c>
      <c r="C456" s="4" t="s">
        <v>1019</v>
      </c>
      <c r="D456" s="4" t="s">
        <v>1020</v>
      </c>
      <c r="E456" s="4" t="s">
        <v>39</v>
      </c>
      <c r="F456" s="4" t="s">
        <v>40</v>
      </c>
      <c r="G456" s="4" t="s">
        <v>1021</v>
      </c>
      <c r="H456" s="4" t="s">
        <v>1021</v>
      </c>
      <c r="I456" s="8">
        <v>9777</v>
      </c>
      <c r="J456" s="8">
        <v>9644</v>
      </c>
      <c r="K456" s="5" t="str">
        <f>HYPERLINK("mailto:mjoffres@sfu.ca", "contact")</f>
        <v>contact</v>
      </c>
    </row>
    <row r="457" spans="1:11" x14ac:dyDescent="0.25">
      <c r="A457" s="4" t="s">
        <v>1022</v>
      </c>
      <c r="B457" s="4" t="s">
        <v>1010</v>
      </c>
      <c r="C457" s="4" t="s">
        <v>430</v>
      </c>
      <c r="D457" s="4" t="s">
        <v>1023</v>
      </c>
      <c r="E457" s="4" t="s">
        <v>51</v>
      </c>
      <c r="F457" s="4" t="s">
        <v>40</v>
      </c>
      <c r="G457" s="4" t="s">
        <v>1024</v>
      </c>
      <c r="H457" s="4" t="s">
        <v>1024</v>
      </c>
      <c r="I457" s="8">
        <v>348</v>
      </c>
      <c r="J457" s="8">
        <v>236</v>
      </c>
      <c r="K457" s="5" t="str">
        <f>HYPERLINK("mailto:ncdrisc@imperial.ac.uk", "contact")</f>
        <v>contact</v>
      </c>
    </row>
    <row r="458" spans="1:11" x14ac:dyDescent="0.25">
      <c r="A458" s="4" t="s">
        <v>1025</v>
      </c>
      <c r="B458" s="4" t="s">
        <v>1010</v>
      </c>
      <c r="C458" s="4" t="s">
        <v>331</v>
      </c>
      <c r="D458" s="4" t="s">
        <v>1026</v>
      </c>
      <c r="E458" s="4" t="s">
        <v>51</v>
      </c>
      <c r="F458" s="4" t="s">
        <v>153</v>
      </c>
      <c r="G458" s="4" t="s">
        <v>1021</v>
      </c>
      <c r="H458" s="4" t="s">
        <v>1021</v>
      </c>
      <c r="I458" s="8">
        <v>988</v>
      </c>
      <c r="J458" s="8">
        <v>803</v>
      </c>
      <c r="K458" s="5" t="str">
        <f>HYPERLINK("mailto:ncdrisc@imperial.ac.uk", "contact")</f>
        <v>contact</v>
      </c>
    </row>
    <row r="459" spans="1:11" x14ac:dyDescent="0.25">
      <c r="A459" s="4" t="s">
        <v>1027</v>
      </c>
      <c r="B459" s="4" t="s">
        <v>1010</v>
      </c>
      <c r="C459" s="4" t="s">
        <v>228</v>
      </c>
      <c r="D459" s="4" t="s">
        <v>1017</v>
      </c>
      <c r="E459" s="4" t="s">
        <v>51</v>
      </c>
      <c r="F459" s="4" t="s">
        <v>40</v>
      </c>
      <c r="G459" s="4" t="s">
        <v>78</v>
      </c>
      <c r="H459" s="4" t="s">
        <v>78</v>
      </c>
      <c r="I459" s="8">
        <v>287</v>
      </c>
      <c r="J459" s="8">
        <v>274</v>
      </c>
      <c r="K459" s="4" t="s">
        <v>6154</v>
      </c>
    </row>
    <row r="460" spans="1:11" x14ac:dyDescent="0.25">
      <c r="A460" s="4" t="s">
        <v>1028</v>
      </c>
      <c r="B460" s="4" t="s">
        <v>1010</v>
      </c>
      <c r="C460" s="4" t="s">
        <v>231</v>
      </c>
      <c r="D460" s="4" t="s">
        <v>1023</v>
      </c>
      <c r="E460" s="4" t="s">
        <v>51</v>
      </c>
      <c r="F460" s="4" t="s">
        <v>40</v>
      </c>
      <c r="G460" s="4" t="s">
        <v>1024</v>
      </c>
      <c r="H460" s="4" t="s">
        <v>1024</v>
      </c>
      <c r="I460" s="8">
        <v>348</v>
      </c>
      <c r="J460" s="8">
        <v>236</v>
      </c>
      <c r="K460" s="5" t="str">
        <f>HYPERLINK("mailto:ncdrisc@imperial.ac.uk", "contact")</f>
        <v>contact</v>
      </c>
    </row>
    <row r="461" spans="1:11" x14ac:dyDescent="0.25">
      <c r="A461" s="4" t="s">
        <v>1029</v>
      </c>
      <c r="B461" s="4" t="s">
        <v>1010</v>
      </c>
      <c r="C461" s="4" t="s">
        <v>1030</v>
      </c>
      <c r="D461" s="4" t="s">
        <v>1031</v>
      </c>
      <c r="E461" s="4" t="s">
        <v>77</v>
      </c>
      <c r="F461" s="4" t="s">
        <v>40</v>
      </c>
      <c r="G461" s="4" t="s">
        <v>100</v>
      </c>
      <c r="H461" s="4" t="s">
        <v>100</v>
      </c>
      <c r="I461" s="8">
        <v>6343</v>
      </c>
      <c r="J461" s="8">
        <v>2803</v>
      </c>
      <c r="K461" s="5" t="str">
        <f>HYPERLINK("mailto:david.goltzman@mcgill.ca", "contact")</f>
        <v>contact</v>
      </c>
    </row>
    <row r="462" spans="1:11" x14ac:dyDescent="0.25">
      <c r="A462" s="4" t="s">
        <v>1032</v>
      </c>
      <c r="B462" s="4" t="s">
        <v>1010</v>
      </c>
      <c r="C462" s="4" t="s">
        <v>135</v>
      </c>
      <c r="D462" s="4" t="s">
        <v>1033</v>
      </c>
      <c r="E462" s="4" t="s">
        <v>77</v>
      </c>
      <c r="F462" s="4" t="s">
        <v>40</v>
      </c>
      <c r="G462" s="4" t="s">
        <v>1021</v>
      </c>
      <c r="H462" s="4" t="s">
        <v>1021</v>
      </c>
      <c r="I462" s="8">
        <v>995</v>
      </c>
      <c r="J462" s="8">
        <v>999</v>
      </c>
      <c r="K462" s="5" t="str">
        <f>HYPERLINK("mailto:ncdrisc@imperial.ac.uk", "contact")</f>
        <v>contact</v>
      </c>
    </row>
    <row r="463" spans="1:11" x14ac:dyDescent="0.25">
      <c r="A463" s="4" t="s">
        <v>1034</v>
      </c>
      <c r="B463" s="4" t="s">
        <v>1010</v>
      </c>
      <c r="C463" s="4" t="s">
        <v>544</v>
      </c>
      <c r="D463" s="4" t="s">
        <v>1035</v>
      </c>
      <c r="E463" s="4" t="s">
        <v>77</v>
      </c>
      <c r="F463" s="4" t="s">
        <v>40</v>
      </c>
      <c r="G463" s="4" t="s">
        <v>1036</v>
      </c>
      <c r="H463" s="4" t="s">
        <v>1036</v>
      </c>
      <c r="I463" s="8">
        <v>1670</v>
      </c>
      <c r="J463" s="8">
        <v>782</v>
      </c>
      <c r="K463" s="5" t="str">
        <f>HYPERLINK("mailto:david.goltzman@mcgill.ca", "contact")</f>
        <v>contact</v>
      </c>
    </row>
    <row r="464" spans="1:11" x14ac:dyDescent="0.25">
      <c r="A464" s="4" t="s">
        <v>1037</v>
      </c>
      <c r="B464" s="4" t="s">
        <v>1010</v>
      </c>
      <c r="C464" s="4" t="s">
        <v>1038</v>
      </c>
      <c r="D464" s="4" t="s">
        <v>1039</v>
      </c>
      <c r="E464" s="4" t="s">
        <v>77</v>
      </c>
      <c r="F464" s="4" t="s">
        <v>40</v>
      </c>
      <c r="G464" s="4" t="s">
        <v>259</v>
      </c>
      <c r="H464" s="4" t="s">
        <v>259</v>
      </c>
      <c r="I464" s="8">
        <v>4820</v>
      </c>
      <c r="J464" s="8">
        <v>1992</v>
      </c>
      <c r="K464" s="5" t="str">
        <f>HYPERLINK("mailto:david.goltzman@mcgill.ca", "contact")</f>
        <v>contact</v>
      </c>
    </row>
    <row r="465" spans="1:11" x14ac:dyDescent="0.25">
      <c r="A465" s="4" t="s">
        <v>1040</v>
      </c>
      <c r="B465" s="4" t="s">
        <v>1010</v>
      </c>
      <c r="C465" s="4" t="s">
        <v>80</v>
      </c>
      <c r="D465" s="4" t="s">
        <v>1041</v>
      </c>
      <c r="E465" s="4" t="s">
        <v>39</v>
      </c>
      <c r="F465" s="4" t="s">
        <v>40</v>
      </c>
      <c r="G465" s="4" t="s">
        <v>467</v>
      </c>
      <c r="H465" s="4" t="s">
        <v>467</v>
      </c>
      <c r="I465" s="8">
        <v>2030</v>
      </c>
      <c r="J465" s="8">
        <v>1684</v>
      </c>
      <c r="K465" s="5" t="str">
        <f>HYPERLINK("mailto:ncdrisc@imperial.ac.uk", "contact")</f>
        <v>contact</v>
      </c>
    </row>
    <row r="466" spans="1:11" x14ac:dyDescent="0.25">
      <c r="A466" s="4" t="s">
        <v>1042</v>
      </c>
      <c r="B466" s="4" t="s">
        <v>1010</v>
      </c>
      <c r="C466" s="4" t="s">
        <v>111</v>
      </c>
      <c r="D466" s="4" t="s">
        <v>1043</v>
      </c>
      <c r="E466" s="4" t="s">
        <v>77</v>
      </c>
      <c r="F466" s="4" t="s">
        <v>40</v>
      </c>
      <c r="G466" s="4" t="s">
        <v>1044</v>
      </c>
      <c r="H466" s="4" t="s">
        <v>1044</v>
      </c>
      <c r="I466" s="8">
        <v>521</v>
      </c>
      <c r="J466" s="8">
        <v>471</v>
      </c>
      <c r="K466" s="5" t="str">
        <f>HYPERLINK("mailto:david.goltzman@mcgill.ca", "contact")</f>
        <v>contact</v>
      </c>
    </row>
    <row r="467" spans="1:11" x14ac:dyDescent="0.25">
      <c r="A467" s="4" t="s">
        <v>1045</v>
      </c>
      <c r="B467" s="4" t="s">
        <v>1010</v>
      </c>
      <c r="C467" s="4" t="s">
        <v>559</v>
      </c>
      <c r="D467" s="4" t="s">
        <v>1046</v>
      </c>
      <c r="E467" s="4" t="s">
        <v>77</v>
      </c>
      <c r="F467" s="4" t="s">
        <v>40</v>
      </c>
      <c r="G467" s="4" t="s">
        <v>476</v>
      </c>
      <c r="H467" s="4" t="s">
        <v>476</v>
      </c>
      <c r="I467" s="8">
        <v>3661</v>
      </c>
      <c r="J467" s="8">
        <v>1486</v>
      </c>
      <c r="K467" s="5" t="str">
        <f>HYPERLINK("mailto:david.goltzman@mcgill.ca", "contact")</f>
        <v>contact</v>
      </c>
    </row>
    <row r="468" spans="1:11" x14ac:dyDescent="0.25">
      <c r="A468" s="4" t="s">
        <v>1047</v>
      </c>
      <c r="B468" s="4" t="s">
        <v>1010</v>
      </c>
      <c r="C468" s="4" t="s">
        <v>561</v>
      </c>
      <c r="D468" s="4" t="s">
        <v>1048</v>
      </c>
      <c r="E468" s="4" t="s">
        <v>77</v>
      </c>
      <c r="F468" s="4" t="s">
        <v>40</v>
      </c>
      <c r="G468" s="4" t="s">
        <v>1049</v>
      </c>
      <c r="H468" s="4" t="s">
        <v>1049</v>
      </c>
      <c r="I468" s="8">
        <v>383</v>
      </c>
      <c r="J468" s="8">
        <v>331</v>
      </c>
      <c r="K468" s="5" t="str">
        <f>HYPERLINK("mailto:david.goltzman@mcgill.ca", "contact")</f>
        <v>contact</v>
      </c>
    </row>
    <row r="469" spans="1:11" x14ac:dyDescent="0.25">
      <c r="A469" s="4" t="s">
        <v>1050</v>
      </c>
      <c r="B469" s="4" t="s">
        <v>1010</v>
      </c>
      <c r="C469" s="4" t="s">
        <v>84</v>
      </c>
      <c r="D469" s="4" t="s">
        <v>1041</v>
      </c>
      <c r="E469" s="4" t="s">
        <v>39</v>
      </c>
      <c r="F469" s="4" t="s">
        <v>40</v>
      </c>
      <c r="G469" s="4" t="s">
        <v>467</v>
      </c>
      <c r="H469" s="4" t="s">
        <v>467</v>
      </c>
      <c r="I469" s="8">
        <v>1987</v>
      </c>
      <c r="J469" s="8">
        <v>1689</v>
      </c>
      <c r="K469" s="5" t="str">
        <f>HYPERLINK("mailto:ncdrisc@imperial.ac.uk", "contact")</f>
        <v>contact</v>
      </c>
    </row>
    <row r="470" spans="1:11" x14ac:dyDescent="0.25">
      <c r="A470" s="4" t="s">
        <v>1051</v>
      </c>
      <c r="B470" s="4" t="s">
        <v>1010</v>
      </c>
      <c r="C470" s="4" t="s">
        <v>85</v>
      </c>
      <c r="D470" s="4" t="s">
        <v>1052</v>
      </c>
      <c r="E470" s="4" t="s">
        <v>39</v>
      </c>
      <c r="F470" s="4" t="s">
        <v>40</v>
      </c>
      <c r="G470" s="4" t="s">
        <v>1053</v>
      </c>
      <c r="H470" s="4" t="s">
        <v>1053</v>
      </c>
      <c r="I470" s="8">
        <v>2864</v>
      </c>
      <c r="J470" s="8">
        <v>2703</v>
      </c>
      <c r="K470" s="5" t="str">
        <f>HYPERLINK("mailto:Scott.McLean@canada.ca", "contact")</f>
        <v>contact</v>
      </c>
    </row>
    <row r="471" spans="1:11" x14ac:dyDescent="0.25">
      <c r="A471" s="4" t="s">
        <v>1054</v>
      </c>
      <c r="B471" s="4" t="s">
        <v>1010</v>
      </c>
      <c r="C471" s="4" t="s">
        <v>362</v>
      </c>
      <c r="D471" s="4" t="s">
        <v>1055</v>
      </c>
      <c r="E471" s="4" t="s">
        <v>39</v>
      </c>
      <c r="F471" s="4" t="s">
        <v>40</v>
      </c>
      <c r="G471" s="4" t="s">
        <v>1056</v>
      </c>
      <c r="H471" s="4" t="s">
        <v>1056</v>
      </c>
      <c r="I471" s="8">
        <v>3086</v>
      </c>
      <c r="J471" s="8">
        <v>2870</v>
      </c>
      <c r="K471" s="5" t="str">
        <f>HYPERLINK("mailto:Scott.McLean@canada.ca", "contact")</f>
        <v>contact</v>
      </c>
    </row>
    <row r="472" spans="1:11" x14ac:dyDescent="0.25">
      <c r="A472" s="4" t="s">
        <v>1057</v>
      </c>
      <c r="B472" s="4" t="s">
        <v>1010</v>
      </c>
      <c r="C472" s="4" t="s">
        <v>284</v>
      </c>
      <c r="D472" s="4" t="s">
        <v>290</v>
      </c>
      <c r="E472" s="4" t="s">
        <v>51</v>
      </c>
      <c r="F472" s="4" t="s">
        <v>52</v>
      </c>
      <c r="G472" s="4" t="s">
        <v>291</v>
      </c>
      <c r="H472" s="4" t="s">
        <v>291</v>
      </c>
      <c r="I472" s="8">
        <v>327</v>
      </c>
      <c r="J472" s="8">
        <v>238</v>
      </c>
      <c r="K472" s="5" t="str">
        <f>HYPERLINK("mailto:peter.katzmarzyk@pbrc.edu", "contact")</f>
        <v>contact</v>
      </c>
    </row>
    <row r="473" spans="1:11" x14ac:dyDescent="0.25">
      <c r="A473" s="4" t="s">
        <v>1058</v>
      </c>
      <c r="B473" s="4" t="s">
        <v>1010</v>
      </c>
      <c r="C473" s="4" t="s">
        <v>1059</v>
      </c>
      <c r="D473" s="4" t="s">
        <v>1060</v>
      </c>
      <c r="E473" s="4" t="s">
        <v>77</v>
      </c>
      <c r="F473" s="4" t="s">
        <v>40</v>
      </c>
      <c r="G473" s="4" t="s">
        <v>498</v>
      </c>
      <c r="H473" s="4" t="s">
        <v>498</v>
      </c>
      <c r="I473" s="8">
        <v>1307</v>
      </c>
      <c r="J473" s="8">
        <v>445</v>
      </c>
      <c r="K473" s="5" t="str">
        <f>HYPERLINK("mailto:david.goltzman@mcgill.ca", "contact")</f>
        <v>contact</v>
      </c>
    </row>
    <row r="474" spans="1:11" x14ac:dyDescent="0.25">
      <c r="A474" s="4" t="s">
        <v>1061</v>
      </c>
      <c r="B474" s="4" t="s">
        <v>1010</v>
      </c>
      <c r="C474" s="4" t="s">
        <v>166</v>
      </c>
      <c r="D474" s="4" t="s">
        <v>1062</v>
      </c>
      <c r="E474" s="4" t="s">
        <v>39</v>
      </c>
      <c r="F474" s="4" t="s">
        <v>40</v>
      </c>
      <c r="G474" s="4" t="s">
        <v>1056</v>
      </c>
      <c r="H474" s="4" t="s">
        <v>1056</v>
      </c>
      <c r="I474" s="8">
        <v>2676</v>
      </c>
      <c r="J474" s="8">
        <v>2670</v>
      </c>
      <c r="K474" s="5" t="str">
        <f>HYPERLINK("mailto:Scott.McLean@canada.ca", "contact")</f>
        <v>contact</v>
      </c>
    </row>
    <row r="475" spans="1:11" x14ac:dyDescent="0.25">
      <c r="A475" s="4" t="s">
        <v>1063</v>
      </c>
      <c r="B475" s="4" t="s">
        <v>1010</v>
      </c>
      <c r="C475" s="4" t="s">
        <v>171</v>
      </c>
      <c r="D475" s="4" t="s">
        <v>1064</v>
      </c>
      <c r="E475" s="4" t="s">
        <v>39</v>
      </c>
      <c r="F475" s="4" t="s">
        <v>40</v>
      </c>
      <c r="G475" s="4" t="s">
        <v>1056</v>
      </c>
      <c r="H475" s="4" t="s">
        <v>1056</v>
      </c>
      <c r="I475" s="8">
        <v>2674</v>
      </c>
      <c r="J475" s="8">
        <v>2697</v>
      </c>
      <c r="K475" s="5" t="str">
        <f>HYPERLINK("mailto:Scott.McLean@canada.ca", "contact")</f>
        <v>contact</v>
      </c>
    </row>
    <row r="476" spans="1:11" x14ac:dyDescent="0.25">
      <c r="A476" s="4" t="s">
        <v>1065</v>
      </c>
      <c r="B476" s="4" t="s">
        <v>1010</v>
      </c>
      <c r="C476" s="4" t="s">
        <v>90</v>
      </c>
      <c r="D476" s="4" t="s">
        <v>1066</v>
      </c>
      <c r="E476" s="4" t="s">
        <v>39</v>
      </c>
      <c r="F476" s="4" t="s">
        <v>40</v>
      </c>
      <c r="G476" s="4" t="s">
        <v>1056</v>
      </c>
      <c r="H476" s="4" t="s">
        <v>1056</v>
      </c>
      <c r="I476" s="8">
        <v>2660</v>
      </c>
      <c r="J476" s="8">
        <v>2677</v>
      </c>
      <c r="K476" s="5" t="str">
        <f>HYPERLINK("mailto:Scott.McLean@canada.ca", "contact")</f>
        <v>contact</v>
      </c>
    </row>
    <row r="477" spans="1:11" x14ac:dyDescent="0.25">
      <c r="A477" s="4" t="s">
        <v>1067</v>
      </c>
      <c r="B477" s="4" t="s">
        <v>1010</v>
      </c>
      <c r="C477" s="4" t="s">
        <v>179</v>
      </c>
      <c r="D477" s="4" t="s">
        <v>1068</v>
      </c>
      <c r="E477" s="4" t="s">
        <v>39</v>
      </c>
      <c r="F477" s="4" t="s">
        <v>40</v>
      </c>
      <c r="G477" s="4" t="s">
        <v>1056</v>
      </c>
      <c r="H477" s="4" t="s">
        <v>1056</v>
      </c>
      <c r="I477" s="8">
        <v>2680</v>
      </c>
      <c r="J477" s="8">
        <v>2685</v>
      </c>
      <c r="K477" s="5" t="str">
        <f>HYPERLINK("mailto:Anie.Marcil@canada.ca", "contact")</f>
        <v>contact</v>
      </c>
    </row>
    <row r="478" spans="1:11" x14ac:dyDescent="0.25">
      <c r="A478" s="4" t="s">
        <v>1069</v>
      </c>
      <c r="B478" s="4" t="s">
        <v>1070</v>
      </c>
      <c r="C478" s="4" t="s">
        <v>1071</v>
      </c>
      <c r="D478" s="4" t="s">
        <v>57</v>
      </c>
      <c r="E478" s="4" t="s">
        <v>39</v>
      </c>
      <c r="F478" s="4" t="s">
        <v>40</v>
      </c>
      <c r="G478" s="4" t="s">
        <v>449</v>
      </c>
      <c r="H478" s="4" t="s">
        <v>42</v>
      </c>
      <c r="I478" s="8">
        <v>1760</v>
      </c>
      <c r="J478" s="8"/>
      <c r="K478" s="4" t="s">
        <v>6154</v>
      </c>
    </row>
    <row r="479" spans="1:11" x14ac:dyDescent="0.25">
      <c r="A479" s="4" t="s">
        <v>1072</v>
      </c>
      <c r="B479" s="4" t="s">
        <v>1070</v>
      </c>
      <c r="C479" s="4" t="s">
        <v>150</v>
      </c>
      <c r="D479" s="4" t="s">
        <v>45</v>
      </c>
      <c r="E479" s="4" t="s">
        <v>77</v>
      </c>
      <c r="F479" s="4" t="s">
        <v>40</v>
      </c>
      <c r="G479" s="4" t="s">
        <v>78</v>
      </c>
      <c r="H479" s="4" t="s">
        <v>78</v>
      </c>
      <c r="I479" s="8">
        <v>1967</v>
      </c>
      <c r="J479" s="8">
        <v>1846</v>
      </c>
      <c r="K479" s="4" t="s">
        <v>6154</v>
      </c>
    </row>
    <row r="480" spans="1:11" x14ac:dyDescent="0.25">
      <c r="A480" s="4" t="s">
        <v>1073</v>
      </c>
      <c r="B480" s="4" t="s">
        <v>1070</v>
      </c>
      <c r="C480" s="4" t="s">
        <v>161</v>
      </c>
      <c r="D480" s="4" t="s">
        <v>1074</v>
      </c>
      <c r="E480" s="4" t="s">
        <v>51</v>
      </c>
      <c r="F480" s="4" t="s">
        <v>52</v>
      </c>
      <c r="G480" s="4" t="s">
        <v>221</v>
      </c>
      <c r="H480" s="4" t="s">
        <v>221</v>
      </c>
      <c r="I480" s="8">
        <v>300</v>
      </c>
      <c r="J480" s="8">
        <v>157</v>
      </c>
      <c r="K480" s="5" t="str">
        <f>HYPERLINK("mailto:pierre-marie.preux@unilim.fr", "contact")</f>
        <v>contact</v>
      </c>
    </row>
    <row r="481" spans="1:11" x14ac:dyDescent="0.25">
      <c r="A481" s="4" t="s">
        <v>1075</v>
      </c>
      <c r="B481" s="4" t="s">
        <v>1070</v>
      </c>
      <c r="C481" s="4" t="s">
        <v>161</v>
      </c>
      <c r="D481" s="4" t="s">
        <v>1076</v>
      </c>
      <c r="E481" s="4" t="s">
        <v>51</v>
      </c>
      <c r="F481" s="4" t="s">
        <v>153</v>
      </c>
      <c r="G481" s="4" t="s">
        <v>221</v>
      </c>
      <c r="H481" s="4" t="s">
        <v>221</v>
      </c>
      <c r="I481" s="8">
        <v>264</v>
      </c>
      <c r="J481" s="8">
        <v>184</v>
      </c>
      <c r="K481" s="5" t="str">
        <f>HYPERLINK("mailto:pierre-marie.preux@unilim.fr", "contact")</f>
        <v>contact</v>
      </c>
    </row>
    <row r="482" spans="1:11" x14ac:dyDescent="0.25">
      <c r="A482" s="4" t="s">
        <v>1077</v>
      </c>
      <c r="B482" s="4" t="s">
        <v>1070</v>
      </c>
      <c r="C482" s="4" t="s">
        <v>89</v>
      </c>
      <c r="D482" s="4" t="s">
        <v>45</v>
      </c>
      <c r="E482" s="4" t="s">
        <v>77</v>
      </c>
      <c r="F482" s="4" t="s">
        <v>40</v>
      </c>
      <c r="G482" s="4" t="s">
        <v>78</v>
      </c>
      <c r="H482" s="4" t="s">
        <v>78</v>
      </c>
      <c r="I482" s="8">
        <v>1834</v>
      </c>
      <c r="J482" s="8">
        <v>1076</v>
      </c>
      <c r="K482" s="4" t="s">
        <v>6154</v>
      </c>
    </row>
    <row r="483" spans="1:11" x14ac:dyDescent="0.25">
      <c r="A483" s="4" t="s">
        <v>1078</v>
      </c>
      <c r="B483" s="4" t="s">
        <v>1079</v>
      </c>
      <c r="C483" s="4" t="s">
        <v>448</v>
      </c>
      <c r="D483" s="4" t="s">
        <v>57</v>
      </c>
      <c r="E483" s="4" t="s">
        <v>39</v>
      </c>
      <c r="F483" s="4" t="s">
        <v>40</v>
      </c>
      <c r="G483" s="4" t="s">
        <v>449</v>
      </c>
      <c r="H483" s="4" t="s">
        <v>42</v>
      </c>
      <c r="I483" s="8">
        <v>3262</v>
      </c>
      <c r="J483" s="8"/>
      <c r="K483" s="4" t="s">
        <v>6154</v>
      </c>
    </row>
    <row r="484" spans="1:11" x14ac:dyDescent="0.25">
      <c r="A484" s="4" t="s">
        <v>1080</v>
      </c>
      <c r="B484" s="4" t="s">
        <v>1079</v>
      </c>
      <c r="C484" s="4" t="s">
        <v>108</v>
      </c>
      <c r="D484" s="4" t="s">
        <v>57</v>
      </c>
      <c r="E484" s="4" t="s">
        <v>39</v>
      </c>
      <c r="F484" s="4" t="s">
        <v>40</v>
      </c>
      <c r="G484" s="4" t="s">
        <v>449</v>
      </c>
      <c r="H484" s="4" t="s">
        <v>42</v>
      </c>
      <c r="I484" s="8">
        <v>2618</v>
      </c>
      <c r="J484" s="8"/>
      <c r="K484" s="4" t="s">
        <v>6154</v>
      </c>
    </row>
    <row r="485" spans="1:11" x14ac:dyDescent="0.25">
      <c r="A485" s="4" t="s">
        <v>1081</v>
      </c>
      <c r="B485" s="4" t="s">
        <v>1079</v>
      </c>
      <c r="C485" s="4" t="s">
        <v>84</v>
      </c>
      <c r="D485" s="4" t="s">
        <v>45</v>
      </c>
      <c r="E485" s="4" t="s">
        <v>51</v>
      </c>
      <c r="F485" s="4" t="s">
        <v>52</v>
      </c>
      <c r="G485" s="4" t="s">
        <v>78</v>
      </c>
      <c r="H485" s="4" t="s">
        <v>78</v>
      </c>
      <c r="I485" s="8">
        <v>845</v>
      </c>
      <c r="J485" s="8">
        <v>995</v>
      </c>
      <c r="K485" s="4" t="s">
        <v>6154</v>
      </c>
    </row>
    <row r="486" spans="1:11" x14ac:dyDescent="0.25">
      <c r="A486" s="4" t="s">
        <v>1082</v>
      </c>
      <c r="B486" s="4" t="s">
        <v>1079</v>
      </c>
      <c r="C486" s="4" t="s">
        <v>171</v>
      </c>
      <c r="D486" s="4" t="s">
        <v>57</v>
      </c>
      <c r="E486" s="4" t="s">
        <v>39</v>
      </c>
      <c r="F486" s="4" t="s">
        <v>40</v>
      </c>
      <c r="G486" s="4" t="s">
        <v>58</v>
      </c>
      <c r="H486" s="4" t="s">
        <v>42</v>
      </c>
      <c r="I486" s="8">
        <v>9733</v>
      </c>
      <c r="J486" s="8"/>
      <c r="K486" s="4" t="s">
        <v>6154</v>
      </c>
    </row>
    <row r="487" spans="1:11" x14ac:dyDescent="0.25">
      <c r="A487" s="4" t="s">
        <v>1083</v>
      </c>
      <c r="B487" s="4" t="s">
        <v>1084</v>
      </c>
      <c r="C487" s="4" t="s">
        <v>320</v>
      </c>
      <c r="D487" s="4" t="s">
        <v>1085</v>
      </c>
      <c r="E487" s="4" t="s">
        <v>77</v>
      </c>
      <c r="F487" s="4" t="s">
        <v>52</v>
      </c>
      <c r="G487" s="4" t="s">
        <v>467</v>
      </c>
      <c r="H487" s="4" t="s">
        <v>467</v>
      </c>
      <c r="I487" s="8">
        <v>741</v>
      </c>
      <c r="J487" s="8">
        <v>471</v>
      </c>
      <c r="K487" s="5" t="str">
        <f>HYPERLINK("mailto:ncdrisc@imperial.ac.uk", "contact")</f>
        <v>contact</v>
      </c>
    </row>
    <row r="488" spans="1:11" x14ac:dyDescent="0.25">
      <c r="A488" s="4" t="s">
        <v>1086</v>
      </c>
      <c r="B488" s="4" t="s">
        <v>1084</v>
      </c>
      <c r="C488" s="4" t="s">
        <v>209</v>
      </c>
      <c r="D488" s="4" t="s">
        <v>1087</v>
      </c>
      <c r="E488" s="4" t="s">
        <v>51</v>
      </c>
      <c r="F488" s="4" t="s">
        <v>52</v>
      </c>
      <c r="G488" s="4" t="s">
        <v>42</v>
      </c>
      <c r="H488" s="4" t="s">
        <v>1088</v>
      </c>
      <c r="I488" s="8"/>
      <c r="J488" s="8">
        <v>199</v>
      </c>
      <c r="K488" s="5" t="str">
        <f>HYPERLINK("mailto:ncdrisc@imperial.ac.uk", "contact")</f>
        <v>contact</v>
      </c>
    </row>
    <row r="489" spans="1:11" x14ac:dyDescent="0.25">
      <c r="A489" s="4" t="s">
        <v>1089</v>
      </c>
      <c r="B489" s="4" t="s">
        <v>1084</v>
      </c>
      <c r="C489" s="4" t="s">
        <v>219</v>
      </c>
      <c r="D489" s="4" t="s">
        <v>1090</v>
      </c>
      <c r="E489" s="4" t="s">
        <v>51</v>
      </c>
      <c r="F489" s="4" t="s">
        <v>52</v>
      </c>
      <c r="G489" s="4" t="s">
        <v>176</v>
      </c>
      <c r="H489" s="4" t="s">
        <v>176</v>
      </c>
      <c r="I489" s="8">
        <v>1031</v>
      </c>
      <c r="J489" s="8">
        <v>657</v>
      </c>
      <c r="K489" s="5" t="str">
        <f>HYPERLINK("mailto:fnervi@med.puc.cl", "contact")</f>
        <v>contact</v>
      </c>
    </row>
    <row r="490" spans="1:11" x14ac:dyDescent="0.25">
      <c r="A490" s="4" t="s">
        <v>1091</v>
      </c>
      <c r="B490" s="4" t="s">
        <v>1084</v>
      </c>
      <c r="C490" s="4" t="s">
        <v>187</v>
      </c>
      <c r="D490" s="4" t="s">
        <v>1092</v>
      </c>
      <c r="E490" s="4" t="s">
        <v>51</v>
      </c>
      <c r="F490" s="4" t="s">
        <v>52</v>
      </c>
      <c r="G490" s="4" t="s">
        <v>176</v>
      </c>
      <c r="H490" s="4" t="s">
        <v>176</v>
      </c>
      <c r="I490" s="8">
        <v>624</v>
      </c>
      <c r="J490" s="8">
        <v>335</v>
      </c>
      <c r="K490" s="5" t="str">
        <f>HYPERLINK("mailto:fnervi@med.puc.cl", "contact")</f>
        <v>contact</v>
      </c>
    </row>
    <row r="491" spans="1:11" x14ac:dyDescent="0.25">
      <c r="A491" s="4" t="s">
        <v>1093</v>
      </c>
      <c r="B491" s="4" t="s">
        <v>1084</v>
      </c>
      <c r="C491" s="4" t="s">
        <v>244</v>
      </c>
      <c r="D491" s="4" t="s">
        <v>497</v>
      </c>
      <c r="E491" s="4" t="s">
        <v>51</v>
      </c>
      <c r="F491" s="4" t="s">
        <v>52</v>
      </c>
      <c r="G491" s="4" t="s">
        <v>498</v>
      </c>
      <c r="H491" s="4" t="s">
        <v>498</v>
      </c>
      <c r="I491" s="8">
        <v>806</v>
      </c>
      <c r="J491" s="8">
        <v>410</v>
      </c>
      <c r="K491" s="5" t="str">
        <f>HYPERLINK("mailto:ncdrisc@imperial.ac.uk", "contact")</f>
        <v>contact</v>
      </c>
    </row>
    <row r="492" spans="1:11" x14ac:dyDescent="0.25">
      <c r="A492" s="4" t="s">
        <v>1094</v>
      </c>
      <c r="B492" s="4" t="s">
        <v>1084</v>
      </c>
      <c r="C492" s="4" t="s">
        <v>684</v>
      </c>
      <c r="D492" s="4" t="s">
        <v>685</v>
      </c>
      <c r="E492" s="4" t="s">
        <v>51</v>
      </c>
      <c r="F492" s="4" t="s">
        <v>40</v>
      </c>
      <c r="G492" s="4" t="s">
        <v>686</v>
      </c>
      <c r="H492" s="4" t="s">
        <v>686</v>
      </c>
      <c r="I492" s="8">
        <v>562</v>
      </c>
      <c r="J492" s="8">
        <v>436</v>
      </c>
      <c r="K492" s="5" t="str">
        <f>HYPERLINK("mailto:ncdrisc@imperial.ac.uk", "contact")</f>
        <v>contact</v>
      </c>
    </row>
    <row r="493" spans="1:11" x14ac:dyDescent="0.25">
      <c r="A493" s="4" t="s">
        <v>1095</v>
      </c>
      <c r="B493" s="4" t="s">
        <v>1084</v>
      </c>
      <c r="C493" s="4" t="s">
        <v>75</v>
      </c>
      <c r="D493" s="4" t="s">
        <v>1096</v>
      </c>
      <c r="E493" s="4" t="s">
        <v>39</v>
      </c>
      <c r="F493" s="4" t="s">
        <v>40</v>
      </c>
      <c r="G493" s="4" t="s">
        <v>1097</v>
      </c>
      <c r="H493" s="4" t="s">
        <v>1097</v>
      </c>
      <c r="I493" s="8">
        <v>1867</v>
      </c>
      <c r="J493" s="8">
        <v>1557</v>
      </c>
      <c r="K493" s="4" t="s">
        <v>6154</v>
      </c>
    </row>
    <row r="494" spans="1:11" x14ac:dyDescent="0.25">
      <c r="A494" s="4" t="s">
        <v>1098</v>
      </c>
      <c r="B494" s="4" t="s">
        <v>1084</v>
      </c>
      <c r="C494" s="4" t="s">
        <v>80</v>
      </c>
      <c r="D494" s="4" t="s">
        <v>1099</v>
      </c>
      <c r="E494" s="4" t="s">
        <v>51</v>
      </c>
      <c r="F494" s="4" t="s">
        <v>52</v>
      </c>
      <c r="G494" s="4" t="s">
        <v>1021</v>
      </c>
      <c r="H494" s="4" t="s">
        <v>1021</v>
      </c>
      <c r="I494" s="8">
        <v>668</v>
      </c>
      <c r="J494" s="8">
        <v>339</v>
      </c>
      <c r="K494" s="5" t="str">
        <f>HYPERLINK("mailto:ncdrisc@imperial.ac.uk", "contact")</f>
        <v>contact</v>
      </c>
    </row>
    <row r="495" spans="1:11" x14ac:dyDescent="0.25">
      <c r="A495" s="4" t="s">
        <v>1100</v>
      </c>
      <c r="B495" s="4" t="s">
        <v>1084</v>
      </c>
      <c r="C495" s="4" t="s">
        <v>111</v>
      </c>
      <c r="D495" s="4" t="s">
        <v>142</v>
      </c>
      <c r="E495" s="4" t="s">
        <v>51</v>
      </c>
      <c r="F495" s="4" t="s">
        <v>52</v>
      </c>
      <c r="G495" s="4" t="s">
        <v>78</v>
      </c>
      <c r="H495" s="4" t="s">
        <v>78</v>
      </c>
      <c r="I495" s="8">
        <v>865</v>
      </c>
      <c r="J495" s="8">
        <v>783</v>
      </c>
      <c r="K495" s="5" t="str">
        <f>HYPERLINK("mailto:pboisson@intramed.net", "contact")</f>
        <v>contact</v>
      </c>
    </row>
    <row r="496" spans="1:11" x14ac:dyDescent="0.25">
      <c r="A496" s="4" t="s">
        <v>1101</v>
      </c>
      <c r="B496" s="4" t="s">
        <v>1084</v>
      </c>
      <c r="C496" s="4" t="s">
        <v>465</v>
      </c>
      <c r="D496" s="4" t="s">
        <v>1096</v>
      </c>
      <c r="E496" s="4" t="s">
        <v>39</v>
      </c>
      <c r="F496" s="4" t="s">
        <v>40</v>
      </c>
      <c r="G496" s="4" t="s">
        <v>467</v>
      </c>
      <c r="H496" s="4" t="s">
        <v>467</v>
      </c>
      <c r="I496" s="8">
        <v>2869</v>
      </c>
      <c r="J496" s="8">
        <v>1935</v>
      </c>
      <c r="K496" s="4" t="s">
        <v>6154</v>
      </c>
    </row>
    <row r="497" spans="1:11" x14ac:dyDescent="0.25">
      <c r="A497" s="4" t="s">
        <v>1102</v>
      </c>
      <c r="B497" s="4" t="s">
        <v>1084</v>
      </c>
      <c r="C497" s="4" t="s">
        <v>782</v>
      </c>
      <c r="D497" s="4" t="s">
        <v>1103</v>
      </c>
      <c r="E497" s="4" t="s">
        <v>39</v>
      </c>
      <c r="F497" s="4" t="s">
        <v>40</v>
      </c>
      <c r="G497" s="4" t="s">
        <v>96</v>
      </c>
      <c r="H497" s="4" t="s">
        <v>96</v>
      </c>
      <c r="I497" s="8">
        <v>2902</v>
      </c>
      <c r="J497" s="8">
        <v>1840</v>
      </c>
      <c r="K497" s="5" t="str">
        <f>HYPERLINK("mailto:ncdrisc@imperial.ac.uk", "contact")</f>
        <v>contact</v>
      </c>
    </row>
    <row r="498" spans="1:11" x14ac:dyDescent="0.25">
      <c r="A498" s="4" t="s">
        <v>1104</v>
      </c>
      <c r="B498" s="4" t="s">
        <v>1084</v>
      </c>
      <c r="C498" s="4" t="s">
        <v>161</v>
      </c>
      <c r="D498" s="4" t="s">
        <v>162</v>
      </c>
      <c r="E498" s="4" t="s">
        <v>51</v>
      </c>
      <c r="F498" s="4" t="s">
        <v>52</v>
      </c>
      <c r="G498" s="4" t="s">
        <v>163</v>
      </c>
      <c r="H498" s="4" t="s">
        <v>163</v>
      </c>
      <c r="I498" s="8">
        <v>1000</v>
      </c>
      <c r="J498" s="8">
        <v>917</v>
      </c>
      <c r="K498" s="5" t="str">
        <f>HYPERLINK("mailto:arubinstein@gmail.com", "contact")</f>
        <v>contact</v>
      </c>
    </row>
    <row r="499" spans="1:11" x14ac:dyDescent="0.25">
      <c r="A499" s="4" t="s">
        <v>1105</v>
      </c>
      <c r="B499" s="4" t="s">
        <v>1084</v>
      </c>
      <c r="C499" s="4" t="s">
        <v>36</v>
      </c>
      <c r="D499" s="4" t="s">
        <v>121</v>
      </c>
      <c r="E499" s="4" t="s">
        <v>39</v>
      </c>
      <c r="F499" s="4" t="s">
        <v>40</v>
      </c>
      <c r="G499" s="4" t="s">
        <v>122</v>
      </c>
      <c r="H499" s="4" t="s">
        <v>122</v>
      </c>
      <c r="I499" s="8">
        <v>793</v>
      </c>
      <c r="J499" s="8">
        <v>799</v>
      </c>
      <c r="K499" s="4" t="s">
        <v>6154</v>
      </c>
    </row>
    <row r="500" spans="1:11" x14ac:dyDescent="0.25">
      <c r="A500" s="4" t="s">
        <v>1106</v>
      </c>
      <c r="B500" s="4" t="s">
        <v>1084</v>
      </c>
      <c r="C500" s="4" t="s">
        <v>171</v>
      </c>
      <c r="D500" s="4" t="s">
        <v>172</v>
      </c>
      <c r="E500" s="4" t="s">
        <v>39</v>
      </c>
      <c r="F500" s="4" t="s">
        <v>52</v>
      </c>
      <c r="G500" s="4" t="s">
        <v>173</v>
      </c>
      <c r="H500" s="4" t="s">
        <v>173</v>
      </c>
      <c r="I500" s="8">
        <v>454</v>
      </c>
      <c r="J500" s="8">
        <v>425</v>
      </c>
      <c r="K500" s="5" t="str">
        <f>HYPERLINK("mailto:arigotti@med.puc.cl", "contact")</f>
        <v>contact</v>
      </c>
    </row>
    <row r="501" spans="1:11" x14ac:dyDescent="0.25">
      <c r="A501" s="4" t="s">
        <v>1107</v>
      </c>
      <c r="B501" s="4" t="s">
        <v>1084</v>
      </c>
      <c r="C501" s="4" t="s">
        <v>90</v>
      </c>
      <c r="D501" s="4" t="s">
        <v>1096</v>
      </c>
      <c r="E501" s="4" t="s">
        <v>39</v>
      </c>
      <c r="F501" s="4" t="s">
        <v>40</v>
      </c>
      <c r="G501" s="4" t="s">
        <v>467</v>
      </c>
      <c r="H501" s="4" t="s">
        <v>467</v>
      </c>
      <c r="I501" s="8">
        <v>3420</v>
      </c>
      <c r="J501" s="8">
        <v>1977</v>
      </c>
      <c r="K501" s="4" t="s">
        <v>6154</v>
      </c>
    </row>
    <row r="502" spans="1:11" x14ac:dyDescent="0.25">
      <c r="A502" s="4" t="s">
        <v>1108</v>
      </c>
      <c r="B502" s="4" t="s">
        <v>1109</v>
      </c>
      <c r="C502" s="4" t="s">
        <v>1110</v>
      </c>
      <c r="D502" s="4" t="s">
        <v>1111</v>
      </c>
      <c r="E502" s="4" t="s">
        <v>51</v>
      </c>
      <c r="F502" s="4" t="s">
        <v>52</v>
      </c>
      <c r="G502" s="4" t="s">
        <v>1112</v>
      </c>
      <c r="H502" s="4" t="s">
        <v>1112</v>
      </c>
      <c r="I502" s="8">
        <v>380</v>
      </c>
      <c r="J502" s="8">
        <v>361</v>
      </c>
      <c r="K502" s="5" t="str">
        <f>HYPERLINK("mailto:markw@georgeinstitute.org.au", "contact")</f>
        <v>contact</v>
      </c>
    </row>
    <row r="503" spans="1:11" x14ac:dyDescent="0.25">
      <c r="A503" s="4" t="s">
        <v>1113</v>
      </c>
      <c r="B503" s="4" t="s">
        <v>1109</v>
      </c>
      <c r="C503" s="4" t="s">
        <v>1114</v>
      </c>
      <c r="D503" s="4" t="s">
        <v>1115</v>
      </c>
      <c r="E503" s="4" t="s">
        <v>39</v>
      </c>
      <c r="F503" s="4" t="s">
        <v>40</v>
      </c>
      <c r="G503" s="4" t="s">
        <v>1116</v>
      </c>
      <c r="H503" s="4" t="s">
        <v>1116</v>
      </c>
      <c r="I503" s="8">
        <v>13683</v>
      </c>
      <c r="J503" s="8">
        <v>14418</v>
      </c>
      <c r="K503" s="5" t="str">
        <f>HYPERLINK("mailto:mags@bjmu.edu.cn", "contact")</f>
        <v>contact</v>
      </c>
    </row>
    <row r="504" spans="1:11" x14ac:dyDescent="0.25">
      <c r="A504" s="4" t="s">
        <v>1117</v>
      </c>
      <c r="B504" s="4" t="s">
        <v>1109</v>
      </c>
      <c r="C504" s="4" t="s">
        <v>124</v>
      </c>
      <c r="D504" s="4" t="s">
        <v>1118</v>
      </c>
      <c r="E504" s="4" t="s">
        <v>51</v>
      </c>
      <c r="F504" s="4" t="s">
        <v>153</v>
      </c>
      <c r="G504" s="4" t="s">
        <v>87</v>
      </c>
      <c r="H504" s="4" t="s">
        <v>87</v>
      </c>
      <c r="I504" s="8">
        <v>630</v>
      </c>
      <c r="J504" s="8">
        <v>624</v>
      </c>
      <c r="K504" s="5" t="str">
        <f>HYPERLINK("mailto:deezhao@vip.sina.com", "contact")</f>
        <v>contact</v>
      </c>
    </row>
    <row r="505" spans="1:11" x14ac:dyDescent="0.25">
      <c r="A505" s="4" t="s">
        <v>1119</v>
      </c>
      <c r="B505" s="4" t="s">
        <v>1109</v>
      </c>
      <c r="C505" s="4" t="s">
        <v>131</v>
      </c>
      <c r="D505" s="4" t="s">
        <v>1120</v>
      </c>
      <c r="E505" s="4" t="s">
        <v>51</v>
      </c>
      <c r="F505" s="4" t="s">
        <v>52</v>
      </c>
      <c r="G505" s="4" t="s">
        <v>1024</v>
      </c>
      <c r="H505" s="4" t="s">
        <v>1024</v>
      </c>
      <c r="I505" s="8">
        <v>669</v>
      </c>
      <c r="J505" s="8">
        <v>276</v>
      </c>
      <c r="K505" s="5" t="str">
        <f>HYPERLINK("mailto:markw@georgeinstitute.org.au", "contact")</f>
        <v>contact</v>
      </c>
    </row>
    <row r="506" spans="1:11" x14ac:dyDescent="0.25">
      <c r="A506" s="4" t="s">
        <v>1121</v>
      </c>
      <c r="B506" s="4" t="s">
        <v>1109</v>
      </c>
      <c r="C506" s="4" t="s">
        <v>130</v>
      </c>
      <c r="D506" s="4" t="s">
        <v>1122</v>
      </c>
      <c r="E506" s="4" t="s">
        <v>39</v>
      </c>
      <c r="F506" s="4" t="s">
        <v>40</v>
      </c>
      <c r="G506" s="4" t="s">
        <v>1123</v>
      </c>
      <c r="H506" s="4" t="s">
        <v>1123</v>
      </c>
      <c r="I506" s="8">
        <v>204796</v>
      </c>
      <c r="J506" s="8">
        <v>205041</v>
      </c>
      <c r="K506" s="5" t="str">
        <f>HYPERLINK("mailto:magicbright@163.com", "contact")</f>
        <v>contact</v>
      </c>
    </row>
    <row r="507" spans="1:11" x14ac:dyDescent="0.25">
      <c r="A507" s="4" t="s">
        <v>1124</v>
      </c>
      <c r="B507" s="4" t="s">
        <v>1109</v>
      </c>
      <c r="C507" s="4" t="s">
        <v>510</v>
      </c>
      <c r="D507" s="4" t="s">
        <v>1125</v>
      </c>
      <c r="E507" s="4" t="s">
        <v>51</v>
      </c>
      <c r="F507" s="4" t="s">
        <v>40</v>
      </c>
      <c r="G507" s="4" t="s">
        <v>78</v>
      </c>
      <c r="H507" s="4" t="s">
        <v>78</v>
      </c>
      <c r="I507" s="8">
        <v>857</v>
      </c>
      <c r="J507" s="8">
        <v>813</v>
      </c>
      <c r="K507" s="5" t="str">
        <f>HYPERLINK("mailto:deezhao@vip.sina.com", "contact")</f>
        <v>contact</v>
      </c>
    </row>
    <row r="508" spans="1:11" x14ac:dyDescent="0.25">
      <c r="A508" s="4" t="s">
        <v>1126</v>
      </c>
      <c r="B508" s="4" t="s">
        <v>1109</v>
      </c>
      <c r="C508" s="4" t="s">
        <v>314</v>
      </c>
      <c r="D508" s="4" t="s">
        <v>1127</v>
      </c>
      <c r="E508" s="4" t="s">
        <v>51</v>
      </c>
      <c r="F508" s="4" t="s">
        <v>52</v>
      </c>
      <c r="G508" s="4" t="s">
        <v>133</v>
      </c>
      <c r="H508" s="4" t="s">
        <v>133</v>
      </c>
      <c r="I508" s="8">
        <v>100</v>
      </c>
      <c r="J508" s="8">
        <v>100</v>
      </c>
      <c r="K508" s="4" t="s">
        <v>6154</v>
      </c>
    </row>
    <row r="509" spans="1:11" x14ac:dyDescent="0.25">
      <c r="A509" s="4" t="s">
        <v>1128</v>
      </c>
      <c r="B509" s="4" t="s">
        <v>1109</v>
      </c>
      <c r="C509" s="4" t="s">
        <v>314</v>
      </c>
      <c r="D509" s="4" t="s">
        <v>1129</v>
      </c>
      <c r="E509" s="4" t="s">
        <v>51</v>
      </c>
      <c r="F509" s="4" t="s">
        <v>40</v>
      </c>
      <c r="G509" s="4" t="s">
        <v>133</v>
      </c>
      <c r="H509" s="4" t="s">
        <v>133</v>
      </c>
      <c r="I509" s="8">
        <v>100</v>
      </c>
      <c r="J509" s="8">
        <v>100</v>
      </c>
      <c r="K509" s="4" t="s">
        <v>6154</v>
      </c>
    </row>
    <row r="510" spans="1:11" x14ac:dyDescent="0.25">
      <c r="A510" s="4" t="s">
        <v>1130</v>
      </c>
      <c r="B510" s="4" t="s">
        <v>1109</v>
      </c>
      <c r="C510" s="4" t="s">
        <v>314</v>
      </c>
      <c r="D510" s="4" t="s">
        <v>1131</v>
      </c>
      <c r="E510" s="4" t="s">
        <v>51</v>
      </c>
      <c r="F510" s="4" t="s">
        <v>52</v>
      </c>
      <c r="G510" s="4" t="s">
        <v>133</v>
      </c>
      <c r="H510" s="4" t="s">
        <v>133</v>
      </c>
      <c r="I510" s="8">
        <v>100</v>
      </c>
      <c r="J510" s="8">
        <v>100</v>
      </c>
      <c r="K510" s="4" t="s">
        <v>6154</v>
      </c>
    </row>
    <row r="511" spans="1:11" x14ac:dyDescent="0.25">
      <c r="A511" s="4" t="s">
        <v>1132</v>
      </c>
      <c r="B511" s="4" t="s">
        <v>1109</v>
      </c>
      <c r="C511" s="4" t="s">
        <v>318</v>
      </c>
      <c r="D511" s="4" t="s">
        <v>1087</v>
      </c>
      <c r="E511" s="4" t="s">
        <v>51</v>
      </c>
      <c r="F511" s="4" t="s">
        <v>52</v>
      </c>
      <c r="G511" s="4" t="s">
        <v>42</v>
      </c>
      <c r="H511" s="4" t="s">
        <v>1088</v>
      </c>
      <c r="I511" s="8"/>
      <c r="J511" s="8">
        <v>989</v>
      </c>
      <c r="K511" s="5" t="str">
        <f>HYPERLINK("mailto:ncdrisc@imperial.ac.uk", "contact")</f>
        <v>contact</v>
      </c>
    </row>
    <row r="512" spans="1:11" x14ac:dyDescent="0.25">
      <c r="A512" s="4" t="s">
        <v>1133</v>
      </c>
      <c r="B512" s="4" t="s">
        <v>1109</v>
      </c>
      <c r="C512" s="4" t="s">
        <v>1134</v>
      </c>
      <c r="D512" s="4" t="s">
        <v>1135</v>
      </c>
      <c r="E512" s="4" t="s">
        <v>51</v>
      </c>
      <c r="F512" s="4" t="s">
        <v>40</v>
      </c>
      <c r="G512" s="4" t="s">
        <v>42</v>
      </c>
      <c r="H512" s="4" t="s">
        <v>1136</v>
      </c>
      <c r="I512" s="8"/>
      <c r="J512" s="8">
        <v>18244</v>
      </c>
      <c r="K512" s="5" t="str">
        <f>HYPERLINK("mailto:ncdrisc@imperial.ac.uk", "contact")</f>
        <v>contact</v>
      </c>
    </row>
    <row r="513" spans="1:11" x14ac:dyDescent="0.25">
      <c r="A513" s="4" t="s">
        <v>1137</v>
      </c>
      <c r="B513" s="4" t="s">
        <v>1109</v>
      </c>
      <c r="C513" s="4" t="s">
        <v>320</v>
      </c>
      <c r="D513" s="4" t="s">
        <v>1138</v>
      </c>
      <c r="E513" s="4" t="s">
        <v>51</v>
      </c>
      <c r="F513" s="4" t="s">
        <v>40</v>
      </c>
      <c r="G513" s="4" t="s">
        <v>42</v>
      </c>
      <c r="H513" s="4" t="s">
        <v>78</v>
      </c>
      <c r="I513" s="8"/>
      <c r="J513" s="8">
        <v>800</v>
      </c>
      <c r="K513" s="5" t="str">
        <f t="shared" ref="K513:K519" si="4">HYPERLINK("mailto:deezhao@vip.sina.com", "contact")</f>
        <v>contact</v>
      </c>
    </row>
    <row r="514" spans="1:11" x14ac:dyDescent="0.25">
      <c r="A514" s="4" t="s">
        <v>1139</v>
      </c>
      <c r="B514" s="4" t="s">
        <v>1109</v>
      </c>
      <c r="C514" s="4" t="s">
        <v>320</v>
      </c>
      <c r="D514" s="4" t="s">
        <v>1140</v>
      </c>
      <c r="E514" s="4" t="s">
        <v>51</v>
      </c>
      <c r="F514" s="4" t="s">
        <v>52</v>
      </c>
      <c r="G514" s="4" t="s">
        <v>78</v>
      </c>
      <c r="H514" s="4" t="s">
        <v>78</v>
      </c>
      <c r="I514" s="8">
        <v>800</v>
      </c>
      <c r="J514" s="8">
        <v>800</v>
      </c>
      <c r="K514" s="5" t="str">
        <f t="shared" si="4"/>
        <v>contact</v>
      </c>
    </row>
    <row r="515" spans="1:11" x14ac:dyDescent="0.25">
      <c r="A515" s="4" t="s">
        <v>1141</v>
      </c>
      <c r="B515" s="4" t="s">
        <v>1109</v>
      </c>
      <c r="C515" s="4" t="s">
        <v>320</v>
      </c>
      <c r="D515" s="4" t="s">
        <v>1142</v>
      </c>
      <c r="E515" s="4" t="s">
        <v>51</v>
      </c>
      <c r="F515" s="4" t="s">
        <v>52</v>
      </c>
      <c r="G515" s="4" t="s">
        <v>78</v>
      </c>
      <c r="H515" s="4" t="s">
        <v>78</v>
      </c>
      <c r="I515" s="8">
        <v>427</v>
      </c>
      <c r="J515" s="8">
        <v>345</v>
      </c>
      <c r="K515" s="5" t="str">
        <f t="shared" si="4"/>
        <v>contact</v>
      </c>
    </row>
    <row r="516" spans="1:11" x14ac:dyDescent="0.25">
      <c r="A516" s="4" t="s">
        <v>1143</v>
      </c>
      <c r="B516" s="4" t="s">
        <v>1109</v>
      </c>
      <c r="C516" s="4" t="s">
        <v>320</v>
      </c>
      <c r="D516" s="4" t="s">
        <v>1144</v>
      </c>
      <c r="E516" s="4" t="s">
        <v>51</v>
      </c>
      <c r="F516" s="4" t="s">
        <v>52</v>
      </c>
      <c r="G516" s="4" t="s">
        <v>78</v>
      </c>
      <c r="H516" s="4" t="s">
        <v>78</v>
      </c>
      <c r="I516" s="8">
        <v>400</v>
      </c>
      <c r="J516" s="8">
        <v>396</v>
      </c>
      <c r="K516" s="5" t="str">
        <f t="shared" si="4"/>
        <v>contact</v>
      </c>
    </row>
    <row r="517" spans="1:11" x14ac:dyDescent="0.25">
      <c r="A517" s="4" t="s">
        <v>1145</v>
      </c>
      <c r="B517" s="4" t="s">
        <v>1109</v>
      </c>
      <c r="C517" s="4" t="s">
        <v>320</v>
      </c>
      <c r="D517" s="4" t="s">
        <v>1146</v>
      </c>
      <c r="E517" s="4" t="s">
        <v>51</v>
      </c>
      <c r="F517" s="4" t="s">
        <v>40</v>
      </c>
      <c r="G517" s="4" t="s">
        <v>78</v>
      </c>
      <c r="H517" s="4" t="s">
        <v>78</v>
      </c>
      <c r="I517" s="8">
        <v>334</v>
      </c>
      <c r="J517" s="8">
        <v>312</v>
      </c>
      <c r="K517" s="5" t="str">
        <f t="shared" si="4"/>
        <v>contact</v>
      </c>
    </row>
    <row r="518" spans="1:11" x14ac:dyDescent="0.25">
      <c r="A518" s="4" t="s">
        <v>1147</v>
      </c>
      <c r="B518" s="4" t="s">
        <v>1109</v>
      </c>
      <c r="C518" s="4" t="s">
        <v>320</v>
      </c>
      <c r="D518" s="4" t="s">
        <v>1148</v>
      </c>
      <c r="E518" s="4" t="s">
        <v>51</v>
      </c>
      <c r="F518" s="4" t="s">
        <v>52</v>
      </c>
      <c r="G518" s="4" t="s">
        <v>78</v>
      </c>
      <c r="H518" s="4" t="s">
        <v>78</v>
      </c>
      <c r="I518" s="8">
        <v>225</v>
      </c>
      <c r="J518" s="8">
        <v>211</v>
      </c>
      <c r="K518" s="5" t="str">
        <f t="shared" si="4"/>
        <v>contact</v>
      </c>
    </row>
    <row r="519" spans="1:11" x14ac:dyDescent="0.25">
      <c r="A519" s="4" t="s">
        <v>1149</v>
      </c>
      <c r="B519" s="4" t="s">
        <v>1109</v>
      </c>
      <c r="C519" s="4" t="s">
        <v>1134</v>
      </c>
      <c r="D519" s="4" t="s">
        <v>1118</v>
      </c>
      <c r="E519" s="4" t="s">
        <v>51</v>
      </c>
      <c r="F519" s="4" t="s">
        <v>153</v>
      </c>
      <c r="G519" s="4" t="s">
        <v>78</v>
      </c>
      <c r="H519" s="4" t="s">
        <v>78</v>
      </c>
      <c r="I519" s="8">
        <v>753</v>
      </c>
      <c r="J519" s="8">
        <v>675</v>
      </c>
      <c r="K519" s="5" t="str">
        <f t="shared" si="4"/>
        <v>contact</v>
      </c>
    </row>
    <row r="520" spans="1:11" x14ac:dyDescent="0.25">
      <c r="A520" s="4" t="s">
        <v>1150</v>
      </c>
      <c r="B520" s="4" t="s">
        <v>1109</v>
      </c>
      <c r="C520" s="4" t="s">
        <v>209</v>
      </c>
      <c r="D520" s="4" t="s">
        <v>1151</v>
      </c>
      <c r="E520" s="4" t="s">
        <v>51</v>
      </c>
      <c r="F520" s="4" t="s">
        <v>52</v>
      </c>
      <c r="G520" s="4" t="s">
        <v>1008</v>
      </c>
      <c r="H520" s="4" t="s">
        <v>1008</v>
      </c>
      <c r="I520" s="8">
        <v>3971</v>
      </c>
      <c r="J520" s="8">
        <v>3894</v>
      </c>
      <c r="K520" s="5" t="str">
        <f>HYPERLINK("mailto:ncdrisc@imperial.ac.uk", "contact")</f>
        <v>contact</v>
      </c>
    </row>
    <row r="521" spans="1:11" x14ac:dyDescent="0.25">
      <c r="A521" s="4" t="s">
        <v>1152</v>
      </c>
      <c r="B521" s="4" t="s">
        <v>1109</v>
      </c>
      <c r="C521" s="4" t="s">
        <v>527</v>
      </c>
      <c r="D521" s="4" t="s">
        <v>1153</v>
      </c>
      <c r="E521" s="4" t="s">
        <v>51</v>
      </c>
      <c r="F521" s="4" t="s">
        <v>52</v>
      </c>
      <c r="G521" s="4" t="s">
        <v>1112</v>
      </c>
      <c r="H521" s="4" t="s">
        <v>1112</v>
      </c>
      <c r="I521" s="8">
        <v>148</v>
      </c>
      <c r="J521" s="8">
        <v>135</v>
      </c>
      <c r="K521" s="5" t="str">
        <f>HYPERLINK("mailto:markw@georgeinstitute.org.au", "contact")</f>
        <v>contact</v>
      </c>
    </row>
    <row r="522" spans="1:11" x14ac:dyDescent="0.25">
      <c r="A522" s="4" t="s">
        <v>1154</v>
      </c>
      <c r="B522" s="4" t="s">
        <v>1109</v>
      </c>
      <c r="C522" s="4" t="s">
        <v>209</v>
      </c>
      <c r="D522" s="4" t="s">
        <v>1155</v>
      </c>
      <c r="E522" s="4" t="s">
        <v>39</v>
      </c>
      <c r="F522" s="4" t="s">
        <v>40</v>
      </c>
      <c r="G522" s="4" t="s">
        <v>1156</v>
      </c>
      <c r="H522" s="4" t="s">
        <v>1156</v>
      </c>
      <c r="I522" s="8">
        <v>2715</v>
      </c>
      <c r="J522" s="8">
        <v>2556</v>
      </c>
      <c r="K522" s="5" t="str">
        <f>HYPERLINK("mailto:popkin@unc.edu", "contact")</f>
        <v>contact</v>
      </c>
    </row>
    <row r="523" spans="1:11" x14ac:dyDescent="0.25">
      <c r="A523" s="4" t="s">
        <v>1157</v>
      </c>
      <c r="B523" s="4" t="s">
        <v>1109</v>
      </c>
      <c r="C523" s="4" t="s">
        <v>210</v>
      </c>
      <c r="D523" s="4" t="s">
        <v>1125</v>
      </c>
      <c r="E523" s="4" t="s">
        <v>51</v>
      </c>
      <c r="F523" s="4" t="s">
        <v>40</v>
      </c>
      <c r="G523" s="4" t="s">
        <v>78</v>
      </c>
      <c r="H523" s="4" t="s">
        <v>78</v>
      </c>
      <c r="I523" s="8">
        <v>862</v>
      </c>
      <c r="J523" s="8">
        <v>701</v>
      </c>
      <c r="K523" s="5" t="str">
        <f t="shared" ref="K523:K528" si="5">HYPERLINK("mailto:deezhao@vip.sina.com", "contact")</f>
        <v>contact</v>
      </c>
    </row>
    <row r="524" spans="1:11" x14ac:dyDescent="0.25">
      <c r="A524" s="4" t="s">
        <v>1158</v>
      </c>
      <c r="B524" s="4" t="s">
        <v>1109</v>
      </c>
      <c r="C524" s="4" t="s">
        <v>209</v>
      </c>
      <c r="D524" s="4" t="s">
        <v>1159</v>
      </c>
      <c r="E524" s="4" t="s">
        <v>51</v>
      </c>
      <c r="F524" s="4" t="s">
        <v>52</v>
      </c>
      <c r="G524" s="4" t="s">
        <v>78</v>
      </c>
      <c r="H524" s="4" t="s">
        <v>78</v>
      </c>
      <c r="I524" s="8">
        <v>191</v>
      </c>
      <c r="J524" s="8">
        <v>179</v>
      </c>
      <c r="K524" s="5" t="str">
        <f t="shared" si="5"/>
        <v>contact</v>
      </c>
    </row>
    <row r="525" spans="1:11" x14ac:dyDescent="0.25">
      <c r="A525" s="4" t="s">
        <v>1160</v>
      </c>
      <c r="B525" s="4" t="s">
        <v>1109</v>
      </c>
      <c r="C525" s="4" t="s">
        <v>210</v>
      </c>
      <c r="D525" s="4" t="s">
        <v>1161</v>
      </c>
      <c r="E525" s="4" t="s">
        <v>51</v>
      </c>
      <c r="F525" s="4" t="s">
        <v>52</v>
      </c>
      <c r="G525" s="4" t="s">
        <v>78</v>
      </c>
      <c r="H525" s="4" t="s">
        <v>78</v>
      </c>
      <c r="I525" s="8">
        <v>400</v>
      </c>
      <c r="J525" s="8">
        <v>380</v>
      </c>
      <c r="K525" s="5" t="str">
        <f t="shared" si="5"/>
        <v>contact</v>
      </c>
    </row>
    <row r="526" spans="1:11" x14ac:dyDescent="0.25">
      <c r="A526" s="4" t="s">
        <v>1162</v>
      </c>
      <c r="B526" s="4" t="s">
        <v>1109</v>
      </c>
      <c r="C526" s="4" t="s">
        <v>209</v>
      </c>
      <c r="D526" s="4" t="s">
        <v>1163</v>
      </c>
      <c r="E526" s="4" t="s">
        <v>51</v>
      </c>
      <c r="F526" s="4" t="s">
        <v>153</v>
      </c>
      <c r="G526" s="4" t="s">
        <v>78</v>
      </c>
      <c r="H526" s="4" t="s">
        <v>78</v>
      </c>
      <c r="I526" s="8">
        <v>399</v>
      </c>
      <c r="J526" s="8">
        <v>398</v>
      </c>
      <c r="K526" s="5" t="str">
        <f t="shared" si="5"/>
        <v>contact</v>
      </c>
    </row>
    <row r="527" spans="1:11" x14ac:dyDescent="0.25">
      <c r="A527" s="4" t="s">
        <v>1164</v>
      </c>
      <c r="B527" s="4" t="s">
        <v>1109</v>
      </c>
      <c r="C527" s="4" t="s">
        <v>210</v>
      </c>
      <c r="D527" s="4" t="s">
        <v>1165</v>
      </c>
      <c r="E527" s="4" t="s">
        <v>51</v>
      </c>
      <c r="F527" s="4" t="s">
        <v>52</v>
      </c>
      <c r="G527" s="4" t="s">
        <v>78</v>
      </c>
      <c r="H527" s="4" t="s">
        <v>78</v>
      </c>
      <c r="I527" s="8">
        <v>386</v>
      </c>
      <c r="J527" s="8">
        <v>379</v>
      </c>
      <c r="K527" s="5" t="str">
        <f t="shared" si="5"/>
        <v>contact</v>
      </c>
    </row>
    <row r="528" spans="1:11" x14ac:dyDescent="0.25">
      <c r="A528" s="4" t="s">
        <v>1166</v>
      </c>
      <c r="B528" s="4" t="s">
        <v>1109</v>
      </c>
      <c r="C528" s="4" t="s">
        <v>210</v>
      </c>
      <c r="D528" s="4" t="s">
        <v>1167</v>
      </c>
      <c r="E528" s="4" t="s">
        <v>51</v>
      </c>
      <c r="F528" s="4" t="s">
        <v>40</v>
      </c>
      <c r="G528" s="4" t="s">
        <v>78</v>
      </c>
      <c r="H528" s="4" t="s">
        <v>78</v>
      </c>
      <c r="I528" s="8">
        <v>734</v>
      </c>
      <c r="J528" s="8">
        <v>728</v>
      </c>
      <c r="K528" s="5" t="str">
        <f t="shared" si="5"/>
        <v>contact</v>
      </c>
    </row>
    <row r="529" spans="1:11" x14ac:dyDescent="0.25">
      <c r="A529" s="4" t="s">
        <v>1168</v>
      </c>
      <c r="B529" s="4" t="s">
        <v>1109</v>
      </c>
      <c r="C529" s="4" t="s">
        <v>324</v>
      </c>
      <c r="D529" s="4" t="s">
        <v>1169</v>
      </c>
      <c r="E529" s="4" t="s">
        <v>51</v>
      </c>
      <c r="F529" s="4" t="s">
        <v>153</v>
      </c>
      <c r="G529" s="4" t="s">
        <v>498</v>
      </c>
      <c r="H529" s="4" t="s">
        <v>498</v>
      </c>
      <c r="I529" s="8">
        <v>335</v>
      </c>
      <c r="J529" s="8">
        <v>288</v>
      </c>
      <c r="K529" s="5" t="str">
        <f>HYPERLINK("mailto:ncdrisc@imperial.ac.uk", "contact")</f>
        <v>contact</v>
      </c>
    </row>
    <row r="530" spans="1:11" x14ac:dyDescent="0.25">
      <c r="A530" s="4" t="s">
        <v>1170</v>
      </c>
      <c r="B530" s="4" t="s">
        <v>1109</v>
      </c>
      <c r="C530" s="4" t="s">
        <v>324</v>
      </c>
      <c r="D530" s="4" t="s">
        <v>1171</v>
      </c>
      <c r="E530" s="4" t="s">
        <v>51</v>
      </c>
      <c r="F530" s="4" t="s">
        <v>40</v>
      </c>
      <c r="G530" s="4" t="s">
        <v>1024</v>
      </c>
      <c r="H530" s="4" t="s">
        <v>1024</v>
      </c>
      <c r="I530" s="8">
        <v>944</v>
      </c>
      <c r="J530" s="8">
        <v>943</v>
      </c>
      <c r="K530" s="5" t="str">
        <f>HYPERLINK("mailto:markw@georgeinstitute.org.au", "contact")</f>
        <v>contact</v>
      </c>
    </row>
    <row r="531" spans="1:11" x14ac:dyDescent="0.25">
      <c r="A531" s="4" t="s">
        <v>1172</v>
      </c>
      <c r="B531" s="4" t="s">
        <v>1109</v>
      </c>
      <c r="C531" s="4" t="s">
        <v>324</v>
      </c>
      <c r="D531" s="4" t="s">
        <v>1173</v>
      </c>
      <c r="E531" s="4" t="s">
        <v>39</v>
      </c>
      <c r="F531" s="4" t="s">
        <v>40</v>
      </c>
      <c r="G531" s="4" t="s">
        <v>555</v>
      </c>
      <c r="H531" s="4" t="s">
        <v>555</v>
      </c>
      <c r="I531" s="8">
        <v>79040</v>
      </c>
      <c r="J531" s="8">
        <v>75696</v>
      </c>
      <c r="K531" s="5" t="str">
        <f>HYPERLINK("mailto:jhe@tulane.edu", "contact")</f>
        <v>contact</v>
      </c>
    </row>
    <row r="532" spans="1:11" x14ac:dyDescent="0.25">
      <c r="A532" s="4" t="s">
        <v>1174</v>
      </c>
      <c r="B532" s="4" t="s">
        <v>1109</v>
      </c>
      <c r="C532" s="4" t="s">
        <v>324</v>
      </c>
      <c r="D532" s="4" t="s">
        <v>1155</v>
      </c>
      <c r="E532" s="4" t="s">
        <v>39</v>
      </c>
      <c r="F532" s="4" t="s">
        <v>40</v>
      </c>
      <c r="G532" s="4" t="s">
        <v>96</v>
      </c>
      <c r="H532" s="4" t="s">
        <v>96</v>
      </c>
      <c r="I532" s="8">
        <v>5920</v>
      </c>
      <c r="J532" s="8">
        <v>5586</v>
      </c>
      <c r="K532" s="5" t="str">
        <f>HYPERLINK("mailto:popkin@unc.edu", "contact")</f>
        <v>contact</v>
      </c>
    </row>
    <row r="533" spans="1:11" x14ac:dyDescent="0.25">
      <c r="A533" s="4" t="s">
        <v>1175</v>
      </c>
      <c r="B533" s="4" t="s">
        <v>1109</v>
      </c>
      <c r="C533" s="4" t="s">
        <v>639</v>
      </c>
      <c r="D533" s="4" t="s">
        <v>1176</v>
      </c>
      <c r="E533" s="4" t="s">
        <v>39</v>
      </c>
      <c r="F533" s="4" t="s">
        <v>40</v>
      </c>
      <c r="G533" s="4" t="s">
        <v>42</v>
      </c>
      <c r="H533" s="4" t="s">
        <v>1177</v>
      </c>
      <c r="I533" s="8"/>
      <c r="J533" s="8">
        <v>230676</v>
      </c>
      <c r="K533" s="5" t="str">
        <f>HYPERLINK("mailto:zhengming.chen@ctsu.ox.ac.uk", "contact")</f>
        <v>contact</v>
      </c>
    </row>
    <row r="534" spans="1:11" x14ac:dyDescent="0.25">
      <c r="A534" s="4" t="s">
        <v>1178</v>
      </c>
      <c r="B534" s="4" t="s">
        <v>1109</v>
      </c>
      <c r="C534" s="4" t="s">
        <v>324</v>
      </c>
      <c r="D534" s="4" t="s">
        <v>1118</v>
      </c>
      <c r="E534" s="4" t="s">
        <v>51</v>
      </c>
      <c r="F534" s="4" t="s">
        <v>153</v>
      </c>
      <c r="G534" s="4" t="s">
        <v>87</v>
      </c>
      <c r="H534" s="4" t="s">
        <v>87</v>
      </c>
      <c r="I534" s="8">
        <v>624</v>
      </c>
      <c r="J534" s="8">
        <v>564</v>
      </c>
      <c r="K534" s="5" t="str">
        <f>HYPERLINK("mailto:deezhao@vip.sina.com", "contact")</f>
        <v>contact</v>
      </c>
    </row>
    <row r="535" spans="1:11" x14ac:dyDescent="0.25">
      <c r="A535" s="4" t="s">
        <v>1179</v>
      </c>
      <c r="B535" s="4" t="s">
        <v>1109</v>
      </c>
      <c r="C535" s="4" t="s">
        <v>219</v>
      </c>
      <c r="D535" s="4" t="s">
        <v>1180</v>
      </c>
      <c r="E535" s="4" t="s">
        <v>51</v>
      </c>
      <c r="F535" s="4" t="s">
        <v>52</v>
      </c>
      <c r="G535" s="4" t="s">
        <v>1181</v>
      </c>
      <c r="H535" s="4" t="s">
        <v>1181</v>
      </c>
      <c r="I535" s="8">
        <v>2120</v>
      </c>
      <c r="J535" s="8">
        <v>2032</v>
      </c>
      <c r="K535" s="5" t="str">
        <f>HYPERLINK("mailto:markw@georgeinstitute.org.au", "contact")</f>
        <v>contact</v>
      </c>
    </row>
    <row r="536" spans="1:11" x14ac:dyDescent="0.25">
      <c r="A536" s="4" t="s">
        <v>1182</v>
      </c>
      <c r="B536" s="4" t="s">
        <v>1109</v>
      </c>
      <c r="C536" s="4" t="s">
        <v>430</v>
      </c>
      <c r="D536" s="4" t="s">
        <v>1183</v>
      </c>
      <c r="E536" s="4" t="s">
        <v>51</v>
      </c>
      <c r="F536" s="4" t="s">
        <v>52</v>
      </c>
      <c r="G536" s="4" t="s">
        <v>1184</v>
      </c>
      <c r="H536" s="4" t="s">
        <v>1184</v>
      </c>
      <c r="I536" s="8">
        <v>1736</v>
      </c>
      <c r="J536" s="8">
        <v>871</v>
      </c>
      <c r="K536" s="5" t="str">
        <f>HYPERLINK("mailto:markw@georgeinstitute.org.au", "contact")</f>
        <v>contact</v>
      </c>
    </row>
    <row r="537" spans="1:11" x14ac:dyDescent="0.25">
      <c r="A537" s="4" t="s">
        <v>1185</v>
      </c>
      <c r="B537" s="4" t="s">
        <v>1109</v>
      </c>
      <c r="C537" s="4" t="s">
        <v>102</v>
      </c>
      <c r="D537" s="4" t="s">
        <v>1186</v>
      </c>
      <c r="E537" s="4" t="s">
        <v>51</v>
      </c>
      <c r="F537" s="4" t="s">
        <v>52</v>
      </c>
      <c r="G537" s="4" t="s">
        <v>1187</v>
      </c>
      <c r="H537" s="4" t="s">
        <v>1187</v>
      </c>
      <c r="I537" s="8">
        <v>965</v>
      </c>
      <c r="J537" s="8">
        <v>892</v>
      </c>
      <c r="K537" s="5" t="str">
        <f>HYPERLINK("mailto:markw@georgeinstitute.org.au", "contact")</f>
        <v>contact</v>
      </c>
    </row>
    <row r="538" spans="1:11" x14ac:dyDescent="0.25">
      <c r="A538" s="4" t="s">
        <v>1188</v>
      </c>
      <c r="B538" s="4" t="s">
        <v>1109</v>
      </c>
      <c r="C538" s="4" t="s">
        <v>102</v>
      </c>
      <c r="D538" s="4" t="s">
        <v>1115</v>
      </c>
      <c r="E538" s="4" t="s">
        <v>39</v>
      </c>
      <c r="F538" s="4" t="s">
        <v>40</v>
      </c>
      <c r="G538" s="4" t="s">
        <v>96</v>
      </c>
      <c r="H538" s="4" t="s">
        <v>96</v>
      </c>
      <c r="I538" s="8">
        <v>36271</v>
      </c>
      <c r="J538" s="8">
        <v>33714</v>
      </c>
      <c r="K538" s="5" t="str">
        <f>HYPERLINK("mailto:mags@bjmu.edu.cn", "contact")</f>
        <v>contact</v>
      </c>
    </row>
    <row r="539" spans="1:11" x14ac:dyDescent="0.25">
      <c r="A539" s="4" t="s">
        <v>1189</v>
      </c>
      <c r="B539" s="4" t="s">
        <v>1109</v>
      </c>
      <c r="C539" s="4" t="s">
        <v>102</v>
      </c>
      <c r="D539" s="4" t="s">
        <v>1146</v>
      </c>
      <c r="E539" s="4" t="s">
        <v>51</v>
      </c>
      <c r="F539" s="4" t="s">
        <v>40</v>
      </c>
      <c r="G539" s="4" t="s">
        <v>78</v>
      </c>
      <c r="H539" s="4" t="s">
        <v>78</v>
      </c>
      <c r="I539" s="8">
        <v>526</v>
      </c>
      <c r="J539" s="8">
        <v>608</v>
      </c>
      <c r="K539" s="5" t="str">
        <f>HYPERLINK("mailto:deezhao@vip.sina.com", "contact")</f>
        <v>contact</v>
      </c>
    </row>
    <row r="540" spans="1:11" x14ac:dyDescent="0.25">
      <c r="A540" s="4" t="s">
        <v>1190</v>
      </c>
      <c r="B540" s="4" t="s">
        <v>1109</v>
      </c>
      <c r="C540" s="4" t="s">
        <v>331</v>
      </c>
      <c r="D540" s="4" t="s">
        <v>1155</v>
      </c>
      <c r="E540" s="4" t="s">
        <v>39</v>
      </c>
      <c r="F540" s="4" t="s">
        <v>40</v>
      </c>
      <c r="G540" s="4" t="s">
        <v>96</v>
      </c>
      <c r="H540" s="4" t="s">
        <v>96</v>
      </c>
      <c r="I540" s="8">
        <v>5563</v>
      </c>
      <c r="J540" s="8">
        <v>5371</v>
      </c>
      <c r="K540" s="5" t="str">
        <f>HYPERLINK("mailto:popkin@unc.edu", "contact")</f>
        <v>contact</v>
      </c>
    </row>
    <row r="541" spans="1:11" x14ac:dyDescent="0.25">
      <c r="A541" s="4" t="s">
        <v>1191</v>
      </c>
      <c r="B541" s="4" t="s">
        <v>1109</v>
      </c>
      <c r="C541" s="4" t="s">
        <v>331</v>
      </c>
      <c r="D541" s="4" t="s">
        <v>1192</v>
      </c>
      <c r="E541" s="4" t="s">
        <v>51</v>
      </c>
      <c r="F541" s="4" t="s">
        <v>52</v>
      </c>
      <c r="G541" s="4" t="s">
        <v>78</v>
      </c>
      <c r="H541" s="4" t="s">
        <v>78</v>
      </c>
      <c r="I541" s="8">
        <v>195</v>
      </c>
      <c r="J541" s="8">
        <v>193</v>
      </c>
      <c r="K541" s="5" t="str">
        <f>HYPERLINK("mailto:deezhao@vip.sina.com", "contact")</f>
        <v>contact</v>
      </c>
    </row>
    <row r="542" spans="1:11" x14ac:dyDescent="0.25">
      <c r="A542" s="4" t="s">
        <v>1193</v>
      </c>
      <c r="B542" s="4" t="s">
        <v>1109</v>
      </c>
      <c r="C542" s="4" t="s">
        <v>331</v>
      </c>
      <c r="D542" s="4" t="s">
        <v>1125</v>
      </c>
      <c r="E542" s="4" t="s">
        <v>51</v>
      </c>
      <c r="F542" s="4" t="s">
        <v>40</v>
      </c>
      <c r="G542" s="4" t="s">
        <v>78</v>
      </c>
      <c r="H542" s="4" t="s">
        <v>78</v>
      </c>
      <c r="I542" s="8">
        <v>816</v>
      </c>
      <c r="J542" s="8">
        <v>613</v>
      </c>
      <c r="K542" s="5" t="str">
        <f>HYPERLINK("mailto:deezhao@vip.sina.com", "contact")</f>
        <v>contact</v>
      </c>
    </row>
    <row r="543" spans="1:11" x14ac:dyDescent="0.25">
      <c r="A543" s="4" t="s">
        <v>1194</v>
      </c>
      <c r="B543" s="4" t="s">
        <v>1109</v>
      </c>
      <c r="C543" s="4" t="s">
        <v>331</v>
      </c>
      <c r="D543" s="4" t="s">
        <v>1163</v>
      </c>
      <c r="E543" s="4" t="s">
        <v>51</v>
      </c>
      <c r="F543" s="4" t="s">
        <v>52</v>
      </c>
      <c r="G543" s="4" t="s">
        <v>78</v>
      </c>
      <c r="H543" s="4" t="s">
        <v>78</v>
      </c>
      <c r="I543" s="8">
        <v>365</v>
      </c>
      <c r="J543" s="8">
        <v>462</v>
      </c>
      <c r="K543" s="5" t="str">
        <f>HYPERLINK("mailto:deezhao@vip.sina.com", "contact")</f>
        <v>contact</v>
      </c>
    </row>
    <row r="544" spans="1:11" x14ac:dyDescent="0.25">
      <c r="A544" s="4" t="s">
        <v>1195</v>
      </c>
      <c r="B544" s="4" t="s">
        <v>1109</v>
      </c>
      <c r="C544" s="4" t="s">
        <v>331</v>
      </c>
      <c r="D544" s="4" t="s">
        <v>1167</v>
      </c>
      <c r="E544" s="4" t="s">
        <v>51</v>
      </c>
      <c r="F544" s="4" t="s">
        <v>40</v>
      </c>
      <c r="G544" s="4" t="s">
        <v>78</v>
      </c>
      <c r="H544" s="4" t="s">
        <v>78</v>
      </c>
      <c r="I544" s="8">
        <v>500</v>
      </c>
      <c r="J544" s="8">
        <v>493</v>
      </c>
      <c r="K544" s="5" t="str">
        <f>HYPERLINK("mailto:deezhao@vip.sina.com", "contact")</f>
        <v>contact</v>
      </c>
    </row>
    <row r="545" spans="1:11" x14ac:dyDescent="0.25">
      <c r="A545" s="4" t="s">
        <v>1196</v>
      </c>
      <c r="B545" s="4" t="s">
        <v>1109</v>
      </c>
      <c r="C545" s="4" t="s">
        <v>228</v>
      </c>
      <c r="D545" s="4" t="s">
        <v>1122</v>
      </c>
      <c r="E545" s="4" t="s">
        <v>39</v>
      </c>
      <c r="F545" s="4" t="s">
        <v>40</v>
      </c>
      <c r="G545" s="4" t="s">
        <v>1123</v>
      </c>
      <c r="H545" s="4" t="s">
        <v>1123</v>
      </c>
      <c r="I545" s="8">
        <v>101772</v>
      </c>
      <c r="J545" s="8">
        <v>103009</v>
      </c>
      <c r="K545" s="5" t="str">
        <f>HYPERLINK("mailto:magicbright@163.com", "contact")</f>
        <v>contact</v>
      </c>
    </row>
    <row r="546" spans="1:11" x14ac:dyDescent="0.25">
      <c r="A546" s="4" t="s">
        <v>1197</v>
      </c>
      <c r="B546" s="4" t="s">
        <v>1109</v>
      </c>
      <c r="C546" s="4" t="s">
        <v>231</v>
      </c>
      <c r="D546" s="4" t="s">
        <v>1198</v>
      </c>
      <c r="E546" s="4" t="s">
        <v>51</v>
      </c>
      <c r="F546" s="4" t="s">
        <v>40</v>
      </c>
      <c r="G546" s="4" t="s">
        <v>78</v>
      </c>
      <c r="H546" s="4" t="s">
        <v>78</v>
      </c>
      <c r="I546" s="8">
        <v>720</v>
      </c>
      <c r="J546" s="8">
        <v>735</v>
      </c>
      <c r="K546" s="5" t="str">
        <f>HYPERLINK("mailto:ncdrisc@imperial.ac.uk", "contact")</f>
        <v>contact</v>
      </c>
    </row>
    <row r="547" spans="1:11" x14ac:dyDescent="0.25">
      <c r="A547" s="4" t="s">
        <v>1199</v>
      </c>
      <c r="B547" s="4" t="s">
        <v>1109</v>
      </c>
      <c r="C547" s="4" t="s">
        <v>231</v>
      </c>
      <c r="D547" s="4" t="s">
        <v>1151</v>
      </c>
      <c r="E547" s="4" t="s">
        <v>51</v>
      </c>
      <c r="F547" s="4" t="s">
        <v>52</v>
      </c>
      <c r="G547" s="4" t="s">
        <v>1008</v>
      </c>
      <c r="H547" s="4" t="s">
        <v>1008</v>
      </c>
      <c r="I547" s="8">
        <v>717</v>
      </c>
      <c r="J547" s="8">
        <v>722</v>
      </c>
      <c r="K547" s="5" t="str">
        <f>HYPERLINK("mailto:ncdrisc@imperial.ac.uk", "contact")</f>
        <v>contact</v>
      </c>
    </row>
    <row r="548" spans="1:11" x14ac:dyDescent="0.25">
      <c r="A548" s="4" t="s">
        <v>1200</v>
      </c>
      <c r="B548" s="4" t="s">
        <v>1109</v>
      </c>
      <c r="C548" s="4" t="s">
        <v>653</v>
      </c>
      <c r="D548" s="4" t="s">
        <v>1201</v>
      </c>
      <c r="E548" s="4" t="s">
        <v>51</v>
      </c>
      <c r="F548" s="4" t="s">
        <v>52</v>
      </c>
      <c r="G548" s="4" t="s">
        <v>256</v>
      </c>
      <c r="H548" s="4" t="s">
        <v>256</v>
      </c>
      <c r="I548" s="8">
        <v>1478</v>
      </c>
      <c r="J548" s="8">
        <v>1412</v>
      </c>
      <c r="K548" s="5" t="str">
        <f>HYPERLINK("mailto:edwarddj@unimelb.edu.au", "contact")</f>
        <v>contact</v>
      </c>
    </row>
    <row r="549" spans="1:11" x14ac:dyDescent="0.25">
      <c r="A549" s="4" t="s">
        <v>1202</v>
      </c>
      <c r="B549" s="4" t="s">
        <v>1109</v>
      </c>
      <c r="C549" s="4" t="s">
        <v>135</v>
      </c>
      <c r="D549" s="4" t="s">
        <v>1155</v>
      </c>
      <c r="E549" s="4" t="s">
        <v>39</v>
      </c>
      <c r="F549" s="4" t="s">
        <v>40</v>
      </c>
      <c r="G549" s="4" t="s">
        <v>96</v>
      </c>
      <c r="H549" s="4" t="s">
        <v>96</v>
      </c>
      <c r="I549" s="8">
        <v>5648</v>
      </c>
      <c r="J549" s="8">
        <v>5550</v>
      </c>
      <c r="K549" s="5" t="str">
        <f>HYPERLINK("mailto:popkin@unc.edu", "contact")</f>
        <v>contact</v>
      </c>
    </row>
    <row r="550" spans="1:11" x14ac:dyDescent="0.25">
      <c r="A550" s="4" t="s">
        <v>1203</v>
      </c>
      <c r="B550" s="4" t="s">
        <v>1109</v>
      </c>
      <c r="C550" s="4" t="s">
        <v>135</v>
      </c>
      <c r="D550" s="4" t="s">
        <v>1204</v>
      </c>
      <c r="E550" s="4" t="s">
        <v>51</v>
      </c>
      <c r="F550" s="4" t="s">
        <v>153</v>
      </c>
      <c r="G550" s="4" t="s">
        <v>1205</v>
      </c>
      <c r="H550" s="4" t="s">
        <v>1205</v>
      </c>
      <c r="I550" s="8">
        <v>139</v>
      </c>
      <c r="J550" s="8">
        <v>133</v>
      </c>
      <c r="K550" s="4" t="s">
        <v>6154</v>
      </c>
    </row>
    <row r="551" spans="1:11" x14ac:dyDescent="0.25">
      <c r="A551" s="4" t="s">
        <v>1206</v>
      </c>
      <c r="B551" s="4" t="s">
        <v>1109</v>
      </c>
      <c r="C551" s="4" t="s">
        <v>135</v>
      </c>
      <c r="D551" s="4" t="s">
        <v>1207</v>
      </c>
      <c r="E551" s="4" t="s">
        <v>51</v>
      </c>
      <c r="F551" s="4" t="s">
        <v>153</v>
      </c>
      <c r="G551" s="4" t="s">
        <v>1205</v>
      </c>
      <c r="H551" s="4" t="s">
        <v>1205</v>
      </c>
      <c r="I551" s="8">
        <v>138</v>
      </c>
      <c r="J551" s="8">
        <v>140</v>
      </c>
      <c r="K551" s="4" t="s">
        <v>6154</v>
      </c>
    </row>
    <row r="552" spans="1:11" x14ac:dyDescent="0.25">
      <c r="A552" s="4" t="s">
        <v>1208</v>
      </c>
      <c r="B552" s="4" t="s">
        <v>1109</v>
      </c>
      <c r="C552" s="4" t="s">
        <v>135</v>
      </c>
      <c r="D552" s="4" t="s">
        <v>1209</v>
      </c>
      <c r="E552" s="4" t="s">
        <v>51</v>
      </c>
      <c r="F552" s="4" t="s">
        <v>153</v>
      </c>
      <c r="G552" s="4" t="s">
        <v>1205</v>
      </c>
      <c r="H552" s="4" t="s">
        <v>1205</v>
      </c>
      <c r="I552" s="8">
        <v>146</v>
      </c>
      <c r="J552" s="8">
        <v>143</v>
      </c>
      <c r="K552" s="4" t="s">
        <v>6154</v>
      </c>
    </row>
    <row r="553" spans="1:11" x14ac:dyDescent="0.25">
      <c r="A553" s="4" t="s">
        <v>1210</v>
      </c>
      <c r="B553" s="4" t="s">
        <v>1109</v>
      </c>
      <c r="C553" s="4" t="s">
        <v>182</v>
      </c>
      <c r="D553" s="4" t="s">
        <v>1211</v>
      </c>
      <c r="E553" s="4" t="s">
        <v>51</v>
      </c>
      <c r="F553" s="4" t="s">
        <v>52</v>
      </c>
      <c r="G553" s="4" t="s">
        <v>100</v>
      </c>
      <c r="H553" s="4" t="s">
        <v>100</v>
      </c>
      <c r="I553" s="8">
        <v>1768</v>
      </c>
      <c r="J553" s="8">
        <v>1264</v>
      </c>
      <c r="K553" s="5" t="str">
        <f>HYPERLINK("mailto:ncdrisc@imperial.ac.uk", "contact")</f>
        <v>contact</v>
      </c>
    </row>
    <row r="554" spans="1:11" x14ac:dyDescent="0.25">
      <c r="A554" s="4" t="s">
        <v>1212</v>
      </c>
      <c r="B554" s="4" t="s">
        <v>1109</v>
      </c>
      <c r="C554" s="4" t="s">
        <v>925</v>
      </c>
      <c r="D554" s="4" t="s">
        <v>1213</v>
      </c>
      <c r="E554" s="4" t="s">
        <v>51</v>
      </c>
      <c r="F554" s="4" t="s">
        <v>52</v>
      </c>
      <c r="G554" s="4" t="s">
        <v>1214</v>
      </c>
      <c r="H554" s="4" t="s">
        <v>42</v>
      </c>
      <c r="I554" s="8">
        <v>74915</v>
      </c>
      <c r="J554" s="8"/>
      <c r="K554" s="5" t="str">
        <f>HYPERLINK("mailto:wei.zheng@vanderbilt.edu", "contact")</f>
        <v>contact</v>
      </c>
    </row>
    <row r="555" spans="1:11" x14ac:dyDescent="0.25">
      <c r="A555" s="4" t="s">
        <v>1215</v>
      </c>
      <c r="B555" s="4" t="s">
        <v>1109</v>
      </c>
      <c r="C555" s="4" t="s">
        <v>339</v>
      </c>
      <c r="D555" s="4" t="s">
        <v>1216</v>
      </c>
      <c r="E555" s="4" t="s">
        <v>77</v>
      </c>
      <c r="F555" s="4" t="s">
        <v>40</v>
      </c>
      <c r="G555" s="4" t="s">
        <v>1217</v>
      </c>
      <c r="H555" s="4" t="s">
        <v>1217</v>
      </c>
      <c r="I555" s="8">
        <v>10315</v>
      </c>
      <c r="J555" s="8">
        <v>13549</v>
      </c>
      <c r="K555" s="5" t="str">
        <f>HYPERLINK("mailto:ncdrisc@imperial.ac.uk", "contact")</f>
        <v>contact</v>
      </c>
    </row>
    <row r="556" spans="1:11" x14ac:dyDescent="0.25">
      <c r="A556" s="4" t="s">
        <v>1218</v>
      </c>
      <c r="B556" s="4" t="s">
        <v>1109</v>
      </c>
      <c r="C556" s="4" t="s">
        <v>339</v>
      </c>
      <c r="D556" s="4" t="s">
        <v>1198</v>
      </c>
      <c r="E556" s="4" t="s">
        <v>51</v>
      </c>
      <c r="F556" s="4" t="s">
        <v>40</v>
      </c>
      <c r="G556" s="4" t="s">
        <v>78</v>
      </c>
      <c r="H556" s="4" t="s">
        <v>78</v>
      </c>
      <c r="I556" s="8">
        <v>684</v>
      </c>
      <c r="J556" s="8">
        <v>817</v>
      </c>
      <c r="K556" s="5" t="str">
        <f>HYPERLINK("mailto:ncdrisc@imperial.ac.uk", "contact")</f>
        <v>contact</v>
      </c>
    </row>
    <row r="557" spans="1:11" x14ac:dyDescent="0.25">
      <c r="A557" s="4" t="s">
        <v>1219</v>
      </c>
      <c r="B557" s="4" t="s">
        <v>1109</v>
      </c>
      <c r="C557" s="4" t="s">
        <v>544</v>
      </c>
      <c r="D557" s="4" t="s">
        <v>1220</v>
      </c>
      <c r="E557" s="4" t="s">
        <v>51</v>
      </c>
      <c r="F557" s="4" t="s">
        <v>52</v>
      </c>
      <c r="G557" s="4" t="s">
        <v>262</v>
      </c>
      <c r="H557" s="4" t="s">
        <v>262</v>
      </c>
      <c r="I557" s="8">
        <v>1670</v>
      </c>
      <c r="J557" s="8">
        <v>1106</v>
      </c>
      <c r="K557" s="5" t="str">
        <f>HYPERLINK("mailto:ncdrisc@imperial.ac.uk", "contact")</f>
        <v>contact</v>
      </c>
    </row>
    <row r="558" spans="1:11" x14ac:dyDescent="0.25">
      <c r="A558" s="4" t="s">
        <v>1221</v>
      </c>
      <c r="B558" s="4" t="s">
        <v>1109</v>
      </c>
      <c r="C558" s="4" t="s">
        <v>1222</v>
      </c>
      <c r="D558" s="4" t="s">
        <v>1223</v>
      </c>
      <c r="E558" s="4" t="s">
        <v>51</v>
      </c>
      <c r="F558" s="4" t="s">
        <v>52</v>
      </c>
      <c r="G558" s="4" t="s">
        <v>176</v>
      </c>
      <c r="H558" s="4" t="s">
        <v>42</v>
      </c>
      <c r="I558" s="8">
        <v>3418</v>
      </c>
      <c r="J558" s="8"/>
      <c r="K558" s="5" t="str">
        <f>HYPERLINK("mailto:ncdrisc@imperial.ac.uk", "contact")</f>
        <v>contact</v>
      </c>
    </row>
    <row r="559" spans="1:11" x14ac:dyDescent="0.25">
      <c r="A559" s="4" t="s">
        <v>1224</v>
      </c>
      <c r="B559" s="4" t="s">
        <v>1109</v>
      </c>
      <c r="C559" s="4" t="s">
        <v>244</v>
      </c>
      <c r="D559" s="4" t="s">
        <v>1225</v>
      </c>
      <c r="E559" s="4" t="s">
        <v>51</v>
      </c>
      <c r="F559" s="4" t="s">
        <v>40</v>
      </c>
      <c r="G559" s="4" t="s">
        <v>476</v>
      </c>
      <c r="H559" s="4" t="s">
        <v>476</v>
      </c>
      <c r="I559" s="8">
        <v>18902</v>
      </c>
      <c r="J559" s="8">
        <v>18194</v>
      </c>
      <c r="K559" s="5" t="str">
        <f>HYPERLINK("mailto:ncdrisc@imperial.ac.uk", "contact")</f>
        <v>contact</v>
      </c>
    </row>
    <row r="560" spans="1:11" x14ac:dyDescent="0.25">
      <c r="A560" s="4" t="s">
        <v>1226</v>
      </c>
      <c r="B560" s="4" t="s">
        <v>1109</v>
      </c>
      <c r="C560" s="4" t="s">
        <v>187</v>
      </c>
      <c r="D560" s="4" t="s">
        <v>1155</v>
      </c>
      <c r="E560" s="4" t="s">
        <v>39</v>
      </c>
      <c r="F560" s="4" t="s">
        <v>40</v>
      </c>
      <c r="G560" s="4" t="s">
        <v>96</v>
      </c>
      <c r="H560" s="4" t="s">
        <v>96</v>
      </c>
      <c r="I560" s="8">
        <v>6099</v>
      </c>
      <c r="J560" s="8">
        <v>5829</v>
      </c>
      <c r="K560" s="5" t="str">
        <f>HYPERLINK("mailto:popkin@unc.edu", "contact")</f>
        <v>contact</v>
      </c>
    </row>
    <row r="561" spans="1:11" x14ac:dyDescent="0.25">
      <c r="A561" s="4" t="s">
        <v>1227</v>
      </c>
      <c r="B561" s="4" t="s">
        <v>1109</v>
      </c>
      <c r="C561" s="4" t="s">
        <v>187</v>
      </c>
      <c r="D561" s="4" t="s">
        <v>1122</v>
      </c>
      <c r="E561" s="4" t="s">
        <v>39</v>
      </c>
      <c r="F561" s="4" t="s">
        <v>40</v>
      </c>
      <c r="G561" s="4" t="s">
        <v>1123</v>
      </c>
      <c r="H561" s="4" t="s">
        <v>1123</v>
      </c>
      <c r="I561" s="8">
        <v>108096</v>
      </c>
      <c r="J561" s="8">
        <v>107997</v>
      </c>
      <c r="K561" s="5" t="str">
        <f>HYPERLINK("mailto:magicbright@163.com", "contact")</f>
        <v>contact</v>
      </c>
    </row>
    <row r="562" spans="1:11" x14ac:dyDescent="0.25">
      <c r="A562" s="4" t="s">
        <v>1228</v>
      </c>
      <c r="B562" s="4" t="s">
        <v>1109</v>
      </c>
      <c r="C562" s="4" t="s">
        <v>48</v>
      </c>
      <c r="D562" s="4" t="s">
        <v>1211</v>
      </c>
      <c r="E562" s="4" t="s">
        <v>51</v>
      </c>
      <c r="F562" s="4" t="s">
        <v>52</v>
      </c>
      <c r="G562" s="4" t="s">
        <v>100</v>
      </c>
      <c r="H562" s="4" t="s">
        <v>100</v>
      </c>
      <c r="I562" s="8">
        <v>1768</v>
      </c>
      <c r="J562" s="8">
        <v>1264</v>
      </c>
      <c r="K562" s="5" t="str">
        <f>HYPERLINK("mailto:ncdrisc@imperial.ac.uk", "contact")</f>
        <v>contact</v>
      </c>
    </row>
    <row r="563" spans="1:11" x14ac:dyDescent="0.25">
      <c r="A563" s="4" t="s">
        <v>1229</v>
      </c>
      <c r="B563" s="4" t="s">
        <v>1109</v>
      </c>
      <c r="C563" s="4" t="s">
        <v>1230</v>
      </c>
      <c r="D563" s="4" t="s">
        <v>1231</v>
      </c>
      <c r="E563" s="4" t="s">
        <v>39</v>
      </c>
      <c r="F563" s="4" t="s">
        <v>40</v>
      </c>
      <c r="G563" s="4" t="s">
        <v>163</v>
      </c>
      <c r="H563" s="4" t="s">
        <v>163</v>
      </c>
      <c r="I563" s="8">
        <v>8006</v>
      </c>
      <c r="J563" s="8">
        <v>7512</v>
      </c>
      <c r="K563" s="5" t="str">
        <f>HYPERLINK("mailto:jhe@tulane.edu", "contact")</f>
        <v>contact</v>
      </c>
    </row>
    <row r="564" spans="1:11" x14ac:dyDescent="0.25">
      <c r="A564" s="4" t="s">
        <v>1232</v>
      </c>
      <c r="B564" s="4" t="s">
        <v>1109</v>
      </c>
      <c r="C564" s="4" t="s">
        <v>345</v>
      </c>
      <c r="D564" s="4" t="s">
        <v>1233</v>
      </c>
      <c r="E564" s="4" t="s">
        <v>77</v>
      </c>
      <c r="F564" s="4" t="s">
        <v>40</v>
      </c>
      <c r="G564" s="4" t="s">
        <v>176</v>
      </c>
      <c r="H564" s="4" t="s">
        <v>176</v>
      </c>
      <c r="I564" s="8">
        <v>7352</v>
      </c>
      <c r="J564" s="8">
        <v>7352</v>
      </c>
      <c r="K564" s="5" t="str">
        <f>HYPERLINK("mailto:ncdrisc@imperial.ac.uk", "contact")</f>
        <v>contact</v>
      </c>
    </row>
    <row r="565" spans="1:11" x14ac:dyDescent="0.25">
      <c r="A565" s="4" t="s">
        <v>1234</v>
      </c>
      <c r="B565" s="4" t="s">
        <v>1109</v>
      </c>
      <c r="C565" s="4" t="s">
        <v>345</v>
      </c>
      <c r="D565" s="4" t="s">
        <v>1235</v>
      </c>
      <c r="E565" s="4" t="s">
        <v>39</v>
      </c>
      <c r="F565" s="4" t="s">
        <v>40</v>
      </c>
      <c r="G565" s="4" t="s">
        <v>96</v>
      </c>
      <c r="H565" s="4" t="s">
        <v>96</v>
      </c>
      <c r="I565" s="8">
        <v>92687</v>
      </c>
      <c r="J565" s="8">
        <v>84194</v>
      </c>
      <c r="K565" s="5" t="str">
        <f>HYPERLINK("mailto:mags@bjmu.edu.cn", "contact")</f>
        <v>contact</v>
      </c>
    </row>
    <row r="566" spans="1:11" x14ac:dyDescent="0.25">
      <c r="A566" s="4" t="s">
        <v>1236</v>
      </c>
      <c r="B566" s="4" t="s">
        <v>1109</v>
      </c>
      <c r="C566" s="4" t="s">
        <v>549</v>
      </c>
      <c r="D566" s="4" t="s">
        <v>1237</v>
      </c>
      <c r="E566" s="4" t="s">
        <v>51</v>
      </c>
      <c r="F566" s="4" t="s">
        <v>52</v>
      </c>
      <c r="G566" s="4" t="s">
        <v>138</v>
      </c>
      <c r="H566" s="4" t="s">
        <v>467</v>
      </c>
      <c r="I566" s="8">
        <v>7767</v>
      </c>
      <c r="J566" s="8">
        <v>5502</v>
      </c>
      <c r="K566" s="5" t="str">
        <f>HYPERLINK("mailto:ncdrisc@imperial.ac.uk", "contact")</f>
        <v>contact</v>
      </c>
    </row>
    <row r="567" spans="1:11" x14ac:dyDescent="0.25">
      <c r="A567" s="4" t="s">
        <v>1238</v>
      </c>
      <c r="B567" s="4" t="s">
        <v>1109</v>
      </c>
      <c r="C567" s="4" t="s">
        <v>108</v>
      </c>
      <c r="D567" s="4" t="s">
        <v>1239</v>
      </c>
      <c r="E567" s="4" t="s">
        <v>51</v>
      </c>
      <c r="F567" s="4" t="s">
        <v>153</v>
      </c>
      <c r="G567" s="4" t="s">
        <v>467</v>
      </c>
      <c r="H567" s="4" t="s">
        <v>467</v>
      </c>
      <c r="I567" s="8">
        <v>1163313</v>
      </c>
      <c r="J567" s="8">
        <v>1022669</v>
      </c>
      <c r="K567" s="5" t="str">
        <f>HYPERLINK("mailto:ncdrisc@imperial.ac.uk", "contact")</f>
        <v>contact</v>
      </c>
    </row>
    <row r="568" spans="1:11" x14ac:dyDescent="0.25">
      <c r="A568" s="4" t="s">
        <v>1240</v>
      </c>
      <c r="B568" s="4" t="s">
        <v>1109</v>
      </c>
      <c r="C568" s="4" t="s">
        <v>108</v>
      </c>
      <c r="D568" s="4" t="s">
        <v>1241</v>
      </c>
      <c r="E568" s="4" t="s">
        <v>51</v>
      </c>
      <c r="F568" s="4" t="s">
        <v>40</v>
      </c>
      <c r="G568" s="4" t="s">
        <v>936</v>
      </c>
      <c r="H568" s="4" t="s">
        <v>936</v>
      </c>
      <c r="I568" s="8">
        <v>10412</v>
      </c>
      <c r="J568" s="8">
        <v>10562</v>
      </c>
      <c r="K568" s="5" t="str">
        <f>HYPERLINK("mailto:Jiemi@vip.163.com", "contact")</f>
        <v>contact</v>
      </c>
    </row>
    <row r="569" spans="1:11" x14ac:dyDescent="0.25">
      <c r="A569" s="4" t="s">
        <v>1242</v>
      </c>
      <c r="B569" s="4" t="s">
        <v>1109</v>
      </c>
      <c r="C569" s="4" t="s">
        <v>108</v>
      </c>
      <c r="D569" s="4" t="s">
        <v>1243</v>
      </c>
      <c r="E569" s="4" t="s">
        <v>39</v>
      </c>
      <c r="F569" s="4" t="s">
        <v>153</v>
      </c>
      <c r="G569" s="4" t="s">
        <v>46</v>
      </c>
      <c r="H569" s="4" t="s">
        <v>46</v>
      </c>
      <c r="I569" s="8">
        <v>10937</v>
      </c>
      <c r="J569" s="8">
        <v>9561</v>
      </c>
      <c r="K569" s="5" t="str">
        <f>HYPERLINK("mailto:ncdrisc@imperial.ac.uk", "contact")</f>
        <v>contact</v>
      </c>
    </row>
    <row r="570" spans="1:11" x14ac:dyDescent="0.25">
      <c r="A570" s="4" t="s">
        <v>1242</v>
      </c>
      <c r="B570" s="4" t="s">
        <v>1109</v>
      </c>
      <c r="C570" s="4" t="s">
        <v>108</v>
      </c>
      <c r="D570" s="4" t="s">
        <v>1243</v>
      </c>
      <c r="E570" s="4" t="s">
        <v>39</v>
      </c>
      <c r="F570" s="4" t="s">
        <v>52</v>
      </c>
      <c r="G570" s="4" t="s">
        <v>46</v>
      </c>
      <c r="H570" s="4" t="s">
        <v>46</v>
      </c>
      <c r="I570" s="8">
        <v>7317</v>
      </c>
      <c r="J570" s="8">
        <v>4978</v>
      </c>
      <c r="K570" s="5" t="str">
        <f>HYPERLINK("mailto:ncdrisc@imperial.ac.uk", "contact")</f>
        <v>contact</v>
      </c>
    </row>
    <row r="571" spans="1:11" x14ac:dyDescent="0.25">
      <c r="A571" s="4" t="s">
        <v>1244</v>
      </c>
      <c r="B571" s="4" t="s">
        <v>1109</v>
      </c>
      <c r="C571" s="4" t="s">
        <v>108</v>
      </c>
      <c r="D571" s="4" t="s">
        <v>1155</v>
      </c>
      <c r="E571" s="4" t="s">
        <v>39</v>
      </c>
      <c r="F571" s="4" t="s">
        <v>40</v>
      </c>
      <c r="G571" s="4" t="s">
        <v>96</v>
      </c>
      <c r="H571" s="4" t="s">
        <v>96</v>
      </c>
      <c r="I571" s="8">
        <v>5516</v>
      </c>
      <c r="J571" s="8">
        <v>5229</v>
      </c>
      <c r="K571" s="5" t="str">
        <f>HYPERLINK("mailto:popkin@unc.edu", "contact")</f>
        <v>contact</v>
      </c>
    </row>
    <row r="572" spans="1:11" x14ac:dyDescent="0.25">
      <c r="A572" s="4" t="s">
        <v>1245</v>
      </c>
      <c r="B572" s="4" t="s">
        <v>1109</v>
      </c>
      <c r="C572" s="4" t="s">
        <v>1246</v>
      </c>
      <c r="D572" s="4" t="s">
        <v>1247</v>
      </c>
      <c r="E572" s="4" t="s">
        <v>51</v>
      </c>
      <c r="F572" s="4" t="s">
        <v>52</v>
      </c>
      <c r="G572" s="4" t="s">
        <v>42</v>
      </c>
      <c r="H572" s="4" t="s">
        <v>1248</v>
      </c>
      <c r="I572" s="8"/>
      <c r="J572" s="8">
        <v>61445</v>
      </c>
      <c r="K572" s="5" t="str">
        <f>HYPERLINK("mailto:wei.zheng@vanderbilt.edu", "contact")</f>
        <v>contact</v>
      </c>
    </row>
    <row r="573" spans="1:11" x14ac:dyDescent="0.25">
      <c r="A573" s="4" t="s">
        <v>1249</v>
      </c>
      <c r="B573" s="4" t="s">
        <v>1109</v>
      </c>
      <c r="C573" s="4" t="s">
        <v>261</v>
      </c>
      <c r="D573" s="4" t="s">
        <v>1250</v>
      </c>
      <c r="E573" s="4" t="s">
        <v>51</v>
      </c>
      <c r="F573" s="4" t="s">
        <v>153</v>
      </c>
      <c r="G573" s="4" t="s">
        <v>476</v>
      </c>
      <c r="H573" s="4" t="s">
        <v>476</v>
      </c>
      <c r="I573" s="8">
        <v>22962</v>
      </c>
      <c r="J573" s="8">
        <v>22962</v>
      </c>
      <c r="K573" s="5" t="str">
        <f>HYPERLINK("mailto:ncdrisc@imperial.ac.uk", "contact")</f>
        <v>contact</v>
      </c>
    </row>
    <row r="574" spans="1:11" x14ac:dyDescent="0.25">
      <c r="A574" s="4" t="s">
        <v>1251</v>
      </c>
      <c r="B574" s="4" t="s">
        <v>1109</v>
      </c>
      <c r="C574" s="4" t="s">
        <v>80</v>
      </c>
      <c r="D574" s="4" t="s">
        <v>1252</v>
      </c>
      <c r="E574" s="4" t="s">
        <v>51</v>
      </c>
      <c r="F574" s="4" t="s">
        <v>52</v>
      </c>
      <c r="G574" s="4" t="s">
        <v>1253</v>
      </c>
      <c r="H574" s="4" t="s">
        <v>1253</v>
      </c>
      <c r="I574" s="8">
        <v>906</v>
      </c>
      <c r="J574" s="8">
        <v>743</v>
      </c>
      <c r="K574" s="5" t="str">
        <f>HYPERLINK("mailto:ncdrisc@imperial.ac.uk", "contact")</f>
        <v>contact</v>
      </c>
    </row>
    <row r="575" spans="1:11" x14ac:dyDescent="0.25">
      <c r="A575" s="4" t="s">
        <v>1254</v>
      </c>
      <c r="B575" s="4" t="s">
        <v>1109</v>
      </c>
      <c r="C575" s="4" t="s">
        <v>80</v>
      </c>
      <c r="D575" s="4" t="s">
        <v>1122</v>
      </c>
      <c r="E575" s="4" t="s">
        <v>39</v>
      </c>
      <c r="F575" s="4" t="s">
        <v>40</v>
      </c>
      <c r="G575" s="4" t="s">
        <v>1123</v>
      </c>
      <c r="H575" s="4" t="s">
        <v>1123</v>
      </c>
      <c r="I575" s="8">
        <v>116704</v>
      </c>
      <c r="J575" s="8">
        <v>117598</v>
      </c>
      <c r="K575" s="5" t="str">
        <f>HYPERLINK("mailto:magicbright@163.com", "contact")</f>
        <v>contact</v>
      </c>
    </row>
    <row r="576" spans="1:11" x14ac:dyDescent="0.25">
      <c r="A576" s="4" t="s">
        <v>1255</v>
      </c>
      <c r="B576" s="4" t="s">
        <v>1109</v>
      </c>
      <c r="C576" s="4" t="s">
        <v>261</v>
      </c>
      <c r="D576" s="4" t="s">
        <v>1213</v>
      </c>
      <c r="E576" s="4" t="s">
        <v>51</v>
      </c>
      <c r="F576" s="4" t="s">
        <v>52</v>
      </c>
      <c r="G576" s="4" t="s">
        <v>1256</v>
      </c>
      <c r="H576" s="4" t="s">
        <v>42</v>
      </c>
      <c r="I576" s="8">
        <v>64545</v>
      </c>
      <c r="J576" s="8"/>
      <c r="K576" s="5" t="str">
        <f>HYPERLINK("mailto:wei.zheng@vanderbilt.edu", "contact")</f>
        <v>contact</v>
      </c>
    </row>
    <row r="577" spans="1:11" x14ac:dyDescent="0.25">
      <c r="A577" s="4" t="s">
        <v>1257</v>
      </c>
      <c r="B577" s="4" t="s">
        <v>1109</v>
      </c>
      <c r="C577" s="4" t="s">
        <v>111</v>
      </c>
      <c r="D577" s="4" t="s">
        <v>1258</v>
      </c>
      <c r="E577" s="4" t="s">
        <v>51</v>
      </c>
      <c r="F577" s="4" t="s">
        <v>52</v>
      </c>
      <c r="G577" s="4" t="s">
        <v>1123</v>
      </c>
      <c r="H577" s="4" t="s">
        <v>1123</v>
      </c>
      <c r="I577" s="8">
        <v>2231</v>
      </c>
      <c r="J577" s="8">
        <v>2030</v>
      </c>
      <c r="K577" s="5" t="str">
        <f>HYPERLINK("mailto:Yanwl@fudan.edu.cn", "contact")</f>
        <v>contact</v>
      </c>
    </row>
    <row r="578" spans="1:11" x14ac:dyDescent="0.25">
      <c r="A578" s="4" t="s">
        <v>1259</v>
      </c>
      <c r="B578" s="4" t="s">
        <v>1109</v>
      </c>
      <c r="C578" s="4" t="s">
        <v>594</v>
      </c>
      <c r="D578" s="4" t="s">
        <v>1260</v>
      </c>
      <c r="E578" s="4" t="s">
        <v>51</v>
      </c>
      <c r="F578" s="4" t="s">
        <v>52</v>
      </c>
      <c r="G578" s="4" t="s">
        <v>1261</v>
      </c>
      <c r="H578" s="4" t="s">
        <v>1261</v>
      </c>
      <c r="I578" s="8">
        <v>2063</v>
      </c>
      <c r="J578" s="8">
        <v>1101</v>
      </c>
      <c r="K578" s="5" t="str">
        <f>HYPERLINK("mailto:ncdrisc@imperial.ac.uk", "contact")</f>
        <v>contact</v>
      </c>
    </row>
    <row r="579" spans="1:11" x14ac:dyDescent="0.25">
      <c r="A579" s="4" t="s">
        <v>1262</v>
      </c>
      <c r="B579" s="4" t="s">
        <v>1109</v>
      </c>
      <c r="C579" s="4" t="s">
        <v>146</v>
      </c>
      <c r="D579" s="4" t="s">
        <v>1263</v>
      </c>
      <c r="E579" s="4" t="s">
        <v>51</v>
      </c>
      <c r="F579" s="4" t="s">
        <v>40</v>
      </c>
      <c r="G579" s="4" t="s">
        <v>1264</v>
      </c>
      <c r="H579" s="4" t="s">
        <v>1264</v>
      </c>
      <c r="I579" s="8">
        <v>1820</v>
      </c>
      <c r="J579" s="8">
        <v>1394</v>
      </c>
      <c r="K579" s="5" t="str">
        <f>HYPERLINK("mailto:Jost.Jonas@medma.uni-heidelberg.de", "contact")</f>
        <v>contact</v>
      </c>
    </row>
    <row r="580" spans="1:11" x14ac:dyDescent="0.25">
      <c r="A580" s="4" t="s">
        <v>1265</v>
      </c>
      <c r="B580" s="4" t="s">
        <v>1109</v>
      </c>
      <c r="C580" s="4" t="s">
        <v>146</v>
      </c>
      <c r="D580" s="4" t="s">
        <v>1155</v>
      </c>
      <c r="E580" s="4" t="s">
        <v>39</v>
      </c>
      <c r="F580" s="4" t="s">
        <v>40</v>
      </c>
      <c r="G580" s="4" t="s">
        <v>96</v>
      </c>
      <c r="H580" s="4" t="s">
        <v>96</v>
      </c>
      <c r="I580" s="8">
        <v>5397</v>
      </c>
      <c r="J580" s="8">
        <v>4950</v>
      </c>
      <c r="K580" s="5" t="str">
        <f>HYPERLINK("mailto:popkin@unc.edu", "contact")</f>
        <v>contact</v>
      </c>
    </row>
    <row r="581" spans="1:11" x14ac:dyDescent="0.25">
      <c r="A581" s="4" t="s">
        <v>1266</v>
      </c>
      <c r="B581" s="4" t="s">
        <v>1109</v>
      </c>
      <c r="C581" s="4" t="s">
        <v>1267</v>
      </c>
      <c r="D581" s="4" t="s">
        <v>1268</v>
      </c>
      <c r="E581" s="4" t="s">
        <v>77</v>
      </c>
      <c r="F581" s="4" t="s">
        <v>153</v>
      </c>
      <c r="G581" s="4" t="s">
        <v>163</v>
      </c>
      <c r="H581" s="4" t="s">
        <v>163</v>
      </c>
      <c r="I581" s="8">
        <v>162848</v>
      </c>
      <c r="J581" s="8">
        <v>115792</v>
      </c>
      <c r="K581" s="5" t="str">
        <f>HYPERLINK("mailto:zhengming.chen@ndph.ox.ac.uk", "contact")</f>
        <v>contact</v>
      </c>
    </row>
    <row r="582" spans="1:11" x14ac:dyDescent="0.25">
      <c r="A582" s="4" t="s">
        <v>1266</v>
      </c>
      <c r="B582" s="4" t="s">
        <v>1109</v>
      </c>
      <c r="C582" s="4" t="s">
        <v>1267</v>
      </c>
      <c r="D582" s="4" t="s">
        <v>1268</v>
      </c>
      <c r="E582" s="4" t="s">
        <v>77</v>
      </c>
      <c r="F582" s="4" t="s">
        <v>52</v>
      </c>
      <c r="G582" s="4" t="s">
        <v>163</v>
      </c>
      <c r="H582" s="4" t="s">
        <v>163</v>
      </c>
      <c r="I582" s="8">
        <v>132860</v>
      </c>
      <c r="J582" s="8">
        <v>89219</v>
      </c>
      <c r="K582" s="5" t="str">
        <f>HYPERLINK("mailto:zhengming.chen@ndph.ox.ac.uk", "contact")</f>
        <v>contact</v>
      </c>
    </row>
    <row r="583" spans="1:11" x14ac:dyDescent="0.25">
      <c r="A583" s="4" t="s">
        <v>1269</v>
      </c>
      <c r="B583" s="4" t="s">
        <v>1109</v>
      </c>
      <c r="C583" s="4" t="s">
        <v>594</v>
      </c>
      <c r="D583" s="4" t="s">
        <v>1270</v>
      </c>
      <c r="E583" s="4" t="s">
        <v>51</v>
      </c>
      <c r="F583" s="4" t="s">
        <v>52</v>
      </c>
      <c r="G583" s="4" t="s">
        <v>1271</v>
      </c>
      <c r="H583" s="4" t="s">
        <v>1271</v>
      </c>
      <c r="I583" s="8">
        <v>7370</v>
      </c>
      <c r="J583" s="8">
        <v>7472</v>
      </c>
      <c r="K583" s="5" t="str">
        <f>HYPERLINK("mailto:yntzsung@cuhk.edu.hk", "contact")</f>
        <v>contact</v>
      </c>
    </row>
    <row r="584" spans="1:11" x14ac:dyDescent="0.25">
      <c r="A584" s="4" t="s">
        <v>1272</v>
      </c>
      <c r="B584" s="4" t="s">
        <v>1109</v>
      </c>
      <c r="C584" s="4" t="s">
        <v>1267</v>
      </c>
      <c r="D584" s="4" t="s">
        <v>1247</v>
      </c>
      <c r="E584" s="4" t="s">
        <v>51</v>
      </c>
      <c r="F584" s="4" t="s">
        <v>52</v>
      </c>
      <c r="G584" s="4" t="s">
        <v>42</v>
      </c>
      <c r="H584" s="4" t="s">
        <v>1273</v>
      </c>
      <c r="I584" s="8"/>
      <c r="J584" s="8">
        <v>54800</v>
      </c>
      <c r="K584" s="5" t="str">
        <f>HYPERLINK("mailto:wei.zheng@vanderbilt.edu", "contact")</f>
        <v>contact</v>
      </c>
    </row>
    <row r="585" spans="1:11" x14ac:dyDescent="0.25">
      <c r="A585" s="4" t="s">
        <v>1274</v>
      </c>
      <c r="B585" s="4" t="s">
        <v>1109</v>
      </c>
      <c r="C585" s="4" t="s">
        <v>266</v>
      </c>
      <c r="D585" s="4" t="s">
        <v>1243</v>
      </c>
      <c r="E585" s="4" t="s">
        <v>39</v>
      </c>
      <c r="F585" s="4" t="s">
        <v>153</v>
      </c>
      <c r="G585" s="4" t="s">
        <v>46</v>
      </c>
      <c r="H585" s="4" t="s">
        <v>46</v>
      </c>
      <c r="I585" s="8">
        <v>15006</v>
      </c>
      <c r="J585" s="8">
        <v>14212</v>
      </c>
      <c r="K585" s="5" t="str">
        <f>HYPERLINK("mailto:ncdrisc@imperial.ac.uk", "contact")</f>
        <v>contact</v>
      </c>
    </row>
    <row r="586" spans="1:11" x14ac:dyDescent="0.25">
      <c r="A586" s="4" t="s">
        <v>1274</v>
      </c>
      <c r="B586" s="4" t="s">
        <v>1109</v>
      </c>
      <c r="C586" s="4" t="s">
        <v>266</v>
      </c>
      <c r="D586" s="4" t="s">
        <v>1243</v>
      </c>
      <c r="E586" s="4" t="s">
        <v>39</v>
      </c>
      <c r="F586" s="4" t="s">
        <v>52</v>
      </c>
      <c r="G586" s="4" t="s">
        <v>46</v>
      </c>
      <c r="H586" s="4" t="s">
        <v>46</v>
      </c>
      <c r="I586" s="8">
        <v>10160</v>
      </c>
      <c r="J586" s="8">
        <v>8461</v>
      </c>
      <c r="K586" s="5" t="str">
        <f>HYPERLINK("mailto:ncdrisc@imperial.ac.uk", "contact")</f>
        <v>contact</v>
      </c>
    </row>
    <row r="587" spans="1:11" x14ac:dyDescent="0.25">
      <c r="A587" s="4" t="s">
        <v>1275</v>
      </c>
      <c r="B587" s="4" t="s">
        <v>1109</v>
      </c>
      <c r="C587" s="4" t="s">
        <v>355</v>
      </c>
      <c r="D587" s="4" t="s">
        <v>1276</v>
      </c>
      <c r="E587" s="4" t="s">
        <v>51</v>
      </c>
      <c r="F587" s="4" t="s">
        <v>153</v>
      </c>
      <c r="G587" s="4" t="s">
        <v>259</v>
      </c>
      <c r="H587" s="4" t="s">
        <v>259</v>
      </c>
      <c r="I587" s="8">
        <v>3456</v>
      </c>
      <c r="J587" s="8">
        <v>2995</v>
      </c>
      <c r="K587" s="5" t="str">
        <f>HYPERLINK("mailto:wningli@vip.163.com", "contact")</f>
        <v>contact</v>
      </c>
    </row>
    <row r="588" spans="1:11" x14ac:dyDescent="0.25">
      <c r="A588" s="4" t="s">
        <v>1277</v>
      </c>
      <c r="B588" s="4" t="s">
        <v>1109</v>
      </c>
      <c r="C588" s="4" t="s">
        <v>84</v>
      </c>
      <c r="D588" s="4" t="s">
        <v>1278</v>
      </c>
      <c r="E588" s="4" t="s">
        <v>77</v>
      </c>
      <c r="F588" s="4" t="s">
        <v>40</v>
      </c>
      <c r="G588" s="4" t="s">
        <v>1264</v>
      </c>
      <c r="H588" s="4" t="s">
        <v>1264</v>
      </c>
      <c r="I588" s="8">
        <v>920</v>
      </c>
      <c r="J588" s="8">
        <v>919</v>
      </c>
      <c r="K588" s="5" t="str">
        <f>HYPERLINK("mailto:ncdrisc@imperial.ac.uk", "contact")</f>
        <v>contact</v>
      </c>
    </row>
    <row r="589" spans="1:11" x14ac:dyDescent="0.25">
      <c r="A589" s="4" t="s">
        <v>1279</v>
      </c>
      <c r="B589" s="4" t="s">
        <v>1109</v>
      </c>
      <c r="C589" s="4" t="s">
        <v>56</v>
      </c>
      <c r="D589" s="4" t="s">
        <v>1280</v>
      </c>
      <c r="E589" s="4" t="s">
        <v>39</v>
      </c>
      <c r="F589" s="4" t="s">
        <v>40</v>
      </c>
      <c r="G589" s="4" t="s">
        <v>221</v>
      </c>
      <c r="H589" s="4" t="s">
        <v>221</v>
      </c>
      <c r="I589" s="8">
        <v>8976</v>
      </c>
      <c r="J589" s="8">
        <v>6827</v>
      </c>
      <c r="K589" s="5" t="str">
        <f>HYPERLINK("mailto:zengyi@duke.edu", "contact")</f>
        <v>contact</v>
      </c>
    </row>
    <row r="590" spans="1:11" x14ac:dyDescent="0.25">
      <c r="A590" s="4" t="s">
        <v>1281</v>
      </c>
      <c r="B590" s="4" t="s">
        <v>1109</v>
      </c>
      <c r="C590" s="4" t="s">
        <v>274</v>
      </c>
      <c r="D590" s="4" t="s">
        <v>1282</v>
      </c>
      <c r="E590" s="4" t="s">
        <v>39</v>
      </c>
      <c r="F590" s="4" t="s">
        <v>40</v>
      </c>
      <c r="G590" s="4" t="s">
        <v>262</v>
      </c>
      <c r="H590" s="4" t="s">
        <v>262</v>
      </c>
      <c r="I590" s="8">
        <v>27820</v>
      </c>
      <c r="J590" s="8">
        <v>18419</v>
      </c>
      <c r="K590" s="5" t="str">
        <f>HYPERLINK("mailto:ncdrisc@imperial.ac.uk", "contact")</f>
        <v>contact</v>
      </c>
    </row>
    <row r="591" spans="1:11" x14ac:dyDescent="0.25">
      <c r="A591" s="4" t="s">
        <v>1283</v>
      </c>
      <c r="B591" s="4" t="s">
        <v>1109</v>
      </c>
      <c r="C591" s="4" t="s">
        <v>55</v>
      </c>
      <c r="D591" s="4" t="s">
        <v>1284</v>
      </c>
      <c r="E591" s="4" t="s">
        <v>77</v>
      </c>
      <c r="F591" s="4" t="s">
        <v>52</v>
      </c>
      <c r="G591" s="4" t="s">
        <v>1021</v>
      </c>
      <c r="H591" s="4" t="s">
        <v>1021</v>
      </c>
      <c r="I591" s="8">
        <v>7321</v>
      </c>
      <c r="J591" s="8">
        <v>8156</v>
      </c>
      <c r="K591" s="5" t="str">
        <f>HYPERLINK("mailto:donggh5@mail.sysu.edu.cn ; donggh512@hotmail.com", "contact")</f>
        <v>contact</v>
      </c>
    </row>
    <row r="592" spans="1:11" x14ac:dyDescent="0.25">
      <c r="A592" s="4" t="s">
        <v>1285</v>
      </c>
      <c r="B592" s="4" t="s">
        <v>1109</v>
      </c>
      <c r="C592" s="4" t="s">
        <v>55</v>
      </c>
      <c r="D592" s="4" t="s">
        <v>1155</v>
      </c>
      <c r="E592" s="4" t="s">
        <v>39</v>
      </c>
      <c r="F592" s="4" t="s">
        <v>40</v>
      </c>
      <c r="G592" s="4" t="s">
        <v>96</v>
      </c>
      <c r="H592" s="4" t="s">
        <v>96</v>
      </c>
      <c r="I592" s="8">
        <v>5489</v>
      </c>
      <c r="J592" s="8">
        <v>5176</v>
      </c>
      <c r="K592" s="5" t="str">
        <f>HYPERLINK("mailto:popkin@unc.edu", "contact")</f>
        <v>contact</v>
      </c>
    </row>
    <row r="593" spans="1:11" x14ac:dyDescent="0.25">
      <c r="A593" s="4" t="s">
        <v>1286</v>
      </c>
      <c r="B593" s="4" t="s">
        <v>1109</v>
      </c>
      <c r="C593" s="4" t="s">
        <v>277</v>
      </c>
      <c r="D593" s="4" t="s">
        <v>1287</v>
      </c>
      <c r="E593" s="4" t="s">
        <v>51</v>
      </c>
      <c r="F593" s="4" t="s">
        <v>153</v>
      </c>
      <c r="G593" s="4" t="s">
        <v>555</v>
      </c>
      <c r="H593" s="4" t="s">
        <v>42</v>
      </c>
      <c r="I593" s="8">
        <v>36449</v>
      </c>
      <c r="J593" s="8"/>
      <c r="K593" s="5" t="str">
        <f>HYPERLINK("mailto:yhhu@bjmu.edu.cn", "contact")</f>
        <v>contact</v>
      </c>
    </row>
    <row r="594" spans="1:11" x14ac:dyDescent="0.25">
      <c r="A594" s="4" t="s">
        <v>1288</v>
      </c>
      <c r="B594" s="4" t="s">
        <v>1109</v>
      </c>
      <c r="C594" s="4" t="s">
        <v>55</v>
      </c>
      <c r="D594" s="4" t="s">
        <v>1289</v>
      </c>
      <c r="E594" s="4" t="s">
        <v>77</v>
      </c>
      <c r="F594" s="4" t="s">
        <v>52</v>
      </c>
      <c r="G594" s="4" t="s">
        <v>672</v>
      </c>
      <c r="H594" s="4" t="s">
        <v>672</v>
      </c>
      <c r="I594" s="8">
        <v>4269</v>
      </c>
      <c r="J594" s="8">
        <v>4495</v>
      </c>
      <c r="K594" s="5" t="str">
        <f>HYPERLINK("mailto:xhaiquan@163.com", "contact")</f>
        <v>contact</v>
      </c>
    </row>
    <row r="595" spans="1:11" x14ac:dyDescent="0.25">
      <c r="A595" s="4" t="s">
        <v>1290</v>
      </c>
      <c r="B595" s="4" t="s">
        <v>1109</v>
      </c>
      <c r="C595" s="4" t="s">
        <v>1291</v>
      </c>
      <c r="D595" s="4" t="s">
        <v>1292</v>
      </c>
      <c r="E595" s="4" t="s">
        <v>77</v>
      </c>
      <c r="F595" s="4" t="s">
        <v>40</v>
      </c>
      <c r="G595" s="4" t="s">
        <v>163</v>
      </c>
      <c r="H595" s="4" t="s">
        <v>163</v>
      </c>
      <c r="I595" s="8">
        <v>6346</v>
      </c>
      <c r="J595" s="8">
        <v>4047</v>
      </c>
      <c r="K595" s="5" t="str">
        <f>HYPERLINK("mailto:qing.qiao@boehringer-ingelheim.com", "contact")</f>
        <v>contact</v>
      </c>
    </row>
    <row r="596" spans="1:11" x14ac:dyDescent="0.25">
      <c r="A596" s="4" t="s">
        <v>1293</v>
      </c>
      <c r="B596" s="4" t="s">
        <v>1109</v>
      </c>
      <c r="C596" s="4" t="s">
        <v>568</v>
      </c>
      <c r="D596" s="4" t="s">
        <v>1294</v>
      </c>
      <c r="E596" s="4" t="s">
        <v>39</v>
      </c>
      <c r="F596" s="4" t="s">
        <v>40</v>
      </c>
      <c r="G596" s="4" t="s">
        <v>838</v>
      </c>
      <c r="H596" s="4" t="s">
        <v>838</v>
      </c>
      <c r="I596" s="8">
        <v>6616</v>
      </c>
      <c r="J596" s="8">
        <v>5759</v>
      </c>
      <c r="K596" s="4" t="s">
        <v>6154</v>
      </c>
    </row>
    <row r="597" spans="1:11" x14ac:dyDescent="0.25">
      <c r="A597" s="4" t="s">
        <v>1295</v>
      </c>
      <c r="B597" s="4" t="s">
        <v>1109</v>
      </c>
      <c r="C597" s="4" t="s">
        <v>1296</v>
      </c>
      <c r="D597" s="4" t="s">
        <v>1213</v>
      </c>
      <c r="E597" s="4" t="s">
        <v>51</v>
      </c>
      <c r="F597" s="4" t="s">
        <v>52</v>
      </c>
      <c r="G597" s="4" t="s">
        <v>1297</v>
      </c>
      <c r="H597" s="4" t="s">
        <v>42</v>
      </c>
      <c r="I597" s="8">
        <v>52116</v>
      </c>
      <c r="J597" s="8"/>
      <c r="K597" s="5" t="str">
        <f>HYPERLINK("mailto:wei.zheng@vanderbilt.edu", "contact")</f>
        <v>contact</v>
      </c>
    </row>
    <row r="598" spans="1:11" x14ac:dyDescent="0.25">
      <c r="A598" s="4" t="s">
        <v>1298</v>
      </c>
      <c r="B598" s="4" t="s">
        <v>1109</v>
      </c>
      <c r="C598" s="4" t="s">
        <v>150</v>
      </c>
      <c r="D598" s="4" t="s">
        <v>1243</v>
      </c>
      <c r="E598" s="4" t="s">
        <v>39</v>
      </c>
      <c r="F598" s="4" t="s">
        <v>153</v>
      </c>
      <c r="G598" s="4" t="s">
        <v>176</v>
      </c>
      <c r="H598" s="4" t="s">
        <v>176</v>
      </c>
      <c r="I598" s="8">
        <v>31844</v>
      </c>
      <c r="J598" s="8">
        <v>27827</v>
      </c>
      <c r="K598" s="5" t="str">
        <f>HYPERLINK("mailto:gning@sibs.ac.cn", "contact")</f>
        <v>contact</v>
      </c>
    </row>
    <row r="599" spans="1:11" x14ac:dyDescent="0.25">
      <c r="A599" s="4" t="s">
        <v>1298</v>
      </c>
      <c r="B599" s="4" t="s">
        <v>1109</v>
      </c>
      <c r="C599" s="4" t="s">
        <v>150</v>
      </c>
      <c r="D599" s="4" t="s">
        <v>1243</v>
      </c>
      <c r="E599" s="4" t="s">
        <v>39</v>
      </c>
      <c r="F599" s="4" t="s">
        <v>52</v>
      </c>
      <c r="G599" s="4" t="s">
        <v>176</v>
      </c>
      <c r="H599" s="4" t="s">
        <v>176</v>
      </c>
      <c r="I599" s="8">
        <v>21608</v>
      </c>
      <c r="J599" s="8">
        <v>17239</v>
      </c>
      <c r="K599" s="5" t="str">
        <f>HYPERLINK("mailto:gning@sibs.ac.cn", "contact")</f>
        <v>contact</v>
      </c>
    </row>
    <row r="600" spans="1:11" x14ac:dyDescent="0.25">
      <c r="A600" s="4" t="s">
        <v>1299</v>
      </c>
      <c r="B600" s="4" t="s">
        <v>1109</v>
      </c>
      <c r="C600" s="4" t="s">
        <v>465</v>
      </c>
      <c r="D600" s="4" t="s">
        <v>1300</v>
      </c>
      <c r="E600" s="4" t="s">
        <v>39</v>
      </c>
      <c r="F600" s="4" t="s">
        <v>40</v>
      </c>
      <c r="G600" s="4" t="s">
        <v>176</v>
      </c>
      <c r="H600" s="4" t="s">
        <v>176</v>
      </c>
      <c r="I600" s="8">
        <v>26854</v>
      </c>
      <c r="J600" s="8">
        <v>20003</v>
      </c>
      <c r="K600" s="5" t="str">
        <f>HYPERLINK("mailto:mhzhao@bjmu.edu.cn", "contact")</f>
        <v>contact</v>
      </c>
    </row>
    <row r="601" spans="1:11" x14ac:dyDescent="0.25">
      <c r="A601" s="4" t="s">
        <v>1301</v>
      </c>
      <c r="B601" s="4" t="s">
        <v>1109</v>
      </c>
      <c r="C601" s="4" t="s">
        <v>150</v>
      </c>
      <c r="D601" s="4" t="s">
        <v>1122</v>
      </c>
      <c r="E601" s="4" t="s">
        <v>39</v>
      </c>
      <c r="F601" s="4" t="s">
        <v>40</v>
      </c>
      <c r="G601" s="4" t="s">
        <v>1123</v>
      </c>
      <c r="H601" s="4" t="s">
        <v>1123</v>
      </c>
      <c r="I601" s="8">
        <v>107611</v>
      </c>
      <c r="J601" s="8">
        <v>107611</v>
      </c>
      <c r="K601" s="5" t="str">
        <f>HYPERLINK("mailto:magicbright@163.com", "contact")</f>
        <v>contact</v>
      </c>
    </row>
    <row r="602" spans="1:11" x14ac:dyDescent="0.25">
      <c r="A602" s="4" t="s">
        <v>1302</v>
      </c>
      <c r="B602" s="4" t="s">
        <v>1109</v>
      </c>
      <c r="C602" s="4" t="s">
        <v>362</v>
      </c>
      <c r="D602" s="4" t="s">
        <v>1303</v>
      </c>
      <c r="E602" s="4" t="s">
        <v>51</v>
      </c>
      <c r="F602" s="4" t="s">
        <v>52</v>
      </c>
      <c r="G602" s="4" t="s">
        <v>467</v>
      </c>
      <c r="H602" s="4" t="s">
        <v>467</v>
      </c>
      <c r="I602" s="8">
        <v>9557</v>
      </c>
      <c r="J602" s="8">
        <v>8318</v>
      </c>
      <c r="K602" s="5" t="str">
        <f>HYPERLINK("mailto:nimy@hku.hk", "contact")</f>
        <v>contact</v>
      </c>
    </row>
    <row r="603" spans="1:11" x14ac:dyDescent="0.25">
      <c r="A603" s="4" t="s">
        <v>1304</v>
      </c>
      <c r="B603" s="4" t="s">
        <v>1109</v>
      </c>
      <c r="C603" s="4" t="s">
        <v>151</v>
      </c>
      <c r="D603" s="4" t="s">
        <v>1247</v>
      </c>
      <c r="E603" s="4" t="s">
        <v>51</v>
      </c>
      <c r="F603" s="4" t="s">
        <v>52</v>
      </c>
      <c r="G603" s="4" t="s">
        <v>42</v>
      </c>
      <c r="H603" s="4" t="s">
        <v>1305</v>
      </c>
      <c r="I603" s="8"/>
      <c r="J603" s="8">
        <v>51948</v>
      </c>
      <c r="K603" s="5" t="str">
        <f>HYPERLINK("mailto:wei.zheng@vanderbilt.edu", "contact")</f>
        <v>contact</v>
      </c>
    </row>
    <row r="604" spans="1:11" x14ac:dyDescent="0.25">
      <c r="A604" s="4" t="s">
        <v>1306</v>
      </c>
      <c r="B604" s="4" t="s">
        <v>1109</v>
      </c>
      <c r="C604" s="4" t="s">
        <v>155</v>
      </c>
      <c r="D604" s="4" t="s">
        <v>1307</v>
      </c>
      <c r="E604" s="4" t="s">
        <v>51</v>
      </c>
      <c r="F604" s="4" t="s">
        <v>40</v>
      </c>
      <c r="G604" s="4" t="s">
        <v>1123</v>
      </c>
      <c r="H604" s="4" t="s">
        <v>1123</v>
      </c>
      <c r="I604" s="8">
        <v>6967</v>
      </c>
      <c r="J604" s="8">
        <v>6686</v>
      </c>
      <c r="K604" s="5" t="str">
        <f>HYPERLINK("mailto:guoxiuh@ccmu.edu.cn", "contact")</f>
        <v>contact</v>
      </c>
    </row>
    <row r="605" spans="1:11" x14ac:dyDescent="0.25">
      <c r="A605" s="4" t="s">
        <v>1308</v>
      </c>
      <c r="B605" s="4" t="s">
        <v>1109</v>
      </c>
      <c r="C605" s="4" t="s">
        <v>155</v>
      </c>
      <c r="D605" s="4" t="s">
        <v>1309</v>
      </c>
      <c r="E605" s="4" t="s">
        <v>51</v>
      </c>
      <c r="F605" s="4" t="s">
        <v>40</v>
      </c>
      <c r="G605" s="4" t="s">
        <v>1310</v>
      </c>
      <c r="H605" s="4" t="s">
        <v>1310</v>
      </c>
      <c r="I605" s="8">
        <v>261</v>
      </c>
      <c r="J605" s="8">
        <v>291</v>
      </c>
      <c r="K605" s="5" t="str">
        <f>HYPERLINK("mailto:guoy.168@163.com", "contact")</f>
        <v>contact</v>
      </c>
    </row>
    <row r="606" spans="1:11" x14ac:dyDescent="0.25">
      <c r="A606" s="4" t="s">
        <v>1311</v>
      </c>
      <c r="B606" s="4" t="s">
        <v>1109</v>
      </c>
      <c r="C606" s="4" t="s">
        <v>155</v>
      </c>
      <c r="D606" s="4" t="s">
        <v>1263</v>
      </c>
      <c r="E606" s="4" t="s">
        <v>51</v>
      </c>
      <c r="F606" s="4" t="s">
        <v>40</v>
      </c>
      <c r="G606" s="4" t="s">
        <v>838</v>
      </c>
      <c r="H606" s="4" t="s">
        <v>838</v>
      </c>
      <c r="I606" s="8">
        <v>1895</v>
      </c>
      <c r="J606" s="8">
        <v>1467</v>
      </c>
      <c r="K606" s="5" t="str">
        <f>HYPERLINK("mailto:Jost.Jonas@medma.uni-heidelberg.de", "contact")</f>
        <v>contact</v>
      </c>
    </row>
    <row r="607" spans="1:11" x14ac:dyDescent="0.25">
      <c r="A607" s="4" t="s">
        <v>1312</v>
      </c>
      <c r="B607" s="4" t="s">
        <v>1109</v>
      </c>
      <c r="C607" s="4" t="s">
        <v>161</v>
      </c>
      <c r="D607" s="4" t="s">
        <v>1313</v>
      </c>
      <c r="E607" s="4" t="s">
        <v>39</v>
      </c>
      <c r="F607" s="4" t="s">
        <v>40</v>
      </c>
      <c r="G607" s="4" t="s">
        <v>1264</v>
      </c>
      <c r="H607" s="4" t="s">
        <v>1264</v>
      </c>
      <c r="I607" s="8">
        <v>7003</v>
      </c>
      <c r="J607" s="8">
        <v>6337</v>
      </c>
      <c r="K607" s="5" t="str">
        <f>HYPERLINK("mailto:ncdrisc@imperial.ac.uk", "contact")</f>
        <v>contact</v>
      </c>
    </row>
    <row r="608" spans="1:11" x14ac:dyDescent="0.25">
      <c r="A608" s="4" t="s">
        <v>1314</v>
      </c>
      <c r="B608" s="4" t="s">
        <v>1109</v>
      </c>
      <c r="C608" s="4" t="s">
        <v>155</v>
      </c>
      <c r="D608" s="4" t="s">
        <v>1155</v>
      </c>
      <c r="E608" s="4" t="s">
        <v>39</v>
      </c>
      <c r="F608" s="4" t="s">
        <v>40</v>
      </c>
      <c r="G608" s="4" t="s">
        <v>96</v>
      </c>
      <c r="H608" s="4" t="s">
        <v>96</v>
      </c>
      <c r="I608" s="8">
        <v>7478</v>
      </c>
      <c r="J608" s="8">
        <v>6770</v>
      </c>
      <c r="K608" s="5" t="str">
        <f>HYPERLINK("mailto:popkin@unc.edu", "contact")</f>
        <v>contact</v>
      </c>
    </row>
    <row r="609" spans="1:11" x14ac:dyDescent="0.25">
      <c r="A609" s="4" t="s">
        <v>1315</v>
      </c>
      <c r="B609" s="4" t="s">
        <v>1109</v>
      </c>
      <c r="C609" s="4" t="s">
        <v>160</v>
      </c>
      <c r="D609" s="4" t="s">
        <v>1309</v>
      </c>
      <c r="E609" s="4" t="s">
        <v>51</v>
      </c>
      <c r="F609" s="4" t="s">
        <v>40</v>
      </c>
      <c r="G609" s="4" t="s">
        <v>1310</v>
      </c>
      <c r="H609" s="4" t="s">
        <v>1310</v>
      </c>
      <c r="I609" s="8">
        <v>251</v>
      </c>
      <c r="J609" s="8">
        <v>283</v>
      </c>
      <c r="K609" s="5" t="str">
        <f>HYPERLINK("mailto:guoy.168@163.com", "contact")</f>
        <v>contact</v>
      </c>
    </row>
    <row r="610" spans="1:11" x14ac:dyDescent="0.25">
      <c r="A610" s="4" t="s">
        <v>1316</v>
      </c>
      <c r="B610" s="4" t="s">
        <v>1109</v>
      </c>
      <c r="C610" s="4" t="s">
        <v>160</v>
      </c>
      <c r="D610" s="4" t="s">
        <v>1317</v>
      </c>
      <c r="E610" s="4" t="s">
        <v>51</v>
      </c>
      <c r="F610" s="4" t="s">
        <v>40</v>
      </c>
      <c r="G610" s="4" t="s">
        <v>1318</v>
      </c>
      <c r="H610" s="4" t="s">
        <v>1318</v>
      </c>
      <c r="I610" s="8">
        <v>2340</v>
      </c>
      <c r="J610" s="8">
        <v>2088</v>
      </c>
      <c r="K610" s="5" t="str">
        <f>HYPERLINK("mailto:guoxiuh@ccmu.edu.cn", "contact")</f>
        <v>contact</v>
      </c>
    </row>
    <row r="611" spans="1:11" x14ac:dyDescent="0.25">
      <c r="A611" s="4" t="s">
        <v>1319</v>
      </c>
      <c r="B611" s="4" t="s">
        <v>1109</v>
      </c>
      <c r="C611" s="4" t="s">
        <v>160</v>
      </c>
      <c r="D611" s="4" t="s">
        <v>1320</v>
      </c>
      <c r="E611" s="4" t="s">
        <v>77</v>
      </c>
      <c r="F611" s="4" t="s">
        <v>40</v>
      </c>
      <c r="G611" s="4" t="s">
        <v>1264</v>
      </c>
      <c r="H611" s="4" t="s">
        <v>1264</v>
      </c>
      <c r="I611" s="8">
        <v>934</v>
      </c>
      <c r="J611" s="8">
        <v>856</v>
      </c>
      <c r="K611" s="5" t="str">
        <f>HYPERLINK("mailto:ncdrisc@imperial.ac.uk", "contact")</f>
        <v>contact</v>
      </c>
    </row>
    <row r="612" spans="1:11" x14ac:dyDescent="0.25">
      <c r="A612" s="4" t="s">
        <v>1321</v>
      </c>
      <c r="B612" s="4" t="s">
        <v>1109</v>
      </c>
      <c r="C612" s="4" t="s">
        <v>161</v>
      </c>
      <c r="D612" s="4" t="s">
        <v>1280</v>
      </c>
      <c r="E612" s="4" t="s">
        <v>39</v>
      </c>
      <c r="F612" s="4" t="s">
        <v>40</v>
      </c>
      <c r="G612" s="4" t="s">
        <v>221</v>
      </c>
      <c r="H612" s="4" t="s">
        <v>221</v>
      </c>
      <c r="I612" s="8">
        <v>4620</v>
      </c>
      <c r="J612" s="8">
        <v>4035</v>
      </c>
      <c r="K612" s="5" t="str">
        <f>HYPERLINK("mailto:ncdrisc@imperial.ac.uk", "contact")</f>
        <v>contact</v>
      </c>
    </row>
    <row r="613" spans="1:11" x14ac:dyDescent="0.25">
      <c r="A613" s="4" t="s">
        <v>1322</v>
      </c>
      <c r="B613" s="4" t="s">
        <v>1109</v>
      </c>
      <c r="C613" s="4" t="s">
        <v>1323</v>
      </c>
      <c r="D613" s="4" t="s">
        <v>1324</v>
      </c>
      <c r="E613" s="4" t="s">
        <v>39</v>
      </c>
      <c r="F613" s="4" t="s">
        <v>40</v>
      </c>
      <c r="G613" s="4" t="s">
        <v>96</v>
      </c>
      <c r="H613" s="4" t="s">
        <v>96</v>
      </c>
      <c r="I613" s="8">
        <v>87092</v>
      </c>
      <c r="J613" s="8">
        <v>72494</v>
      </c>
      <c r="K613" s="5" t="str">
        <f>HYPERLINK("mailto:ncdrisc@imperial.ac.uk", "contact")</f>
        <v>contact</v>
      </c>
    </row>
    <row r="614" spans="1:11" x14ac:dyDescent="0.25">
      <c r="A614" s="4" t="s">
        <v>1325</v>
      </c>
      <c r="B614" s="4" t="s">
        <v>1109</v>
      </c>
      <c r="C614" s="4" t="s">
        <v>284</v>
      </c>
      <c r="D614" s="4" t="s">
        <v>290</v>
      </c>
      <c r="E614" s="4" t="s">
        <v>51</v>
      </c>
      <c r="F614" s="4" t="s">
        <v>52</v>
      </c>
      <c r="G614" s="4" t="s">
        <v>291</v>
      </c>
      <c r="H614" s="4" t="s">
        <v>291</v>
      </c>
      <c r="I614" s="8">
        <v>258</v>
      </c>
      <c r="J614" s="8">
        <v>293</v>
      </c>
      <c r="K614" s="5" t="str">
        <f>HYPERLINK("mailto:peter.katzmarzyk@pbrc.edu", "contact")</f>
        <v>contact</v>
      </c>
    </row>
    <row r="615" spans="1:11" x14ac:dyDescent="0.25">
      <c r="A615" s="4" t="s">
        <v>1326</v>
      </c>
      <c r="B615" s="4" t="s">
        <v>1109</v>
      </c>
      <c r="C615" s="4" t="s">
        <v>1327</v>
      </c>
      <c r="D615" s="4" t="s">
        <v>1328</v>
      </c>
      <c r="E615" s="4" t="s">
        <v>39</v>
      </c>
      <c r="F615" s="4" t="s">
        <v>153</v>
      </c>
      <c r="G615" s="4" t="s">
        <v>42</v>
      </c>
      <c r="H615" s="4" t="s">
        <v>442</v>
      </c>
      <c r="I615" s="8"/>
      <c r="J615" s="8">
        <v>16166534</v>
      </c>
      <c r="K615" s="5" t="str">
        <f>HYPERLINK("mailto:heyuan8506@126.com", "contact")</f>
        <v>contact</v>
      </c>
    </row>
    <row r="616" spans="1:11" x14ac:dyDescent="0.25">
      <c r="A616" s="4" t="s">
        <v>1329</v>
      </c>
      <c r="B616" s="4" t="s">
        <v>1109</v>
      </c>
      <c r="C616" s="4" t="s">
        <v>160</v>
      </c>
      <c r="D616" s="4" t="s">
        <v>1330</v>
      </c>
      <c r="E616" s="4" t="s">
        <v>51</v>
      </c>
      <c r="F616" s="4" t="s">
        <v>153</v>
      </c>
      <c r="G616" s="4" t="s">
        <v>936</v>
      </c>
      <c r="H616" s="4" t="s">
        <v>936</v>
      </c>
      <c r="I616" s="8">
        <v>1385</v>
      </c>
      <c r="J616" s="8">
        <v>1663</v>
      </c>
      <c r="K616" s="5" t="str">
        <f>HYPERLINK("mailto:hongshengbi@126.com", "contact")</f>
        <v>contact</v>
      </c>
    </row>
    <row r="617" spans="1:11" x14ac:dyDescent="0.25">
      <c r="A617" s="4" t="s">
        <v>1329</v>
      </c>
      <c r="B617" s="4" t="s">
        <v>1109</v>
      </c>
      <c r="C617" s="4" t="s">
        <v>160</v>
      </c>
      <c r="D617" s="4" t="s">
        <v>1330</v>
      </c>
      <c r="E617" s="4" t="s">
        <v>51</v>
      </c>
      <c r="F617" s="4" t="s">
        <v>52</v>
      </c>
      <c r="G617" s="4" t="s">
        <v>936</v>
      </c>
      <c r="H617" s="4" t="s">
        <v>936</v>
      </c>
      <c r="I617" s="8">
        <v>1381</v>
      </c>
      <c r="J617" s="8">
        <v>1423</v>
      </c>
      <c r="K617" s="5" t="str">
        <f>HYPERLINK("mailto:hongshengbi@126.com", "contact")</f>
        <v>contact</v>
      </c>
    </row>
    <row r="618" spans="1:11" x14ac:dyDescent="0.25">
      <c r="A618" s="4" t="s">
        <v>1331</v>
      </c>
      <c r="B618" s="4" t="s">
        <v>1109</v>
      </c>
      <c r="C618" s="4" t="s">
        <v>116</v>
      </c>
      <c r="D618" s="4" t="s">
        <v>1243</v>
      </c>
      <c r="E618" s="4" t="s">
        <v>39</v>
      </c>
      <c r="F618" s="4" t="s">
        <v>153</v>
      </c>
      <c r="G618" s="4" t="s">
        <v>46</v>
      </c>
      <c r="H618" s="4" t="s">
        <v>46</v>
      </c>
      <c r="I618" s="8">
        <v>51871</v>
      </c>
      <c r="J618" s="8">
        <v>39987</v>
      </c>
      <c r="K618" s="5" t="str">
        <f>HYPERLINK("mailto:ncdrisc@imperial.ac.uk", "contact")</f>
        <v>contact</v>
      </c>
    </row>
    <row r="619" spans="1:11" x14ac:dyDescent="0.25">
      <c r="A619" s="4" t="s">
        <v>1331</v>
      </c>
      <c r="B619" s="4" t="s">
        <v>1109</v>
      </c>
      <c r="C619" s="4" t="s">
        <v>116</v>
      </c>
      <c r="D619" s="4" t="s">
        <v>1243</v>
      </c>
      <c r="E619" s="4" t="s">
        <v>39</v>
      </c>
      <c r="F619" s="4" t="s">
        <v>52</v>
      </c>
      <c r="G619" s="4" t="s">
        <v>46</v>
      </c>
      <c r="H619" s="4" t="s">
        <v>46</v>
      </c>
      <c r="I619" s="8">
        <v>38695</v>
      </c>
      <c r="J619" s="8">
        <v>26374</v>
      </c>
      <c r="K619" s="5" t="str">
        <f>HYPERLINK("mailto:ncdrisc@imperial.ac.uk", "contact")</f>
        <v>contact</v>
      </c>
    </row>
    <row r="620" spans="1:11" x14ac:dyDescent="0.25">
      <c r="A620" s="4" t="s">
        <v>1332</v>
      </c>
      <c r="B620" s="4" t="s">
        <v>1109</v>
      </c>
      <c r="C620" s="4" t="s">
        <v>36</v>
      </c>
      <c r="D620" s="4" t="s">
        <v>1333</v>
      </c>
      <c r="E620" s="4" t="s">
        <v>39</v>
      </c>
      <c r="F620" s="4" t="s">
        <v>40</v>
      </c>
      <c r="G620" s="4" t="s">
        <v>1264</v>
      </c>
      <c r="H620" s="4" t="s">
        <v>1264</v>
      </c>
      <c r="I620" s="8">
        <v>6582</v>
      </c>
      <c r="J620" s="8">
        <v>5898</v>
      </c>
      <c r="K620" s="5" t="str">
        <f>HYPERLINK("mailto:ncdrisc@imperial.ac.uk", "contact")</f>
        <v>contact</v>
      </c>
    </row>
    <row r="621" spans="1:11" x14ac:dyDescent="0.25">
      <c r="A621" s="4" t="s">
        <v>1334</v>
      </c>
      <c r="B621" s="4" t="s">
        <v>1109</v>
      </c>
      <c r="C621" s="4" t="s">
        <v>36</v>
      </c>
      <c r="D621" s="4" t="s">
        <v>1335</v>
      </c>
      <c r="E621" s="4" t="s">
        <v>51</v>
      </c>
      <c r="F621" s="4" t="s">
        <v>52</v>
      </c>
      <c r="G621" s="4" t="s">
        <v>1336</v>
      </c>
      <c r="H621" s="4" t="s">
        <v>1336</v>
      </c>
      <c r="I621" s="8">
        <v>761</v>
      </c>
      <c r="J621" s="8">
        <v>800</v>
      </c>
      <c r="K621" s="5" t="str">
        <f>HYPERLINK("mailto:zhudan1968@163.com", "contact")</f>
        <v>contact</v>
      </c>
    </row>
    <row r="622" spans="1:11" x14ac:dyDescent="0.25">
      <c r="A622" s="4" t="s">
        <v>1337</v>
      </c>
      <c r="B622" s="4" t="s">
        <v>1109</v>
      </c>
      <c r="C622" s="4" t="s">
        <v>812</v>
      </c>
      <c r="D622" s="4" t="s">
        <v>1303</v>
      </c>
      <c r="E622" s="4" t="s">
        <v>51</v>
      </c>
      <c r="F622" s="4" t="s">
        <v>52</v>
      </c>
      <c r="G622" s="4" t="s">
        <v>467</v>
      </c>
      <c r="H622" s="4" t="s">
        <v>467</v>
      </c>
      <c r="I622" s="8">
        <v>5557</v>
      </c>
      <c r="J622" s="8">
        <v>4593</v>
      </c>
      <c r="K622" s="5" t="str">
        <f>HYPERLINK("mailto:nimy@hku.hk", "contact")</f>
        <v>contact</v>
      </c>
    </row>
    <row r="623" spans="1:11" x14ac:dyDescent="0.25">
      <c r="A623" s="4" t="s">
        <v>1338</v>
      </c>
      <c r="B623" s="4" t="s">
        <v>1109</v>
      </c>
      <c r="C623" s="4" t="s">
        <v>166</v>
      </c>
      <c r="D623" s="4" t="s">
        <v>1339</v>
      </c>
      <c r="E623" s="4" t="s">
        <v>51</v>
      </c>
      <c r="F623" s="4" t="s">
        <v>52</v>
      </c>
      <c r="G623" s="4" t="s">
        <v>176</v>
      </c>
      <c r="H623" s="4" t="s">
        <v>176</v>
      </c>
      <c r="I623" s="8">
        <v>21385</v>
      </c>
      <c r="J623" s="8">
        <v>80921</v>
      </c>
      <c r="K623" s="5" t="str">
        <f>HYPERLINK("mailto:drwusl@163.com", "contact")</f>
        <v>contact</v>
      </c>
    </row>
    <row r="624" spans="1:11" x14ac:dyDescent="0.25">
      <c r="A624" s="4" t="s">
        <v>1340</v>
      </c>
      <c r="B624" s="4" t="s">
        <v>1109</v>
      </c>
      <c r="C624" s="4" t="s">
        <v>166</v>
      </c>
      <c r="D624" s="4" t="s">
        <v>1341</v>
      </c>
      <c r="E624" s="4" t="s">
        <v>77</v>
      </c>
      <c r="F624" s="4" t="s">
        <v>52</v>
      </c>
      <c r="G624" s="4" t="s">
        <v>364</v>
      </c>
      <c r="H624" s="4" t="s">
        <v>364</v>
      </c>
      <c r="I624" s="8">
        <v>4577</v>
      </c>
      <c r="J624" s="8">
        <v>4769</v>
      </c>
      <c r="K624" s="5" t="str">
        <f>HYPERLINK("mailto:donggh5@mail.sysu.edu.cn ; donggh512@hotmail.com", "contact")</f>
        <v>contact</v>
      </c>
    </row>
    <row r="625" spans="1:11" x14ac:dyDescent="0.25">
      <c r="A625" s="4" t="s">
        <v>1342</v>
      </c>
      <c r="B625" s="4" t="s">
        <v>1109</v>
      </c>
      <c r="C625" s="4" t="s">
        <v>63</v>
      </c>
      <c r="D625" s="4" t="s">
        <v>1280</v>
      </c>
      <c r="E625" s="4" t="s">
        <v>39</v>
      </c>
      <c r="F625" s="4" t="s">
        <v>40</v>
      </c>
      <c r="G625" s="4" t="s">
        <v>221</v>
      </c>
      <c r="H625" s="4" t="s">
        <v>221</v>
      </c>
      <c r="I625" s="8">
        <v>3172</v>
      </c>
      <c r="J625" s="8">
        <v>2978</v>
      </c>
      <c r="K625" s="5" t="str">
        <f>HYPERLINK("mailto:ncdrisc@imperial.ac.uk", "contact")</f>
        <v>contact</v>
      </c>
    </row>
    <row r="626" spans="1:11" x14ac:dyDescent="0.25">
      <c r="A626" s="4" t="s">
        <v>1343</v>
      </c>
      <c r="B626" s="4" t="s">
        <v>1109</v>
      </c>
      <c r="C626" s="4" t="s">
        <v>63</v>
      </c>
      <c r="D626" s="4" t="s">
        <v>1122</v>
      </c>
      <c r="E626" s="4" t="s">
        <v>39</v>
      </c>
      <c r="F626" s="4" t="s">
        <v>40</v>
      </c>
      <c r="G626" s="4" t="s">
        <v>1123</v>
      </c>
      <c r="H626" s="4" t="s">
        <v>1123</v>
      </c>
      <c r="I626" s="8">
        <v>107138</v>
      </c>
      <c r="J626" s="8">
        <v>107216</v>
      </c>
      <c r="K626" s="5" t="str">
        <f>HYPERLINK("mailto:magicbright@163.com", "contact")</f>
        <v>contact</v>
      </c>
    </row>
    <row r="627" spans="1:11" x14ac:dyDescent="0.25">
      <c r="A627" s="4" t="s">
        <v>1344</v>
      </c>
      <c r="B627" s="4" t="s">
        <v>1109</v>
      </c>
      <c r="C627" s="4" t="s">
        <v>1345</v>
      </c>
      <c r="D627" s="4" t="s">
        <v>1247</v>
      </c>
      <c r="E627" s="4" t="s">
        <v>51</v>
      </c>
      <c r="F627" s="4" t="s">
        <v>52</v>
      </c>
      <c r="G627" s="4" t="s">
        <v>42</v>
      </c>
      <c r="H627" s="4" t="s">
        <v>1346</v>
      </c>
      <c r="I627" s="8"/>
      <c r="J627" s="8">
        <v>40921</v>
      </c>
      <c r="K627" s="5" t="str">
        <f>HYPERLINK("mailto:wei.zheng@vanderbilt.edu", "contact")</f>
        <v>contact</v>
      </c>
    </row>
    <row r="628" spans="1:11" x14ac:dyDescent="0.25">
      <c r="A628" s="4" t="s">
        <v>1347</v>
      </c>
      <c r="B628" s="4" t="s">
        <v>1109</v>
      </c>
      <c r="C628" s="4" t="s">
        <v>63</v>
      </c>
      <c r="D628" s="4" t="s">
        <v>1348</v>
      </c>
      <c r="E628" s="4" t="s">
        <v>51</v>
      </c>
      <c r="F628" s="4" t="s">
        <v>40</v>
      </c>
      <c r="G628" s="4" t="s">
        <v>1123</v>
      </c>
      <c r="H628" s="4" t="s">
        <v>1123</v>
      </c>
      <c r="I628" s="8">
        <v>7665</v>
      </c>
      <c r="J628" s="8">
        <v>7758</v>
      </c>
      <c r="K628" s="5" t="str">
        <f>HYPERLINK("mailto:625497060@qq.com", "contact")</f>
        <v>contact</v>
      </c>
    </row>
    <row r="629" spans="1:11" x14ac:dyDescent="0.25">
      <c r="A629" s="4" t="s">
        <v>1349</v>
      </c>
      <c r="B629" s="4" t="s">
        <v>1109</v>
      </c>
      <c r="C629" s="4" t="s">
        <v>1345</v>
      </c>
      <c r="D629" s="4" t="s">
        <v>1213</v>
      </c>
      <c r="E629" s="4" t="s">
        <v>51</v>
      </c>
      <c r="F629" s="4" t="s">
        <v>52</v>
      </c>
      <c r="G629" s="4" t="s">
        <v>1350</v>
      </c>
      <c r="H629" s="4" t="s">
        <v>42</v>
      </c>
      <c r="I629" s="8">
        <v>49592</v>
      </c>
      <c r="J629" s="8"/>
      <c r="K629" s="5" t="str">
        <f>HYPERLINK("mailto:wei.zheng@vanderbilt.edu", "contact")</f>
        <v>contact</v>
      </c>
    </row>
    <row r="630" spans="1:11" x14ac:dyDescent="0.25">
      <c r="A630" s="4" t="s">
        <v>1351</v>
      </c>
      <c r="B630" s="4" t="s">
        <v>1109</v>
      </c>
      <c r="C630" s="4" t="s">
        <v>170</v>
      </c>
      <c r="D630" s="4" t="s">
        <v>1352</v>
      </c>
      <c r="E630" s="4" t="s">
        <v>39</v>
      </c>
      <c r="F630" s="4" t="s">
        <v>40</v>
      </c>
      <c r="G630" s="4" t="s">
        <v>176</v>
      </c>
      <c r="H630" s="4" t="s">
        <v>176</v>
      </c>
      <c r="I630" s="8">
        <v>97136</v>
      </c>
      <c r="J630" s="8">
        <v>84991</v>
      </c>
      <c r="K630" s="5" t="str">
        <f>HYPERLINK("mailto:ncdrisc@imperial.ac.uk", "contact")</f>
        <v>contact</v>
      </c>
    </row>
    <row r="631" spans="1:11" x14ac:dyDescent="0.25">
      <c r="A631" s="4" t="s">
        <v>1353</v>
      </c>
      <c r="B631" s="4" t="s">
        <v>1109</v>
      </c>
      <c r="C631" s="4" t="s">
        <v>69</v>
      </c>
      <c r="D631" s="4" t="s">
        <v>1243</v>
      </c>
      <c r="E631" s="4" t="s">
        <v>39</v>
      </c>
      <c r="F631" s="4" t="s">
        <v>153</v>
      </c>
      <c r="G631" s="4" t="s">
        <v>46</v>
      </c>
      <c r="H631" s="4" t="s">
        <v>46</v>
      </c>
      <c r="I631" s="8">
        <v>49395</v>
      </c>
      <c r="J631" s="8">
        <v>43616</v>
      </c>
      <c r="K631" s="5" t="str">
        <f>HYPERLINK("mailto:ncdrisc@imperial.ac.uk", "contact")</f>
        <v>contact</v>
      </c>
    </row>
    <row r="632" spans="1:11" x14ac:dyDescent="0.25">
      <c r="A632" s="4" t="s">
        <v>1353</v>
      </c>
      <c r="B632" s="4" t="s">
        <v>1109</v>
      </c>
      <c r="C632" s="4" t="s">
        <v>69</v>
      </c>
      <c r="D632" s="4" t="s">
        <v>1243</v>
      </c>
      <c r="E632" s="4" t="s">
        <v>39</v>
      </c>
      <c r="F632" s="4" t="s">
        <v>52</v>
      </c>
      <c r="G632" s="4" t="s">
        <v>46</v>
      </c>
      <c r="H632" s="4" t="s">
        <v>46</v>
      </c>
      <c r="I632" s="8">
        <v>38057</v>
      </c>
      <c r="J632" s="8">
        <v>30987</v>
      </c>
      <c r="K632" s="5" t="str">
        <f>HYPERLINK("mailto:ncdrisc@imperial.ac.uk", "contact")</f>
        <v>contact</v>
      </c>
    </row>
    <row r="633" spans="1:11" x14ac:dyDescent="0.25">
      <c r="A633" s="4" t="s">
        <v>1354</v>
      </c>
      <c r="B633" s="4" t="s">
        <v>1109</v>
      </c>
      <c r="C633" s="4" t="s">
        <v>170</v>
      </c>
      <c r="D633" s="4" t="s">
        <v>1355</v>
      </c>
      <c r="E633" s="4" t="s">
        <v>39</v>
      </c>
      <c r="F633" s="4" t="s">
        <v>40</v>
      </c>
      <c r="G633" s="4" t="s">
        <v>1264</v>
      </c>
      <c r="H633" s="4" t="s">
        <v>1264</v>
      </c>
      <c r="I633" s="8">
        <v>7719</v>
      </c>
      <c r="J633" s="8">
        <v>7032</v>
      </c>
      <c r="K633" s="5" t="str">
        <f>HYPERLINK("mailto:ncdrisc@imperial.ac.uk", "contact")</f>
        <v>contact</v>
      </c>
    </row>
    <row r="634" spans="1:11" x14ac:dyDescent="0.25">
      <c r="A634" s="4" t="s">
        <v>1356</v>
      </c>
      <c r="B634" s="4" t="s">
        <v>1109</v>
      </c>
      <c r="C634" s="4" t="s">
        <v>170</v>
      </c>
      <c r="D634" s="4" t="s">
        <v>1155</v>
      </c>
      <c r="E634" s="4" t="s">
        <v>39</v>
      </c>
      <c r="F634" s="4" t="s">
        <v>40</v>
      </c>
      <c r="G634" s="4" t="s">
        <v>96</v>
      </c>
      <c r="H634" s="4" t="s">
        <v>96</v>
      </c>
      <c r="I634" s="8">
        <v>7222</v>
      </c>
      <c r="J634" s="8">
        <v>6538</v>
      </c>
      <c r="K634" s="5" t="str">
        <f>HYPERLINK("mailto:popkin@unc.edu", "contact")</f>
        <v>contact</v>
      </c>
    </row>
    <row r="635" spans="1:11" x14ac:dyDescent="0.25">
      <c r="A635" s="4" t="s">
        <v>1357</v>
      </c>
      <c r="B635" s="4" t="s">
        <v>1109</v>
      </c>
      <c r="C635" s="4" t="s">
        <v>171</v>
      </c>
      <c r="D635" s="4" t="s">
        <v>1339</v>
      </c>
      <c r="E635" s="4" t="s">
        <v>51</v>
      </c>
      <c r="F635" s="4" t="s">
        <v>52</v>
      </c>
      <c r="G635" s="4" t="s">
        <v>176</v>
      </c>
      <c r="H635" s="4" t="s">
        <v>176</v>
      </c>
      <c r="I635" s="8">
        <v>18280</v>
      </c>
      <c r="J635" s="8">
        <v>73161</v>
      </c>
      <c r="K635" s="5" t="str">
        <f>HYPERLINK("mailto:cuiliufu@hotmail.com", "contact")</f>
        <v>contact</v>
      </c>
    </row>
    <row r="636" spans="1:11" x14ac:dyDescent="0.25">
      <c r="A636" s="4" t="s">
        <v>1358</v>
      </c>
      <c r="B636" s="4" t="s">
        <v>1109</v>
      </c>
      <c r="C636" s="4" t="s">
        <v>68</v>
      </c>
      <c r="D636" s="4" t="s">
        <v>1359</v>
      </c>
      <c r="E636" s="4" t="s">
        <v>77</v>
      </c>
      <c r="F636" s="4" t="s">
        <v>153</v>
      </c>
      <c r="G636" s="4" t="s">
        <v>664</v>
      </c>
      <c r="H636" s="4" t="s">
        <v>664</v>
      </c>
      <c r="I636" s="8">
        <v>12866</v>
      </c>
      <c r="J636" s="8">
        <v>12873</v>
      </c>
      <c r="K636" s="5" t="str">
        <f>HYPERLINK("mailto:trguoyin@gmail.com; guoy.168@163.com", "contact")</f>
        <v>contact</v>
      </c>
    </row>
    <row r="637" spans="1:11" x14ac:dyDescent="0.25">
      <c r="A637" s="4" t="s">
        <v>1358</v>
      </c>
      <c r="B637" s="4" t="s">
        <v>1109</v>
      </c>
      <c r="C637" s="4" t="s">
        <v>68</v>
      </c>
      <c r="D637" s="4" t="s">
        <v>1359</v>
      </c>
      <c r="E637" s="4" t="s">
        <v>77</v>
      </c>
      <c r="F637" s="4" t="s">
        <v>52</v>
      </c>
      <c r="G637" s="4" t="s">
        <v>664</v>
      </c>
      <c r="H637" s="4" t="s">
        <v>664</v>
      </c>
      <c r="I637" s="8">
        <v>3650</v>
      </c>
      <c r="J637" s="8">
        <v>4384</v>
      </c>
      <c r="K637" s="5" t="str">
        <f>HYPERLINK("mailto:trguoyin@gmail.com; guoy.168@163.com", "contact")</f>
        <v>contact</v>
      </c>
    </row>
    <row r="638" spans="1:11" x14ac:dyDescent="0.25">
      <c r="A638" s="4" t="s">
        <v>1360</v>
      </c>
      <c r="B638" s="4" t="s">
        <v>1109</v>
      </c>
      <c r="C638" s="4" t="s">
        <v>390</v>
      </c>
      <c r="D638" s="4" t="s">
        <v>1361</v>
      </c>
      <c r="E638" s="4" t="s">
        <v>77</v>
      </c>
      <c r="F638" s="4" t="s">
        <v>153</v>
      </c>
      <c r="G638" s="4" t="s">
        <v>1261</v>
      </c>
      <c r="H638" s="4" t="s">
        <v>1261</v>
      </c>
      <c r="I638" s="8">
        <v>23652</v>
      </c>
      <c r="J638" s="8">
        <v>15432</v>
      </c>
      <c r="K638" s="5" t="str">
        <f>HYPERLINK("mailto:tjwcj2005@126.com", "contact")</f>
        <v>contact</v>
      </c>
    </row>
    <row r="639" spans="1:11" x14ac:dyDescent="0.25">
      <c r="A639" s="4" t="s">
        <v>1362</v>
      </c>
      <c r="B639" s="4" t="s">
        <v>1109</v>
      </c>
      <c r="C639" s="4" t="s">
        <v>69</v>
      </c>
      <c r="D639" s="4" t="s">
        <v>1363</v>
      </c>
      <c r="E639" s="4" t="s">
        <v>77</v>
      </c>
      <c r="F639" s="4" t="s">
        <v>153</v>
      </c>
      <c r="G639" s="4" t="s">
        <v>1177</v>
      </c>
      <c r="H639" s="4" t="s">
        <v>1177</v>
      </c>
      <c r="I639" s="8">
        <v>413</v>
      </c>
      <c r="J639" s="8">
        <v>334</v>
      </c>
      <c r="K639" s="5" t="str">
        <f>HYPERLINK("mailto:q.chan@imperial.ac.uk", "contact")</f>
        <v>contact</v>
      </c>
    </row>
    <row r="640" spans="1:11" x14ac:dyDescent="0.25">
      <c r="A640" s="4" t="s">
        <v>1364</v>
      </c>
      <c r="B640" s="4" t="s">
        <v>1109</v>
      </c>
      <c r="C640" s="4" t="s">
        <v>90</v>
      </c>
      <c r="D640" s="4" t="s">
        <v>1365</v>
      </c>
      <c r="E640" s="4" t="s">
        <v>39</v>
      </c>
      <c r="F640" s="4" t="s">
        <v>40</v>
      </c>
      <c r="G640" s="4" t="s">
        <v>364</v>
      </c>
      <c r="H640" s="4" t="s">
        <v>364</v>
      </c>
      <c r="I640" s="8">
        <v>42301</v>
      </c>
      <c r="J640" s="8">
        <v>42215</v>
      </c>
      <c r="K640" s="5" t="str">
        <f>HYPERLINK("mailto:ncdrisc@imperial.ac.uk", "contact")</f>
        <v>contact</v>
      </c>
    </row>
    <row r="641" spans="1:11" x14ac:dyDescent="0.25">
      <c r="A641" s="4" t="s">
        <v>1366</v>
      </c>
      <c r="B641" s="4" t="s">
        <v>1109</v>
      </c>
      <c r="C641" s="4" t="s">
        <v>1367</v>
      </c>
      <c r="D641" s="4" t="s">
        <v>1303</v>
      </c>
      <c r="E641" s="4" t="s">
        <v>51</v>
      </c>
      <c r="F641" s="4" t="s">
        <v>52</v>
      </c>
      <c r="G641" s="4" t="s">
        <v>176</v>
      </c>
      <c r="H641" s="4" t="s">
        <v>176</v>
      </c>
      <c r="I641" s="8">
        <v>1122</v>
      </c>
      <c r="J641" s="8">
        <v>839</v>
      </c>
      <c r="K641" s="5" t="str">
        <f>HYPERLINK("mailto:nimy@hku.hk", "contact")</f>
        <v>contact</v>
      </c>
    </row>
    <row r="642" spans="1:11" x14ac:dyDescent="0.25">
      <c r="A642" s="4" t="s">
        <v>1368</v>
      </c>
      <c r="B642" s="4" t="s">
        <v>1109</v>
      </c>
      <c r="C642" s="4" t="s">
        <v>1367</v>
      </c>
      <c r="D642" s="4" t="s">
        <v>1369</v>
      </c>
      <c r="E642" s="4" t="s">
        <v>51</v>
      </c>
      <c r="F642" s="4" t="s">
        <v>52</v>
      </c>
      <c r="G642" s="4" t="s">
        <v>207</v>
      </c>
      <c r="H642" s="4" t="s">
        <v>207</v>
      </c>
      <c r="I642" s="8">
        <v>741</v>
      </c>
      <c r="J642" s="8">
        <v>703</v>
      </c>
      <c r="K642" s="5" t="str">
        <f>HYPERLINK("mailto:paul.h.lee@southampton.ac.uk", "contact")</f>
        <v>contact</v>
      </c>
    </row>
    <row r="643" spans="1:11" x14ac:dyDescent="0.25">
      <c r="A643" s="4" t="s">
        <v>1370</v>
      </c>
      <c r="B643" s="4" t="s">
        <v>1109</v>
      </c>
      <c r="C643" s="4" t="s">
        <v>179</v>
      </c>
      <c r="D643" s="4" t="s">
        <v>1243</v>
      </c>
      <c r="E643" s="4" t="s">
        <v>39</v>
      </c>
      <c r="F643" s="4" t="s">
        <v>153</v>
      </c>
      <c r="G643" s="4" t="s">
        <v>46</v>
      </c>
      <c r="H643" s="4" t="s">
        <v>46</v>
      </c>
      <c r="I643" s="8">
        <v>46845</v>
      </c>
      <c r="J643" s="8">
        <v>37707</v>
      </c>
      <c r="K643" s="5" t="str">
        <f>HYPERLINK("mailto:ncdrisc@imperial.ac.uk", "contact")</f>
        <v>contact</v>
      </c>
    </row>
    <row r="644" spans="1:11" x14ac:dyDescent="0.25">
      <c r="A644" s="4" t="s">
        <v>1370</v>
      </c>
      <c r="B644" s="4" t="s">
        <v>1109</v>
      </c>
      <c r="C644" s="4" t="s">
        <v>179</v>
      </c>
      <c r="D644" s="4" t="s">
        <v>1243</v>
      </c>
      <c r="E644" s="4" t="s">
        <v>39</v>
      </c>
      <c r="F644" s="4" t="s">
        <v>52</v>
      </c>
      <c r="G644" s="4" t="s">
        <v>46</v>
      </c>
      <c r="H644" s="4" t="s">
        <v>46</v>
      </c>
      <c r="I644" s="8">
        <v>41081</v>
      </c>
      <c r="J644" s="8">
        <v>29780</v>
      </c>
      <c r="K644" s="5" t="str">
        <f>HYPERLINK("mailto:ncdrisc@imperial.ac.uk", "contact")</f>
        <v>contact</v>
      </c>
    </row>
    <row r="645" spans="1:11" x14ac:dyDescent="0.25">
      <c r="A645" s="4" t="s">
        <v>1371</v>
      </c>
      <c r="B645" s="4" t="s">
        <v>1109</v>
      </c>
      <c r="C645" s="4" t="s">
        <v>44</v>
      </c>
      <c r="D645" s="4" t="s">
        <v>1372</v>
      </c>
      <c r="E645" s="4" t="s">
        <v>39</v>
      </c>
      <c r="F645" s="4" t="s">
        <v>40</v>
      </c>
      <c r="G645" s="4" t="s">
        <v>96</v>
      </c>
      <c r="H645" s="4" t="s">
        <v>96</v>
      </c>
      <c r="I645" s="8">
        <v>8845</v>
      </c>
      <c r="J645" s="8">
        <v>7870</v>
      </c>
      <c r="K645" s="5" t="str">
        <f>HYPERLINK("mailto:popkin@unc.edu", "contact")</f>
        <v>contact</v>
      </c>
    </row>
    <row r="646" spans="1:11" x14ac:dyDescent="0.25">
      <c r="A646" s="4" t="s">
        <v>1373</v>
      </c>
      <c r="B646" s="4" t="s">
        <v>1109</v>
      </c>
      <c r="C646" s="4" t="s">
        <v>44</v>
      </c>
      <c r="D646" s="4" t="s">
        <v>1280</v>
      </c>
      <c r="E646" s="4" t="s">
        <v>39</v>
      </c>
      <c r="F646" s="4" t="s">
        <v>40</v>
      </c>
      <c r="G646" s="4" t="s">
        <v>221</v>
      </c>
      <c r="H646" s="4" t="s">
        <v>221</v>
      </c>
      <c r="I646" s="8">
        <v>7781</v>
      </c>
      <c r="J646" s="8">
        <v>6430</v>
      </c>
      <c r="K646" s="5" t="str">
        <f>HYPERLINK("mailto:huashuai.chen@gmail.com", "contact")</f>
        <v>contact</v>
      </c>
    </row>
    <row r="647" spans="1:11" x14ac:dyDescent="0.25">
      <c r="A647" s="4" t="s">
        <v>1374</v>
      </c>
      <c r="B647" s="4" t="s">
        <v>1109</v>
      </c>
      <c r="C647" s="4" t="s">
        <v>178</v>
      </c>
      <c r="D647" s="4" t="s">
        <v>1122</v>
      </c>
      <c r="E647" s="4" t="s">
        <v>39</v>
      </c>
      <c r="F647" s="4" t="s">
        <v>40</v>
      </c>
      <c r="G647" s="4" t="s">
        <v>664</v>
      </c>
      <c r="H647" s="4" t="s">
        <v>664</v>
      </c>
      <c r="I647" s="8">
        <v>113992</v>
      </c>
      <c r="J647" s="8">
        <v>114825</v>
      </c>
      <c r="K647" s="5" t="str">
        <f>HYPERLINK("mailto:magicbright@163.com", "contact")</f>
        <v>contact</v>
      </c>
    </row>
    <row r="648" spans="1:11" x14ac:dyDescent="0.25">
      <c r="A648" s="4" t="s">
        <v>1375</v>
      </c>
      <c r="B648" s="4" t="s">
        <v>1376</v>
      </c>
      <c r="C648" s="4" t="s">
        <v>314</v>
      </c>
      <c r="D648" s="4" t="s">
        <v>132</v>
      </c>
      <c r="E648" s="4" t="s">
        <v>51</v>
      </c>
      <c r="F648" s="4" t="s">
        <v>153</v>
      </c>
      <c r="G648" s="4" t="s">
        <v>133</v>
      </c>
      <c r="H648" s="4" t="s">
        <v>133</v>
      </c>
      <c r="I648" s="8">
        <v>95</v>
      </c>
      <c r="J648" s="8">
        <v>96</v>
      </c>
      <c r="K648" s="4" t="s">
        <v>6154</v>
      </c>
    </row>
    <row r="649" spans="1:11" x14ac:dyDescent="0.25">
      <c r="A649" s="4" t="s">
        <v>1377</v>
      </c>
      <c r="B649" s="4" t="s">
        <v>1376</v>
      </c>
      <c r="C649" s="4" t="s">
        <v>228</v>
      </c>
      <c r="D649" s="4" t="s">
        <v>57</v>
      </c>
      <c r="E649" s="4" t="s">
        <v>39</v>
      </c>
      <c r="F649" s="4" t="s">
        <v>40</v>
      </c>
      <c r="G649" s="4" t="s">
        <v>449</v>
      </c>
      <c r="H649" s="4" t="s">
        <v>42</v>
      </c>
      <c r="I649" s="8">
        <v>3068</v>
      </c>
      <c r="J649" s="8"/>
      <c r="K649" s="4" t="s">
        <v>6154</v>
      </c>
    </row>
    <row r="650" spans="1:11" x14ac:dyDescent="0.25">
      <c r="A650" s="4" t="s">
        <v>1378</v>
      </c>
      <c r="B650" s="4" t="s">
        <v>1376</v>
      </c>
      <c r="C650" s="4" t="s">
        <v>1379</v>
      </c>
      <c r="D650" s="4" t="s">
        <v>1380</v>
      </c>
      <c r="E650" s="4" t="s">
        <v>51</v>
      </c>
      <c r="F650" s="4" t="s">
        <v>52</v>
      </c>
      <c r="G650" s="4" t="s">
        <v>351</v>
      </c>
      <c r="H650" s="4" t="s">
        <v>351</v>
      </c>
      <c r="I650" s="8">
        <v>1077</v>
      </c>
      <c r="J650" s="8">
        <v>1084</v>
      </c>
      <c r="K650" s="5" t="str">
        <f>HYPERLINK("mailto:milton.suarez@javerianacali.edu.co", "contact")</f>
        <v>contact</v>
      </c>
    </row>
    <row r="651" spans="1:11" x14ac:dyDescent="0.25">
      <c r="A651" s="4" t="s">
        <v>1381</v>
      </c>
      <c r="B651" s="4" t="s">
        <v>1376</v>
      </c>
      <c r="C651" s="4" t="s">
        <v>187</v>
      </c>
      <c r="D651" s="4" t="s">
        <v>57</v>
      </c>
      <c r="E651" s="4" t="s">
        <v>39</v>
      </c>
      <c r="F651" s="4" t="s">
        <v>40</v>
      </c>
      <c r="G651" s="4" t="s">
        <v>449</v>
      </c>
      <c r="H651" s="4" t="s">
        <v>42</v>
      </c>
      <c r="I651" s="8">
        <v>2929</v>
      </c>
      <c r="J651" s="8"/>
      <c r="K651" s="4" t="s">
        <v>6154</v>
      </c>
    </row>
    <row r="652" spans="1:11" x14ac:dyDescent="0.25">
      <c r="A652" s="4" t="s">
        <v>1382</v>
      </c>
      <c r="B652" s="4" t="s">
        <v>1376</v>
      </c>
      <c r="C652" s="4" t="s">
        <v>48</v>
      </c>
      <c r="D652" s="4" t="s">
        <v>1383</v>
      </c>
      <c r="E652" s="4" t="s">
        <v>51</v>
      </c>
      <c r="F652" s="4" t="s">
        <v>52</v>
      </c>
      <c r="G652" s="4" t="s">
        <v>138</v>
      </c>
      <c r="H652" s="4" t="s">
        <v>138</v>
      </c>
      <c r="I652" s="8">
        <v>1218</v>
      </c>
      <c r="J652" s="8">
        <v>627</v>
      </c>
      <c r="K652" s="5" t="str">
        <f>HYPERLINK("mailto:ncdrisc@imperial.ac.uk", "contact")</f>
        <v>contact</v>
      </c>
    </row>
    <row r="653" spans="1:11" x14ac:dyDescent="0.25">
      <c r="A653" s="4" t="s">
        <v>1384</v>
      </c>
      <c r="B653" s="4" t="s">
        <v>1376</v>
      </c>
      <c r="C653" s="4" t="s">
        <v>345</v>
      </c>
      <c r="D653" s="4" t="s">
        <v>1385</v>
      </c>
      <c r="E653" s="4" t="s">
        <v>51</v>
      </c>
      <c r="F653" s="4" t="s">
        <v>52</v>
      </c>
      <c r="G653" s="4" t="s">
        <v>138</v>
      </c>
      <c r="H653" s="4" t="s">
        <v>138</v>
      </c>
      <c r="I653" s="8">
        <v>570</v>
      </c>
      <c r="J653" s="8">
        <v>322</v>
      </c>
      <c r="K653" s="5" t="str">
        <f>HYPERLINK("mailto:ncdrisc@imperial.ac.uk", "contact")</f>
        <v>contact</v>
      </c>
    </row>
    <row r="654" spans="1:11" x14ac:dyDescent="0.25">
      <c r="A654" s="4" t="s">
        <v>1386</v>
      </c>
      <c r="B654" s="4" t="s">
        <v>1376</v>
      </c>
      <c r="C654" s="4" t="s">
        <v>345</v>
      </c>
      <c r="D654" s="4" t="s">
        <v>1387</v>
      </c>
      <c r="E654" s="4" t="s">
        <v>51</v>
      </c>
      <c r="F654" s="4" t="s">
        <v>52</v>
      </c>
      <c r="G654" s="4" t="s">
        <v>614</v>
      </c>
      <c r="H654" s="4" t="s">
        <v>614</v>
      </c>
      <c r="I654" s="8">
        <v>684</v>
      </c>
      <c r="J654" s="8">
        <v>394</v>
      </c>
      <c r="K654" s="5" t="str">
        <f>HYPERLINK("mailto:l.gomezg@javeriana.edu.co", "contact")</f>
        <v>contact</v>
      </c>
    </row>
    <row r="655" spans="1:11" x14ac:dyDescent="0.25">
      <c r="A655" s="4" t="s">
        <v>1388</v>
      </c>
      <c r="B655" s="4" t="s">
        <v>1376</v>
      </c>
      <c r="C655" s="4" t="s">
        <v>345</v>
      </c>
      <c r="D655" s="4" t="s">
        <v>1389</v>
      </c>
      <c r="E655" s="4" t="s">
        <v>51</v>
      </c>
      <c r="F655" s="4" t="s">
        <v>52</v>
      </c>
      <c r="G655" s="4" t="s">
        <v>1390</v>
      </c>
      <c r="H655" s="4" t="s">
        <v>1390</v>
      </c>
      <c r="I655" s="8">
        <v>312</v>
      </c>
      <c r="J655" s="8">
        <v>208</v>
      </c>
      <c r="K655" s="5" t="str">
        <f>HYPERLINK("mailto:l.gomezg@javeriana.edu.co", "contact")</f>
        <v>contact</v>
      </c>
    </row>
    <row r="656" spans="1:11" x14ac:dyDescent="0.25">
      <c r="A656" s="4" t="s">
        <v>1391</v>
      </c>
      <c r="B656" s="4" t="s">
        <v>1376</v>
      </c>
      <c r="C656" s="4" t="s">
        <v>111</v>
      </c>
      <c r="D656" s="4" t="s">
        <v>142</v>
      </c>
      <c r="E656" s="4" t="s">
        <v>51</v>
      </c>
      <c r="F656" s="4" t="s">
        <v>52</v>
      </c>
      <c r="G656" s="4" t="s">
        <v>78</v>
      </c>
      <c r="H656" s="4" t="s">
        <v>78</v>
      </c>
      <c r="I656" s="8">
        <v>812</v>
      </c>
      <c r="J656" s="8">
        <v>738</v>
      </c>
      <c r="K656" s="5" t="str">
        <f>HYPERLINK("mailto:pboisson@intramed.net", "contact")</f>
        <v>contact</v>
      </c>
    </row>
    <row r="657" spans="1:11" x14ac:dyDescent="0.25">
      <c r="A657" s="4" t="s">
        <v>1392</v>
      </c>
      <c r="B657" s="4" t="s">
        <v>1376</v>
      </c>
      <c r="C657" s="4" t="s">
        <v>80</v>
      </c>
      <c r="D657" s="4" t="s">
        <v>57</v>
      </c>
      <c r="E657" s="4" t="s">
        <v>39</v>
      </c>
      <c r="F657" s="4" t="s">
        <v>40</v>
      </c>
      <c r="G657" s="4" t="s">
        <v>582</v>
      </c>
      <c r="H657" s="4" t="s">
        <v>582</v>
      </c>
      <c r="I657" s="8">
        <v>57778</v>
      </c>
      <c r="J657" s="8">
        <v>43436</v>
      </c>
      <c r="K657" s="4" t="s">
        <v>6154</v>
      </c>
    </row>
    <row r="658" spans="1:11" x14ac:dyDescent="0.25">
      <c r="A658" s="4" t="s">
        <v>1393</v>
      </c>
      <c r="B658" s="4" t="s">
        <v>1376</v>
      </c>
      <c r="C658" s="4" t="s">
        <v>80</v>
      </c>
      <c r="D658" s="4" t="s">
        <v>1394</v>
      </c>
      <c r="E658" s="4" t="s">
        <v>39</v>
      </c>
      <c r="F658" s="4" t="s">
        <v>40</v>
      </c>
      <c r="G658" s="4" t="s">
        <v>1395</v>
      </c>
      <c r="H658" s="4" t="s">
        <v>742</v>
      </c>
      <c r="I658" s="8">
        <v>6088</v>
      </c>
      <c r="J658" s="8">
        <v>2644</v>
      </c>
      <c r="K658" s="5" t="str">
        <f>HYPERLINK("mailto:rguerrero@proesa.org.co", "contact")</f>
        <v>contact</v>
      </c>
    </row>
    <row r="659" spans="1:11" x14ac:dyDescent="0.25">
      <c r="A659" s="4" t="s">
        <v>1396</v>
      </c>
      <c r="B659" s="4" t="s">
        <v>1376</v>
      </c>
      <c r="C659" s="4" t="s">
        <v>266</v>
      </c>
      <c r="D659" s="4" t="s">
        <v>1096</v>
      </c>
      <c r="E659" s="4" t="s">
        <v>39</v>
      </c>
      <c r="F659" s="4" t="s">
        <v>40</v>
      </c>
      <c r="G659" s="4" t="s">
        <v>46</v>
      </c>
      <c r="H659" s="4" t="s">
        <v>46</v>
      </c>
      <c r="I659" s="8">
        <v>7686</v>
      </c>
      <c r="J659" s="8">
        <v>5462</v>
      </c>
      <c r="K659" s="5" t="str">
        <f>HYPERLINK("mailto:rguerrero@proesa.org.co", "contact")</f>
        <v>contact</v>
      </c>
    </row>
    <row r="660" spans="1:11" x14ac:dyDescent="0.25">
      <c r="A660" s="4" t="s">
        <v>1397</v>
      </c>
      <c r="B660" s="4" t="s">
        <v>1376</v>
      </c>
      <c r="C660" s="4" t="s">
        <v>150</v>
      </c>
      <c r="D660" s="4" t="s">
        <v>57</v>
      </c>
      <c r="E660" s="4" t="s">
        <v>39</v>
      </c>
      <c r="F660" s="4" t="s">
        <v>40</v>
      </c>
      <c r="G660" s="4" t="s">
        <v>582</v>
      </c>
      <c r="H660" s="4" t="s">
        <v>582</v>
      </c>
      <c r="I660" s="8">
        <v>76792</v>
      </c>
      <c r="J660" s="8">
        <v>65086</v>
      </c>
      <c r="K660" s="4" t="s">
        <v>6154</v>
      </c>
    </row>
    <row r="661" spans="1:11" x14ac:dyDescent="0.25">
      <c r="A661" s="4" t="s">
        <v>1398</v>
      </c>
      <c r="B661" s="4" t="s">
        <v>1376</v>
      </c>
      <c r="C661" s="4" t="s">
        <v>150</v>
      </c>
      <c r="D661" s="4" t="s">
        <v>45</v>
      </c>
      <c r="E661" s="4" t="s">
        <v>77</v>
      </c>
      <c r="F661" s="4" t="s">
        <v>40</v>
      </c>
      <c r="G661" s="4" t="s">
        <v>1008</v>
      </c>
      <c r="H661" s="4" t="s">
        <v>1008</v>
      </c>
      <c r="I661" s="8">
        <v>1356</v>
      </c>
      <c r="J661" s="8">
        <v>1034</v>
      </c>
      <c r="K661" s="5" t="str">
        <f>HYPERLINK("mailto:jaoterow@gmail.com", "contact")</f>
        <v>contact</v>
      </c>
    </row>
    <row r="662" spans="1:11" x14ac:dyDescent="0.25">
      <c r="A662" s="4" t="s">
        <v>1399</v>
      </c>
      <c r="B662" s="4" t="s">
        <v>1376</v>
      </c>
      <c r="C662" s="4" t="s">
        <v>284</v>
      </c>
      <c r="D662" s="4" t="s">
        <v>290</v>
      </c>
      <c r="E662" s="4" t="s">
        <v>51</v>
      </c>
      <c r="F662" s="4" t="s">
        <v>52</v>
      </c>
      <c r="G662" s="4" t="s">
        <v>291</v>
      </c>
      <c r="H662" s="4" t="s">
        <v>291</v>
      </c>
      <c r="I662" s="8">
        <v>462</v>
      </c>
      <c r="J662" s="8">
        <v>454</v>
      </c>
      <c r="K662" s="5" t="str">
        <f>HYPERLINK("mailto:peter.katzmarzyk@pbrc.edu", "contact")</f>
        <v>contact</v>
      </c>
    </row>
    <row r="663" spans="1:11" x14ac:dyDescent="0.25">
      <c r="A663" s="4" t="s">
        <v>1400</v>
      </c>
      <c r="B663" s="4" t="s">
        <v>1376</v>
      </c>
      <c r="C663" s="4" t="s">
        <v>171</v>
      </c>
      <c r="D663" s="4" t="s">
        <v>172</v>
      </c>
      <c r="E663" s="4" t="s">
        <v>39</v>
      </c>
      <c r="F663" s="4" t="s">
        <v>52</v>
      </c>
      <c r="G663" s="4" t="s">
        <v>173</v>
      </c>
      <c r="H663" s="4" t="s">
        <v>173</v>
      </c>
      <c r="I663" s="8">
        <v>404</v>
      </c>
      <c r="J663" s="8">
        <v>394</v>
      </c>
      <c r="K663" s="5" t="str">
        <f>HYPERLINK("mailto:ycortes@javeriana.edu.co", "contact")</f>
        <v>contact</v>
      </c>
    </row>
    <row r="664" spans="1:11" x14ac:dyDescent="0.25">
      <c r="A664" s="4" t="s">
        <v>1401</v>
      </c>
      <c r="B664" s="4" t="s">
        <v>1376</v>
      </c>
      <c r="C664" s="4" t="s">
        <v>170</v>
      </c>
      <c r="D664" s="4" t="s">
        <v>1394</v>
      </c>
      <c r="E664" s="4" t="s">
        <v>39</v>
      </c>
      <c r="F664" s="4" t="s">
        <v>40</v>
      </c>
      <c r="G664" s="4" t="s">
        <v>582</v>
      </c>
      <c r="H664" s="4" t="s">
        <v>582</v>
      </c>
      <c r="I664" s="8">
        <v>58896</v>
      </c>
      <c r="J664" s="8">
        <v>51180</v>
      </c>
      <c r="K664" s="5" t="str">
        <f>HYPERLINK("mailto:vesoto@proesa.org.co", "contact")</f>
        <v>contact</v>
      </c>
    </row>
    <row r="665" spans="1:11" x14ac:dyDescent="0.25">
      <c r="A665" s="4" t="s">
        <v>1402</v>
      </c>
      <c r="B665" s="4" t="s">
        <v>1376</v>
      </c>
      <c r="C665" s="4" t="s">
        <v>170</v>
      </c>
      <c r="D665" s="4" t="s">
        <v>45</v>
      </c>
      <c r="E665" s="4" t="s">
        <v>77</v>
      </c>
      <c r="F665" s="4" t="s">
        <v>40</v>
      </c>
      <c r="G665" s="4" t="s">
        <v>1008</v>
      </c>
      <c r="H665" s="4" t="s">
        <v>1008</v>
      </c>
      <c r="I665" s="8">
        <v>1181</v>
      </c>
      <c r="J665" s="8">
        <v>979</v>
      </c>
      <c r="K665" s="5" t="str">
        <f>HYPERLINK("mailto:vherrera@unab.edu.co", "contact")</f>
        <v>contact</v>
      </c>
    </row>
    <row r="666" spans="1:11" x14ac:dyDescent="0.25">
      <c r="A666" s="4" t="s">
        <v>1403</v>
      </c>
      <c r="B666" s="4" t="s">
        <v>1376</v>
      </c>
      <c r="C666" s="4" t="s">
        <v>68</v>
      </c>
      <c r="D666" s="4" t="s">
        <v>497</v>
      </c>
      <c r="E666" s="4" t="s">
        <v>39</v>
      </c>
      <c r="F666" s="4" t="s">
        <v>40</v>
      </c>
      <c r="G666" s="4" t="s">
        <v>498</v>
      </c>
      <c r="H666" s="4" t="s">
        <v>498</v>
      </c>
      <c r="I666" s="8">
        <v>11467</v>
      </c>
      <c r="J666" s="8">
        <v>9041</v>
      </c>
      <c r="K666" s="5" t="str">
        <f>HYPERLINK("mailto:lena.i.barrera@correounivalle.edu.co; lbarrera@ic.ac.uk;", "contact")</f>
        <v>contact</v>
      </c>
    </row>
    <row r="667" spans="1:11" x14ac:dyDescent="0.25">
      <c r="A667" s="4" t="s">
        <v>1404</v>
      </c>
      <c r="B667" s="4" t="s">
        <v>1376</v>
      </c>
      <c r="C667" s="4" t="s">
        <v>44</v>
      </c>
      <c r="D667" s="4" t="s">
        <v>1405</v>
      </c>
      <c r="E667" s="4" t="s">
        <v>77</v>
      </c>
      <c r="F667" s="4" t="s">
        <v>52</v>
      </c>
      <c r="G667" s="4" t="s">
        <v>873</v>
      </c>
      <c r="H667" s="4" t="s">
        <v>873</v>
      </c>
      <c r="I667" s="8">
        <v>919</v>
      </c>
      <c r="J667" s="8">
        <v>916</v>
      </c>
      <c r="K667" s="5" t="str">
        <f>HYPERLINK("mailto:carlosolimpo@gmail.com", "contact")</f>
        <v>contact</v>
      </c>
    </row>
    <row r="668" spans="1:11" x14ac:dyDescent="0.25">
      <c r="A668" s="4" t="s">
        <v>1406</v>
      </c>
      <c r="B668" s="4" t="s">
        <v>1376</v>
      </c>
      <c r="C668" s="4" t="s">
        <v>410</v>
      </c>
      <c r="D668" s="4" t="s">
        <v>1405</v>
      </c>
      <c r="E668" s="4" t="s">
        <v>77</v>
      </c>
      <c r="F668" s="4" t="s">
        <v>52</v>
      </c>
      <c r="G668" s="4" t="s">
        <v>1407</v>
      </c>
      <c r="H668" s="4" t="s">
        <v>1407</v>
      </c>
      <c r="I668" s="8">
        <v>1029</v>
      </c>
      <c r="J668" s="8">
        <v>959</v>
      </c>
      <c r="K668" s="5" t="str">
        <f>HYPERLINK("mailto:carlosolimpo@gmail.com", "contact")</f>
        <v>contact</v>
      </c>
    </row>
    <row r="669" spans="1:11" x14ac:dyDescent="0.25">
      <c r="A669" s="4" t="s">
        <v>1408</v>
      </c>
      <c r="B669" s="4" t="s">
        <v>1409</v>
      </c>
      <c r="C669" s="4" t="s">
        <v>231</v>
      </c>
      <c r="D669" s="4" t="s">
        <v>57</v>
      </c>
      <c r="E669" s="4" t="s">
        <v>39</v>
      </c>
      <c r="F669" s="4" t="s">
        <v>40</v>
      </c>
      <c r="G669" s="4" t="s">
        <v>449</v>
      </c>
      <c r="H669" s="4" t="s">
        <v>42</v>
      </c>
      <c r="I669" s="8">
        <v>744</v>
      </c>
      <c r="J669" s="8"/>
      <c r="K669" s="4" t="s">
        <v>6154</v>
      </c>
    </row>
    <row r="670" spans="1:11" x14ac:dyDescent="0.25">
      <c r="A670" s="4" t="s">
        <v>1410</v>
      </c>
      <c r="B670" s="4" t="s">
        <v>1409</v>
      </c>
      <c r="C670" s="4" t="s">
        <v>155</v>
      </c>
      <c r="D670" s="4" t="s">
        <v>45</v>
      </c>
      <c r="E670" s="4" t="s">
        <v>39</v>
      </c>
      <c r="F670" s="4" t="s">
        <v>40</v>
      </c>
      <c r="G670" s="4" t="s">
        <v>78</v>
      </c>
      <c r="H670" s="4" t="s">
        <v>78</v>
      </c>
      <c r="I670" s="8">
        <v>3505</v>
      </c>
      <c r="J670" s="8">
        <v>1541</v>
      </c>
      <c r="K670" s="4" t="s">
        <v>6154</v>
      </c>
    </row>
    <row r="671" spans="1:11" x14ac:dyDescent="0.25">
      <c r="A671" s="4" t="s">
        <v>1411</v>
      </c>
      <c r="B671" s="4" t="s">
        <v>1409</v>
      </c>
      <c r="C671" s="4" t="s">
        <v>160</v>
      </c>
      <c r="D671" s="4" t="s">
        <v>57</v>
      </c>
      <c r="E671" s="4" t="s">
        <v>39</v>
      </c>
      <c r="F671" s="4" t="s">
        <v>40</v>
      </c>
      <c r="G671" s="4" t="s">
        <v>58</v>
      </c>
      <c r="H671" s="4" t="s">
        <v>42</v>
      </c>
      <c r="I671" s="8">
        <v>4845</v>
      </c>
      <c r="J671" s="8"/>
      <c r="K671" s="4" t="s">
        <v>6154</v>
      </c>
    </row>
    <row r="672" spans="1:11" x14ac:dyDescent="0.25">
      <c r="A672" s="4" t="s">
        <v>1412</v>
      </c>
      <c r="B672" s="4" t="s">
        <v>1413</v>
      </c>
      <c r="C672" s="4" t="s">
        <v>314</v>
      </c>
      <c r="D672" s="4" t="s">
        <v>1414</v>
      </c>
      <c r="E672" s="4" t="s">
        <v>51</v>
      </c>
      <c r="F672" s="4" t="s">
        <v>52</v>
      </c>
      <c r="G672" s="4" t="s">
        <v>1415</v>
      </c>
      <c r="H672" s="4" t="s">
        <v>1415</v>
      </c>
      <c r="I672" s="8">
        <v>1005</v>
      </c>
      <c r="J672" s="8">
        <v>129</v>
      </c>
      <c r="K672" s="5" t="str">
        <f>HYPERLINK("mailto:francis.delpeuch@ird.fr", "contact")</f>
        <v>contact</v>
      </c>
    </row>
    <row r="673" spans="1:11" x14ac:dyDescent="0.25">
      <c r="A673" s="4" t="s">
        <v>1416</v>
      </c>
      <c r="B673" s="4" t="s">
        <v>1413</v>
      </c>
      <c r="C673" s="4" t="s">
        <v>318</v>
      </c>
      <c r="D673" s="4" t="s">
        <v>1417</v>
      </c>
      <c r="E673" s="4" t="s">
        <v>51</v>
      </c>
      <c r="F673" s="4" t="s">
        <v>153</v>
      </c>
      <c r="G673" s="4" t="s">
        <v>1418</v>
      </c>
      <c r="H673" s="4" t="s">
        <v>42</v>
      </c>
      <c r="I673" s="8">
        <v>750</v>
      </c>
      <c r="J673" s="8"/>
      <c r="K673" s="5" t="str">
        <f>HYPERLINK("mailto:ncdrisc@imperial.ac.uk", "contact")</f>
        <v>contact</v>
      </c>
    </row>
    <row r="674" spans="1:11" x14ac:dyDescent="0.25">
      <c r="A674" s="4" t="s">
        <v>1419</v>
      </c>
      <c r="B674" s="4" t="s">
        <v>1413</v>
      </c>
      <c r="C674" s="4" t="s">
        <v>318</v>
      </c>
      <c r="D674" s="4" t="s">
        <v>1420</v>
      </c>
      <c r="E674" s="4" t="s">
        <v>39</v>
      </c>
      <c r="F674" s="4" t="s">
        <v>153</v>
      </c>
      <c r="G674" s="4" t="s">
        <v>1421</v>
      </c>
      <c r="H674" s="4" t="s">
        <v>42</v>
      </c>
      <c r="I674" s="8">
        <v>1356</v>
      </c>
      <c r="J674" s="8"/>
      <c r="K674" s="5" t="str">
        <f>HYPERLINK("mailto:francis.delpeuch@ird.fr", "contact")</f>
        <v>contact</v>
      </c>
    </row>
    <row r="675" spans="1:11" x14ac:dyDescent="0.25">
      <c r="A675" s="4" t="s">
        <v>1422</v>
      </c>
      <c r="B675" s="4" t="s">
        <v>1413</v>
      </c>
      <c r="C675" s="4" t="s">
        <v>324</v>
      </c>
      <c r="D675" s="4" t="s">
        <v>1423</v>
      </c>
      <c r="E675" s="4" t="s">
        <v>51</v>
      </c>
      <c r="F675" s="4" t="s">
        <v>52</v>
      </c>
      <c r="G675" s="4" t="s">
        <v>1424</v>
      </c>
      <c r="H675" s="4" t="s">
        <v>1424</v>
      </c>
      <c r="I675" s="8">
        <v>3149</v>
      </c>
      <c r="J675" s="8">
        <v>2393</v>
      </c>
      <c r="K675" s="5" t="str">
        <f>HYPERLINK("mailto:francis.delpeuch@ird.fr", "contact")</f>
        <v>contact</v>
      </c>
    </row>
    <row r="676" spans="1:11" x14ac:dyDescent="0.25">
      <c r="A676" s="4" t="s">
        <v>1425</v>
      </c>
      <c r="B676" s="4" t="s">
        <v>1413</v>
      </c>
      <c r="C676" s="4" t="s">
        <v>231</v>
      </c>
      <c r="D676" s="4" t="s">
        <v>1426</v>
      </c>
      <c r="E676" s="4" t="s">
        <v>51</v>
      </c>
      <c r="F676" s="4" t="s">
        <v>52</v>
      </c>
      <c r="G676" s="4" t="s">
        <v>1424</v>
      </c>
      <c r="H676" s="4" t="s">
        <v>1424</v>
      </c>
      <c r="I676" s="8">
        <v>3073</v>
      </c>
      <c r="J676" s="8">
        <v>2496</v>
      </c>
      <c r="K676" s="5" t="str">
        <f>HYPERLINK("mailto:yves.martin-prevel@ird.fr", "contact")</f>
        <v>contact</v>
      </c>
    </row>
    <row r="677" spans="1:11" x14ac:dyDescent="0.25">
      <c r="A677" s="4" t="s">
        <v>1427</v>
      </c>
      <c r="B677" s="4" t="s">
        <v>1413</v>
      </c>
      <c r="C677" s="4" t="s">
        <v>108</v>
      </c>
      <c r="D677" s="4" t="s">
        <v>45</v>
      </c>
      <c r="E677" s="4" t="s">
        <v>51</v>
      </c>
      <c r="F677" s="4" t="s">
        <v>52</v>
      </c>
      <c r="G677" s="4" t="s">
        <v>78</v>
      </c>
      <c r="H677" s="4" t="s">
        <v>78</v>
      </c>
      <c r="I677" s="8">
        <v>956</v>
      </c>
      <c r="J677" s="8">
        <v>1013</v>
      </c>
      <c r="K677" s="4" t="s">
        <v>6154</v>
      </c>
    </row>
    <row r="678" spans="1:11" x14ac:dyDescent="0.25">
      <c r="A678" s="4" t="s">
        <v>1428</v>
      </c>
      <c r="B678" s="4" t="s">
        <v>1413</v>
      </c>
      <c r="C678" s="4" t="s">
        <v>80</v>
      </c>
      <c r="D678" s="4" t="s">
        <v>57</v>
      </c>
      <c r="E678" s="4" t="s">
        <v>39</v>
      </c>
      <c r="F678" s="4" t="s">
        <v>40</v>
      </c>
      <c r="G678" s="4" t="s">
        <v>58</v>
      </c>
      <c r="H678" s="4" t="s">
        <v>42</v>
      </c>
      <c r="I678" s="8">
        <v>6266</v>
      </c>
      <c r="J678" s="8"/>
      <c r="K678" s="4" t="s">
        <v>6154</v>
      </c>
    </row>
    <row r="679" spans="1:11" x14ac:dyDescent="0.25">
      <c r="A679" s="4" t="s">
        <v>1429</v>
      </c>
      <c r="B679" s="4" t="s">
        <v>1413</v>
      </c>
      <c r="C679" s="4" t="s">
        <v>161</v>
      </c>
      <c r="D679" s="4" t="s">
        <v>57</v>
      </c>
      <c r="E679" s="4" t="s">
        <v>39</v>
      </c>
      <c r="F679" s="4" t="s">
        <v>40</v>
      </c>
      <c r="G679" s="4" t="s">
        <v>58</v>
      </c>
      <c r="H679" s="4" t="s">
        <v>42</v>
      </c>
      <c r="I679" s="8">
        <v>5060</v>
      </c>
      <c r="J679" s="8"/>
      <c r="K679" s="4" t="s">
        <v>6154</v>
      </c>
    </row>
    <row r="680" spans="1:11" x14ac:dyDescent="0.25">
      <c r="A680" s="4" t="s">
        <v>1430</v>
      </c>
      <c r="B680" s="4" t="s">
        <v>1413</v>
      </c>
      <c r="C680" s="4" t="s">
        <v>178</v>
      </c>
      <c r="D680" s="4" t="s">
        <v>1431</v>
      </c>
      <c r="E680" s="4" t="s">
        <v>51</v>
      </c>
      <c r="F680" s="4" t="s">
        <v>40</v>
      </c>
      <c r="G680" s="4" t="s">
        <v>435</v>
      </c>
      <c r="H680" s="4" t="s">
        <v>435</v>
      </c>
      <c r="I680" s="8">
        <v>807</v>
      </c>
      <c r="J680" s="8">
        <v>721</v>
      </c>
      <c r="K680" s="5" t="str">
        <f>HYPERLINK("mailto:botombasteve@gmail.com", "contact")</f>
        <v>contact</v>
      </c>
    </row>
    <row r="681" spans="1:11" x14ac:dyDescent="0.25">
      <c r="A681" s="4" t="s">
        <v>1432</v>
      </c>
      <c r="B681" s="4" t="s">
        <v>1433</v>
      </c>
      <c r="C681" s="4" t="s">
        <v>75</v>
      </c>
      <c r="D681" s="4" t="s">
        <v>45</v>
      </c>
      <c r="E681" s="4" t="s">
        <v>39</v>
      </c>
      <c r="F681" s="4" t="s">
        <v>40</v>
      </c>
      <c r="G681" s="4" t="s">
        <v>78</v>
      </c>
      <c r="H681" s="4" t="s">
        <v>78</v>
      </c>
      <c r="I681" s="8">
        <v>958</v>
      </c>
      <c r="J681" s="8">
        <v>925</v>
      </c>
      <c r="K681" s="4" t="s">
        <v>6154</v>
      </c>
    </row>
    <row r="682" spans="1:11" x14ac:dyDescent="0.25">
      <c r="A682" s="4" t="s">
        <v>1434</v>
      </c>
      <c r="B682" s="4" t="s">
        <v>1433</v>
      </c>
      <c r="C682" s="4" t="s">
        <v>155</v>
      </c>
      <c r="D682" s="4" t="s">
        <v>121</v>
      </c>
      <c r="E682" s="4" t="s">
        <v>39</v>
      </c>
      <c r="F682" s="4" t="s">
        <v>40</v>
      </c>
      <c r="G682" s="4" t="s">
        <v>122</v>
      </c>
      <c r="H682" s="4" t="s">
        <v>122</v>
      </c>
      <c r="I682" s="8">
        <v>543</v>
      </c>
      <c r="J682" s="8">
        <v>530</v>
      </c>
      <c r="K682" s="4" t="s">
        <v>6154</v>
      </c>
    </row>
    <row r="683" spans="1:11" x14ac:dyDescent="0.25">
      <c r="A683" s="4" t="s">
        <v>1435</v>
      </c>
      <c r="B683" s="4" t="s">
        <v>1433</v>
      </c>
      <c r="C683" s="4" t="s">
        <v>64</v>
      </c>
      <c r="D683" s="4" t="s">
        <v>45</v>
      </c>
      <c r="E683" s="4" t="s">
        <v>39</v>
      </c>
      <c r="F683" s="4" t="s">
        <v>40</v>
      </c>
      <c r="G683" s="4" t="s">
        <v>1436</v>
      </c>
      <c r="H683" s="4" t="s">
        <v>1436</v>
      </c>
      <c r="I683" s="8">
        <v>469</v>
      </c>
      <c r="J683" s="8">
        <v>456</v>
      </c>
      <c r="K683" s="4" t="s">
        <v>6154</v>
      </c>
    </row>
    <row r="684" spans="1:11" x14ac:dyDescent="0.25">
      <c r="A684" s="4" t="s">
        <v>1437</v>
      </c>
      <c r="B684" s="4" t="s">
        <v>1433</v>
      </c>
      <c r="C684" s="4" t="s">
        <v>170</v>
      </c>
      <c r="D684" s="4" t="s">
        <v>121</v>
      </c>
      <c r="E684" s="4" t="s">
        <v>39</v>
      </c>
      <c r="F684" s="4" t="s">
        <v>40</v>
      </c>
      <c r="G684" s="4" t="s">
        <v>122</v>
      </c>
      <c r="H684" s="4" t="s">
        <v>122</v>
      </c>
      <c r="I684" s="8">
        <v>313</v>
      </c>
      <c r="J684" s="8">
        <v>304</v>
      </c>
      <c r="K684" s="4" t="s">
        <v>6154</v>
      </c>
    </row>
    <row r="685" spans="1:11" x14ac:dyDescent="0.25">
      <c r="A685" s="4" t="s">
        <v>1438</v>
      </c>
      <c r="B685" s="4" t="s">
        <v>1439</v>
      </c>
      <c r="C685" s="4" t="s">
        <v>108</v>
      </c>
      <c r="D685" s="4" t="s">
        <v>595</v>
      </c>
      <c r="E685" s="4" t="s">
        <v>51</v>
      </c>
      <c r="F685" s="4" t="s">
        <v>52</v>
      </c>
      <c r="G685" s="4" t="s">
        <v>262</v>
      </c>
      <c r="H685" s="4" t="s">
        <v>262</v>
      </c>
      <c r="I685" s="8">
        <v>624</v>
      </c>
      <c r="J685" s="8">
        <v>304</v>
      </c>
      <c r="K685" s="5" t="str">
        <f>HYPERLINK("mailto:abarcelo@med.miami.edu", "contact")</f>
        <v>contact</v>
      </c>
    </row>
    <row r="686" spans="1:11" x14ac:dyDescent="0.25">
      <c r="A686" s="4" t="s">
        <v>1440</v>
      </c>
      <c r="B686" s="4" t="s">
        <v>1439</v>
      </c>
      <c r="C686" s="4" t="s">
        <v>261</v>
      </c>
      <c r="D686" s="4" t="s">
        <v>1441</v>
      </c>
      <c r="E686" s="4" t="s">
        <v>39</v>
      </c>
      <c r="F686" s="4" t="s">
        <v>40</v>
      </c>
      <c r="G686" s="4" t="s">
        <v>498</v>
      </c>
      <c r="H686" s="4" t="s">
        <v>498</v>
      </c>
      <c r="I686" s="8">
        <v>1346</v>
      </c>
      <c r="J686" s="8">
        <v>1163</v>
      </c>
      <c r="K686" s="5" t="str">
        <f>HYPERLINK("mailto:ncdrisc@imperial.ac.uk", "contact")</f>
        <v>contact</v>
      </c>
    </row>
    <row r="687" spans="1:11" x14ac:dyDescent="0.25">
      <c r="A687" s="4" t="s">
        <v>1442</v>
      </c>
      <c r="B687" s="4" t="s">
        <v>1439</v>
      </c>
      <c r="C687" s="4" t="s">
        <v>561</v>
      </c>
      <c r="D687" s="4" t="s">
        <v>1443</v>
      </c>
      <c r="E687" s="4" t="s">
        <v>39</v>
      </c>
      <c r="F687" s="4" t="s">
        <v>40</v>
      </c>
      <c r="G687" s="4" t="s">
        <v>1444</v>
      </c>
      <c r="H687" s="4" t="s">
        <v>1444</v>
      </c>
      <c r="I687" s="8">
        <v>1102</v>
      </c>
      <c r="J687" s="8">
        <v>944</v>
      </c>
      <c r="K687" s="5" t="str">
        <f>HYPERLINK("mailto:ncdrisc@imperial.ac.uk", "contact")</f>
        <v>contact</v>
      </c>
    </row>
    <row r="688" spans="1:11" x14ac:dyDescent="0.25">
      <c r="A688" s="4" t="s">
        <v>1445</v>
      </c>
      <c r="B688" s="4" t="s">
        <v>1439</v>
      </c>
      <c r="C688" s="4" t="s">
        <v>465</v>
      </c>
      <c r="D688" s="4" t="s">
        <v>1446</v>
      </c>
      <c r="E688" s="4" t="s">
        <v>39</v>
      </c>
      <c r="F688" s="4" t="s">
        <v>40</v>
      </c>
      <c r="G688" s="4" t="s">
        <v>1447</v>
      </c>
      <c r="H688" s="4" t="s">
        <v>1447</v>
      </c>
      <c r="I688" s="8">
        <v>887</v>
      </c>
      <c r="J688" s="8">
        <v>737</v>
      </c>
      <c r="K688" s="5" t="str">
        <f>HYPERLINK("mailto:ncdrisc@imperial.ac.uk", "contact")</f>
        <v>contact</v>
      </c>
    </row>
    <row r="689" spans="1:11" x14ac:dyDescent="0.25">
      <c r="A689" s="4" t="s">
        <v>1448</v>
      </c>
      <c r="B689" s="4" t="s">
        <v>1439</v>
      </c>
      <c r="C689" s="4" t="s">
        <v>56</v>
      </c>
      <c r="D689" s="4" t="s">
        <v>1449</v>
      </c>
      <c r="E689" s="4" t="s">
        <v>39</v>
      </c>
      <c r="F689" s="4" t="s">
        <v>40</v>
      </c>
      <c r="G689" s="4" t="s">
        <v>1136</v>
      </c>
      <c r="H689" s="4" t="s">
        <v>42</v>
      </c>
      <c r="I689" s="8">
        <v>661</v>
      </c>
      <c r="J689" s="8"/>
      <c r="K689" s="5" t="str">
        <f>HYPERLINK("mailto:ncdrisc@imperial.ac.uk", "contact")</f>
        <v>contact</v>
      </c>
    </row>
    <row r="690" spans="1:11" x14ac:dyDescent="0.25">
      <c r="A690" s="4" t="s">
        <v>1450</v>
      </c>
      <c r="B690" s="4" t="s">
        <v>1439</v>
      </c>
      <c r="C690" s="4" t="s">
        <v>55</v>
      </c>
      <c r="D690" s="4" t="s">
        <v>121</v>
      </c>
      <c r="E690" s="4" t="s">
        <v>39</v>
      </c>
      <c r="F690" s="4" t="s">
        <v>40</v>
      </c>
      <c r="G690" s="4" t="s">
        <v>122</v>
      </c>
      <c r="H690" s="4" t="s">
        <v>597</v>
      </c>
      <c r="I690" s="8">
        <v>1308</v>
      </c>
      <c r="J690" s="8">
        <v>356</v>
      </c>
      <c r="K690" s="4" t="s">
        <v>6154</v>
      </c>
    </row>
    <row r="691" spans="1:11" x14ac:dyDescent="0.25">
      <c r="A691" s="4" t="s">
        <v>1451</v>
      </c>
      <c r="B691" s="4" t="s">
        <v>1439</v>
      </c>
      <c r="C691" s="4" t="s">
        <v>150</v>
      </c>
      <c r="D691" s="4" t="s">
        <v>1452</v>
      </c>
      <c r="E691" s="4" t="s">
        <v>39</v>
      </c>
      <c r="F691" s="4" t="s">
        <v>40</v>
      </c>
      <c r="G691" s="4" t="s">
        <v>262</v>
      </c>
      <c r="H691" s="4" t="s">
        <v>262</v>
      </c>
      <c r="I691" s="8">
        <v>1958</v>
      </c>
      <c r="J691" s="8">
        <v>778</v>
      </c>
      <c r="K691" s="5" t="str">
        <f>HYPERLINK("mailto:rwong@ccss.sa.cr; roy_wong672005@yahoo.com", "contact")</f>
        <v>contact</v>
      </c>
    </row>
    <row r="692" spans="1:11" x14ac:dyDescent="0.25">
      <c r="A692" s="4" t="s">
        <v>1453</v>
      </c>
      <c r="B692" s="4" t="s">
        <v>1439</v>
      </c>
      <c r="C692" s="4" t="s">
        <v>782</v>
      </c>
      <c r="D692" s="4" t="s">
        <v>1454</v>
      </c>
      <c r="E692" s="4" t="s">
        <v>39</v>
      </c>
      <c r="F692" s="4" t="s">
        <v>40</v>
      </c>
      <c r="G692" s="4" t="s">
        <v>1455</v>
      </c>
      <c r="H692" s="4" t="s">
        <v>1455</v>
      </c>
      <c r="I692" s="8">
        <v>1676</v>
      </c>
      <c r="J692" s="8">
        <v>1058</v>
      </c>
      <c r="K692" s="5" t="str">
        <f>HYPERLINK("mailto:ncdrisc@imperial.ac.uk", "contact")</f>
        <v>contact</v>
      </c>
    </row>
    <row r="693" spans="1:11" x14ac:dyDescent="0.25">
      <c r="A693" s="4" t="s">
        <v>1456</v>
      </c>
      <c r="B693" s="4" t="s">
        <v>1439</v>
      </c>
      <c r="C693" s="4" t="s">
        <v>1059</v>
      </c>
      <c r="D693" s="4" t="s">
        <v>1457</v>
      </c>
      <c r="E693" s="4" t="s">
        <v>39</v>
      </c>
      <c r="F693" s="4" t="s">
        <v>40</v>
      </c>
      <c r="G693" s="4" t="s">
        <v>1458</v>
      </c>
      <c r="H693" s="4" t="s">
        <v>1458</v>
      </c>
      <c r="I693" s="8">
        <v>1470</v>
      </c>
      <c r="J693" s="8">
        <v>867</v>
      </c>
      <c r="K693" s="5" t="str">
        <f>HYPERLINK("mailto:ncdrisc@imperial.ac.uk", "contact")</f>
        <v>contact</v>
      </c>
    </row>
    <row r="694" spans="1:11" x14ac:dyDescent="0.25">
      <c r="A694" s="4" t="s">
        <v>1459</v>
      </c>
      <c r="B694" s="4" t="s">
        <v>1439</v>
      </c>
      <c r="C694" s="4" t="s">
        <v>63</v>
      </c>
      <c r="D694" s="4" t="s">
        <v>1460</v>
      </c>
      <c r="E694" s="4" t="s">
        <v>39</v>
      </c>
      <c r="F694" s="4" t="s">
        <v>40</v>
      </c>
      <c r="G694" s="4" t="s">
        <v>262</v>
      </c>
      <c r="H694" s="4" t="s">
        <v>262</v>
      </c>
      <c r="I694" s="8">
        <v>2196</v>
      </c>
      <c r="J694" s="8">
        <v>1003</v>
      </c>
      <c r="K694" s="5" t="str">
        <f>HYPERLINK("mailto:mcervan58@gmail.com", "contact")</f>
        <v>contact</v>
      </c>
    </row>
    <row r="695" spans="1:11" x14ac:dyDescent="0.25">
      <c r="A695" s="4" t="s">
        <v>1461</v>
      </c>
      <c r="B695" s="4" t="s">
        <v>1439</v>
      </c>
      <c r="C695" s="4" t="s">
        <v>171</v>
      </c>
      <c r="D695" s="4" t="s">
        <v>172</v>
      </c>
      <c r="E695" s="4" t="s">
        <v>39</v>
      </c>
      <c r="F695" s="4" t="s">
        <v>52</v>
      </c>
      <c r="G695" s="4" t="s">
        <v>173</v>
      </c>
      <c r="H695" s="4" t="s">
        <v>173</v>
      </c>
      <c r="I695" s="8">
        <v>403</v>
      </c>
      <c r="J695" s="8">
        <v>397</v>
      </c>
      <c r="K695" s="5" t="str">
        <f>HYPERLINK("mailto:georgina.gomez@ucr.ac.cr", "contact")</f>
        <v>contact</v>
      </c>
    </row>
    <row r="696" spans="1:11" x14ac:dyDescent="0.25">
      <c r="A696" s="4" t="s">
        <v>1462</v>
      </c>
      <c r="B696" s="4" t="s">
        <v>1439</v>
      </c>
      <c r="C696" s="4" t="s">
        <v>68</v>
      </c>
      <c r="D696" s="4" t="s">
        <v>1463</v>
      </c>
      <c r="E696" s="4" t="s">
        <v>39</v>
      </c>
      <c r="F696" s="4" t="s">
        <v>40</v>
      </c>
      <c r="G696" s="4" t="s">
        <v>1464</v>
      </c>
      <c r="H696" s="4" t="s">
        <v>1464</v>
      </c>
      <c r="I696" s="8">
        <v>168958</v>
      </c>
      <c r="J696" s="8">
        <v>178416</v>
      </c>
      <c r="K696" s="5" t="str">
        <f>HYPERLINK("mailto:ncdrisc@imperial.ac.uk", "contact")</f>
        <v>contact</v>
      </c>
    </row>
    <row r="697" spans="1:11" x14ac:dyDescent="0.25">
      <c r="A697" s="4" t="s">
        <v>1465</v>
      </c>
      <c r="B697" s="4" t="s">
        <v>1466</v>
      </c>
      <c r="C697" s="4" t="s">
        <v>105</v>
      </c>
      <c r="D697" s="4" t="s">
        <v>57</v>
      </c>
      <c r="E697" s="4" t="s">
        <v>39</v>
      </c>
      <c r="F697" s="4" t="s">
        <v>40</v>
      </c>
      <c r="G697" s="4" t="s">
        <v>449</v>
      </c>
      <c r="H697" s="4" t="s">
        <v>42</v>
      </c>
      <c r="I697" s="8">
        <v>2682</v>
      </c>
      <c r="J697" s="8"/>
      <c r="K697" s="4" t="s">
        <v>6154</v>
      </c>
    </row>
    <row r="698" spans="1:11" x14ac:dyDescent="0.25">
      <c r="A698" s="4" t="s">
        <v>1467</v>
      </c>
      <c r="B698" s="4" t="s">
        <v>1466</v>
      </c>
      <c r="C698" s="4" t="s">
        <v>340</v>
      </c>
      <c r="D698" s="4" t="s">
        <v>57</v>
      </c>
      <c r="E698" s="4" t="s">
        <v>39</v>
      </c>
      <c r="F698" s="4" t="s">
        <v>40</v>
      </c>
      <c r="G698" s="4" t="s">
        <v>58</v>
      </c>
      <c r="H698" s="4" t="s">
        <v>42</v>
      </c>
      <c r="I698" s="8">
        <v>2740</v>
      </c>
      <c r="J698" s="8"/>
      <c r="K698" s="4" t="s">
        <v>6154</v>
      </c>
    </row>
    <row r="699" spans="1:11" x14ac:dyDescent="0.25">
      <c r="A699" s="4" t="s">
        <v>1468</v>
      </c>
      <c r="B699" s="4" t="s">
        <v>1466</v>
      </c>
      <c r="C699" s="4" t="s">
        <v>80</v>
      </c>
      <c r="D699" s="4" t="s">
        <v>45</v>
      </c>
      <c r="E699" s="4" t="s">
        <v>77</v>
      </c>
      <c r="F699" s="4" t="s">
        <v>153</v>
      </c>
      <c r="G699" s="4" t="s">
        <v>1008</v>
      </c>
      <c r="H699" s="4" t="s">
        <v>1008</v>
      </c>
      <c r="I699" s="8">
        <v>1022</v>
      </c>
      <c r="J699" s="8">
        <v>894</v>
      </c>
      <c r="K699" s="5" t="str">
        <f>HYPERLINK("mailto:ncdrisc@imperial.ac.uk", "contact")</f>
        <v>contact</v>
      </c>
    </row>
    <row r="700" spans="1:11" x14ac:dyDescent="0.25">
      <c r="A700" s="4" t="s">
        <v>1468</v>
      </c>
      <c r="B700" s="4" t="s">
        <v>1466</v>
      </c>
      <c r="C700" s="4" t="s">
        <v>80</v>
      </c>
      <c r="D700" s="4" t="s">
        <v>45</v>
      </c>
      <c r="E700" s="4" t="s">
        <v>77</v>
      </c>
      <c r="F700" s="4" t="s">
        <v>52</v>
      </c>
      <c r="G700" s="4" t="s">
        <v>1008</v>
      </c>
      <c r="H700" s="4" t="s">
        <v>1008</v>
      </c>
      <c r="I700" s="8">
        <v>1437</v>
      </c>
      <c r="J700" s="8">
        <v>1071</v>
      </c>
      <c r="K700" s="5" t="str">
        <f>HYPERLINK("mailto:ncdrisc@imperial.ac.uk", "contact")</f>
        <v>contact</v>
      </c>
    </row>
    <row r="701" spans="1:11" x14ac:dyDescent="0.25">
      <c r="A701" s="4" t="s">
        <v>1469</v>
      </c>
      <c r="B701" s="4" t="s">
        <v>1466</v>
      </c>
      <c r="C701" s="4" t="s">
        <v>161</v>
      </c>
      <c r="D701" s="4" t="s">
        <v>57</v>
      </c>
      <c r="E701" s="4" t="s">
        <v>39</v>
      </c>
      <c r="F701" s="4" t="s">
        <v>40</v>
      </c>
      <c r="G701" s="4" t="s">
        <v>58</v>
      </c>
      <c r="H701" s="4" t="s">
        <v>42</v>
      </c>
      <c r="I701" s="8">
        <v>4601</v>
      </c>
      <c r="J701" s="8"/>
      <c r="K701" s="4" t="s">
        <v>6154</v>
      </c>
    </row>
    <row r="702" spans="1:11" x14ac:dyDescent="0.25">
      <c r="A702" s="4" t="s">
        <v>1470</v>
      </c>
      <c r="B702" s="4" t="s">
        <v>1466</v>
      </c>
      <c r="C702" s="4" t="s">
        <v>63</v>
      </c>
      <c r="D702" s="4" t="s">
        <v>1471</v>
      </c>
      <c r="E702" s="4" t="s">
        <v>51</v>
      </c>
      <c r="F702" s="4" t="s">
        <v>52</v>
      </c>
      <c r="G702" s="4" t="s">
        <v>176</v>
      </c>
      <c r="H702" s="4" t="s">
        <v>176</v>
      </c>
      <c r="I702" s="8">
        <v>317</v>
      </c>
      <c r="J702" s="8">
        <v>153</v>
      </c>
      <c r="K702" s="5" t="str">
        <f>HYPERLINK("mailto:ksemalik@yahoo.fr; malik.simone@inspci.org", "contact")</f>
        <v>contact</v>
      </c>
    </row>
    <row r="703" spans="1:11" x14ac:dyDescent="0.25">
      <c r="A703" s="4" t="s">
        <v>1472</v>
      </c>
      <c r="B703" s="4" t="s">
        <v>1466</v>
      </c>
      <c r="C703" s="4" t="s">
        <v>408</v>
      </c>
      <c r="D703" s="4" t="s">
        <v>57</v>
      </c>
      <c r="E703" s="4" t="s">
        <v>39</v>
      </c>
      <c r="F703" s="4" t="s">
        <v>40</v>
      </c>
      <c r="G703" s="4" t="s">
        <v>58</v>
      </c>
      <c r="H703" s="4" t="s">
        <v>42</v>
      </c>
      <c r="I703" s="8">
        <v>6767</v>
      </c>
      <c r="J703" s="8"/>
      <c r="K703" s="4" t="s">
        <v>6154</v>
      </c>
    </row>
    <row r="704" spans="1:11" x14ac:dyDescent="0.25">
      <c r="A704" s="4" t="s">
        <v>1473</v>
      </c>
      <c r="B704" s="4" t="s">
        <v>1474</v>
      </c>
      <c r="C704" s="4" t="s">
        <v>1475</v>
      </c>
      <c r="D704" s="4" t="s">
        <v>1476</v>
      </c>
      <c r="E704" s="4" t="s">
        <v>39</v>
      </c>
      <c r="F704" s="4" t="s">
        <v>40</v>
      </c>
      <c r="G704" s="4" t="s">
        <v>176</v>
      </c>
      <c r="H704" s="4" t="s">
        <v>176</v>
      </c>
      <c r="I704" s="8">
        <v>2983</v>
      </c>
      <c r="J704" s="8">
        <v>1972</v>
      </c>
      <c r="K704" s="5" t="str">
        <f>HYPERLINK("mailto:silvije.vuletic@snz.hr", "contact")</f>
        <v>contact</v>
      </c>
    </row>
    <row r="705" spans="1:11" x14ac:dyDescent="0.25">
      <c r="A705" s="4" t="s">
        <v>1477</v>
      </c>
      <c r="B705" s="4" t="s">
        <v>1474</v>
      </c>
      <c r="C705" s="4" t="s">
        <v>1478</v>
      </c>
      <c r="D705" s="4" t="s">
        <v>1479</v>
      </c>
      <c r="E705" s="4" t="s">
        <v>39</v>
      </c>
      <c r="F705" s="4" t="s">
        <v>40</v>
      </c>
      <c r="G705" s="4" t="s">
        <v>923</v>
      </c>
      <c r="H705" s="4" t="s">
        <v>923</v>
      </c>
      <c r="I705" s="8">
        <v>1153</v>
      </c>
      <c r="J705" s="8">
        <v>1302</v>
      </c>
      <c r="K705" s="5" t="str">
        <f>HYPERLINK("mailto:vjuresa@snz.hr", "contact")</f>
        <v>contact</v>
      </c>
    </row>
    <row r="706" spans="1:11" x14ac:dyDescent="0.25">
      <c r="A706" s="4" t="s">
        <v>1480</v>
      </c>
      <c r="B706" s="4" t="s">
        <v>1474</v>
      </c>
      <c r="C706" s="4" t="s">
        <v>1481</v>
      </c>
      <c r="D706" s="4" t="s">
        <v>1482</v>
      </c>
      <c r="E706" s="4" t="s">
        <v>39</v>
      </c>
      <c r="F706" s="4" t="s">
        <v>40</v>
      </c>
      <c r="G706" s="4" t="s">
        <v>176</v>
      </c>
      <c r="H706" s="4" t="s">
        <v>176</v>
      </c>
      <c r="I706" s="8">
        <v>600</v>
      </c>
      <c r="J706" s="8">
        <v>446</v>
      </c>
      <c r="K706" s="5" t="str">
        <f>HYPERLINK("mailto:jelakovicbojan@gmail.com", "contact")</f>
        <v>contact</v>
      </c>
    </row>
    <row r="707" spans="1:11" x14ac:dyDescent="0.25">
      <c r="A707" s="4" t="s">
        <v>1483</v>
      </c>
      <c r="B707" s="4" t="s">
        <v>1474</v>
      </c>
      <c r="C707" s="4" t="s">
        <v>80</v>
      </c>
      <c r="D707" s="4" t="s">
        <v>1484</v>
      </c>
      <c r="E707" s="4" t="s">
        <v>77</v>
      </c>
      <c r="F707" s="4" t="s">
        <v>153</v>
      </c>
      <c r="G707" s="4" t="s">
        <v>176</v>
      </c>
      <c r="H707" s="4" t="s">
        <v>176</v>
      </c>
      <c r="I707" s="8">
        <v>367</v>
      </c>
      <c r="J707" s="8">
        <v>264</v>
      </c>
      <c r="K707" s="5" t="str">
        <f>HYPERLINK("mailto:jelakovicbojan@gmail.com", "contact")</f>
        <v>contact</v>
      </c>
    </row>
    <row r="708" spans="1:11" x14ac:dyDescent="0.25">
      <c r="A708" s="4" t="s">
        <v>1485</v>
      </c>
      <c r="B708" s="4" t="s">
        <v>1474</v>
      </c>
      <c r="C708" s="4" t="s">
        <v>561</v>
      </c>
      <c r="D708" s="4" t="s">
        <v>1486</v>
      </c>
      <c r="E708" s="4" t="s">
        <v>39</v>
      </c>
      <c r="F708" s="4" t="s">
        <v>40</v>
      </c>
      <c r="G708" s="4" t="s">
        <v>439</v>
      </c>
      <c r="H708" s="4" t="s">
        <v>439</v>
      </c>
      <c r="I708" s="8">
        <v>5625</v>
      </c>
      <c r="J708" s="8">
        <v>6011</v>
      </c>
      <c r="K708" s="5" t="str">
        <f>HYPERLINK("mailto:vjuresa@snz.hr", "contact")</f>
        <v>contact</v>
      </c>
    </row>
    <row r="709" spans="1:11" x14ac:dyDescent="0.25">
      <c r="A709" s="4" t="s">
        <v>1487</v>
      </c>
      <c r="B709" s="4" t="s">
        <v>1474</v>
      </c>
      <c r="C709" s="4" t="s">
        <v>84</v>
      </c>
      <c r="D709" s="4" t="s">
        <v>1484</v>
      </c>
      <c r="E709" s="4" t="s">
        <v>77</v>
      </c>
      <c r="F709" s="4" t="s">
        <v>153</v>
      </c>
      <c r="G709" s="4" t="s">
        <v>176</v>
      </c>
      <c r="H709" s="4" t="s">
        <v>176</v>
      </c>
      <c r="I709" s="8">
        <v>527</v>
      </c>
      <c r="J709" s="8">
        <v>331</v>
      </c>
      <c r="K709" s="5" t="str">
        <f>HYPERLINK("mailto:jelakovicbojan@gmail.com", "contact")</f>
        <v>contact</v>
      </c>
    </row>
    <row r="710" spans="1:11" x14ac:dyDescent="0.25">
      <c r="A710" s="4" t="s">
        <v>1488</v>
      </c>
      <c r="B710" s="4" t="s">
        <v>1474</v>
      </c>
      <c r="C710" s="4" t="s">
        <v>150</v>
      </c>
      <c r="D710" s="4" t="s">
        <v>1484</v>
      </c>
      <c r="E710" s="4" t="s">
        <v>77</v>
      </c>
      <c r="F710" s="4" t="s">
        <v>153</v>
      </c>
      <c r="G710" s="4" t="s">
        <v>176</v>
      </c>
      <c r="H710" s="4" t="s">
        <v>176</v>
      </c>
      <c r="I710" s="8">
        <v>393</v>
      </c>
      <c r="J710" s="8">
        <v>252</v>
      </c>
      <c r="K710" s="5" t="str">
        <f>HYPERLINK("mailto:jelakovicbojan@gmail.com", "contact")</f>
        <v>contact</v>
      </c>
    </row>
    <row r="711" spans="1:11" x14ac:dyDescent="0.25">
      <c r="A711" s="4" t="s">
        <v>1489</v>
      </c>
      <c r="B711" s="4" t="s">
        <v>1474</v>
      </c>
      <c r="C711" s="4" t="s">
        <v>63</v>
      </c>
      <c r="D711" s="4" t="s">
        <v>1490</v>
      </c>
      <c r="E711" s="4" t="s">
        <v>51</v>
      </c>
      <c r="F711" s="4" t="s">
        <v>40</v>
      </c>
      <c r="G711" s="4" t="s">
        <v>392</v>
      </c>
      <c r="H711" s="4" t="s">
        <v>392</v>
      </c>
      <c r="I711" s="8">
        <v>410</v>
      </c>
      <c r="J711" s="8">
        <v>428</v>
      </c>
      <c r="K711" s="5" t="str">
        <f>HYPERLINK("mailto:masoric@kif.hr", "contact")</f>
        <v>contact</v>
      </c>
    </row>
    <row r="712" spans="1:11" x14ac:dyDescent="0.25">
      <c r="A712" s="4" t="s">
        <v>1491</v>
      </c>
      <c r="B712" s="4" t="s">
        <v>1474</v>
      </c>
      <c r="C712" s="4" t="s">
        <v>170</v>
      </c>
      <c r="D712" s="4" t="s">
        <v>1492</v>
      </c>
      <c r="E712" s="4" t="s">
        <v>77</v>
      </c>
      <c r="F712" s="4" t="s">
        <v>153</v>
      </c>
      <c r="G712" s="4" t="s">
        <v>176</v>
      </c>
      <c r="H712" s="4" t="s">
        <v>176</v>
      </c>
      <c r="I712" s="8">
        <v>460</v>
      </c>
      <c r="J712" s="8">
        <v>224</v>
      </c>
      <c r="K712" s="5" t="str">
        <f>HYPERLINK("mailto:jelakovicbojan@gmail.com", "contact")</f>
        <v>contact</v>
      </c>
    </row>
    <row r="713" spans="1:11" x14ac:dyDescent="0.25">
      <c r="A713" s="4" t="s">
        <v>1493</v>
      </c>
      <c r="B713" s="4" t="s">
        <v>1474</v>
      </c>
      <c r="C713" s="4" t="s">
        <v>69</v>
      </c>
      <c r="D713" s="4" t="s">
        <v>70</v>
      </c>
      <c r="E713" s="4" t="s">
        <v>39</v>
      </c>
      <c r="F713" s="4" t="s">
        <v>40</v>
      </c>
      <c r="G713" s="4" t="s">
        <v>890</v>
      </c>
      <c r="H713" s="4" t="s">
        <v>890</v>
      </c>
      <c r="I713" s="8">
        <v>1364</v>
      </c>
      <c r="J713" s="8">
        <v>1364</v>
      </c>
      <c r="K713" s="5" t="str">
        <f>HYPERLINK("mailto:sanja.music@hzjz.hr ", "contact")</f>
        <v>contact</v>
      </c>
    </row>
    <row r="714" spans="1:11" x14ac:dyDescent="0.25">
      <c r="A714" s="4" t="s">
        <v>1494</v>
      </c>
      <c r="B714" s="4" t="s">
        <v>1474</v>
      </c>
      <c r="C714" s="4" t="s">
        <v>90</v>
      </c>
      <c r="D714" s="4" t="s">
        <v>1490</v>
      </c>
      <c r="E714" s="4" t="s">
        <v>51</v>
      </c>
      <c r="F714" s="4" t="s">
        <v>40</v>
      </c>
      <c r="G714" s="4" t="s">
        <v>1495</v>
      </c>
      <c r="H714" s="4" t="s">
        <v>1495</v>
      </c>
      <c r="I714" s="8">
        <v>384</v>
      </c>
      <c r="J714" s="8">
        <v>383</v>
      </c>
      <c r="K714" s="5" t="str">
        <f>HYPERLINK("mailto:masoric@kif.hr", "contact")</f>
        <v>contact</v>
      </c>
    </row>
    <row r="715" spans="1:11" x14ac:dyDescent="0.25">
      <c r="A715" s="4" t="s">
        <v>1496</v>
      </c>
      <c r="B715" s="4" t="s">
        <v>1474</v>
      </c>
      <c r="C715" s="4" t="s">
        <v>1497</v>
      </c>
      <c r="D715" s="4" t="s">
        <v>1498</v>
      </c>
      <c r="E715" s="4" t="s">
        <v>39</v>
      </c>
      <c r="F715" s="4" t="s">
        <v>40</v>
      </c>
      <c r="G715" s="4" t="s">
        <v>755</v>
      </c>
      <c r="H715" s="4" t="s">
        <v>755</v>
      </c>
      <c r="I715" s="8">
        <v>382</v>
      </c>
      <c r="J715" s="8">
        <v>405</v>
      </c>
      <c r="K715" s="5" t="str">
        <f>HYPERLINK("mailto:sanja.salaj@kif.hr", "contact")</f>
        <v>contact</v>
      </c>
    </row>
    <row r="716" spans="1:11" x14ac:dyDescent="0.25">
      <c r="A716" s="4" t="s">
        <v>1499</v>
      </c>
      <c r="B716" s="4" t="s">
        <v>1474</v>
      </c>
      <c r="C716" s="4" t="s">
        <v>178</v>
      </c>
      <c r="D716" s="4" t="s">
        <v>192</v>
      </c>
      <c r="E716" s="4" t="s">
        <v>39</v>
      </c>
      <c r="F716" s="4" t="s">
        <v>40</v>
      </c>
      <c r="G716" s="4" t="s">
        <v>272</v>
      </c>
      <c r="H716" s="4" t="s">
        <v>272</v>
      </c>
      <c r="I716" s="8">
        <v>2677</v>
      </c>
      <c r="J716" s="8">
        <v>2778</v>
      </c>
      <c r="K716" s="5" t="str">
        <f>HYPERLINK("mailto:sanja.music@hzjz.hr ", "contact")</f>
        <v>contact</v>
      </c>
    </row>
    <row r="717" spans="1:11" x14ac:dyDescent="0.25">
      <c r="A717" s="4" t="s">
        <v>1500</v>
      </c>
      <c r="B717" s="4" t="s">
        <v>1474</v>
      </c>
      <c r="C717" s="4" t="s">
        <v>1501</v>
      </c>
      <c r="D717" s="4" t="s">
        <v>1482</v>
      </c>
      <c r="E717" s="4" t="s">
        <v>39</v>
      </c>
      <c r="F717" s="4" t="s">
        <v>40</v>
      </c>
      <c r="G717" s="4" t="s">
        <v>176</v>
      </c>
      <c r="H717" s="4" t="s">
        <v>176</v>
      </c>
      <c r="I717" s="8">
        <v>622</v>
      </c>
      <c r="J717" s="8">
        <v>381</v>
      </c>
      <c r="K717" s="5" t="str">
        <f>HYPERLINK("mailto:jelakovicbojan@gmail.com", "contact")</f>
        <v>contact</v>
      </c>
    </row>
    <row r="718" spans="1:11" x14ac:dyDescent="0.25">
      <c r="A718" s="4" t="s">
        <v>1502</v>
      </c>
      <c r="B718" s="4" t="s">
        <v>1503</v>
      </c>
      <c r="C718" s="4" t="s">
        <v>1504</v>
      </c>
      <c r="D718" s="4" t="s">
        <v>1505</v>
      </c>
      <c r="E718" s="4" t="s">
        <v>77</v>
      </c>
      <c r="F718" s="4" t="s">
        <v>40</v>
      </c>
      <c r="G718" s="4" t="s">
        <v>133</v>
      </c>
      <c r="H718" s="4" t="s">
        <v>133</v>
      </c>
      <c r="I718" s="8">
        <v>18708</v>
      </c>
      <c r="J718" s="8">
        <v>11355</v>
      </c>
      <c r="K718" s="5" t="str">
        <f>HYPERLINK("mailto:ncdrisc@imperial.ac.uk", "contact")</f>
        <v>contact</v>
      </c>
    </row>
    <row r="719" spans="1:11" x14ac:dyDescent="0.25">
      <c r="A719" s="4" t="s">
        <v>1506</v>
      </c>
      <c r="B719" s="4" t="s">
        <v>1503</v>
      </c>
      <c r="C719" s="4" t="s">
        <v>324</v>
      </c>
      <c r="D719" s="4" t="s">
        <v>1507</v>
      </c>
      <c r="E719" s="4" t="s">
        <v>51</v>
      </c>
      <c r="F719" s="4" t="s">
        <v>52</v>
      </c>
      <c r="G719" s="4" t="s">
        <v>467</v>
      </c>
      <c r="H719" s="4" t="s">
        <v>467</v>
      </c>
      <c r="I719" s="8">
        <v>600</v>
      </c>
      <c r="J719" s="8">
        <v>527</v>
      </c>
      <c r="K719" s="5" t="str">
        <f>HYPERLINK("mailto:benetmikhail@gmail.com", "contact")</f>
        <v>contact</v>
      </c>
    </row>
    <row r="720" spans="1:11" x14ac:dyDescent="0.25">
      <c r="A720" s="4" t="s">
        <v>1508</v>
      </c>
      <c r="B720" s="4" t="s">
        <v>1503</v>
      </c>
      <c r="C720" s="4" t="s">
        <v>244</v>
      </c>
      <c r="D720" s="4" t="s">
        <v>497</v>
      </c>
      <c r="E720" s="4" t="s">
        <v>51</v>
      </c>
      <c r="F720" s="4" t="s">
        <v>52</v>
      </c>
      <c r="G720" s="4" t="s">
        <v>498</v>
      </c>
      <c r="H720" s="4" t="s">
        <v>498</v>
      </c>
      <c r="I720" s="8">
        <v>1044</v>
      </c>
      <c r="J720" s="8">
        <v>630</v>
      </c>
      <c r="K720" s="5" t="str">
        <f>HYPERLINK("mailto:ncdrisc@imperial.ac.uk", "contact")</f>
        <v>contact</v>
      </c>
    </row>
    <row r="721" spans="1:11" x14ac:dyDescent="0.25">
      <c r="A721" s="4" t="s">
        <v>1509</v>
      </c>
      <c r="B721" s="4" t="s">
        <v>1503</v>
      </c>
      <c r="C721" s="4" t="s">
        <v>48</v>
      </c>
      <c r="D721" s="4" t="s">
        <v>1507</v>
      </c>
      <c r="E721" s="4" t="s">
        <v>51</v>
      </c>
      <c r="F721" s="4" t="s">
        <v>52</v>
      </c>
      <c r="G721" s="4" t="s">
        <v>138</v>
      </c>
      <c r="H721" s="4" t="s">
        <v>138</v>
      </c>
      <c r="I721" s="8">
        <v>888</v>
      </c>
      <c r="J721" s="8">
        <v>727</v>
      </c>
      <c r="K721" s="5" t="str">
        <f>HYPERLINK("mailto:benetmikhail@gmail.com", "contact")</f>
        <v>contact</v>
      </c>
    </row>
    <row r="722" spans="1:11" x14ac:dyDescent="0.25">
      <c r="A722" s="4" t="s">
        <v>1510</v>
      </c>
      <c r="B722" s="4" t="s">
        <v>1503</v>
      </c>
      <c r="C722" s="4" t="s">
        <v>48</v>
      </c>
      <c r="D722" s="4" t="s">
        <v>1511</v>
      </c>
      <c r="E722" s="4" t="s">
        <v>39</v>
      </c>
      <c r="F722" s="4" t="s">
        <v>52</v>
      </c>
      <c r="G722" s="4" t="s">
        <v>467</v>
      </c>
      <c r="H722" s="4" t="s">
        <v>467</v>
      </c>
      <c r="I722" s="8">
        <v>11376</v>
      </c>
      <c r="J722" s="8">
        <v>10163</v>
      </c>
      <c r="K722" s="5" t="str">
        <f>HYPERLINK("mailto:Peng_Nie@uni-hohenheim.de", "contact")</f>
        <v>contact</v>
      </c>
    </row>
    <row r="723" spans="1:11" x14ac:dyDescent="0.25">
      <c r="A723" s="4" t="s">
        <v>1512</v>
      </c>
      <c r="B723" s="4" t="s">
        <v>1503</v>
      </c>
      <c r="C723" s="4" t="s">
        <v>150</v>
      </c>
      <c r="D723" s="4" t="s">
        <v>1511</v>
      </c>
      <c r="E723" s="4" t="s">
        <v>39</v>
      </c>
      <c r="F723" s="4" t="s">
        <v>40</v>
      </c>
      <c r="G723" s="4" t="s">
        <v>467</v>
      </c>
      <c r="H723" s="4" t="s">
        <v>467</v>
      </c>
      <c r="I723" s="8">
        <v>3868</v>
      </c>
      <c r="J723" s="8">
        <v>3344</v>
      </c>
      <c r="K723" s="5" t="str">
        <f>HYPERLINK("mailto:Peng_Nie@uni-hohenheim.de", "contact")</f>
        <v>contact</v>
      </c>
    </row>
    <row r="724" spans="1:11" x14ac:dyDescent="0.25">
      <c r="A724" s="4" t="s">
        <v>1513</v>
      </c>
      <c r="B724" s="4" t="s">
        <v>1503</v>
      </c>
      <c r="C724" s="4" t="s">
        <v>782</v>
      </c>
      <c r="D724" s="4" t="s">
        <v>1507</v>
      </c>
      <c r="E724" s="4" t="s">
        <v>51</v>
      </c>
      <c r="F724" s="4" t="s">
        <v>52</v>
      </c>
      <c r="G724" s="4" t="s">
        <v>138</v>
      </c>
      <c r="H724" s="4" t="s">
        <v>138</v>
      </c>
      <c r="I724" s="8">
        <v>873</v>
      </c>
      <c r="J724" s="8">
        <v>611</v>
      </c>
      <c r="K724" s="5" t="str">
        <f>HYPERLINK("mailto:ordunezp@paho.org", "contact")</f>
        <v>contact</v>
      </c>
    </row>
    <row r="725" spans="1:11" x14ac:dyDescent="0.25">
      <c r="A725" s="4" t="s">
        <v>1514</v>
      </c>
      <c r="B725" s="4" t="s">
        <v>1503</v>
      </c>
      <c r="C725" s="4" t="s">
        <v>1515</v>
      </c>
      <c r="D725" s="4" t="s">
        <v>1516</v>
      </c>
      <c r="E725" s="4" t="s">
        <v>39</v>
      </c>
      <c r="F725" s="4" t="s">
        <v>40</v>
      </c>
      <c r="G725" s="4" t="s">
        <v>1517</v>
      </c>
      <c r="H725" s="4" t="s">
        <v>1517</v>
      </c>
      <c r="I725" s="8">
        <v>7479</v>
      </c>
      <c r="J725" s="8">
        <v>5991</v>
      </c>
      <c r="K725" s="5" t="str">
        <f>HYPERLINK("mailto:ncdrisc@imperial.ac.uk", "contact")</f>
        <v>contact</v>
      </c>
    </row>
    <row r="726" spans="1:11" x14ac:dyDescent="0.25">
      <c r="A726" s="4" t="s">
        <v>1518</v>
      </c>
      <c r="B726" s="4" t="s">
        <v>1519</v>
      </c>
      <c r="C726" s="4" t="s">
        <v>244</v>
      </c>
      <c r="D726" s="4" t="s">
        <v>1520</v>
      </c>
      <c r="E726" s="4" t="s">
        <v>39</v>
      </c>
      <c r="F726" s="4" t="s">
        <v>40</v>
      </c>
      <c r="G726" s="4" t="s">
        <v>828</v>
      </c>
      <c r="H726" s="4" t="s">
        <v>828</v>
      </c>
      <c r="I726" s="8">
        <v>546</v>
      </c>
      <c r="J726" s="8">
        <v>457</v>
      </c>
      <c r="K726" s="5" t="str">
        <f>HYPERLINK("mailto:ncdrisc@imperial.ac.uk", "contact")</f>
        <v>contact</v>
      </c>
    </row>
    <row r="727" spans="1:11" x14ac:dyDescent="0.25">
      <c r="A727" s="4" t="s">
        <v>1521</v>
      </c>
      <c r="B727" s="4" t="s">
        <v>1519</v>
      </c>
      <c r="C727" s="4" t="s">
        <v>274</v>
      </c>
      <c r="D727" s="4" t="s">
        <v>1522</v>
      </c>
      <c r="E727" s="4" t="s">
        <v>39</v>
      </c>
      <c r="F727" s="4" t="s">
        <v>40</v>
      </c>
      <c r="G727" s="4" t="s">
        <v>1523</v>
      </c>
      <c r="H727" s="4" t="s">
        <v>1523</v>
      </c>
      <c r="I727" s="8">
        <v>490</v>
      </c>
      <c r="J727" s="8">
        <v>368</v>
      </c>
      <c r="K727" s="5" t="str">
        <f>HYPERLINK("mailto:pyiall01@ucy.ac.cy", "contact")</f>
        <v>contact</v>
      </c>
    </row>
    <row r="728" spans="1:11" x14ac:dyDescent="0.25">
      <c r="A728" s="4" t="s">
        <v>1524</v>
      </c>
      <c r="B728" s="4" t="s">
        <v>1519</v>
      </c>
      <c r="C728" s="4" t="s">
        <v>274</v>
      </c>
      <c r="D728" s="4" t="s">
        <v>1525</v>
      </c>
      <c r="E728" s="4" t="s">
        <v>77</v>
      </c>
      <c r="F728" s="4" t="s">
        <v>40</v>
      </c>
      <c r="G728" s="4" t="s">
        <v>1526</v>
      </c>
      <c r="H728" s="4" t="s">
        <v>1526</v>
      </c>
      <c r="I728" s="8">
        <v>590</v>
      </c>
      <c r="J728" s="8">
        <v>566</v>
      </c>
      <c r="K728" s="5" t="str">
        <f>HYPERLINK("mailto:pyiall01@ucy.ac.cy", "contact")</f>
        <v>contact</v>
      </c>
    </row>
    <row r="729" spans="1:11" x14ac:dyDescent="0.25">
      <c r="A729" s="4" t="s">
        <v>1527</v>
      </c>
      <c r="B729" s="4" t="s">
        <v>1519</v>
      </c>
      <c r="C729" s="4" t="s">
        <v>568</v>
      </c>
      <c r="D729" s="4" t="s">
        <v>569</v>
      </c>
      <c r="E729" s="4" t="s">
        <v>51</v>
      </c>
      <c r="F729" s="4" t="s">
        <v>52</v>
      </c>
      <c r="G729" s="4" t="s">
        <v>570</v>
      </c>
      <c r="H729" s="4" t="s">
        <v>570</v>
      </c>
      <c r="I729" s="8">
        <v>1106</v>
      </c>
      <c r="J729" s="8">
        <v>1129</v>
      </c>
      <c r="K729" s="5" t="str">
        <f>HYPERLINK("mailto:tor.michael@cytanet.com.cy", "contact")</f>
        <v>contact</v>
      </c>
    </row>
    <row r="730" spans="1:11" x14ac:dyDescent="0.25">
      <c r="A730" s="4" t="s">
        <v>1528</v>
      </c>
      <c r="B730" s="4" t="s">
        <v>1519</v>
      </c>
      <c r="C730" s="4" t="s">
        <v>69</v>
      </c>
      <c r="D730" s="4" t="s">
        <v>70</v>
      </c>
      <c r="E730" s="4" t="s">
        <v>39</v>
      </c>
      <c r="F730" s="4" t="s">
        <v>52</v>
      </c>
      <c r="G730" s="4" t="s">
        <v>565</v>
      </c>
      <c r="H730" s="4" t="s">
        <v>565</v>
      </c>
      <c r="I730" s="8">
        <v>623</v>
      </c>
      <c r="J730" s="8">
        <v>685</v>
      </c>
      <c r="K730" s="5" t="str">
        <f>HYPERLINK("mailto:emarkidou@mphs.moh.gov.cy", "contact")</f>
        <v>contact</v>
      </c>
    </row>
    <row r="731" spans="1:11" x14ac:dyDescent="0.25">
      <c r="A731" s="4" t="s">
        <v>1529</v>
      </c>
      <c r="B731" s="4" t="s">
        <v>1519</v>
      </c>
      <c r="C731" s="4" t="s">
        <v>178</v>
      </c>
      <c r="D731" s="4" t="s">
        <v>192</v>
      </c>
      <c r="E731" s="4" t="s">
        <v>39</v>
      </c>
      <c r="F731" s="4" t="s">
        <v>40</v>
      </c>
      <c r="G731" s="4" t="s">
        <v>946</v>
      </c>
      <c r="H731" s="4" t="s">
        <v>946</v>
      </c>
      <c r="I731" s="8">
        <v>994</v>
      </c>
      <c r="J731" s="8">
        <v>1001</v>
      </c>
      <c r="K731" s="5" t="str">
        <f>HYPERLINK("mailto:emarkidou@mphs.moh.gov.cy", "contact")</f>
        <v>contact</v>
      </c>
    </row>
    <row r="732" spans="1:11" x14ac:dyDescent="0.25">
      <c r="A732" s="4" t="s">
        <v>1530</v>
      </c>
      <c r="B732" s="4" t="s">
        <v>1531</v>
      </c>
      <c r="C732" s="4" t="s">
        <v>130</v>
      </c>
      <c r="D732" s="4" t="s">
        <v>1532</v>
      </c>
      <c r="E732" s="4" t="s">
        <v>39</v>
      </c>
      <c r="F732" s="4" t="s">
        <v>40</v>
      </c>
      <c r="G732" s="4" t="s">
        <v>78</v>
      </c>
      <c r="H732" s="4" t="s">
        <v>78</v>
      </c>
      <c r="I732" s="8">
        <v>1303</v>
      </c>
      <c r="J732" s="8">
        <v>1243</v>
      </c>
      <c r="K732" s="5" t="str">
        <f>HYPERLINK("mailto:renata.cifkova@ftn.cz", "contact")</f>
        <v>contact</v>
      </c>
    </row>
    <row r="733" spans="1:11" x14ac:dyDescent="0.25">
      <c r="A733" s="4" t="s">
        <v>1533</v>
      </c>
      <c r="B733" s="4" t="s">
        <v>1531</v>
      </c>
      <c r="C733" s="4" t="s">
        <v>320</v>
      </c>
      <c r="D733" s="4" t="s">
        <v>1532</v>
      </c>
      <c r="E733" s="4" t="s">
        <v>39</v>
      </c>
      <c r="F733" s="4" t="s">
        <v>40</v>
      </c>
      <c r="G733" s="4" t="s">
        <v>78</v>
      </c>
      <c r="H733" s="4" t="s">
        <v>78</v>
      </c>
      <c r="I733" s="8">
        <v>1408</v>
      </c>
      <c r="J733" s="8">
        <v>1357</v>
      </c>
      <c r="K733" s="5" t="str">
        <f>HYPERLINK("mailto:renata.cifkova@ftn.cz", "contact")</f>
        <v>contact</v>
      </c>
    </row>
    <row r="734" spans="1:11" x14ac:dyDescent="0.25">
      <c r="A734" s="4" t="s">
        <v>1534</v>
      </c>
      <c r="B734" s="4" t="s">
        <v>1531</v>
      </c>
      <c r="C734" s="4" t="s">
        <v>102</v>
      </c>
      <c r="D734" s="4" t="s">
        <v>1532</v>
      </c>
      <c r="E734" s="4" t="s">
        <v>39</v>
      </c>
      <c r="F734" s="4" t="s">
        <v>40</v>
      </c>
      <c r="G734" s="4" t="s">
        <v>78</v>
      </c>
      <c r="H734" s="4" t="s">
        <v>78</v>
      </c>
      <c r="I734" s="8">
        <v>1207</v>
      </c>
      <c r="J734" s="8">
        <v>1131</v>
      </c>
      <c r="K734" s="5" t="str">
        <f>HYPERLINK("mailto:renata.cifkova@ftn.cz", "contact")</f>
        <v>contact</v>
      </c>
    </row>
    <row r="735" spans="1:11" x14ac:dyDescent="0.25">
      <c r="A735" s="4" t="s">
        <v>1535</v>
      </c>
      <c r="B735" s="4" t="s">
        <v>1531</v>
      </c>
      <c r="C735" s="4" t="s">
        <v>1379</v>
      </c>
      <c r="D735" s="4" t="s">
        <v>1536</v>
      </c>
      <c r="E735" s="4" t="s">
        <v>39</v>
      </c>
      <c r="F735" s="4" t="s">
        <v>40</v>
      </c>
      <c r="G735" s="4" t="s">
        <v>78</v>
      </c>
      <c r="H735" s="4" t="s">
        <v>78</v>
      </c>
      <c r="I735" s="8">
        <v>1665</v>
      </c>
      <c r="J735" s="8">
        <v>1527</v>
      </c>
      <c r="K735" s="5" t="str">
        <f>HYPERLINK("mailto:renata.cifkova@ftn.cz", "contact")</f>
        <v>contact</v>
      </c>
    </row>
    <row r="736" spans="1:11" x14ac:dyDescent="0.25">
      <c r="A736" s="4" t="s">
        <v>1537</v>
      </c>
      <c r="B736" s="4" t="s">
        <v>1531</v>
      </c>
      <c r="C736" s="4" t="s">
        <v>244</v>
      </c>
      <c r="D736" s="4" t="s">
        <v>1538</v>
      </c>
      <c r="E736" s="4" t="s">
        <v>51</v>
      </c>
      <c r="F736" s="4" t="s">
        <v>40</v>
      </c>
      <c r="G736" s="4" t="s">
        <v>890</v>
      </c>
      <c r="H736" s="4" t="s">
        <v>890</v>
      </c>
      <c r="I736" s="8">
        <v>444</v>
      </c>
      <c r="J736" s="8">
        <v>445</v>
      </c>
      <c r="K736" s="5" t="str">
        <f>HYPERLINK("mailto:pavel.piler@recetox.muni.cz", "contact")</f>
        <v>contact</v>
      </c>
    </row>
    <row r="737" spans="1:11" x14ac:dyDescent="0.25">
      <c r="A737" s="4" t="s">
        <v>1539</v>
      </c>
      <c r="B737" s="4" t="s">
        <v>1531</v>
      </c>
      <c r="C737" s="4" t="s">
        <v>1540</v>
      </c>
      <c r="D737" s="4" t="s">
        <v>1541</v>
      </c>
      <c r="E737" s="4" t="s">
        <v>39</v>
      </c>
      <c r="F737" s="4" t="s">
        <v>52</v>
      </c>
      <c r="G737" s="4" t="s">
        <v>1542</v>
      </c>
      <c r="H737" s="4" t="s">
        <v>1542</v>
      </c>
      <c r="I737" s="8">
        <v>2044</v>
      </c>
      <c r="J737" s="8">
        <v>1539</v>
      </c>
      <c r="K737" s="5" t="str">
        <f>HYPERLINK("mailto:kristyna.zejglicova@szu.cz", "contact")</f>
        <v>contact</v>
      </c>
    </row>
    <row r="738" spans="1:11" x14ac:dyDescent="0.25">
      <c r="A738" s="4" t="s">
        <v>1543</v>
      </c>
      <c r="B738" s="4" t="s">
        <v>1531</v>
      </c>
      <c r="C738" s="4" t="s">
        <v>48</v>
      </c>
      <c r="D738" s="4" t="s">
        <v>1544</v>
      </c>
      <c r="E738" s="4" t="s">
        <v>39</v>
      </c>
      <c r="F738" s="4" t="s">
        <v>40</v>
      </c>
      <c r="G738" s="4" t="s">
        <v>1545</v>
      </c>
      <c r="H738" s="4" t="s">
        <v>1546</v>
      </c>
      <c r="I738" s="8">
        <v>22523</v>
      </c>
      <c r="J738" s="8">
        <v>18960</v>
      </c>
      <c r="K738" s="5" t="str">
        <f>HYPERLINK("mailto:ncdrisc@imperial.ac.uk", "contact")</f>
        <v>contact</v>
      </c>
    </row>
    <row r="739" spans="1:11" x14ac:dyDescent="0.25">
      <c r="A739" s="4" t="s">
        <v>1547</v>
      </c>
      <c r="B739" s="4" t="s">
        <v>1531</v>
      </c>
      <c r="C739" s="4" t="s">
        <v>1230</v>
      </c>
      <c r="D739" s="4" t="s">
        <v>1536</v>
      </c>
      <c r="E739" s="4" t="s">
        <v>39</v>
      </c>
      <c r="F739" s="4" t="s">
        <v>40</v>
      </c>
      <c r="G739" s="4" t="s">
        <v>78</v>
      </c>
      <c r="H739" s="4" t="s">
        <v>78</v>
      </c>
      <c r="I739" s="8">
        <v>1690</v>
      </c>
      <c r="J739" s="8">
        <v>1628</v>
      </c>
      <c r="K739" s="5" t="str">
        <f>HYPERLINK("mailto:renata.cifkova@ftn.cz", "contact")</f>
        <v>contact</v>
      </c>
    </row>
    <row r="740" spans="1:11" x14ac:dyDescent="0.25">
      <c r="A740" s="4" t="s">
        <v>1548</v>
      </c>
      <c r="B740" s="4" t="s">
        <v>1531</v>
      </c>
      <c r="C740" s="4" t="s">
        <v>549</v>
      </c>
      <c r="D740" s="4" t="s">
        <v>1538</v>
      </c>
      <c r="E740" s="4" t="s">
        <v>51</v>
      </c>
      <c r="F740" s="4" t="s">
        <v>40</v>
      </c>
      <c r="G740" s="4" t="s">
        <v>899</v>
      </c>
      <c r="H740" s="4" t="s">
        <v>899</v>
      </c>
      <c r="I740" s="8">
        <v>521</v>
      </c>
      <c r="J740" s="8">
        <v>544</v>
      </c>
      <c r="K740" s="5" t="str">
        <f>HYPERLINK("mailto:pavel.piler@recetox.muni.cz", "contact")</f>
        <v>contact</v>
      </c>
    </row>
    <row r="741" spans="1:11" x14ac:dyDescent="0.25">
      <c r="A741" s="4" t="s">
        <v>1549</v>
      </c>
      <c r="B741" s="4" t="s">
        <v>1531</v>
      </c>
      <c r="C741" s="4" t="s">
        <v>557</v>
      </c>
      <c r="D741" s="4" t="s">
        <v>1550</v>
      </c>
      <c r="E741" s="4" t="s">
        <v>77</v>
      </c>
      <c r="F741" s="4" t="s">
        <v>52</v>
      </c>
      <c r="G741" s="4" t="s">
        <v>1551</v>
      </c>
      <c r="H741" s="4" t="s">
        <v>1551</v>
      </c>
      <c r="I741" s="8">
        <v>3901</v>
      </c>
      <c r="J741" s="8">
        <v>3289</v>
      </c>
      <c r="K741" s="5" t="str">
        <f>HYPERLINK("mailto:h.pikhart@ucl.ac.uk", "contact")</f>
        <v>contact</v>
      </c>
    </row>
    <row r="742" spans="1:11" x14ac:dyDescent="0.25">
      <c r="A742" s="4" t="s">
        <v>1552</v>
      </c>
      <c r="B742" s="4" t="s">
        <v>1531</v>
      </c>
      <c r="C742" s="4" t="s">
        <v>111</v>
      </c>
      <c r="D742" s="4" t="s">
        <v>1538</v>
      </c>
      <c r="E742" s="4" t="s">
        <v>51</v>
      </c>
      <c r="F742" s="4" t="s">
        <v>40</v>
      </c>
      <c r="G742" s="4" t="s">
        <v>597</v>
      </c>
      <c r="H742" s="4" t="s">
        <v>597</v>
      </c>
      <c r="I742" s="8">
        <v>366</v>
      </c>
      <c r="J742" s="8">
        <v>440</v>
      </c>
      <c r="K742" s="5" t="str">
        <f>HYPERLINK("mailto:pavel.piler@recetox.muni.cz", "contact")</f>
        <v>contact</v>
      </c>
    </row>
    <row r="743" spans="1:11" x14ac:dyDescent="0.25">
      <c r="A743" s="4" t="s">
        <v>1553</v>
      </c>
      <c r="B743" s="4" t="s">
        <v>1531</v>
      </c>
      <c r="C743" s="4" t="s">
        <v>111</v>
      </c>
      <c r="D743" s="4" t="s">
        <v>1541</v>
      </c>
      <c r="E743" s="4" t="s">
        <v>39</v>
      </c>
      <c r="F743" s="4" t="s">
        <v>52</v>
      </c>
      <c r="G743" s="4" t="s">
        <v>1542</v>
      </c>
      <c r="H743" s="4" t="s">
        <v>1542</v>
      </c>
      <c r="I743" s="8">
        <v>1072</v>
      </c>
      <c r="J743" s="8">
        <v>775</v>
      </c>
      <c r="K743" s="5" t="str">
        <f>HYPERLINK("mailto:kristyna.zejglicova@szu.cz", "contact")</f>
        <v>contact</v>
      </c>
    </row>
    <row r="744" spans="1:11" x14ac:dyDescent="0.25">
      <c r="A744" s="4" t="s">
        <v>1554</v>
      </c>
      <c r="B744" s="4" t="s">
        <v>1531</v>
      </c>
      <c r="C744" s="4" t="s">
        <v>355</v>
      </c>
      <c r="D744" s="4" t="s">
        <v>1538</v>
      </c>
      <c r="E744" s="4" t="s">
        <v>51</v>
      </c>
      <c r="F744" s="4" t="s">
        <v>40</v>
      </c>
      <c r="G744" s="4" t="s">
        <v>661</v>
      </c>
      <c r="H744" s="4" t="s">
        <v>661</v>
      </c>
      <c r="I744" s="8">
        <v>456</v>
      </c>
      <c r="J744" s="8">
        <v>517</v>
      </c>
      <c r="K744" s="5" t="str">
        <f>HYPERLINK("mailto:pavel.piler@recetox.muni.cz", "contact")</f>
        <v>contact</v>
      </c>
    </row>
    <row r="745" spans="1:11" x14ac:dyDescent="0.25">
      <c r="A745" s="4" t="s">
        <v>1555</v>
      </c>
      <c r="B745" s="4" t="s">
        <v>1531</v>
      </c>
      <c r="C745" s="4" t="s">
        <v>84</v>
      </c>
      <c r="D745" s="4" t="s">
        <v>564</v>
      </c>
      <c r="E745" s="4" t="s">
        <v>39</v>
      </c>
      <c r="F745" s="4" t="s">
        <v>40</v>
      </c>
      <c r="G745" s="4" t="s">
        <v>264</v>
      </c>
      <c r="H745" s="4" t="s">
        <v>264</v>
      </c>
      <c r="I745" s="8">
        <v>838</v>
      </c>
      <c r="J745" s="8">
        <v>834</v>
      </c>
      <c r="K745" s="5" t="str">
        <f>HYPERLINK("mailto:marta.buoncristiano@gmail.com", "contact")</f>
        <v>contact</v>
      </c>
    </row>
    <row r="746" spans="1:11" x14ac:dyDescent="0.25">
      <c r="A746" s="4" t="s">
        <v>1556</v>
      </c>
      <c r="B746" s="4" t="s">
        <v>1531</v>
      </c>
      <c r="C746" s="4" t="s">
        <v>1557</v>
      </c>
      <c r="D746" s="4" t="s">
        <v>1536</v>
      </c>
      <c r="E746" s="4" t="s">
        <v>39</v>
      </c>
      <c r="F746" s="4" t="s">
        <v>40</v>
      </c>
      <c r="G746" s="4" t="s">
        <v>78</v>
      </c>
      <c r="H746" s="4" t="s">
        <v>78</v>
      </c>
      <c r="I746" s="8">
        <v>1861</v>
      </c>
      <c r="J746" s="8">
        <v>1717</v>
      </c>
      <c r="K746" s="5" t="str">
        <f>HYPERLINK("mailto:renata.cifkova@ftn.cz", "contact")</f>
        <v>contact</v>
      </c>
    </row>
    <row r="747" spans="1:11" x14ac:dyDescent="0.25">
      <c r="A747" s="4" t="s">
        <v>1558</v>
      </c>
      <c r="B747" s="4" t="s">
        <v>1531</v>
      </c>
      <c r="C747" s="4" t="s">
        <v>55</v>
      </c>
      <c r="D747" s="4" t="s">
        <v>1541</v>
      </c>
      <c r="E747" s="4" t="s">
        <v>39</v>
      </c>
      <c r="F747" s="4" t="s">
        <v>52</v>
      </c>
      <c r="G747" s="4" t="s">
        <v>1542</v>
      </c>
      <c r="H747" s="4" t="s">
        <v>1542</v>
      </c>
      <c r="I747" s="8">
        <v>447</v>
      </c>
      <c r="J747" s="8">
        <v>307</v>
      </c>
      <c r="K747" s="5" t="str">
        <f>HYPERLINK("mailto:kristyna.zejglicova@szu.cz", "contact")</f>
        <v>contact</v>
      </c>
    </row>
    <row r="748" spans="1:11" x14ac:dyDescent="0.25">
      <c r="A748" s="4" t="s">
        <v>1559</v>
      </c>
      <c r="B748" s="4" t="s">
        <v>1531</v>
      </c>
      <c r="C748" s="4" t="s">
        <v>150</v>
      </c>
      <c r="D748" s="4" t="s">
        <v>572</v>
      </c>
      <c r="E748" s="4" t="s">
        <v>39</v>
      </c>
      <c r="F748" s="4" t="s">
        <v>40</v>
      </c>
      <c r="G748" s="4" t="s">
        <v>264</v>
      </c>
      <c r="H748" s="4" t="s">
        <v>264</v>
      </c>
      <c r="I748" s="8">
        <v>1239</v>
      </c>
      <c r="J748" s="8">
        <v>1203</v>
      </c>
      <c r="K748" s="5" t="str">
        <f>HYPERLINK("mailto:marta.buoncristiano@gmail.com", "contact")</f>
        <v>contact</v>
      </c>
    </row>
    <row r="749" spans="1:11" x14ac:dyDescent="0.25">
      <c r="A749" s="4" t="s">
        <v>1560</v>
      </c>
      <c r="B749" s="4" t="s">
        <v>1531</v>
      </c>
      <c r="C749" s="4" t="s">
        <v>465</v>
      </c>
      <c r="D749" s="4" t="s">
        <v>1538</v>
      </c>
      <c r="E749" s="4" t="s">
        <v>51</v>
      </c>
      <c r="F749" s="4" t="s">
        <v>40</v>
      </c>
      <c r="G749" s="4" t="s">
        <v>667</v>
      </c>
      <c r="H749" s="4" t="s">
        <v>667</v>
      </c>
      <c r="I749" s="8">
        <v>280</v>
      </c>
      <c r="J749" s="8">
        <v>262</v>
      </c>
      <c r="K749" s="5" t="str">
        <f>HYPERLINK("mailto:pavel.piler@recetox.muni.cz", "contact")</f>
        <v>contact</v>
      </c>
    </row>
    <row r="750" spans="1:11" x14ac:dyDescent="0.25">
      <c r="A750" s="4" t="s">
        <v>1561</v>
      </c>
      <c r="B750" s="4" t="s">
        <v>1531</v>
      </c>
      <c r="C750" s="4" t="s">
        <v>782</v>
      </c>
      <c r="D750" s="4" t="s">
        <v>1538</v>
      </c>
      <c r="E750" s="4" t="s">
        <v>51</v>
      </c>
      <c r="F750" s="4" t="s">
        <v>40</v>
      </c>
      <c r="G750" s="4" t="s">
        <v>680</v>
      </c>
      <c r="H750" s="4" t="s">
        <v>680</v>
      </c>
      <c r="I750" s="8">
        <v>147</v>
      </c>
      <c r="J750" s="8">
        <v>127</v>
      </c>
      <c r="K750" s="5" t="str">
        <f>HYPERLINK("mailto:pavel.piler@recetox.muni.cz", "contact")</f>
        <v>contact</v>
      </c>
    </row>
    <row r="751" spans="1:11" x14ac:dyDescent="0.25">
      <c r="A751" s="4" t="s">
        <v>1562</v>
      </c>
      <c r="B751" s="4" t="s">
        <v>1531</v>
      </c>
      <c r="C751" s="4" t="s">
        <v>36</v>
      </c>
      <c r="D751" s="4" t="s">
        <v>60</v>
      </c>
      <c r="E751" s="4" t="s">
        <v>39</v>
      </c>
      <c r="F751" s="4" t="s">
        <v>40</v>
      </c>
      <c r="G751" s="4" t="s">
        <v>264</v>
      </c>
      <c r="H751" s="4" t="s">
        <v>264</v>
      </c>
      <c r="I751" s="8">
        <v>1200</v>
      </c>
      <c r="J751" s="8">
        <v>1267</v>
      </c>
      <c r="K751" s="5" t="str">
        <f>HYPERLINK("mailto:marta.buoncristiano@gmail.com", "contact")</f>
        <v>contact</v>
      </c>
    </row>
    <row r="752" spans="1:11" x14ac:dyDescent="0.25">
      <c r="A752" s="4" t="s">
        <v>1563</v>
      </c>
      <c r="B752" s="4" t="s">
        <v>1531</v>
      </c>
      <c r="C752" s="4" t="s">
        <v>171</v>
      </c>
      <c r="D752" s="4" t="s">
        <v>1564</v>
      </c>
      <c r="E752" s="4" t="s">
        <v>39</v>
      </c>
      <c r="F752" s="4" t="s">
        <v>40</v>
      </c>
      <c r="G752" s="4" t="s">
        <v>78</v>
      </c>
      <c r="H752" s="4" t="s">
        <v>78</v>
      </c>
      <c r="I752" s="8">
        <v>691</v>
      </c>
      <c r="J752" s="8">
        <v>473</v>
      </c>
      <c r="K752" s="5" t="str">
        <f>HYPERLINK("mailto:nadezda.capkova@szu.cz", "contact")</f>
        <v>contact</v>
      </c>
    </row>
    <row r="753" spans="1:11" x14ac:dyDescent="0.25">
      <c r="A753" s="4" t="s">
        <v>1565</v>
      </c>
      <c r="B753" s="4" t="s">
        <v>1531</v>
      </c>
      <c r="C753" s="4" t="s">
        <v>69</v>
      </c>
      <c r="D753" s="4" t="s">
        <v>70</v>
      </c>
      <c r="E753" s="4" t="s">
        <v>39</v>
      </c>
      <c r="F753" s="4" t="s">
        <v>40</v>
      </c>
      <c r="G753" s="4" t="s">
        <v>264</v>
      </c>
      <c r="H753" s="4" t="s">
        <v>264</v>
      </c>
      <c r="I753" s="8">
        <v>883</v>
      </c>
      <c r="J753" s="8">
        <v>809</v>
      </c>
      <c r="K753" s="5" t="str">
        <f>HYPERLINK("mailto:mkunesova@endo.cz", "contact")</f>
        <v>contact</v>
      </c>
    </row>
    <row r="754" spans="1:11" x14ac:dyDescent="0.25">
      <c r="A754" s="4" t="s">
        <v>1566</v>
      </c>
      <c r="B754" s="4" t="s">
        <v>1531</v>
      </c>
      <c r="C754" s="4" t="s">
        <v>1567</v>
      </c>
      <c r="D754" s="4" t="s">
        <v>1536</v>
      </c>
      <c r="E754" s="4" t="s">
        <v>39</v>
      </c>
      <c r="F754" s="4" t="s">
        <v>40</v>
      </c>
      <c r="G754" s="4" t="s">
        <v>78</v>
      </c>
      <c r="H754" s="4" t="s">
        <v>78</v>
      </c>
      <c r="I754" s="8">
        <v>1345</v>
      </c>
      <c r="J754" s="8">
        <v>1220</v>
      </c>
      <c r="K754" s="5" t="str">
        <f>HYPERLINK("mailto:renata.cifkova@ftn.cz", "contact")</f>
        <v>contact</v>
      </c>
    </row>
    <row r="755" spans="1:11" x14ac:dyDescent="0.25">
      <c r="A755" s="4" t="s">
        <v>1568</v>
      </c>
      <c r="B755" s="4" t="s">
        <v>1531</v>
      </c>
      <c r="C755" s="4" t="s">
        <v>402</v>
      </c>
      <c r="D755" s="4" t="s">
        <v>192</v>
      </c>
      <c r="E755" s="4" t="s">
        <v>39</v>
      </c>
      <c r="F755" s="4" t="s">
        <v>40</v>
      </c>
      <c r="G755" s="4" t="s">
        <v>264</v>
      </c>
      <c r="H755" s="4" t="s">
        <v>264</v>
      </c>
      <c r="I755" s="8">
        <v>1112</v>
      </c>
      <c r="J755" s="8">
        <v>1149</v>
      </c>
      <c r="K755" s="5" t="str">
        <f>HYPERLINK("mailto:mkunesova@endo.cz", "contact")</f>
        <v>contact</v>
      </c>
    </row>
    <row r="756" spans="1:11" x14ac:dyDescent="0.25">
      <c r="A756" s="4" t="s">
        <v>1569</v>
      </c>
      <c r="B756" s="4" t="s">
        <v>1531</v>
      </c>
      <c r="C756" s="4" t="s">
        <v>1570</v>
      </c>
      <c r="D756" s="4" t="s">
        <v>1564</v>
      </c>
      <c r="E756" s="4" t="s">
        <v>39</v>
      </c>
      <c r="F756" s="4" t="s">
        <v>40</v>
      </c>
      <c r="G756" s="4" t="s">
        <v>78</v>
      </c>
      <c r="H756" s="4" t="s">
        <v>78</v>
      </c>
      <c r="I756" s="8">
        <v>627</v>
      </c>
      <c r="J756" s="8">
        <v>425</v>
      </c>
      <c r="K756" s="5" t="str">
        <f>HYPERLINK("mailto:nadezda.capkova@szu.cz", "contact")</f>
        <v>contact</v>
      </c>
    </row>
    <row r="757" spans="1:11" x14ac:dyDescent="0.25">
      <c r="A757" s="4" t="s">
        <v>1571</v>
      </c>
      <c r="B757" s="4" t="s">
        <v>1531</v>
      </c>
      <c r="C757" s="4" t="s">
        <v>1572</v>
      </c>
      <c r="D757" s="4" t="s">
        <v>1573</v>
      </c>
      <c r="E757" s="4" t="s">
        <v>51</v>
      </c>
      <c r="F757" s="4" t="s">
        <v>40</v>
      </c>
      <c r="G757" s="4" t="s">
        <v>1574</v>
      </c>
      <c r="H757" s="4" t="s">
        <v>1574</v>
      </c>
      <c r="I757" s="8">
        <v>152</v>
      </c>
      <c r="J757" s="8">
        <v>140</v>
      </c>
      <c r="K757" s="5" t="str">
        <f>HYPERLINK("mailto:pavel.piler@recetox.muni.cz", "contact")</f>
        <v>contact</v>
      </c>
    </row>
    <row r="758" spans="1:11" x14ac:dyDescent="0.25">
      <c r="A758" s="4" t="s">
        <v>1575</v>
      </c>
      <c r="B758" s="4" t="s">
        <v>1576</v>
      </c>
      <c r="C758" s="4" t="s">
        <v>92</v>
      </c>
      <c r="D758" s="4" t="s">
        <v>1577</v>
      </c>
      <c r="E758" s="4" t="s">
        <v>39</v>
      </c>
      <c r="F758" s="4" t="s">
        <v>40</v>
      </c>
      <c r="G758" s="4" t="s">
        <v>42</v>
      </c>
      <c r="H758" s="4" t="s">
        <v>1578</v>
      </c>
      <c r="I758" s="8"/>
      <c r="J758" s="8">
        <v>25710</v>
      </c>
      <c r="K758" s="5" t="str">
        <f>HYPERLINK("mailto:merete.osler@regionh.dk", "contact")</f>
        <v>contact</v>
      </c>
    </row>
    <row r="759" spans="1:11" x14ac:dyDescent="0.25">
      <c r="A759" s="4" t="s">
        <v>1579</v>
      </c>
      <c r="B759" s="4" t="s">
        <v>1576</v>
      </c>
      <c r="C759" s="4" t="s">
        <v>1580</v>
      </c>
      <c r="D759" s="4" t="s">
        <v>1577</v>
      </c>
      <c r="E759" s="4" t="s">
        <v>39</v>
      </c>
      <c r="F759" s="4" t="s">
        <v>40</v>
      </c>
      <c r="G759" s="4" t="s">
        <v>42</v>
      </c>
      <c r="H759" s="4" t="s">
        <v>1578</v>
      </c>
      <c r="I759" s="8"/>
      <c r="J759" s="8">
        <v>13580</v>
      </c>
      <c r="K759" s="5" t="str">
        <f>HYPERLINK("mailto:merete.osler@regionh.dk", "contact")</f>
        <v>contact</v>
      </c>
    </row>
    <row r="760" spans="1:11" x14ac:dyDescent="0.25">
      <c r="A760" s="4" t="s">
        <v>1581</v>
      </c>
      <c r="B760" s="4" t="s">
        <v>1576</v>
      </c>
      <c r="C760" s="4" t="s">
        <v>1582</v>
      </c>
      <c r="D760" s="4" t="s">
        <v>1577</v>
      </c>
      <c r="E760" s="4" t="s">
        <v>39</v>
      </c>
      <c r="F760" s="4" t="s">
        <v>40</v>
      </c>
      <c r="G760" s="4" t="s">
        <v>42</v>
      </c>
      <c r="H760" s="4" t="s">
        <v>1578</v>
      </c>
      <c r="I760" s="8"/>
      <c r="J760" s="8">
        <v>6661</v>
      </c>
      <c r="K760" s="5" t="str">
        <f>HYPERLINK("mailto:merete.osler@regionh.dk", "contact")</f>
        <v>contact</v>
      </c>
    </row>
    <row r="761" spans="1:11" x14ac:dyDescent="0.25">
      <c r="A761" s="4" t="s">
        <v>1583</v>
      </c>
      <c r="B761" s="4" t="s">
        <v>1576</v>
      </c>
      <c r="C761" s="4" t="s">
        <v>195</v>
      </c>
      <c r="D761" s="4" t="s">
        <v>1577</v>
      </c>
      <c r="E761" s="4" t="s">
        <v>39</v>
      </c>
      <c r="F761" s="4" t="s">
        <v>40</v>
      </c>
      <c r="G761" s="4" t="s">
        <v>42</v>
      </c>
      <c r="H761" s="4" t="s">
        <v>1578</v>
      </c>
      <c r="I761" s="8"/>
      <c r="J761" s="8">
        <v>2897</v>
      </c>
      <c r="K761" s="5" t="str">
        <f>HYPERLINK("mailto:merete.osler@regionh.dk", "contact")</f>
        <v>contact</v>
      </c>
    </row>
    <row r="762" spans="1:11" x14ac:dyDescent="0.25">
      <c r="A762" s="4" t="s">
        <v>1584</v>
      </c>
      <c r="B762" s="4" t="s">
        <v>1576</v>
      </c>
      <c r="C762" s="4" t="s">
        <v>195</v>
      </c>
      <c r="D762" s="4" t="s">
        <v>1585</v>
      </c>
      <c r="E762" s="4" t="s">
        <v>51</v>
      </c>
      <c r="F762" s="4" t="s">
        <v>52</v>
      </c>
      <c r="G762" s="4" t="s">
        <v>1586</v>
      </c>
      <c r="H762" s="4" t="s">
        <v>1586</v>
      </c>
      <c r="I762" s="8">
        <v>11194</v>
      </c>
      <c r="J762" s="8">
        <v>11234</v>
      </c>
      <c r="K762" s="5" t="str">
        <f>HYPERLINK("mailto:jennifer.lyn.baker@regionh.dk", "contact")</f>
        <v>contact</v>
      </c>
    </row>
    <row r="763" spans="1:11" x14ac:dyDescent="0.25">
      <c r="A763" s="4" t="s">
        <v>1587</v>
      </c>
      <c r="B763" s="4" t="s">
        <v>1576</v>
      </c>
      <c r="C763" s="4" t="s">
        <v>199</v>
      </c>
      <c r="D763" s="4" t="s">
        <v>1577</v>
      </c>
      <c r="E763" s="4" t="s">
        <v>39</v>
      </c>
      <c r="F763" s="4" t="s">
        <v>40</v>
      </c>
      <c r="G763" s="4" t="s">
        <v>42</v>
      </c>
      <c r="H763" s="4" t="s">
        <v>1578</v>
      </c>
      <c r="I763" s="8"/>
      <c r="J763" s="8">
        <v>1752</v>
      </c>
      <c r="K763" s="5" t="str">
        <f>HYPERLINK("mailto:merete.osler@regionh.dk", "contact")</f>
        <v>contact</v>
      </c>
    </row>
    <row r="764" spans="1:11" x14ac:dyDescent="0.25">
      <c r="A764" s="4" t="s">
        <v>1588</v>
      </c>
      <c r="B764" s="4" t="s">
        <v>1576</v>
      </c>
      <c r="C764" s="4" t="s">
        <v>199</v>
      </c>
      <c r="D764" s="4" t="s">
        <v>1585</v>
      </c>
      <c r="E764" s="4" t="s">
        <v>51</v>
      </c>
      <c r="F764" s="4" t="s">
        <v>52</v>
      </c>
      <c r="G764" s="4" t="s">
        <v>1586</v>
      </c>
      <c r="H764" s="4" t="s">
        <v>1586</v>
      </c>
      <c r="I764" s="8">
        <v>11349</v>
      </c>
      <c r="J764" s="8">
        <v>11433</v>
      </c>
      <c r="K764" s="5" t="str">
        <f>HYPERLINK("mailto:jennifer.lyn.baker@regionh.dk", "contact")</f>
        <v>contact</v>
      </c>
    </row>
    <row r="765" spans="1:11" x14ac:dyDescent="0.25">
      <c r="A765" s="4" t="s">
        <v>1589</v>
      </c>
      <c r="B765" s="4" t="s">
        <v>1576</v>
      </c>
      <c r="C765" s="4" t="s">
        <v>1590</v>
      </c>
      <c r="D765" s="4" t="s">
        <v>1591</v>
      </c>
      <c r="E765" s="4" t="s">
        <v>77</v>
      </c>
      <c r="F765" s="4" t="s">
        <v>52</v>
      </c>
      <c r="G765" s="4" t="s">
        <v>262</v>
      </c>
      <c r="H765" s="4" t="s">
        <v>262</v>
      </c>
      <c r="I765" s="8">
        <v>6937</v>
      </c>
      <c r="J765" s="8">
        <v>5633</v>
      </c>
      <c r="K765" s="5" t="str">
        <f>HYPERLINK("mailto:Boerge.Nordestgaard@regionh.dk", "contact")</f>
        <v>contact</v>
      </c>
    </row>
    <row r="766" spans="1:11" x14ac:dyDescent="0.25">
      <c r="A766" s="4" t="s">
        <v>1592</v>
      </c>
      <c r="B766" s="4" t="s">
        <v>1576</v>
      </c>
      <c r="C766" s="4" t="s">
        <v>1114</v>
      </c>
      <c r="D766" s="4" t="s">
        <v>1577</v>
      </c>
      <c r="E766" s="4" t="s">
        <v>39</v>
      </c>
      <c r="F766" s="4" t="s">
        <v>40</v>
      </c>
      <c r="G766" s="4" t="s">
        <v>42</v>
      </c>
      <c r="H766" s="4" t="s">
        <v>1578</v>
      </c>
      <c r="I766" s="8"/>
      <c r="J766" s="8">
        <v>1186</v>
      </c>
      <c r="K766" s="5" t="str">
        <f>HYPERLINK("mailto:merete.osler@regionh.dk", "contact")</f>
        <v>contact</v>
      </c>
    </row>
    <row r="767" spans="1:11" x14ac:dyDescent="0.25">
      <c r="A767" s="4" t="s">
        <v>1593</v>
      </c>
      <c r="B767" s="4" t="s">
        <v>1576</v>
      </c>
      <c r="C767" s="4" t="s">
        <v>1114</v>
      </c>
      <c r="D767" s="4" t="s">
        <v>1585</v>
      </c>
      <c r="E767" s="4" t="s">
        <v>51</v>
      </c>
      <c r="F767" s="4" t="s">
        <v>52</v>
      </c>
      <c r="G767" s="4" t="s">
        <v>1586</v>
      </c>
      <c r="H767" s="4" t="s">
        <v>1586</v>
      </c>
      <c r="I767" s="8">
        <v>10746</v>
      </c>
      <c r="J767" s="8">
        <v>10971</v>
      </c>
      <c r="K767" s="5" t="str">
        <f>HYPERLINK("mailto:jennifer.lyn.baker@regionh.dk", "contact")</f>
        <v>contact</v>
      </c>
    </row>
    <row r="768" spans="1:11" x14ac:dyDescent="0.25">
      <c r="A768" s="4" t="s">
        <v>1594</v>
      </c>
      <c r="B768" s="4" t="s">
        <v>1576</v>
      </c>
      <c r="C768" s="4" t="s">
        <v>124</v>
      </c>
      <c r="D768" s="4" t="s">
        <v>1577</v>
      </c>
      <c r="E768" s="4" t="s">
        <v>39</v>
      </c>
      <c r="F768" s="4" t="s">
        <v>40</v>
      </c>
      <c r="G768" s="4" t="s">
        <v>42</v>
      </c>
      <c r="H768" s="4" t="s">
        <v>1578</v>
      </c>
      <c r="I768" s="8"/>
      <c r="J768" s="8">
        <v>762</v>
      </c>
      <c r="K768" s="5" t="str">
        <f>HYPERLINK("mailto:merete.osler@regionh.dk", "contact")</f>
        <v>contact</v>
      </c>
    </row>
    <row r="769" spans="1:11" x14ac:dyDescent="0.25">
      <c r="A769" s="4" t="s">
        <v>1595</v>
      </c>
      <c r="B769" s="4" t="s">
        <v>1576</v>
      </c>
      <c r="C769" s="4" t="s">
        <v>124</v>
      </c>
      <c r="D769" s="4" t="s">
        <v>1585</v>
      </c>
      <c r="E769" s="4" t="s">
        <v>51</v>
      </c>
      <c r="F769" s="4" t="s">
        <v>52</v>
      </c>
      <c r="G769" s="4" t="s">
        <v>1586</v>
      </c>
      <c r="H769" s="4" t="s">
        <v>1586</v>
      </c>
      <c r="I769" s="8">
        <v>7945</v>
      </c>
      <c r="J769" s="8">
        <v>7956</v>
      </c>
      <c r="K769" s="5" t="str">
        <f>HYPERLINK("mailto:jennifer.lyn.baker@regionh.dk", "contact")</f>
        <v>contact</v>
      </c>
    </row>
    <row r="770" spans="1:11" x14ac:dyDescent="0.25">
      <c r="A770" s="4" t="s">
        <v>1596</v>
      </c>
      <c r="B770" s="4" t="s">
        <v>1576</v>
      </c>
      <c r="C770" s="4" t="s">
        <v>1597</v>
      </c>
      <c r="D770" s="4" t="s">
        <v>1598</v>
      </c>
      <c r="E770" s="4" t="s">
        <v>77</v>
      </c>
      <c r="F770" s="4" t="s">
        <v>52</v>
      </c>
      <c r="G770" s="4" t="s">
        <v>1599</v>
      </c>
      <c r="H770" s="4" t="s">
        <v>1599</v>
      </c>
      <c r="I770" s="8">
        <v>1844</v>
      </c>
      <c r="J770" s="8">
        <v>1940</v>
      </c>
      <c r="K770" s="5" t="str">
        <f>HYPERLINK("mailto:torben.joergensen@regionh.dk", "contact")</f>
        <v>contact</v>
      </c>
    </row>
    <row r="771" spans="1:11" x14ac:dyDescent="0.25">
      <c r="A771" s="4" t="s">
        <v>1600</v>
      </c>
      <c r="B771" s="4" t="s">
        <v>1576</v>
      </c>
      <c r="C771" s="4" t="s">
        <v>311</v>
      </c>
      <c r="D771" s="4" t="s">
        <v>1577</v>
      </c>
      <c r="E771" s="4" t="s">
        <v>39</v>
      </c>
      <c r="F771" s="4" t="s">
        <v>40</v>
      </c>
      <c r="G771" s="4" t="s">
        <v>42</v>
      </c>
      <c r="H771" s="4" t="s">
        <v>1578</v>
      </c>
      <c r="I771" s="8"/>
      <c r="J771" s="8">
        <v>379</v>
      </c>
      <c r="K771" s="5" t="str">
        <f>HYPERLINK("mailto:merete.osler@regionh.dk", "contact")</f>
        <v>contact</v>
      </c>
    </row>
    <row r="772" spans="1:11" x14ac:dyDescent="0.25">
      <c r="A772" s="4" t="s">
        <v>1601</v>
      </c>
      <c r="B772" s="4" t="s">
        <v>1576</v>
      </c>
      <c r="C772" s="4" t="s">
        <v>311</v>
      </c>
      <c r="D772" s="4" t="s">
        <v>1585</v>
      </c>
      <c r="E772" s="4" t="s">
        <v>51</v>
      </c>
      <c r="F772" s="4" t="s">
        <v>52</v>
      </c>
      <c r="G772" s="4" t="s">
        <v>1586</v>
      </c>
      <c r="H772" s="4" t="s">
        <v>1586</v>
      </c>
      <c r="I772" s="8">
        <v>4947</v>
      </c>
      <c r="J772" s="8">
        <v>4886</v>
      </c>
      <c r="K772" s="5" t="str">
        <f>HYPERLINK("mailto:jennifer.lyn.baker@regionh.dk", "contact")</f>
        <v>contact</v>
      </c>
    </row>
    <row r="773" spans="1:11" x14ac:dyDescent="0.25">
      <c r="A773" s="4" t="s">
        <v>1602</v>
      </c>
      <c r="B773" s="4" t="s">
        <v>1576</v>
      </c>
      <c r="C773" s="4" t="s">
        <v>510</v>
      </c>
      <c r="D773" s="4" t="s">
        <v>1603</v>
      </c>
      <c r="E773" s="4" t="s">
        <v>51</v>
      </c>
      <c r="F773" s="4" t="s">
        <v>40</v>
      </c>
      <c r="G773" s="4" t="s">
        <v>1604</v>
      </c>
      <c r="H773" s="4" t="s">
        <v>1604</v>
      </c>
      <c r="I773" s="8">
        <v>157</v>
      </c>
      <c r="J773" s="8">
        <v>187</v>
      </c>
      <c r="K773" s="5" t="str">
        <f>HYPERLINK("mailto:ncdrisc@imperial.ac.uk", "contact")</f>
        <v>contact</v>
      </c>
    </row>
    <row r="774" spans="1:11" x14ac:dyDescent="0.25">
      <c r="A774" s="4" t="s">
        <v>1605</v>
      </c>
      <c r="B774" s="4" t="s">
        <v>1576</v>
      </c>
      <c r="C774" s="4" t="s">
        <v>130</v>
      </c>
      <c r="D774" s="4" t="s">
        <v>1585</v>
      </c>
      <c r="E774" s="4" t="s">
        <v>51</v>
      </c>
      <c r="F774" s="4" t="s">
        <v>52</v>
      </c>
      <c r="G774" s="4" t="s">
        <v>1586</v>
      </c>
      <c r="H774" s="4" t="s">
        <v>1586</v>
      </c>
      <c r="I774" s="8">
        <v>4275</v>
      </c>
      <c r="J774" s="8">
        <v>4266</v>
      </c>
      <c r="K774" s="5" t="str">
        <f>HYPERLINK("mailto:jennifer.lyn.baker@regionh.dk", "contact")</f>
        <v>contact</v>
      </c>
    </row>
    <row r="775" spans="1:11" x14ac:dyDescent="0.25">
      <c r="A775" s="4" t="s">
        <v>1606</v>
      </c>
      <c r="B775" s="4" t="s">
        <v>1576</v>
      </c>
      <c r="C775" s="4" t="s">
        <v>130</v>
      </c>
      <c r="D775" s="4" t="s">
        <v>132</v>
      </c>
      <c r="E775" s="4" t="s">
        <v>51</v>
      </c>
      <c r="F775" s="4" t="s">
        <v>52</v>
      </c>
      <c r="G775" s="4" t="s">
        <v>133</v>
      </c>
      <c r="H775" s="4" t="s">
        <v>133</v>
      </c>
      <c r="I775" s="8">
        <v>100</v>
      </c>
      <c r="J775" s="8">
        <v>99</v>
      </c>
      <c r="K775" s="4" t="s">
        <v>6154</v>
      </c>
    </row>
    <row r="776" spans="1:11" x14ac:dyDescent="0.25">
      <c r="A776" s="4" t="s">
        <v>1607</v>
      </c>
      <c r="B776" s="4" t="s">
        <v>1576</v>
      </c>
      <c r="C776" s="4" t="s">
        <v>314</v>
      </c>
      <c r="D776" s="4" t="s">
        <v>1585</v>
      </c>
      <c r="E776" s="4" t="s">
        <v>51</v>
      </c>
      <c r="F776" s="4" t="s">
        <v>52</v>
      </c>
      <c r="G776" s="4" t="s">
        <v>1586</v>
      </c>
      <c r="H776" s="4" t="s">
        <v>1586</v>
      </c>
      <c r="I776" s="8">
        <v>4462</v>
      </c>
      <c r="J776" s="8">
        <v>4533</v>
      </c>
      <c r="K776" s="5" t="str">
        <f>HYPERLINK("mailto:jennifer.lyn.baker@regionh.dk", "contact")</f>
        <v>contact</v>
      </c>
    </row>
    <row r="777" spans="1:11" x14ac:dyDescent="0.25">
      <c r="A777" s="4" t="s">
        <v>1608</v>
      </c>
      <c r="B777" s="4" t="s">
        <v>1576</v>
      </c>
      <c r="C777" s="4" t="s">
        <v>1609</v>
      </c>
      <c r="D777" s="4" t="s">
        <v>1610</v>
      </c>
      <c r="E777" s="4" t="s">
        <v>77</v>
      </c>
      <c r="F777" s="4" t="s">
        <v>52</v>
      </c>
      <c r="G777" s="4" t="s">
        <v>1611</v>
      </c>
      <c r="H777" s="4" t="s">
        <v>1611</v>
      </c>
      <c r="I777" s="8">
        <v>753</v>
      </c>
      <c r="J777" s="8">
        <v>746</v>
      </c>
      <c r="K777" s="5" t="str">
        <f>HYPERLINK("mailto:torben.joergensen@regionh.dk", "contact")</f>
        <v>contact</v>
      </c>
    </row>
    <row r="778" spans="1:11" x14ac:dyDescent="0.25">
      <c r="A778" s="4" t="s">
        <v>1612</v>
      </c>
      <c r="B778" s="4" t="s">
        <v>1576</v>
      </c>
      <c r="C778" s="4" t="s">
        <v>318</v>
      </c>
      <c r="D778" s="4" t="s">
        <v>1613</v>
      </c>
      <c r="E778" s="4" t="s">
        <v>51</v>
      </c>
      <c r="F778" s="4" t="s">
        <v>52</v>
      </c>
      <c r="G778" s="4" t="s">
        <v>42</v>
      </c>
      <c r="H778" s="4" t="s">
        <v>1614</v>
      </c>
      <c r="I778" s="8"/>
      <c r="J778" s="8">
        <v>439</v>
      </c>
      <c r="K778" s="5" t="str">
        <f>HYPERLINK("mailto:ncdrisc@imperial.ac.uk", "contact")</f>
        <v>contact</v>
      </c>
    </row>
    <row r="779" spans="1:11" x14ac:dyDescent="0.25">
      <c r="A779" s="4" t="s">
        <v>1615</v>
      </c>
      <c r="B779" s="4" t="s">
        <v>1576</v>
      </c>
      <c r="C779" s="4" t="s">
        <v>318</v>
      </c>
      <c r="D779" s="4" t="s">
        <v>1585</v>
      </c>
      <c r="E779" s="4" t="s">
        <v>51</v>
      </c>
      <c r="F779" s="4" t="s">
        <v>52</v>
      </c>
      <c r="G779" s="4" t="s">
        <v>1586</v>
      </c>
      <c r="H779" s="4" t="s">
        <v>1586</v>
      </c>
      <c r="I779" s="8">
        <v>4544</v>
      </c>
      <c r="J779" s="8">
        <v>4686</v>
      </c>
      <c r="K779" s="5" t="str">
        <f>HYPERLINK("mailto:jennifer.lyn.baker@regionh.dk", "contact")</f>
        <v>contact</v>
      </c>
    </row>
    <row r="780" spans="1:11" x14ac:dyDescent="0.25">
      <c r="A780" s="4" t="s">
        <v>1616</v>
      </c>
      <c r="B780" s="4" t="s">
        <v>1576</v>
      </c>
      <c r="C780" s="4" t="s">
        <v>320</v>
      </c>
      <c r="D780" s="4" t="s">
        <v>1585</v>
      </c>
      <c r="E780" s="4" t="s">
        <v>51</v>
      </c>
      <c r="F780" s="4" t="s">
        <v>52</v>
      </c>
      <c r="G780" s="4" t="s">
        <v>1586</v>
      </c>
      <c r="H780" s="4" t="s">
        <v>1586</v>
      </c>
      <c r="I780" s="8">
        <v>4501</v>
      </c>
      <c r="J780" s="8">
        <v>4738</v>
      </c>
      <c r="K780" s="5" t="str">
        <f>HYPERLINK("mailto:jennifer.lyn.baker@regionh.dk", "contact")</f>
        <v>contact</v>
      </c>
    </row>
    <row r="781" spans="1:11" x14ac:dyDescent="0.25">
      <c r="A781" s="4" t="s">
        <v>1617</v>
      </c>
      <c r="B781" s="4" t="s">
        <v>1576</v>
      </c>
      <c r="C781" s="4" t="s">
        <v>1618</v>
      </c>
      <c r="D781" s="4" t="s">
        <v>1619</v>
      </c>
      <c r="E781" s="4" t="s">
        <v>77</v>
      </c>
      <c r="F781" s="4" t="s">
        <v>52</v>
      </c>
      <c r="G781" s="4" t="s">
        <v>1620</v>
      </c>
      <c r="H781" s="4" t="s">
        <v>1620</v>
      </c>
      <c r="I781" s="8">
        <v>1463</v>
      </c>
      <c r="J781" s="8">
        <v>1524</v>
      </c>
      <c r="K781" s="5" t="str">
        <f>HYPERLINK("mailto:line.lund.kaarhus@regionh.dk", "contact")</f>
        <v>contact</v>
      </c>
    </row>
    <row r="782" spans="1:11" x14ac:dyDescent="0.25">
      <c r="A782" s="4" t="s">
        <v>1621</v>
      </c>
      <c r="B782" s="4" t="s">
        <v>1576</v>
      </c>
      <c r="C782" s="4" t="s">
        <v>209</v>
      </c>
      <c r="D782" s="4" t="s">
        <v>1585</v>
      </c>
      <c r="E782" s="4" t="s">
        <v>51</v>
      </c>
      <c r="F782" s="4" t="s">
        <v>52</v>
      </c>
      <c r="G782" s="4" t="s">
        <v>1586</v>
      </c>
      <c r="H782" s="4" t="s">
        <v>1586</v>
      </c>
      <c r="I782" s="8">
        <v>4598</v>
      </c>
      <c r="J782" s="8">
        <v>4845</v>
      </c>
      <c r="K782" s="5" t="str">
        <f>HYPERLINK("mailto:jennifer.lyn.baker@regionh.dk", "contact")</f>
        <v>contact</v>
      </c>
    </row>
    <row r="783" spans="1:11" x14ac:dyDescent="0.25">
      <c r="A783" s="4" t="s">
        <v>1622</v>
      </c>
      <c r="B783" s="4" t="s">
        <v>1576</v>
      </c>
      <c r="C783" s="4" t="s">
        <v>98</v>
      </c>
      <c r="D783" s="4" t="s">
        <v>1585</v>
      </c>
      <c r="E783" s="4" t="s">
        <v>51</v>
      </c>
      <c r="F783" s="4" t="s">
        <v>52</v>
      </c>
      <c r="G783" s="4" t="s">
        <v>1586</v>
      </c>
      <c r="H783" s="4" t="s">
        <v>1586</v>
      </c>
      <c r="I783" s="8">
        <v>4449</v>
      </c>
      <c r="J783" s="8">
        <v>4669</v>
      </c>
      <c r="K783" s="5" t="str">
        <f>HYPERLINK("mailto:jennifer.lyn.baker@regionh.dk", "contact")</f>
        <v>contact</v>
      </c>
    </row>
    <row r="784" spans="1:11" x14ac:dyDescent="0.25">
      <c r="A784" s="4" t="s">
        <v>1623</v>
      </c>
      <c r="B784" s="4" t="s">
        <v>1576</v>
      </c>
      <c r="C784" s="4" t="s">
        <v>324</v>
      </c>
      <c r="D784" s="4" t="s">
        <v>1585</v>
      </c>
      <c r="E784" s="4" t="s">
        <v>51</v>
      </c>
      <c r="F784" s="4" t="s">
        <v>52</v>
      </c>
      <c r="G784" s="4" t="s">
        <v>1586</v>
      </c>
      <c r="H784" s="4" t="s">
        <v>1586</v>
      </c>
      <c r="I784" s="8">
        <v>4811</v>
      </c>
      <c r="J784" s="8">
        <v>4844</v>
      </c>
      <c r="K784" s="5" t="str">
        <f>HYPERLINK("mailto:jennifer.lyn.baker@regionh.dk", "contact")</f>
        <v>contact</v>
      </c>
    </row>
    <row r="785" spans="1:11" x14ac:dyDescent="0.25">
      <c r="A785" s="4" t="s">
        <v>1624</v>
      </c>
      <c r="B785" s="4" t="s">
        <v>1576</v>
      </c>
      <c r="C785" s="4" t="s">
        <v>430</v>
      </c>
      <c r="D785" s="4" t="s">
        <v>1625</v>
      </c>
      <c r="E785" s="4" t="s">
        <v>77</v>
      </c>
      <c r="F785" s="4" t="s">
        <v>40</v>
      </c>
      <c r="G785" s="4" t="s">
        <v>1626</v>
      </c>
      <c r="H785" s="4" t="s">
        <v>1626</v>
      </c>
      <c r="I785" s="8">
        <v>998</v>
      </c>
      <c r="J785" s="8">
        <v>1009</v>
      </c>
      <c r="K785" s="5" t="str">
        <f>HYPERLINK("mailto:torben.joergensen@regionh.dk", "contact")</f>
        <v>contact</v>
      </c>
    </row>
    <row r="786" spans="1:11" x14ac:dyDescent="0.25">
      <c r="A786" s="4" t="s">
        <v>1627</v>
      </c>
      <c r="B786" s="4" t="s">
        <v>1576</v>
      </c>
      <c r="C786" s="4" t="s">
        <v>102</v>
      </c>
      <c r="D786" s="4" t="s">
        <v>1585</v>
      </c>
      <c r="E786" s="4" t="s">
        <v>51</v>
      </c>
      <c r="F786" s="4" t="s">
        <v>52</v>
      </c>
      <c r="G786" s="4" t="s">
        <v>1586</v>
      </c>
      <c r="H786" s="4" t="s">
        <v>1586</v>
      </c>
      <c r="I786" s="8">
        <v>5104</v>
      </c>
      <c r="J786" s="8">
        <v>5243</v>
      </c>
      <c r="K786" s="5" t="str">
        <f>HYPERLINK("mailto:jennifer.lyn.baker@regionh.dk", "contact")</f>
        <v>contact</v>
      </c>
    </row>
    <row r="787" spans="1:11" x14ac:dyDescent="0.25">
      <c r="A787" s="4" t="s">
        <v>1628</v>
      </c>
      <c r="B787" s="4" t="s">
        <v>1576</v>
      </c>
      <c r="C787" s="4" t="s">
        <v>490</v>
      </c>
      <c r="D787" s="4" t="s">
        <v>1591</v>
      </c>
      <c r="E787" s="4" t="s">
        <v>77</v>
      </c>
      <c r="F787" s="4" t="s">
        <v>52</v>
      </c>
      <c r="G787" s="4" t="s">
        <v>262</v>
      </c>
      <c r="H787" s="4" t="s">
        <v>262</v>
      </c>
      <c r="I787" s="8">
        <v>5416</v>
      </c>
      <c r="J787" s="8">
        <v>4274</v>
      </c>
      <c r="K787" s="5" t="str">
        <f>HYPERLINK("mailto:Boerge.Nordestgaard@regionh.dk", "contact")</f>
        <v>contact</v>
      </c>
    </row>
    <row r="788" spans="1:11" x14ac:dyDescent="0.25">
      <c r="A788" s="4" t="s">
        <v>1629</v>
      </c>
      <c r="B788" s="4" t="s">
        <v>1576</v>
      </c>
      <c r="C788" s="4" t="s">
        <v>331</v>
      </c>
      <c r="D788" s="4" t="s">
        <v>1585</v>
      </c>
      <c r="E788" s="4" t="s">
        <v>51</v>
      </c>
      <c r="F788" s="4" t="s">
        <v>52</v>
      </c>
      <c r="G788" s="4" t="s">
        <v>1586</v>
      </c>
      <c r="H788" s="4" t="s">
        <v>1586</v>
      </c>
      <c r="I788" s="8">
        <v>4890</v>
      </c>
      <c r="J788" s="8">
        <v>4968</v>
      </c>
      <c r="K788" s="5" t="str">
        <f>HYPERLINK("mailto:jennifer.lyn.baker@regionh.dk", "contact")</f>
        <v>contact</v>
      </c>
    </row>
    <row r="789" spans="1:11" x14ac:dyDescent="0.25">
      <c r="A789" s="4" t="s">
        <v>1630</v>
      </c>
      <c r="B789" s="4" t="s">
        <v>1576</v>
      </c>
      <c r="C789" s="4" t="s">
        <v>105</v>
      </c>
      <c r="D789" s="4" t="s">
        <v>1585</v>
      </c>
      <c r="E789" s="4" t="s">
        <v>51</v>
      </c>
      <c r="F789" s="4" t="s">
        <v>52</v>
      </c>
      <c r="G789" s="4" t="s">
        <v>1586</v>
      </c>
      <c r="H789" s="4" t="s">
        <v>1586</v>
      </c>
      <c r="I789" s="8">
        <v>4005</v>
      </c>
      <c r="J789" s="8">
        <v>4065</v>
      </c>
      <c r="K789" s="5" t="str">
        <f>HYPERLINK("mailto:jennifer.lyn.baker@regionh.dk", "contact")</f>
        <v>contact</v>
      </c>
    </row>
    <row r="790" spans="1:11" x14ac:dyDescent="0.25">
      <c r="A790" s="4" t="s">
        <v>1631</v>
      </c>
      <c r="B790" s="4" t="s">
        <v>1576</v>
      </c>
      <c r="C790" s="4" t="s">
        <v>1632</v>
      </c>
      <c r="D790" s="4" t="s">
        <v>1633</v>
      </c>
      <c r="E790" s="4" t="s">
        <v>77</v>
      </c>
      <c r="F790" s="4" t="s">
        <v>52</v>
      </c>
      <c r="G790" s="4" t="s">
        <v>1634</v>
      </c>
      <c r="H790" s="4" t="s">
        <v>1634</v>
      </c>
      <c r="I790" s="8">
        <v>1323</v>
      </c>
      <c r="J790" s="8">
        <v>1333</v>
      </c>
      <c r="K790" s="5" t="str">
        <f>HYPERLINK("mailto:line.lund.kaarhus@regionh.dk", "contact")</f>
        <v>contact</v>
      </c>
    </row>
    <row r="791" spans="1:11" x14ac:dyDescent="0.25">
      <c r="A791" s="4" t="s">
        <v>1635</v>
      </c>
      <c r="B791" s="4" t="s">
        <v>1576</v>
      </c>
      <c r="C791" s="4" t="s">
        <v>228</v>
      </c>
      <c r="D791" s="4" t="s">
        <v>1585</v>
      </c>
      <c r="E791" s="4" t="s">
        <v>51</v>
      </c>
      <c r="F791" s="4" t="s">
        <v>52</v>
      </c>
      <c r="G791" s="4" t="s">
        <v>1586</v>
      </c>
      <c r="H791" s="4" t="s">
        <v>1586</v>
      </c>
      <c r="I791" s="8">
        <v>5379</v>
      </c>
      <c r="J791" s="8">
        <v>5437</v>
      </c>
      <c r="K791" s="5" t="str">
        <f>HYPERLINK("mailto:jennifer.lyn.baker@regionh.dk", "contact")</f>
        <v>contact</v>
      </c>
    </row>
    <row r="792" spans="1:11" x14ac:dyDescent="0.25">
      <c r="A792" s="4" t="s">
        <v>1636</v>
      </c>
      <c r="B792" s="4" t="s">
        <v>1576</v>
      </c>
      <c r="C792" s="4" t="s">
        <v>910</v>
      </c>
      <c r="D792" s="4" t="s">
        <v>1637</v>
      </c>
      <c r="E792" s="4" t="s">
        <v>51</v>
      </c>
      <c r="F792" s="4" t="s">
        <v>52</v>
      </c>
      <c r="G792" s="4" t="s">
        <v>1638</v>
      </c>
      <c r="H792" s="4" t="s">
        <v>1638</v>
      </c>
      <c r="I792" s="8">
        <v>8717</v>
      </c>
      <c r="J792" s="8">
        <v>8430</v>
      </c>
      <c r="K792" s="5" t="str">
        <f>HYPERLINK("mailto:ko@ph.au.dk", "contact")</f>
        <v>contact</v>
      </c>
    </row>
    <row r="793" spans="1:11" x14ac:dyDescent="0.25">
      <c r="A793" s="4" t="s">
        <v>1639</v>
      </c>
      <c r="B793" s="4" t="s">
        <v>1576</v>
      </c>
      <c r="C793" s="4" t="s">
        <v>910</v>
      </c>
      <c r="D793" s="4" t="s">
        <v>1640</v>
      </c>
      <c r="E793" s="4" t="s">
        <v>51</v>
      </c>
      <c r="F793" s="4" t="s">
        <v>52</v>
      </c>
      <c r="G793" s="4" t="s">
        <v>1638</v>
      </c>
      <c r="H793" s="4" t="s">
        <v>1638</v>
      </c>
      <c r="I793" s="8">
        <v>21133</v>
      </c>
      <c r="J793" s="8">
        <v>18729</v>
      </c>
      <c r="K793" s="5" t="str">
        <f>HYPERLINK("mailto:annet@cancer.dk", "contact")</f>
        <v>contact</v>
      </c>
    </row>
    <row r="794" spans="1:11" x14ac:dyDescent="0.25">
      <c r="A794" s="4" t="s">
        <v>1641</v>
      </c>
      <c r="B794" s="4" t="s">
        <v>1576</v>
      </c>
      <c r="C794" s="4" t="s">
        <v>231</v>
      </c>
      <c r="D794" s="4" t="s">
        <v>1585</v>
      </c>
      <c r="E794" s="4" t="s">
        <v>51</v>
      </c>
      <c r="F794" s="4" t="s">
        <v>52</v>
      </c>
      <c r="G794" s="4" t="s">
        <v>1586</v>
      </c>
      <c r="H794" s="4" t="s">
        <v>1586</v>
      </c>
      <c r="I794" s="8">
        <v>4670</v>
      </c>
      <c r="J794" s="8">
        <v>4674</v>
      </c>
      <c r="K794" s="5" t="str">
        <f>HYPERLINK("mailto:jennifer.lyn.baker@regionh.dk", "contact")</f>
        <v>contact</v>
      </c>
    </row>
    <row r="795" spans="1:11" x14ac:dyDescent="0.25">
      <c r="A795" s="4" t="s">
        <v>1642</v>
      </c>
      <c r="B795" s="4" t="s">
        <v>1576</v>
      </c>
      <c r="C795" s="4" t="s">
        <v>448</v>
      </c>
      <c r="D795" s="4" t="s">
        <v>1643</v>
      </c>
      <c r="E795" s="4" t="s">
        <v>77</v>
      </c>
      <c r="F795" s="4" t="s">
        <v>52</v>
      </c>
      <c r="G795" s="4" t="s">
        <v>1644</v>
      </c>
      <c r="H795" s="4" t="s">
        <v>1644</v>
      </c>
      <c r="I795" s="8">
        <v>370</v>
      </c>
      <c r="J795" s="8">
        <v>325</v>
      </c>
      <c r="K795" s="5" t="str">
        <f>HYPERLINK("mailto:ncdrisc@imperial.ac.uk", "contact")</f>
        <v>contact</v>
      </c>
    </row>
    <row r="796" spans="1:11" x14ac:dyDescent="0.25">
      <c r="A796" s="4" t="s">
        <v>1645</v>
      </c>
      <c r="B796" s="4" t="s">
        <v>1576</v>
      </c>
      <c r="C796" s="4" t="s">
        <v>135</v>
      </c>
      <c r="D796" s="4" t="s">
        <v>1585</v>
      </c>
      <c r="E796" s="4" t="s">
        <v>51</v>
      </c>
      <c r="F796" s="4" t="s">
        <v>52</v>
      </c>
      <c r="G796" s="4" t="s">
        <v>1646</v>
      </c>
      <c r="H796" s="4" t="s">
        <v>1646</v>
      </c>
      <c r="I796" s="8">
        <v>4025</v>
      </c>
      <c r="J796" s="8">
        <v>4105</v>
      </c>
      <c r="K796" s="5" t="str">
        <f>HYPERLINK("mailto:jennifer.lyn.baker@regionh.dk", "contact")</f>
        <v>contact</v>
      </c>
    </row>
    <row r="797" spans="1:11" x14ac:dyDescent="0.25">
      <c r="A797" s="4" t="s">
        <v>1647</v>
      </c>
      <c r="B797" s="4" t="s">
        <v>1576</v>
      </c>
      <c r="C797" s="4" t="s">
        <v>182</v>
      </c>
      <c r="D797" s="4" t="s">
        <v>1585</v>
      </c>
      <c r="E797" s="4" t="s">
        <v>51</v>
      </c>
      <c r="F797" s="4" t="s">
        <v>52</v>
      </c>
      <c r="G797" s="4" t="s">
        <v>1648</v>
      </c>
      <c r="H797" s="4" t="s">
        <v>1648</v>
      </c>
      <c r="I797" s="8">
        <v>3253</v>
      </c>
      <c r="J797" s="8">
        <v>3203</v>
      </c>
      <c r="K797" s="5" t="str">
        <f>HYPERLINK("mailto:jennifer.lyn.baker@regionh.dk", "contact")</f>
        <v>contact</v>
      </c>
    </row>
    <row r="798" spans="1:11" x14ac:dyDescent="0.25">
      <c r="A798" s="4" t="s">
        <v>1649</v>
      </c>
      <c r="B798" s="4" t="s">
        <v>1576</v>
      </c>
      <c r="C798" s="4" t="s">
        <v>1379</v>
      </c>
      <c r="D798" s="4" t="s">
        <v>1650</v>
      </c>
      <c r="E798" s="4" t="s">
        <v>51</v>
      </c>
      <c r="F798" s="4" t="s">
        <v>52</v>
      </c>
      <c r="G798" s="4" t="s">
        <v>1651</v>
      </c>
      <c r="H798" s="4" t="s">
        <v>1651</v>
      </c>
      <c r="I798" s="8">
        <v>532</v>
      </c>
      <c r="J798" s="8">
        <v>485</v>
      </c>
      <c r="K798" s="5" t="str">
        <f>HYPERLINK("mailto:agroentved@health.sdu.dk", "contact")</f>
        <v>contact</v>
      </c>
    </row>
    <row r="799" spans="1:11" x14ac:dyDescent="0.25">
      <c r="A799" s="4" t="s">
        <v>1652</v>
      </c>
      <c r="B799" s="4" t="s">
        <v>1576</v>
      </c>
      <c r="C799" s="4" t="s">
        <v>339</v>
      </c>
      <c r="D799" s="4" t="s">
        <v>1585</v>
      </c>
      <c r="E799" s="4" t="s">
        <v>51</v>
      </c>
      <c r="F799" s="4" t="s">
        <v>52</v>
      </c>
      <c r="G799" s="4" t="s">
        <v>1653</v>
      </c>
      <c r="H799" s="4" t="s">
        <v>1653</v>
      </c>
      <c r="I799" s="8">
        <v>2777</v>
      </c>
      <c r="J799" s="8">
        <v>2860</v>
      </c>
      <c r="K799" s="5" t="str">
        <f>HYPERLINK("mailto:jennifer.lyn.baker@regionh.dk", "contact")</f>
        <v>contact</v>
      </c>
    </row>
    <row r="800" spans="1:11" x14ac:dyDescent="0.25">
      <c r="A800" s="4" t="s">
        <v>1654</v>
      </c>
      <c r="B800" s="4" t="s">
        <v>1576</v>
      </c>
      <c r="C800" s="4" t="s">
        <v>187</v>
      </c>
      <c r="D800" s="4" t="s">
        <v>1585</v>
      </c>
      <c r="E800" s="4" t="s">
        <v>51</v>
      </c>
      <c r="F800" s="4" t="s">
        <v>52</v>
      </c>
      <c r="G800" s="4" t="s">
        <v>1655</v>
      </c>
      <c r="H800" s="4" t="s">
        <v>1655</v>
      </c>
      <c r="I800" s="8">
        <v>1923</v>
      </c>
      <c r="J800" s="8">
        <v>1911</v>
      </c>
      <c r="K800" s="5" t="str">
        <f>HYPERLINK("mailto:jennifer.lyn.baker@regionh.dk", "contact")</f>
        <v>contact</v>
      </c>
    </row>
    <row r="801" spans="1:11" x14ac:dyDescent="0.25">
      <c r="A801" s="4" t="s">
        <v>1656</v>
      </c>
      <c r="B801" s="4" t="s">
        <v>1576</v>
      </c>
      <c r="C801" s="4" t="s">
        <v>48</v>
      </c>
      <c r="D801" s="4" t="s">
        <v>1585</v>
      </c>
      <c r="E801" s="4" t="s">
        <v>51</v>
      </c>
      <c r="F801" s="4" t="s">
        <v>52</v>
      </c>
      <c r="G801" s="4" t="s">
        <v>591</v>
      </c>
      <c r="H801" s="4" t="s">
        <v>591</v>
      </c>
      <c r="I801" s="8">
        <v>1595</v>
      </c>
      <c r="J801" s="8">
        <v>1594</v>
      </c>
      <c r="K801" s="5" t="str">
        <f>HYPERLINK("mailto:jennifer.lyn.baker@regionh.dk", "contact")</f>
        <v>contact</v>
      </c>
    </row>
    <row r="802" spans="1:11" x14ac:dyDescent="0.25">
      <c r="A802" s="4" t="s">
        <v>1657</v>
      </c>
      <c r="B802" s="4" t="s">
        <v>1576</v>
      </c>
      <c r="C802" s="4" t="s">
        <v>684</v>
      </c>
      <c r="D802" s="4" t="s">
        <v>1591</v>
      </c>
      <c r="E802" s="4" t="s">
        <v>77</v>
      </c>
      <c r="F802" s="4" t="s">
        <v>52</v>
      </c>
      <c r="G802" s="4" t="s">
        <v>262</v>
      </c>
      <c r="H802" s="4" t="s">
        <v>262</v>
      </c>
      <c r="I802" s="8">
        <v>3446</v>
      </c>
      <c r="J802" s="8">
        <v>2567</v>
      </c>
      <c r="K802" s="5" t="str">
        <f>HYPERLINK("mailto:Boerge.Nordestgaard@regionh.dk", "contact")</f>
        <v>contact</v>
      </c>
    </row>
    <row r="803" spans="1:11" x14ac:dyDescent="0.25">
      <c r="A803" s="4" t="s">
        <v>1658</v>
      </c>
      <c r="B803" s="4" t="s">
        <v>1576</v>
      </c>
      <c r="C803" s="4" t="s">
        <v>1659</v>
      </c>
      <c r="D803" s="4" t="s">
        <v>1660</v>
      </c>
      <c r="E803" s="4" t="s">
        <v>51</v>
      </c>
      <c r="F803" s="4" t="s">
        <v>52</v>
      </c>
      <c r="G803" s="4" t="s">
        <v>1661</v>
      </c>
      <c r="H803" s="4" t="s">
        <v>1661</v>
      </c>
      <c r="I803" s="8">
        <v>329</v>
      </c>
      <c r="J803" s="8">
        <v>362</v>
      </c>
      <c r="K803" s="5" t="str">
        <f>HYPERLINK("mailto:abug@kp.dk", "contact")</f>
        <v>contact</v>
      </c>
    </row>
    <row r="804" spans="1:11" x14ac:dyDescent="0.25">
      <c r="A804" s="4" t="s">
        <v>1662</v>
      </c>
      <c r="B804" s="4" t="s">
        <v>1576</v>
      </c>
      <c r="C804" s="4" t="s">
        <v>345</v>
      </c>
      <c r="D804" s="4" t="s">
        <v>1585</v>
      </c>
      <c r="E804" s="4" t="s">
        <v>51</v>
      </c>
      <c r="F804" s="4" t="s">
        <v>52</v>
      </c>
      <c r="G804" s="4" t="s">
        <v>294</v>
      </c>
      <c r="H804" s="4" t="s">
        <v>294</v>
      </c>
      <c r="I804" s="8">
        <v>895</v>
      </c>
      <c r="J804" s="8">
        <v>860</v>
      </c>
      <c r="K804" s="5" t="str">
        <f>HYPERLINK("mailto:jennifer.lyn.baker@regionh.dk", "contact")</f>
        <v>contact</v>
      </c>
    </row>
    <row r="805" spans="1:11" x14ac:dyDescent="0.25">
      <c r="A805" s="4" t="s">
        <v>1663</v>
      </c>
      <c r="B805" s="4" t="s">
        <v>1576</v>
      </c>
      <c r="C805" s="4" t="s">
        <v>549</v>
      </c>
      <c r="D805" s="4" t="s">
        <v>1664</v>
      </c>
      <c r="E805" s="4" t="s">
        <v>51</v>
      </c>
      <c r="F805" s="4" t="s">
        <v>52</v>
      </c>
      <c r="G805" s="4" t="s">
        <v>42</v>
      </c>
      <c r="H805" s="4" t="s">
        <v>1665</v>
      </c>
      <c r="I805" s="8"/>
      <c r="J805" s="8">
        <v>783</v>
      </c>
      <c r="K805" s="5" t="str">
        <f>HYPERLINK("mailto:ncdrisc@imperial.ac.uk", "contact")</f>
        <v>contact</v>
      </c>
    </row>
    <row r="806" spans="1:11" x14ac:dyDescent="0.25">
      <c r="A806" s="4" t="s">
        <v>1666</v>
      </c>
      <c r="B806" s="4" t="s">
        <v>1576</v>
      </c>
      <c r="C806" s="4" t="s">
        <v>75</v>
      </c>
      <c r="D806" s="4" t="s">
        <v>1585</v>
      </c>
      <c r="E806" s="4" t="s">
        <v>51</v>
      </c>
      <c r="F806" s="4" t="s">
        <v>52</v>
      </c>
      <c r="G806" s="4" t="s">
        <v>597</v>
      </c>
      <c r="H806" s="4" t="s">
        <v>597</v>
      </c>
      <c r="I806" s="8">
        <v>369</v>
      </c>
      <c r="J806" s="8">
        <v>322</v>
      </c>
      <c r="K806" s="5" t="str">
        <f>HYPERLINK("mailto:jennifer.lyn.baker@regionh.dk", "contact")</f>
        <v>contact</v>
      </c>
    </row>
    <row r="807" spans="1:11" x14ac:dyDescent="0.25">
      <c r="A807" s="4" t="s">
        <v>1667</v>
      </c>
      <c r="B807" s="4" t="s">
        <v>1576</v>
      </c>
      <c r="C807" s="4" t="s">
        <v>1478</v>
      </c>
      <c r="D807" s="4" t="s">
        <v>1668</v>
      </c>
      <c r="E807" s="4" t="s">
        <v>77</v>
      </c>
      <c r="F807" s="4" t="s">
        <v>52</v>
      </c>
      <c r="G807" s="4" t="s">
        <v>262</v>
      </c>
      <c r="H807" s="4" t="s">
        <v>262</v>
      </c>
      <c r="I807" s="8">
        <v>5397</v>
      </c>
      <c r="J807" s="8">
        <v>4828</v>
      </c>
      <c r="K807" s="5" t="str">
        <f>HYPERLINK("mailto:Boerge.Nordestgaard@regionh.dk", "contact")</f>
        <v>contact</v>
      </c>
    </row>
    <row r="808" spans="1:11" x14ac:dyDescent="0.25">
      <c r="A808" s="4" t="s">
        <v>1669</v>
      </c>
      <c r="B808" s="4" t="s">
        <v>1576</v>
      </c>
      <c r="C808" s="4" t="s">
        <v>1478</v>
      </c>
      <c r="D808" s="4" t="s">
        <v>1650</v>
      </c>
      <c r="E808" s="4" t="s">
        <v>51</v>
      </c>
      <c r="F808" s="4" t="s">
        <v>52</v>
      </c>
      <c r="G808" s="4" t="s">
        <v>1670</v>
      </c>
      <c r="H808" s="4" t="s">
        <v>1670</v>
      </c>
      <c r="I808" s="8">
        <v>509</v>
      </c>
      <c r="J808" s="8">
        <v>392</v>
      </c>
      <c r="K808" s="5" t="str">
        <f>HYPERLINK("mailto:agroentved@health.sdu.dk", "contact")</f>
        <v>contact</v>
      </c>
    </row>
    <row r="809" spans="1:11" x14ac:dyDescent="0.25">
      <c r="A809" s="4" t="s">
        <v>1671</v>
      </c>
      <c r="B809" s="4" t="s">
        <v>1576</v>
      </c>
      <c r="C809" s="4" t="s">
        <v>80</v>
      </c>
      <c r="D809" s="4" t="s">
        <v>1668</v>
      </c>
      <c r="E809" s="4" t="s">
        <v>77</v>
      </c>
      <c r="F809" s="4" t="s">
        <v>52</v>
      </c>
      <c r="G809" s="4" t="s">
        <v>262</v>
      </c>
      <c r="H809" s="4" t="s">
        <v>262</v>
      </c>
      <c r="I809" s="8">
        <v>6023</v>
      </c>
      <c r="J809" s="8">
        <v>5171</v>
      </c>
      <c r="K809" s="5" t="str">
        <f>HYPERLINK("mailto:Boerge.Nordestgaard@regionh.dk", "contact")</f>
        <v>contact</v>
      </c>
    </row>
    <row r="810" spans="1:11" x14ac:dyDescent="0.25">
      <c r="A810" s="4" t="s">
        <v>1672</v>
      </c>
      <c r="B810" s="4" t="s">
        <v>1576</v>
      </c>
      <c r="C810" s="4" t="s">
        <v>111</v>
      </c>
      <c r="D810" s="4" t="s">
        <v>1660</v>
      </c>
      <c r="E810" s="4" t="s">
        <v>51</v>
      </c>
      <c r="F810" s="4" t="s">
        <v>52</v>
      </c>
      <c r="G810" s="4" t="s">
        <v>406</v>
      </c>
      <c r="H810" s="4" t="s">
        <v>406</v>
      </c>
      <c r="I810" s="8">
        <v>130</v>
      </c>
      <c r="J810" s="8">
        <v>121</v>
      </c>
      <c r="K810" s="5" t="str">
        <f>HYPERLINK("mailto:abug@kp.dk", "contact")</f>
        <v>contact</v>
      </c>
    </row>
    <row r="811" spans="1:11" x14ac:dyDescent="0.25">
      <c r="A811" s="4" t="s">
        <v>1673</v>
      </c>
      <c r="B811" s="4" t="s">
        <v>1576</v>
      </c>
      <c r="C811" s="4" t="s">
        <v>146</v>
      </c>
      <c r="D811" s="4" t="s">
        <v>1668</v>
      </c>
      <c r="E811" s="4" t="s">
        <v>77</v>
      </c>
      <c r="F811" s="4" t="s">
        <v>52</v>
      </c>
      <c r="G811" s="4" t="s">
        <v>262</v>
      </c>
      <c r="H811" s="4" t="s">
        <v>262</v>
      </c>
      <c r="I811" s="8">
        <v>4861</v>
      </c>
      <c r="J811" s="8">
        <v>5055</v>
      </c>
      <c r="K811" s="5" t="str">
        <f>HYPERLINK("mailto:Boerge.Nordestgaard@regionh.dk", "contact")</f>
        <v>contact</v>
      </c>
    </row>
    <row r="812" spans="1:11" x14ac:dyDescent="0.25">
      <c r="A812" s="4" t="s">
        <v>1674</v>
      </c>
      <c r="B812" s="4" t="s">
        <v>1576</v>
      </c>
      <c r="C812" s="4" t="s">
        <v>146</v>
      </c>
      <c r="D812" s="4" t="s">
        <v>1577</v>
      </c>
      <c r="E812" s="4" t="s">
        <v>39</v>
      </c>
      <c r="F812" s="4" t="s">
        <v>40</v>
      </c>
      <c r="G812" s="4" t="s">
        <v>42</v>
      </c>
      <c r="H812" s="4" t="s">
        <v>1578</v>
      </c>
      <c r="I812" s="8"/>
      <c r="J812" s="8">
        <v>25063</v>
      </c>
      <c r="K812" s="5" t="str">
        <f>HYPERLINK("mailto:merete.osler@regionh.dk", "contact")</f>
        <v>contact</v>
      </c>
    </row>
    <row r="813" spans="1:11" x14ac:dyDescent="0.25">
      <c r="A813" s="4" t="s">
        <v>1675</v>
      </c>
      <c r="B813" s="4" t="s">
        <v>1576</v>
      </c>
      <c r="C813" s="4" t="s">
        <v>266</v>
      </c>
      <c r="D813" s="4" t="s">
        <v>1668</v>
      </c>
      <c r="E813" s="4" t="s">
        <v>77</v>
      </c>
      <c r="F813" s="4" t="s">
        <v>52</v>
      </c>
      <c r="G813" s="4" t="s">
        <v>262</v>
      </c>
      <c r="H813" s="4" t="s">
        <v>262</v>
      </c>
      <c r="I813" s="8">
        <v>6913</v>
      </c>
      <c r="J813" s="8">
        <v>4027</v>
      </c>
      <c r="K813" s="5" t="str">
        <f>HYPERLINK("mailto:Boerge.Nordestgaard@regionh.dk", "contact")</f>
        <v>contact</v>
      </c>
    </row>
    <row r="814" spans="1:11" x14ac:dyDescent="0.25">
      <c r="A814" s="4" t="s">
        <v>1676</v>
      </c>
      <c r="B814" s="4" t="s">
        <v>1576</v>
      </c>
      <c r="C814" s="4" t="s">
        <v>266</v>
      </c>
      <c r="D814" s="4" t="s">
        <v>1577</v>
      </c>
      <c r="E814" s="4" t="s">
        <v>39</v>
      </c>
      <c r="F814" s="4" t="s">
        <v>40</v>
      </c>
      <c r="G814" s="4" t="s">
        <v>42</v>
      </c>
      <c r="H814" s="4" t="s">
        <v>1578</v>
      </c>
      <c r="I814" s="8"/>
      <c r="J814" s="8">
        <v>27194</v>
      </c>
      <c r="K814" s="5" t="str">
        <f>HYPERLINK("mailto:merete.osler@regionh.dk", "contact")</f>
        <v>contact</v>
      </c>
    </row>
    <row r="815" spans="1:11" x14ac:dyDescent="0.25">
      <c r="A815" s="4" t="s">
        <v>1677</v>
      </c>
      <c r="B815" s="4" t="s">
        <v>1576</v>
      </c>
      <c r="C815" s="4" t="s">
        <v>561</v>
      </c>
      <c r="D815" s="4" t="s">
        <v>1678</v>
      </c>
      <c r="E815" s="4" t="s">
        <v>77</v>
      </c>
      <c r="F815" s="4" t="s">
        <v>52</v>
      </c>
      <c r="G815" s="4" t="s">
        <v>1679</v>
      </c>
      <c r="H815" s="4" t="s">
        <v>1679</v>
      </c>
      <c r="I815" s="8">
        <v>1916</v>
      </c>
      <c r="J815" s="8">
        <v>1553</v>
      </c>
      <c r="K815" s="5" t="str">
        <f>HYPERLINK("mailto:anja.lykke.madsen@regionh.dk", "contact")</f>
        <v>contact</v>
      </c>
    </row>
    <row r="816" spans="1:11" x14ac:dyDescent="0.25">
      <c r="A816" s="4" t="s">
        <v>1680</v>
      </c>
      <c r="B816" s="4" t="s">
        <v>1576</v>
      </c>
      <c r="C816" s="4" t="s">
        <v>84</v>
      </c>
      <c r="D816" s="4" t="s">
        <v>1668</v>
      </c>
      <c r="E816" s="4" t="s">
        <v>77</v>
      </c>
      <c r="F816" s="4" t="s">
        <v>52</v>
      </c>
      <c r="G816" s="4" t="s">
        <v>262</v>
      </c>
      <c r="H816" s="4" t="s">
        <v>262</v>
      </c>
      <c r="I816" s="8">
        <v>6467</v>
      </c>
      <c r="J816" s="8">
        <v>4735</v>
      </c>
      <c r="K816" s="5" t="str">
        <f>HYPERLINK("mailto:Boerge.Nordestgaard@regionh.dk", "contact")</f>
        <v>contact</v>
      </c>
    </row>
    <row r="817" spans="1:11" x14ac:dyDescent="0.25">
      <c r="A817" s="4" t="s">
        <v>1681</v>
      </c>
      <c r="B817" s="4" t="s">
        <v>1576</v>
      </c>
      <c r="C817" s="4" t="s">
        <v>84</v>
      </c>
      <c r="D817" s="4" t="s">
        <v>1682</v>
      </c>
      <c r="E817" s="4" t="s">
        <v>51</v>
      </c>
      <c r="F817" s="4" t="s">
        <v>40</v>
      </c>
      <c r="G817" s="4" t="s">
        <v>1683</v>
      </c>
      <c r="H817" s="4" t="s">
        <v>1683</v>
      </c>
      <c r="I817" s="8">
        <v>626</v>
      </c>
      <c r="J817" s="8">
        <v>544</v>
      </c>
      <c r="K817" s="5" t="str">
        <f>HYPERLINK("mailto:nwedderkopp@health.sdu.dk", "contact")</f>
        <v>contact</v>
      </c>
    </row>
    <row r="818" spans="1:11" x14ac:dyDescent="0.25">
      <c r="A818" s="4" t="s">
        <v>1684</v>
      </c>
      <c r="B818" s="4" t="s">
        <v>1576</v>
      </c>
      <c r="C818" s="4" t="s">
        <v>84</v>
      </c>
      <c r="D818" s="4" t="s">
        <v>1577</v>
      </c>
      <c r="E818" s="4" t="s">
        <v>39</v>
      </c>
      <c r="F818" s="4" t="s">
        <v>40</v>
      </c>
      <c r="G818" s="4" t="s">
        <v>42</v>
      </c>
      <c r="H818" s="4" t="s">
        <v>1578</v>
      </c>
      <c r="I818" s="8"/>
      <c r="J818" s="8">
        <v>24538</v>
      </c>
      <c r="K818" s="5" t="str">
        <f>HYPERLINK("mailto:merete.osler@regionh.dk", "contact")</f>
        <v>contact</v>
      </c>
    </row>
    <row r="819" spans="1:11" x14ac:dyDescent="0.25">
      <c r="A819" s="4" t="s">
        <v>1685</v>
      </c>
      <c r="B819" s="4" t="s">
        <v>1576</v>
      </c>
      <c r="C819" s="4" t="s">
        <v>84</v>
      </c>
      <c r="D819" s="4" t="s">
        <v>1660</v>
      </c>
      <c r="E819" s="4" t="s">
        <v>51</v>
      </c>
      <c r="F819" s="4" t="s">
        <v>52</v>
      </c>
      <c r="G819" s="4" t="s">
        <v>1686</v>
      </c>
      <c r="H819" s="4" t="s">
        <v>1686</v>
      </c>
      <c r="I819" s="8">
        <v>111</v>
      </c>
      <c r="J819" s="8">
        <v>99</v>
      </c>
      <c r="K819" s="5" t="str">
        <f>HYPERLINK("mailto:abug@kp.dk", "contact")</f>
        <v>contact</v>
      </c>
    </row>
    <row r="820" spans="1:11" x14ac:dyDescent="0.25">
      <c r="A820" s="4" t="s">
        <v>1687</v>
      </c>
      <c r="B820" s="4" t="s">
        <v>1576</v>
      </c>
      <c r="C820" s="4" t="s">
        <v>274</v>
      </c>
      <c r="D820" s="4" t="s">
        <v>1688</v>
      </c>
      <c r="E820" s="4" t="s">
        <v>39</v>
      </c>
      <c r="F820" s="4" t="s">
        <v>40</v>
      </c>
      <c r="G820" s="4" t="s">
        <v>176</v>
      </c>
      <c r="H820" s="4" t="s">
        <v>176</v>
      </c>
      <c r="I820" s="8">
        <v>10651</v>
      </c>
      <c r="J820" s="8">
        <v>7349</v>
      </c>
      <c r="K820" s="5" t="str">
        <f>HYPERLINK("mailto:jst@niph.dk", "contact")</f>
        <v>contact</v>
      </c>
    </row>
    <row r="821" spans="1:11" x14ac:dyDescent="0.25">
      <c r="A821" s="4" t="s">
        <v>1689</v>
      </c>
      <c r="B821" s="4" t="s">
        <v>1576</v>
      </c>
      <c r="C821" s="4" t="s">
        <v>55</v>
      </c>
      <c r="D821" s="4" t="s">
        <v>1668</v>
      </c>
      <c r="E821" s="4" t="s">
        <v>77</v>
      </c>
      <c r="F821" s="4" t="s">
        <v>52</v>
      </c>
      <c r="G821" s="4" t="s">
        <v>262</v>
      </c>
      <c r="H821" s="4" t="s">
        <v>262</v>
      </c>
      <c r="I821" s="8">
        <v>5244</v>
      </c>
      <c r="J821" s="8">
        <v>4214</v>
      </c>
      <c r="K821" s="5" t="str">
        <f>HYPERLINK("mailto:Boerge.Nordestgaard@regionh.dk", "contact")</f>
        <v>contact</v>
      </c>
    </row>
    <row r="822" spans="1:11" x14ac:dyDescent="0.25">
      <c r="A822" s="4" t="s">
        <v>1690</v>
      </c>
      <c r="B822" s="4" t="s">
        <v>1576</v>
      </c>
      <c r="C822" s="4" t="s">
        <v>55</v>
      </c>
      <c r="D822" s="4" t="s">
        <v>1691</v>
      </c>
      <c r="E822" s="4" t="s">
        <v>51</v>
      </c>
      <c r="F822" s="4" t="s">
        <v>40</v>
      </c>
      <c r="G822" s="4" t="s">
        <v>1464</v>
      </c>
      <c r="H822" s="4" t="s">
        <v>1464</v>
      </c>
      <c r="I822" s="8">
        <v>246</v>
      </c>
      <c r="J822" s="8">
        <v>240</v>
      </c>
      <c r="K822" s="5" t="str">
        <f>HYPERLINK("mailto:nwedderkopp@health.sdu.dk", "contact")</f>
        <v>contact</v>
      </c>
    </row>
    <row r="823" spans="1:11" x14ac:dyDescent="0.25">
      <c r="A823" s="4" t="s">
        <v>1692</v>
      </c>
      <c r="B823" s="4" t="s">
        <v>1576</v>
      </c>
      <c r="C823" s="4" t="s">
        <v>55</v>
      </c>
      <c r="D823" s="4" t="s">
        <v>1693</v>
      </c>
      <c r="E823" s="4" t="s">
        <v>51</v>
      </c>
      <c r="F823" s="4" t="s">
        <v>40</v>
      </c>
      <c r="G823" s="4" t="s">
        <v>672</v>
      </c>
      <c r="H823" s="4" t="s">
        <v>672</v>
      </c>
      <c r="I823" s="8">
        <v>243</v>
      </c>
      <c r="J823" s="8">
        <v>231</v>
      </c>
      <c r="K823" s="5" t="str">
        <f>HYPERLINK("mailto:nwedderkopp@health.sdu.dk", "contact")</f>
        <v>contact</v>
      </c>
    </row>
    <row r="824" spans="1:11" x14ac:dyDescent="0.25">
      <c r="A824" s="4" t="s">
        <v>1694</v>
      </c>
      <c r="B824" s="4" t="s">
        <v>1576</v>
      </c>
      <c r="C824" s="4" t="s">
        <v>55</v>
      </c>
      <c r="D824" s="4" t="s">
        <v>1577</v>
      </c>
      <c r="E824" s="4" t="s">
        <v>39</v>
      </c>
      <c r="F824" s="4" t="s">
        <v>40</v>
      </c>
      <c r="G824" s="4" t="s">
        <v>42</v>
      </c>
      <c r="H824" s="4" t="s">
        <v>1578</v>
      </c>
      <c r="I824" s="8"/>
      <c r="J824" s="8">
        <v>27093</v>
      </c>
      <c r="K824" s="5" t="str">
        <f>HYPERLINK("mailto:merete.osler@regionh.dk", "contact")</f>
        <v>contact</v>
      </c>
    </row>
    <row r="825" spans="1:11" x14ac:dyDescent="0.25">
      <c r="A825" s="4" t="s">
        <v>1695</v>
      </c>
      <c r="B825" s="4" t="s">
        <v>1576</v>
      </c>
      <c r="C825" s="4" t="s">
        <v>150</v>
      </c>
      <c r="D825" s="4" t="s">
        <v>1668</v>
      </c>
      <c r="E825" s="4" t="s">
        <v>77</v>
      </c>
      <c r="F825" s="4" t="s">
        <v>52</v>
      </c>
      <c r="G825" s="4" t="s">
        <v>262</v>
      </c>
      <c r="H825" s="4" t="s">
        <v>262</v>
      </c>
      <c r="I825" s="8">
        <v>4891</v>
      </c>
      <c r="J825" s="8">
        <v>3967</v>
      </c>
      <c r="K825" s="5" t="str">
        <f>HYPERLINK("mailto:Boerge.Nordestgaard@regionh.dk", "contact")</f>
        <v>contact</v>
      </c>
    </row>
    <row r="826" spans="1:11" x14ac:dyDescent="0.25">
      <c r="A826" s="4" t="s">
        <v>1696</v>
      </c>
      <c r="B826" s="4" t="s">
        <v>1576</v>
      </c>
      <c r="C826" s="4" t="s">
        <v>150</v>
      </c>
      <c r="D826" s="4" t="s">
        <v>1691</v>
      </c>
      <c r="E826" s="4" t="s">
        <v>51</v>
      </c>
      <c r="F826" s="4" t="s">
        <v>40</v>
      </c>
      <c r="G826" s="4" t="s">
        <v>1646</v>
      </c>
      <c r="H826" s="4" t="s">
        <v>1646</v>
      </c>
      <c r="I826" s="8">
        <v>248</v>
      </c>
      <c r="J826" s="8">
        <v>254</v>
      </c>
      <c r="K826" s="5" t="str">
        <f>HYPERLINK("mailto:nwedderkopp@health.sdu.dk", "contact")</f>
        <v>contact</v>
      </c>
    </row>
    <row r="827" spans="1:11" x14ac:dyDescent="0.25">
      <c r="A827" s="4" t="s">
        <v>1697</v>
      </c>
      <c r="B827" s="4" t="s">
        <v>1576</v>
      </c>
      <c r="C827" s="4" t="s">
        <v>150</v>
      </c>
      <c r="D827" s="4" t="s">
        <v>1693</v>
      </c>
      <c r="E827" s="4" t="s">
        <v>51</v>
      </c>
      <c r="F827" s="4" t="s">
        <v>40</v>
      </c>
      <c r="G827" s="4" t="s">
        <v>708</v>
      </c>
      <c r="H827" s="4" t="s">
        <v>708</v>
      </c>
      <c r="I827" s="8">
        <v>235</v>
      </c>
      <c r="J827" s="8">
        <v>234</v>
      </c>
      <c r="K827" s="5" t="str">
        <f>HYPERLINK("mailto:nwedderkopp@health.sdu.dk", "contact")</f>
        <v>contact</v>
      </c>
    </row>
    <row r="828" spans="1:11" x14ac:dyDescent="0.25">
      <c r="A828" s="4" t="s">
        <v>1698</v>
      </c>
      <c r="B828" s="4" t="s">
        <v>1576</v>
      </c>
      <c r="C828" s="4" t="s">
        <v>150</v>
      </c>
      <c r="D828" s="4" t="s">
        <v>1577</v>
      </c>
      <c r="E828" s="4" t="s">
        <v>39</v>
      </c>
      <c r="F828" s="4" t="s">
        <v>40</v>
      </c>
      <c r="G828" s="4" t="s">
        <v>42</v>
      </c>
      <c r="H828" s="4" t="s">
        <v>1578</v>
      </c>
      <c r="I828" s="8"/>
      <c r="J828" s="8">
        <v>30814</v>
      </c>
      <c r="K828" s="5" t="str">
        <f>HYPERLINK("mailto:merete.osler@regionh.dk", "contact")</f>
        <v>contact</v>
      </c>
    </row>
    <row r="829" spans="1:11" x14ac:dyDescent="0.25">
      <c r="A829" s="4" t="s">
        <v>1699</v>
      </c>
      <c r="B829" s="4" t="s">
        <v>1576</v>
      </c>
      <c r="C829" s="4" t="s">
        <v>465</v>
      </c>
      <c r="D829" s="4" t="s">
        <v>1700</v>
      </c>
      <c r="E829" s="4" t="s">
        <v>51</v>
      </c>
      <c r="F829" s="4" t="s">
        <v>40</v>
      </c>
      <c r="G829" s="4" t="s">
        <v>1701</v>
      </c>
      <c r="H829" s="4" t="s">
        <v>1701</v>
      </c>
      <c r="I829" s="8">
        <v>553</v>
      </c>
      <c r="J829" s="8">
        <v>481</v>
      </c>
      <c r="K829" s="5" t="str">
        <f>HYPERLINK("mailto:agroentved@health.sdu.dk", "contact")</f>
        <v>contact</v>
      </c>
    </row>
    <row r="830" spans="1:11" x14ac:dyDescent="0.25">
      <c r="A830" s="4" t="s">
        <v>1702</v>
      </c>
      <c r="B830" s="4" t="s">
        <v>1576</v>
      </c>
      <c r="C830" s="4" t="s">
        <v>155</v>
      </c>
      <c r="D830" s="4" t="s">
        <v>1668</v>
      </c>
      <c r="E830" s="4" t="s">
        <v>77</v>
      </c>
      <c r="F830" s="4" t="s">
        <v>52</v>
      </c>
      <c r="G830" s="4" t="s">
        <v>262</v>
      </c>
      <c r="H830" s="4" t="s">
        <v>262</v>
      </c>
      <c r="I830" s="8">
        <v>5824</v>
      </c>
      <c r="J830" s="8">
        <v>4935</v>
      </c>
      <c r="K830" s="5" t="str">
        <f>HYPERLINK("mailto:Boerge.Nordestgaard@regionh.dk", "contact")</f>
        <v>contact</v>
      </c>
    </row>
    <row r="831" spans="1:11" x14ac:dyDescent="0.25">
      <c r="A831" s="4" t="s">
        <v>1703</v>
      </c>
      <c r="B831" s="4" t="s">
        <v>1576</v>
      </c>
      <c r="C831" s="4" t="s">
        <v>155</v>
      </c>
      <c r="D831" s="4" t="s">
        <v>1682</v>
      </c>
      <c r="E831" s="4" t="s">
        <v>51</v>
      </c>
      <c r="F831" s="4" t="s">
        <v>40</v>
      </c>
      <c r="G831" s="4" t="s">
        <v>1648</v>
      </c>
      <c r="H831" s="4" t="s">
        <v>1648</v>
      </c>
      <c r="I831" s="8">
        <v>241</v>
      </c>
      <c r="J831" s="8">
        <v>245</v>
      </c>
      <c r="K831" s="5" t="str">
        <f>HYPERLINK("mailto:nwedderkopp@health.sdu.dk", "contact")</f>
        <v>contact</v>
      </c>
    </row>
    <row r="832" spans="1:11" x14ac:dyDescent="0.25">
      <c r="A832" s="4" t="s">
        <v>1704</v>
      </c>
      <c r="B832" s="4" t="s">
        <v>1576</v>
      </c>
      <c r="C832" s="4" t="s">
        <v>155</v>
      </c>
      <c r="D832" s="4" t="s">
        <v>1577</v>
      </c>
      <c r="E832" s="4" t="s">
        <v>39</v>
      </c>
      <c r="F832" s="4" t="s">
        <v>40</v>
      </c>
      <c r="G832" s="4" t="s">
        <v>42</v>
      </c>
      <c r="H832" s="4" t="s">
        <v>1578</v>
      </c>
      <c r="I832" s="8"/>
      <c r="J832" s="8">
        <v>30719</v>
      </c>
      <c r="K832" s="5" t="str">
        <f>HYPERLINK("mailto:merete.osler@regionh.dk", "contact")</f>
        <v>contact</v>
      </c>
    </row>
    <row r="833" spans="1:11" x14ac:dyDescent="0.25">
      <c r="A833" s="4" t="s">
        <v>1705</v>
      </c>
      <c r="B833" s="4" t="s">
        <v>1576</v>
      </c>
      <c r="C833" s="4" t="s">
        <v>160</v>
      </c>
      <c r="D833" s="4" t="s">
        <v>1668</v>
      </c>
      <c r="E833" s="4" t="s">
        <v>77</v>
      </c>
      <c r="F833" s="4" t="s">
        <v>52</v>
      </c>
      <c r="G833" s="4" t="s">
        <v>262</v>
      </c>
      <c r="H833" s="4" t="s">
        <v>262</v>
      </c>
      <c r="I833" s="8">
        <v>5423</v>
      </c>
      <c r="J833" s="8">
        <v>4516</v>
      </c>
      <c r="K833" s="5" t="str">
        <f>HYPERLINK("mailto:Boerge.Nordestgaard@regionh.dk", "contact")</f>
        <v>contact</v>
      </c>
    </row>
    <row r="834" spans="1:11" x14ac:dyDescent="0.25">
      <c r="A834" s="4" t="s">
        <v>1706</v>
      </c>
      <c r="B834" s="4" t="s">
        <v>1576</v>
      </c>
      <c r="C834" s="4" t="s">
        <v>160</v>
      </c>
      <c r="D834" s="4" t="s">
        <v>1682</v>
      </c>
      <c r="E834" s="4" t="s">
        <v>51</v>
      </c>
      <c r="F834" s="4" t="s">
        <v>40</v>
      </c>
      <c r="G834" s="4" t="s">
        <v>1707</v>
      </c>
      <c r="H834" s="4" t="s">
        <v>1707</v>
      </c>
      <c r="I834" s="8">
        <v>249</v>
      </c>
      <c r="J834" s="8">
        <v>273</v>
      </c>
      <c r="K834" s="5" t="str">
        <f>HYPERLINK("mailto:nwedderkopp@health.sdu.dk", "contact")</f>
        <v>contact</v>
      </c>
    </row>
    <row r="835" spans="1:11" x14ac:dyDescent="0.25">
      <c r="A835" s="4" t="s">
        <v>1708</v>
      </c>
      <c r="B835" s="4" t="s">
        <v>1576</v>
      </c>
      <c r="C835" s="4" t="s">
        <v>160</v>
      </c>
      <c r="D835" s="4" t="s">
        <v>1577</v>
      </c>
      <c r="E835" s="4" t="s">
        <v>39</v>
      </c>
      <c r="F835" s="4" t="s">
        <v>40</v>
      </c>
      <c r="G835" s="4" t="s">
        <v>42</v>
      </c>
      <c r="H835" s="4" t="s">
        <v>1578</v>
      </c>
      <c r="I835" s="8"/>
      <c r="J835" s="8">
        <v>29651</v>
      </c>
      <c r="K835" s="5" t="str">
        <f>HYPERLINK("mailto:merete.osler@regionh.dk", "contact")</f>
        <v>contact</v>
      </c>
    </row>
    <row r="836" spans="1:11" x14ac:dyDescent="0.25">
      <c r="A836" s="4" t="s">
        <v>1709</v>
      </c>
      <c r="B836" s="4" t="s">
        <v>1576</v>
      </c>
      <c r="C836" s="4" t="s">
        <v>161</v>
      </c>
      <c r="D836" s="4" t="s">
        <v>1710</v>
      </c>
      <c r="E836" s="4" t="s">
        <v>77</v>
      </c>
      <c r="F836" s="4" t="s">
        <v>52</v>
      </c>
      <c r="G836" s="4" t="s">
        <v>1711</v>
      </c>
      <c r="H836" s="4" t="s">
        <v>1711</v>
      </c>
      <c r="I836" s="8">
        <v>1249</v>
      </c>
      <c r="J836" s="8">
        <v>1057</v>
      </c>
      <c r="K836" s="5" t="str">
        <f>HYPERLINK("mailto:anja.lykke.madsen@regionh.dk", "contact")</f>
        <v>contact</v>
      </c>
    </row>
    <row r="837" spans="1:11" x14ac:dyDescent="0.25">
      <c r="A837" s="4" t="s">
        <v>1712</v>
      </c>
      <c r="B837" s="4" t="s">
        <v>1576</v>
      </c>
      <c r="C837" s="4" t="s">
        <v>161</v>
      </c>
      <c r="D837" s="4" t="s">
        <v>1713</v>
      </c>
      <c r="E837" s="4" t="s">
        <v>77</v>
      </c>
      <c r="F837" s="4" t="s">
        <v>40</v>
      </c>
      <c r="G837" s="4" t="s">
        <v>406</v>
      </c>
      <c r="H837" s="4" t="s">
        <v>406</v>
      </c>
      <c r="I837" s="8">
        <v>388</v>
      </c>
      <c r="J837" s="8">
        <v>427</v>
      </c>
      <c r="K837" s="5" t="str">
        <f>HYPERLINK("mailto:ctd@nexs.ku.dk", "contact")</f>
        <v>contact</v>
      </c>
    </row>
    <row r="838" spans="1:11" x14ac:dyDescent="0.25">
      <c r="A838" s="4" t="s">
        <v>1714</v>
      </c>
      <c r="B838" s="4" t="s">
        <v>1576</v>
      </c>
      <c r="C838" s="4" t="s">
        <v>36</v>
      </c>
      <c r="D838" s="4" t="s">
        <v>1668</v>
      </c>
      <c r="E838" s="4" t="s">
        <v>77</v>
      </c>
      <c r="F838" s="4" t="s">
        <v>52</v>
      </c>
      <c r="G838" s="4" t="s">
        <v>262</v>
      </c>
      <c r="H838" s="4" t="s">
        <v>262</v>
      </c>
      <c r="I838" s="8">
        <v>4703</v>
      </c>
      <c r="J838" s="8">
        <v>4001</v>
      </c>
      <c r="K838" s="5" t="str">
        <f>HYPERLINK("mailto:Boerge.Nordestgaard@regionh.dk", "contact")</f>
        <v>contact</v>
      </c>
    </row>
    <row r="839" spans="1:11" x14ac:dyDescent="0.25">
      <c r="A839" s="4" t="s">
        <v>1715</v>
      </c>
      <c r="B839" s="4" t="s">
        <v>1576</v>
      </c>
      <c r="C839" s="4" t="s">
        <v>36</v>
      </c>
      <c r="D839" s="4" t="s">
        <v>1682</v>
      </c>
      <c r="E839" s="4" t="s">
        <v>51</v>
      </c>
      <c r="F839" s="4" t="s">
        <v>40</v>
      </c>
      <c r="G839" s="4" t="s">
        <v>1716</v>
      </c>
      <c r="H839" s="4" t="s">
        <v>1716</v>
      </c>
      <c r="I839" s="8">
        <v>208</v>
      </c>
      <c r="J839" s="8">
        <v>225</v>
      </c>
      <c r="K839" s="5" t="str">
        <f>HYPERLINK("mailto:nwedderkopp@health.sdu.dk", "contact")</f>
        <v>contact</v>
      </c>
    </row>
    <row r="840" spans="1:11" x14ac:dyDescent="0.25">
      <c r="A840" s="4" t="s">
        <v>1717</v>
      </c>
      <c r="B840" s="4" t="s">
        <v>1576</v>
      </c>
      <c r="C840" s="4" t="s">
        <v>36</v>
      </c>
      <c r="D840" s="4" t="s">
        <v>1577</v>
      </c>
      <c r="E840" s="4" t="s">
        <v>39</v>
      </c>
      <c r="F840" s="4" t="s">
        <v>40</v>
      </c>
      <c r="G840" s="4" t="s">
        <v>42</v>
      </c>
      <c r="H840" s="4" t="s">
        <v>1578</v>
      </c>
      <c r="I840" s="8"/>
      <c r="J840" s="8">
        <v>30565</v>
      </c>
      <c r="K840" s="5" t="str">
        <f>HYPERLINK("mailto:merete.osler@regionh.dk", "contact")</f>
        <v>contact</v>
      </c>
    </row>
    <row r="841" spans="1:11" x14ac:dyDescent="0.25">
      <c r="A841" s="4" t="s">
        <v>1718</v>
      </c>
      <c r="B841" s="4" t="s">
        <v>1576</v>
      </c>
      <c r="C841" s="4" t="s">
        <v>36</v>
      </c>
      <c r="D841" s="4" t="s">
        <v>1719</v>
      </c>
      <c r="E841" s="4" t="s">
        <v>77</v>
      </c>
      <c r="F841" s="4" t="s">
        <v>40</v>
      </c>
      <c r="G841" s="4" t="s">
        <v>1720</v>
      </c>
      <c r="H841" s="4" t="s">
        <v>1720</v>
      </c>
      <c r="I841" s="8">
        <v>365</v>
      </c>
      <c r="J841" s="8">
        <v>353</v>
      </c>
      <c r="K841" s="5" t="str">
        <f>HYPERLINK("mailto:abug@kp.dk", "contact")</f>
        <v>contact</v>
      </c>
    </row>
    <row r="842" spans="1:11" x14ac:dyDescent="0.25">
      <c r="A842" s="4" t="s">
        <v>1721</v>
      </c>
      <c r="B842" s="4" t="s">
        <v>1576</v>
      </c>
      <c r="C842" s="4" t="s">
        <v>63</v>
      </c>
      <c r="D842" s="4" t="s">
        <v>1722</v>
      </c>
      <c r="E842" s="4" t="s">
        <v>77</v>
      </c>
      <c r="F842" s="4" t="s">
        <v>52</v>
      </c>
      <c r="G842" s="4" t="s">
        <v>262</v>
      </c>
      <c r="H842" s="4" t="s">
        <v>262</v>
      </c>
      <c r="I842" s="8">
        <v>1782</v>
      </c>
      <c r="J842" s="8">
        <v>1391</v>
      </c>
      <c r="K842" s="5" t="str">
        <f>HYPERLINK("mailto:Boerge.Nordestgaard@regionh.dk", "contact")</f>
        <v>contact</v>
      </c>
    </row>
    <row r="843" spans="1:11" x14ac:dyDescent="0.25">
      <c r="A843" s="4" t="s">
        <v>1723</v>
      </c>
      <c r="B843" s="4" t="s">
        <v>1576</v>
      </c>
      <c r="C843" s="4" t="s">
        <v>63</v>
      </c>
      <c r="D843" s="4" t="s">
        <v>1577</v>
      </c>
      <c r="E843" s="4" t="s">
        <v>39</v>
      </c>
      <c r="F843" s="4" t="s">
        <v>40</v>
      </c>
      <c r="G843" s="4" t="s">
        <v>42</v>
      </c>
      <c r="H843" s="4" t="s">
        <v>1578</v>
      </c>
      <c r="I843" s="8"/>
      <c r="J843" s="8">
        <v>32397</v>
      </c>
      <c r="K843" s="5" t="str">
        <f>HYPERLINK("mailto:merete.osler@regionh.dk", "contact")</f>
        <v>contact</v>
      </c>
    </row>
    <row r="844" spans="1:11" x14ac:dyDescent="0.25">
      <c r="A844" s="4" t="s">
        <v>1724</v>
      </c>
      <c r="B844" s="4" t="s">
        <v>1576</v>
      </c>
      <c r="C844" s="4" t="s">
        <v>1345</v>
      </c>
      <c r="D844" s="4" t="s">
        <v>1725</v>
      </c>
      <c r="E844" s="4" t="s">
        <v>77</v>
      </c>
      <c r="F844" s="4" t="s">
        <v>52</v>
      </c>
      <c r="G844" s="4" t="s">
        <v>1726</v>
      </c>
      <c r="H844" s="4" t="s">
        <v>1726</v>
      </c>
      <c r="I844" s="8">
        <v>4034</v>
      </c>
      <c r="J844" s="8">
        <v>3451</v>
      </c>
      <c r="K844" s="5" t="str">
        <f>HYPERLINK("mailto:thomas.meinertz.dantoft@regionh.dk", "contact")</f>
        <v>contact</v>
      </c>
    </row>
    <row r="845" spans="1:11" x14ac:dyDescent="0.25">
      <c r="A845" s="4" t="s">
        <v>1727</v>
      </c>
      <c r="B845" s="4" t="s">
        <v>1576</v>
      </c>
      <c r="C845" s="4" t="s">
        <v>171</v>
      </c>
      <c r="D845" s="4" t="s">
        <v>1668</v>
      </c>
      <c r="E845" s="4" t="s">
        <v>77</v>
      </c>
      <c r="F845" s="4" t="s">
        <v>52</v>
      </c>
      <c r="G845" s="4" t="s">
        <v>262</v>
      </c>
      <c r="H845" s="4" t="s">
        <v>262</v>
      </c>
      <c r="I845" s="8">
        <v>2837</v>
      </c>
      <c r="J845" s="8">
        <v>2245</v>
      </c>
      <c r="K845" s="5" t="str">
        <f>HYPERLINK("mailto:Boerge.Nordestgaard@regionh.dk", "contact")</f>
        <v>contact</v>
      </c>
    </row>
    <row r="846" spans="1:11" x14ac:dyDescent="0.25">
      <c r="A846" s="4" t="s">
        <v>1728</v>
      </c>
      <c r="B846" s="4" t="s">
        <v>1576</v>
      </c>
      <c r="C846" s="4" t="s">
        <v>170</v>
      </c>
      <c r="D846" s="4" t="s">
        <v>1722</v>
      </c>
      <c r="E846" s="4" t="s">
        <v>77</v>
      </c>
      <c r="F846" s="4" t="s">
        <v>52</v>
      </c>
      <c r="G846" s="4" t="s">
        <v>262</v>
      </c>
      <c r="H846" s="4" t="s">
        <v>262</v>
      </c>
      <c r="I846" s="8">
        <v>5107</v>
      </c>
      <c r="J846" s="8">
        <v>4103</v>
      </c>
      <c r="K846" s="5" t="str">
        <f>HYPERLINK("mailto:Boerge.Nordestgaard@regionh.dk", "contact")</f>
        <v>contact</v>
      </c>
    </row>
    <row r="847" spans="1:11" x14ac:dyDescent="0.25">
      <c r="A847" s="4" t="s">
        <v>1729</v>
      </c>
      <c r="B847" s="4" t="s">
        <v>1576</v>
      </c>
      <c r="C847" s="4" t="s">
        <v>170</v>
      </c>
      <c r="D847" s="4" t="s">
        <v>1682</v>
      </c>
      <c r="E847" s="4" t="s">
        <v>51</v>
      </c>
      <c r="F847" s="4" t="s">
        <v>40</v>
      </c>
      <c r="G847" s="4" t="s">
        <v>357</v>
      </c>
      <c r="H847" s="4" t="s">
        <v>357</v>
      </c>
      <c r="I847" s="8">
        <v>120</v>
      </c>
      <c r="J847" s="8">
        <v>122</v>
      </c>
      <c r="K847" s="5" t="str">
        <f>HYPERLINK("mailto:nwedderkopp@health.sdu.dk", "contact")</f>
        <v>contact</v>
      </c>
    </row>
    <row r="848" spans="1:11" x14ac:dyDescent="0.25">
      <c r="A848" s="4" t="s">
        <v>1730</v>
      </c>
      <c r="B848" s="4" t="s">
        <v>1576</v>
      </c>
      <c r="C848" s="4" t="s">
        <v>170</v>
      </c>
      <c r="D848" s="4" t="s">
        <v>1577</v>
      </c>
      <c r="E848" s="4" t="s">
        <v>39</v>
      </c>
      <c r="F848" s="4" t="s">
        <v>40</v>
      </c>
      <c r="G848" s="4" t="s">
        <v>42</v>
      </c>
      <c r="H848" s="4" t="s">
        <v>1578</v>
      </c>
      <c r="I848" s="8"/>
      <c r="J848" s="8">
        <v>28907</v>
      </c>
      <c r="K848" s="5" t="str">
        <f>HYPERLINK("mailto:merete.osler@regionh.dk", "contact")</f>
        <v>contact</v>
      </c>
    </row>
    <row r="849" spans="1:11" x14ac:dyDescent="0.25">
      <c r="A849" s="4" t="s">
        <v>1731</v>
      </c>
      <c r="B849" s="4" t="s">
        <v>1576</v>
      </c>
      <c r="C849" s="4" t="s">
        <v>68</v>
      </c>
      <c r="D849" s="4" t="s">
        <v>1722</v>
      </c>
      <c r="E849" s="4" t="s">
        <v>77</v>
      </c>
      <c r="F849" s="4" t="s">
        <v>52</v>
      </c>
      <c r="G849" s="4" t="s">
        <v>262</v>
      </c>
      <c r="H849" s="4" t="s">
        <v>262</v>
      </c>
      <c r="I849" s="8">
        <v>5495</v>
      </c>
      <c r="J849" s="8">
        <v>4493</v>
      </c>
      <c r="K849" s="5" t="str">
        <f>HYPERLINK("mailto:Boerge.Nordestgaard@regionh.dk", "contact")</f>
        <v>contact</v>
      </c>
    </row>
    <row r="850" spans="1:11" x14ac:dyDescent="0.25">
      <c r="A850" s="4" t="s">
        <v>1732</v>
      </c>
      <c r="B850" s="4" t="s">
        <v>1576</v>
      </c>
      <c r="C850" s="4" t="s">
        <v>68</v>
      </c>
      <c r="D850" s="4" t="s">
        <v>1577</v>
      </c>
      <c r="E850" s="4" t="s">
        <v>39</v>
      </c>
      <c r="F850" s="4" t="s">
        <v>40</v>
      </c>
      <c r="G850" s="4" t="s">
        <v>42</v>
      </c>
      <c r="H850" s="4" t="s">
        <v>1733</v>
      </c>
      <c r="I850" s="8"/>
      <c r="J850" s="8">
        <v>29057</v>
      </c>
      <c r="K850" s="5" t="str">
        <f>HYPERLINK("mailto:merete.osler@regionh.dk", "contact")</f>
        <v>contact</v>
      </c>
    </row>
    <row r="851" spans="1:11" x14ac:dyDescent="0.25">
      <c r="A851" s="4" t="s">
        <v>1734</v>
      </c>
      <c r="B851" s="4" t="s">
        <v>1576</v>
      </c>
      <c r="C851" s="4" t="s">
        <v>69</v>
      </c>
      <c r="D851" s="4" t="s">
        <v>70</v>
      </c>
      <c r="E851" s="4" t="s">
        <v>39</v>
      </c>
      <c r="F851" s="4" t="s">
        <v>40</v>
      </c>
      <c r="G851" s="4" t="s">
        <v>264</v>
      </c>
      <c r="H851" s="4" t="s">
        <v>264</v>
      </c>
      <c r="I851" s="8">
        <v>1281</v>
      </c>
      <c r="J851" s="8">
        <v>1339</v>
      </c>
      <c r="K851" s="5" t="str">
        <f>HYPERLINK("mailto:thv@sst.dk", "contact")</f>
        <v>contact</v>
      </c>
    </row>
    <row r="852" spans="1:11" x14ac:dyDescent="0.25">
      <c r="A852" s="4" t="s">
        <v>1735</v>
      </c>
      <c r="B852" s="4" t="s">
        <v>1576</v>
      </c>
      <c r="C852" s="4" t="s">
        <v>89</v>
      </c>
      <c r="D852" s="4" t="s">
        <v>1722</v>
      </c>
      <c r="E852" s="4" t="s">
        <v>77</v>
      </c>
      <c r="F852" s="4" t="s">
        <v>52</v>
      </c>
      <c r="G852" s="4" t="s">
        <v>262</v>
      </c>
      <c r="H852" s="4" t="s">
        <v>262</v>
      </c>
      <c r="I852" s="8">
        <v>4395</v>
      </c>
      <c r="J852" s="8">
        <v>3182</v>
      </c>
      <c r="K852" s="5" t="str">
        <f>HYPERLINK("mailto:Boerge.Nordestgaard@regionh.dk", "contact")</f>
        <v>contact</v>
      </c>
    </row>
    <row r="853" spans="1:11" x14ac:dyDescent="0.25">
      <c r="A853" s="4" t="s">
        <v>1736</v>
      </c>
      <c r="B853" s="4" t="s">
        <v>1576</v>
      </c>
      <c r="C853" s="4" t="s">
        <v>89</v>
      </c>
      <c r="D853" s="4" t="s">
        <v>1577</v>
      </c>
      <c r="E853" s="4" t="s">
        <v>39</v>
      </c>
      <c r="F853" s="4" t="s">
        <v>40</v>
      </c>
      <c r="G853" s="4" t="s">
        <v>42</v>
      </c>
      <c r="H853" s="4" t="s">
        <v>1733</v>
      </c>
      <c r="I853" s="8"/>
      <c r="J853" s="8">
        <v>31057</v>
      </c>
      <c r="K853" s="5" t="str">
        <f>HYPERLINK("mailto:merete.osler@regionh.dk", "contact")</f>
        <v>contact</v>
      </c>
    </row>
    <row r="854" spans="1:11" x14ac:dyDescent="0.25">
      <c r="A854" s="4" t="s">
        <v>1737</v>
      </c>
      <c r="B854" s="4" t="s">
        <v>1576</v>
      </c>
      <c r="C854" s="4" t="s">
        <v>44</v>
      </c>
      <c r="D854" s="4" t="s">
        <v>1577</v>
      </c>
      <c r="E854" s="4" t="s">
        <v>39</v>
      </c>
      <c r="F854" s="4" t="s">
        <v>40</v>
      </c>
      <c r="G854" s="4" t="s">
        <v>42</v>
      </c>
      <c r="H854" s="4" t="s">
        <v>1733</v>
      </c>
      <c r="I854" s="8"/>
      <c r="J854" s="8">
        <v>27597</v>
      </c>
      <c r="K854" s="5" t="str">
        <f>HYPERLINK("mailto:merete.osler@regionh.dk", "contact")</f>
        <v>contact</v>
      </c>
    </row>
    <row r="855" spans="1:11" x14ac:dyDescent="0.25">
      <c r="A855" s="4" t="s">
        <v>1738</v>
      </c>
      <c r="B855" s="4" t="s">
        <v>1576</v>
      </c>
      <c r="C855" s="4" t="s">
        <v>178</v>
      </c>
      <c r="D855" s="4" t="s">
        <v>1577</v>
      </c>
      <c r="E855" s="4" t="s">
        <v>39</v>
      </c>
      <c r="F855" s="4" t="s">
        <v>40</v>
      </c>
      <c r="G855" s="4" t="s">
        <v>42</v>
      </c>
      <c r="H855" s="4" t="s">
        <v>1733</v>
      </c>
      <c r="I855" s="8"/>
      <c r="J855" s="8">
        <v>25412</v>
      </c>
      <c r="K855" s="5" t="str">
        <f>HYPERLINK("mailto:merete.osler@regionh.dk", "contact")</f>
        <v>contact</v>
      </c>
    </row>
    <row r="856" spans="1:11" x14ac:dyDescent="0.25">
      <c r="A856" s="4" t="s">
        <v>1739</v>
      </c>
      <c r="B856" s="4" t="s">
        <v>1576</v>
      </c>
      <c r="C856" s="4" t="s">
        <v>178</v>
      </c>
      <c r="D856" s="4" t="s">
        <v>192</v>
      </c>
      <c r="E856" s="4" t="s">
        <v>39</v>
      </c>
      <c r="F856" s="4" t="s">
        <v>40</v>
      </c>
      <c r="G856" s="4" t="s">
        <v>264</v>
      </c>
      <c r="H856" s="4" t="s">
        <v>264</v>
      </c>
      <c r="I856" s="8">
        <v>1291</v>
      </c>
      <c r="J856" s="8">
        <v>1204</v>
      </c>
      <c r="K856" s="5" t="str">
        <f>HYPERLINK("mailto:thv@sst.dk", "contact")</f>
        <v>contact</v>
      </c>
    </row>
    <row r="857" spans="1:11" x14ac:dyDescent="0.25">
      <c r="A857" s="4" t="s">
        <v>1740</v>
      </c>
      <c r="B857" s="4" t="s">
        <v>1741</v>
      </c>
      <c r="C857" s="4" t="s">
        <v>274</v>
      </c>
      <c r="D857" s="4" t="s">
        <v>45</v>
      </c>
      <c r="E857" s="4" t="s">
        <v>39</v>
      </c>
      <c r="F857" s="4" t="s">
        <v>40</v>
      </c>
      <c r="G857" s="4" t="s">
        <v>1008</v>
      </c>
      <c r="H857" s="4" t="s">
        <v>1008</v>
      </c>
      <c r="I857" s="8">
        <v>568</v>
      </c>
      <c r="J857" s="8">
        <v>459</v>
      </c>
      <c r="K857" s="4" t="s">
        <v>6154</v>
      </c>
    </row>
    <row r="858" spans="1:11" x14ac:dyDescent="0.25">
      <c r="A858" s="4" t="s">
        <v>1742</v>
      </c>
      <c r="B858" s="4" t="s">
        <v>1741</v>
      </c>
      <c r="C858" s="4" t="s">
        <v>55</v>
      </c>
      <c r="D858" s="4" t="s">
        <v>121</v>
      </c>
      <c r="E858" s="4" t="s">
        <v>39</v>
      </c>
      <c r="F858" s="4" t="s">
        <v>40</v>
      </c>
      <c r="G858" s="4" t="s">
        <v>122</v>
      </c>
      <c r="H858" s="4" t="s">
        <v>122</v>
      </c>
      <c r="I858" s="8">
        <v>542</v>
      </c>
      <c r="J858" s="8">
        <v>508</v>
      </c>
      <c r="K858" s="4" t="s">
        <v>6154</v>
      </c>
    </row>
    <row r="859" spans="1:11" x14ac:dyDescent="0.25">
      <c r="A859" s="4" t="s">
        <v>1743</v>
      </c>
      <c r="B859" s="4" t="s">
        <v>1744</v>
      </c>
      <c r="C859" s="4" t="s">
        <v>324</v>
      </c>
      <c r="D859" s="4" t="s">
        <v>57</v>
      </c>
      <c r="E859" s="4" t="s">
        <v>39</v>
      </c>
      <c r="F859" s="4" t="s">
        <v>40</v>
      </c>
      <c r="G859" s="4" t="s">
        <v>449</v>
      </c>
      <c r="H859" s="4" t="s">
        <v>42</v>
      </c>
      <c r="I859" s="8">
        <v>1965</v>
      </c>
      <c r="J859" s="8"/>
      <c r="K859" s="4" t="s">
        <v>6154</v>
      </c>
    </row>
    <row r="860" spans="1:11" x14ac:dyDescent="0.25">
      <c r="A860" s="4" t="s">
        <v>1745</v>
      </c>
      <c r="B860" s="4" t="s">
        <v>1744</v>
      </c>
      <c r="C860" s="4" t="s">
        <v>331</v>
      </c>
      <c r="D860" s="4" t="s">
        <v>1746</v>
      </c>
      <c r="E860" s="4" t="s">
        <v>39</v>
      </c>
      <c r="F860" s="4" t="s">
        <v>40</v>
      </c>
      <c r="G860" s="4" t="s">
        <v>1747</v>
      </c>
      <c r="H860" s="4" t="s">
        <v>1747</v>
      </c>
      <c r="I860" s="8">
        <v>1149</v>
      </c>
      <c r="J860" s="8">
        <v>767</v>
      </c>
      <c r="K860" s="5" t="str">
        <f>HYPERLINK("mailto:ncdrisc@imperial.ac.uk", "contact")</f>
        <v>contact</v>
      </c>
    </row>
    <row r="861" spans="1:11" x14ac:dyDescent="0.25">
      <c r="A861" s="4" t="s">
        <v>1748</v>
      </c>
      <c r="B861" s="4" t="s">
        <v>1744</v>
      </c>
      <c r="C861" s="4" t="s">
        <v>231</v>
      </c>
      <c r="D861" s="4" t="s">
        <v>57</v>
      </c>
      <c r="E861" s="4" t="s">
        <v>39</v>
      </c>
      <c r="F861" s="4" t="s">
        <v>40</v>
      </c>
      <c r="G861" s="4" t="s">
        <v>58</v>
      </c>
      <c r="H861" s="4" t="s">
        <v>42</v>
      </c>
      <c r="I861" s="8">
        <v>7441</v>
      </c>
      <c r="J861" s="8"/>
      <c r="K861" s="4" t="s">
        <v>6154</v>
      </c>
    </row>
    <row r="862" spans="1:11" x14ac:dyDescent="0.25">
      <c r="A862" s="4" t="s">
        <v>1749</v>
      </c>
      <c r="B862" s="4" t="s">
        <v>1744</v>
      </c>
      <c r="C862" s="4" t="s">
        <v>234</v>
      </c>
      <c r="D862" s="4" t="s">
        <v>1750</v>
      </c>
      <c r="E862" s="4" t="s">
        <v>39</v>
      </c>
      <c r="F862" s="4" t="s">
        <v>40</v>
      </c>
      <c r="G862" s="4" t="s">
        <v>113</v>
      </c>
      <c r="H862" s="4" t="s">
        <v>113</v>
      </c>
      <c r="I862" s="8">
        <v>4095</v>
      </c>
      <c r="J862" s="8">
        <v>2087</v>
      </c>
      <c r="K862" s="5" t="str">
        <f>HYPERLINK("mailto:angel_cardiologia@hotmail.com", "contact")</f>
        <v>contact</v>
      </c>
    </row>
    <row r="863" spans="1:11" x14ac:dyDescent="0.25">
      <c r="A863" s="4" t="s">
        <v>1751</v>
      </c>
      <c r="B863" s="4" t="s">
        <v>1744</v>
      </c>
      <c r="C863" s="4" t="s">
        <v>367</v>
      </c>
      <c r="D863" s="4" t="s">
        <v>1752</v>
      </c>
      <c r="E863" s="4" t="s">
        <v>39</v>
      </c>
      <c r="F863" s="4" t="s">
        <v>40</v>
      </c>
      <c r="G863" s="4" t="s">
        <v>113</v>
      </c>
      <c r="H863" s="4" t="s">
        <v>113</v>
      </c>
      <c r="I863" s="8">
        <v>3180</v>
      </c>
      <c r="J863" s="8">
        <v>1599</v>
      </c>
      <c r="K863" s="5" t="str">
        <f>HYPERLINK("mailto:angel_cardiologia@hotmail.com", "contact")</f>
        <v>contact</v>
      </c>
    </row>
    <row r="864" spans="1:11" x14ac:dyDescent="0.25">
      <c r="A864" s="4" t="s">
        <v>1753</v>
      </c>
      <c r="B864" s="4" t="s">
        <v>1744</v>
      </c>
      <c r="C864" s="4" t="s">
        <v>36</v>
      </c>
      <c r="D864" s="4" t="s">
        <v>57</v>
      </c>
      <c r="E864" s="4" t="s">
        <v>39</v>
      </c>
      <c r="F864" s="4" t="s">
        <v>40</v>
      </c>
      <c r="G864" s="4" t="s">
        <v>58</v>
      </c>
      <c r="H864" s="4" t="s">
        <v>73</v>
      </c>
      <c r="I864" s="8">
        <v>8960</v>
      </c>
      <c r="J864" s="8">
        <v>10433</v>
      </c>
      <c r="K864" s="4" t="s">
        <v>6154</v>
      </c>
    </row>
    <row r="865" spans="1:11" x14ac:dyDescent="0.25">
      <c r="A865" s="4" t="s">
        <v>1754</v>
      </c>
      <c r="B865" s="4" t="s">
        <v>1744</v>
      </c>
      <c r="C865" s="4" t="s">
        <v>89</v>
      </c>
      <c r="D865" s="4" t="s">
        <v>1755</v>
      </c>
      <c r="E865" s="4" t="s">
        <v>39</v>
      </c>
      <c r="F865" s="4" t="s">
        <v>40</v>
      </c>
      <c r="G865" s="4" t="s">
        <v>176</v>
      </c>
      <c r="H865" s="4" t="s">
        <v>176</v>
      </c>
      <c r="I865" s="8">
        <v>1008</v>
      </c>
      <c r="J865" s="8">
        <v>1001</v>
      </c>
      <c r="K865" s="5" t="str">
        <f>HYPERLINK("mailto:ncdrisc@imperial.ac.uk", "contact")</f>
        <v>contact</v>
      </c>
    </row>
    <row r="866" spans="1:11" x14ac:dyDescent="0.25">
      <c r="A866" s="4" t="s">
        <v>1756</v>
      </c>
      <c r="B866" s="4" t="s">
        <v>1757</v>
      </c>
      <c r="C866" s="4" t="s">
        <v>48</v>
      </c>
      <c r="D866" s="4" t="s">
        <v>1758</v>
      </c>
      <c r="E866" s="4" t="s">
        <v>39</v>
      </c>
      <c r="F866" s="4" t="s">
        <v>40</v>
      </c>
      <c r="G866" s="4" t="s">
        <v>58</v>
      </c>
      <c r="H866" s="4" t="s">
        <v>42</v>
      </c>
      <c r="I866" s="8">
        <v>5520</v>
      </c>
      <c r="J866" s="8"/>
      <c r="K866" s="5" t="str">
        <f>HYPERLINK("mailto:ncdrisc@imperial.ac.uk", "contact")</f>
        <v>contact</v>
      </c>
    </row>
    <row r="867" spans="1:11" x14ac:dyDescent="0.25">
      <c r="A867" s="4" t="s">
        <v>1759</v>
      </c>
      <c r="B867" s="4" t="s">
        <v>1757</v>
      </c>
      <c r="C867" s="4" t="s">
        <v>80</v>
      </c>
      <c r="D867" s="4" t="s">
        <v>45</v>
      </c>
      <c r="E867" s="4" t="s">
        <v>77</v>
      </c>
      <c r="F867" s="4" t="s">
        <v>52</v>
      </c>
      <c r="G867" s="4" t="s">
        <v>467</v>
      </c>
      <c r="H867" s="4" t="s">
        <v>467</v>
      </c>
      <c r="I867" s="8">
        <v>1152</v>
      </c>
      <c r="J867" s="8">
        <v>761</v>
      </c>
      <c r="K867" s="4" t="s">
        <v>6154</v>
      </c>
    </row>
    <row r="868" spans="1:11" x14ac:dyDescent="0.25">
      <c r="A868" s="4" t="s">
        <v>1760</v>
      </c>
      <c r="B868" s="4" t="s">
        <v>1757</v>
      </c>
      <c r="C868" s="4" t="s">
        <v>266</v>
      </c>
      <c r="D868" s="4" t="s">
        <v>57</v>
      </c>
      <c r="E868" s="4" t="s">
        <v>39</v>
      </c>
      <c r="F868" s="4" t="s">
        <v>40</v>
      </c>
      <c r="G868" s="4" t="s">
        <v>58</v>
      </c>
      <c r="H868" s="4" t="s">
        <v>42</v>
      </c>
      <c r="I868" s="8">
        <v>4137</v>
      </c>
      <c r="J868" s="8"/>
      <c r="K868" s="4" t="s">
        <v>6154</v>
      </c>
    </row>
    <row r="869" spans="1:11" x14ac:dyDescent="0.25">
      <c r="A869" s="4" t="s">
        <v>1761</v>
      </c>
      <c r="B869" s="4" t="s">
        <v>1757</v>
      </c>
      <c r="C869" s="4" t="s">
        <v>266</v>
      </c>
      <c r="D869" s="4" t="s">
        <v>1762</v>
      </c>
      <c r="E869" s="4" t="s">
        <v>51</v>
      </c>
      <c r="F869" s="4" t="s">
        <v>52</v>
      </c>
      <c r="G869" s="4" t="s">
        <v>262</v>
      </c>
      <c r="H869" s="4" t="s">
        <v>262</v>
      </c>
      <c r="I869" s="8">
        <v>1199</v>
      </c>
      <c r="J869" s="8">
        <v>653</v>
      </c>
      <c r="K869" s="5" t="str">
        <f>HYPERLINK("mailto:muel_telo@yahoo.fr", "contact")</f>
        <v>contact</v>
      </c>
    </row>
    <row r="870" spans="1:11" x14ac:dyDescent="0.25">
      <c r="A870" s="4" t="s">
        <v>1763</v>
      </c>
      <c r="B870" s="4" t="s">
        <v>1757</v>
      </c>
      <c r="C870" s="4" t="s">
        <v>84</v>
      </c>
      <c r="D870" s="4" t="s">
        <v>1764</v>
      </c>
      <c r="E870" s="4" t="s">
        <v>51</v>
      </c>
      <c r="F870" s="4" t="s">
        <v>40</v>
      </c>
      <c r="G870" s="4" t="s">
        <v>262</v>
      </c>
      <c r="H870" s="4" t="s">
        <v>262</v>
      </c>
      <c r="I870" s="8">
        <v>408</v>
      </c>
      <c r="J870" s="8">
        <v>246</v>
      </c>
      <c r="K870" s="5" t="str">
        <f>HYPERLINK("mailto:jerembu@yahoo.fr", "contact")</f>
        <v>contact</v>
      </c>
    </row>
    <row r="871" spans="1:11" x14ac:dyDescent="0.25">
      <c r="A871" s="4" t="s">
        <v>1765</v>
      </c>
      <c r="B871" s="4" t="s">
        <v>1757</v>
      </c>
      <c r="C871" s="4" t="s">
        <v>84</v>
      </c>
      <c r="D871" s="4" t="s">
        <v>1766</v>
      </c>
      <c r="E871" s="4" t="s">
        <v>51</v>
      </c>
      <c r="F871" s="4" t="s">
        <v>52</v>
      </c>
      <c r="G871" s="4" t="s">
        <v>483</v>
      </c>
      <c r="H871" s="4" t="s">
        <v>483</v>
      </c>
      <c r="I871" s="8">
        <v>979</v>
      </c>
      <c r="J871" s="8">
        <v>810</v>
      </c>
      <c r="K871" s="5" t="str">
        <f>HYPERLINK("mailto:jerembu@yahoo.fr", "contact")</f>
        <v>contact</v>
      </c>
    </row>
    <row r="872" spans="1:11" x14ac:dyDescent="0.25">
      <c r="A872" s="4" t="s">
        <v>1767</v>
      </c>
      <c r="B872" s="4" t="s">
        <v>1757</v>
      </c>
      <c r="C872" s="4" t="s">
        <v>161</v>
      </c>
      <c r="D872" s="4" t="s">
        <v>1768</v>
      </c>
      <c r="E872" s="4" t="s">
        <v>51</v>
      </c>
      <c r="F872" s="4" t="s">
        <v>52</v>
      </c>
      <c r="G872" s="4" t="s">
        <v>221</v>
      </c>
      <c r="H872" s="4" t="s">
        <v>221</v>
      </c>
      <c r="I872" s="8">
        <v>262</v>
      </c>
      <c r="J872" s="8">
        <v>171</v>
      </c>
      <c r="K872" s="5" t="str">
        <f>HYPERLINK("mailto:pierre-marie.preux@unilim.fr", "contact")</f>
        <v>contact</v>
      </c>
    </row>
    <row r="873" spans="1:11" x14ac:dyDescent="0.25">
      <c r="A873" s="4" t="s">
        <v>1769</v>
      </c>
      <c r="B873" s="4" t="s">
        <v>1757</v>
      </c>
      <c r="C873" s="4" t="s">
        <v>161</v>
      </c>
      <c r="D873" s="4" t="s">
        <v>1770</v>
      </c>
      <c r="E873" s="4" t="s">
        <v>51</v>
      </c>
      <c r="F873" s="4" t="s">
        <v>153</v>
      </c>
      <c r="G873" s="4" t="s">
        <v>221</v>
      </c>
      <c r="H873" s="4" t="s">
        <v>221</v>
      </c>
      <c r="I873" s="8">
        <v>299</v>
      </c>
      <c r="J873" s="8">
        <v>187</v>
      </c>
      <c r="K873" s="5" t="str">
        <f>HYPERLINK("mailto:pierre-marie.preux@unilim.fr", "contact")</f>
        <v>contact</v>
      </c>
    </row>
    <row r="874" spans="1:11" x14ac:dyDescent="0.25">
      <c r="A874" s="4" t="s">
        <v>1771</v>
      </c>
      <c r="B874" s="4" t="s">
        <v>1757</v>
      </c>
      <c r="C874" s="4" t="s">
        <v>116</v>
      </c>
      <c r="D874" s="4" t="s">
        <v>57</v>
      </c>
      <c r="E874" s="4" t="s">
        <v>39</v>
      </c>
      <c r="F874" s="4" t="s">
        <v>40</v>
      </c>
      <c r="G874" s="4" t="s">
        <v>58</v>
      </c>
      <c r="H874" s="4" t="s">
        <v>42</v>
      </c>
      <c r="I874" s="8">
        <v>8163</v>
      </c>
      <c r="J874" s="8"/>
      <c r="K874" s="4" t="s">
        <v>6154</v>
      </c>
    </row>
    <row r="875" spans="1:11" x14ac:dyDescent="0.25">
      <c r="A875" s="4" t="s">
        <v>1772</v>
      </c>
      <c r="B875" s="4" t="s">
        <v>1757</v>
      </c>
      <c r="C875" s="4" t="s">
        <v>90</v>
      </c>
      <c r="D875" s="4" t="s">
        <v>1773</v>
      </c>
      <c r="E875" s="4" t="s">
        <v>77</v>
      </c>
      <c r="F875" s="4" t="s">
        <v>40</v>
      </c>
      <c r="G875" s="4" t="s">
        <v>176</v>
      </c>
      <c r="H875" s="4" t="s">
        <v>176</v>
      </c>
      <c r="I875" s="8">
        <v>791</v>
      </c>
      <c r="J875" s="8">
        <v>499</v>
      </c>
      <c r="K875" s="5" t="str">
        <f>HYPERLINK("mailto:masimax2003@gmail.com", "contact")</f>
        <v>contact</v>
      </c>
    </row>
    <row r="876" spans="1:11" x14ac:dyDescent="0.25">
      <c r="A876" s="4" t="s">
        <v>1774</v>
      </c>
      <c r="B876" s="4" t="s">
        <v>1775</v>
      </c>
      <c r="C876" s="4" t="s">
        <v>108</v>
      </c>
      <c r="D876" s="4" t="s">
        <v>1776</v>
      </c>
      <c r="E876" s="4" t="s">
        <v>39</v>
      </c>
      <c r="F876" s="4" t="s">
        <v>40</v>
      </c>
      <c r="G876" s="4" t="s">
        <v>58</v>
      </c>
      <c r="H876" s="4" t="s">
        <v>42</v>
      </c>
      <c r="I876" s="8">
        <v>3850</v>
      </c>
      <c r="J876" s="8"/>
      <c r="K876" s="4" t="s">
        <v>6154</v>
      </c>
    </row>
    <row r="877" spans="1:11" x14ac:dyDescent="0.25">
      <c r="A877" s="4" t="s">
        <v>1777</v>
      </c>
      <c r="B877" s="4" t="s">
        <v>1775</v>
      </c>
      <c r="C877" s="4" t="s">
        <v>111</v>
      </c>
      <c r="D877" s="4" t="s">
        <v>142</v>
      </c>
      <c r="E877" s="4" t="s">
        <v>51</v>
      </c>
      <c r="F877" s="4" t="s">
        <v>52</v>
      </c>
      <c r="G877" s="4" t="s">
        <v>78</v>
      </c>
      <c r="H877" s="4" t="s">
        <v>78</v>
      </c>
      <c r="I877" s="8">
        <v>814</v>
      </c>
      <c r="J877" s="8">
        <v>813</v>
      </c>
      <c r="K877" s="5" t="str">
        <f>HYPERLINK("mailto:pboisson@intramed.net", "contact")</f>
        <v>contact</v>
      </c>
    </row>
    <row r="878" spans="1:11" x14ac:dyDescent="0.25">
      <c r="A878" s="4" t="s">
        <v>1778</v>
      </c>
      <c r="B878" s="4" t="s">
        <v>1775</v>
      </c>
      <c r="C878" s="4" t="s">
        <v>56</v>
      </c>
      <c r="D878" s="4" t="s">
        <v>1779</v>
      </c>
      <c r="E878" s="4" t="s">
        <v>51</v>
      </c>
      <c r="F878" s="4" t="s">
        <v>40</v>
      </c>
      <c r="G878" s="4" t="s">
        <v>752</v>
      </c>
      <c r="H878" s="4" t="s">
        <v>752</v>
      </c>
      <c r="I878" s="8">
        <v>375</v>
      </c>
      <c r="J878" s="8">
        <v>379</v>
      </c>
      <c r="K878" s="5" t="str">
        <f>HYPERLINK("mailto:angelica.ochoa@ucuenca.edu.ec", "contact")</f>
        <v>contact</v>
      </c>
    </row>
    <row r="879" spans="1:11" x14ac:dyDescent="0.25">
      <c r="A879" s="4" t="s">
        <v>1780</v>
      </c>
      <c r="B879" s="4" t="s">
        <v>1775</v>
      </c>
      <c r="C879" s="4" t="s">
        <v>465</v>
      </c>
      <c r="D879" s="4" t="s">
        <v>497</v>
      </c>
      <c r="E879" s="4" t="s">
        <v>39</v>
      </c>
      <c r="F879" s="4" t="s">
        <v>40</v>
      </c>
      <c r="G879" s="4" t="s">
        <v>498</v>
      </c>
      <c r="H879" s="4" t="s">
        <v>498</v>
      </c>
      <c r="I879" s="8">
        <v>2595</v>
      </c>
      <c r="J879" s="8">
        <v>2341</v>
      </c>
      <c r="K879" s="5" t="str">
        <f>HYPERLINK("mailto:ncdrisc@imperial.ac.uk", "contact")</f>
        <v>contact</v>
      </c>
    </row>
    <row r="880" spans="1:11" x14ac:dyDescent="0.25">
      <c r="A880" s="4" t="s">
        <v>1781</v>
      </c>
      <c r="B880" s="4" t="s">
        <v>1775</v>
      </c>
      <c r="C880" s="4" t="s">
        <v>284</v>
      </c>
      <c r="D880" s="4" t="s">
        <v>1782</v>
      </c>
      <c r="E880" s="4" t="s">
        <v>39</v>
      </c>
      <c r="F880" s="4" t="s">
        <v>40</v>
      </c>
      <c r="G880" s="4" t="s">
        <v>1783</v>
      </c>
      <c r="H880" s="4" t="s">
        <v>1783</v>
      </c>
      <c r="I880" s="8">
        <v>25767</v>
      </c>
      <c r="J880" s="8">
        <v>22919</v>
      </c>
      <c r="K880" s="4" t="s">
        <v>6154</v>
      </c>
    </row>
    <row r="881" spans="1:11" x14ac:dyDescent="0.25">
      <c r="A881" s="4" t="s">
        <v>1784</v>
      </c>
      <c r="B881" s="4" t="s">
        <v>1775</v>
      </c>
      <c r="C881" s="4" t="s">
        <v>171</v>
      </c>
      <c r="D881" s="4" t="s">
        <v>172</v>
      </c>
      <c r="E881" s="4" t="s">
        <v>39</v>
      </c>
      <c r="F881" s="4" t="s">
        <v>52</v>
      </c>
      <c r="G881" s="4" t="s">
        <v>173</v>
      </c>
      <c r="H881" s="4" t="s">
        <v>173</v>
      </c>
      <c r="I881" s="8">
        <v>586</v>
      </c>
      <c r="J881" s="8">
        <v>517</v>
      </c>
      <c r="K881" s="5" t="str">
        <f>HYPERLINK("mailto:myepez@usfq.edu.ec", "contact")</f>
        <v>contact</v>
      </c>
    </row>
    <row r="882" spans="1:11" x14ac:dyDescent="0.25">
      <c r="A882" s="4" t="s">
        <v>1785</v>
      </c>
      <c r="B882" s="4" t="s">
        <v>1775</v>
      </c>
      <c r="C882" s="4" t="s">
        <v>44</v>
      </c>
      <c r="D882" s="4" t="s">
        <v>1782</v>
      </c>
      <c r="E882" s="4" t="s">
        <v>39</v>
      </c>
      <c r="F882" s="4" t="s">
        <v>40</v>
      </c>
      <c r="G882" s="4" t="s">
        <v>96</v>
      </c>
      <c r="H882" s="4" t="s">
        <v>96</v>
      </c>
      <c r="I882" s="8">
        <v>65597</v>
      </c>
      <c r="J882" s="8">
        <v>63176</v>
      </c>
      <c r="K882" s="4" t="s">
        <v>6154</v>
      </c>
    </row>
    <row r="883" spans="1:11" x14ac:dyDescent="0.25">
      <c r="A883" s="4" t="s">
        <v>1786</v>
      </c>
      <c r="B883" s="4" t="s">
        <v>1775</v>
      </c>
      <c r="C883" s="4" t="s">
        <v>44</v>
      </c>
      <c r="D883" s="4" t="s">
        <v>45</v>
      </c>
      <c r="E883" s="4" t="s">
        <v>39</v>
      </c>
      <c r="F883" s="4" t="s">
        <v>40</v>
      </c>
      <c r="G883" s="4" t="s">
        <v>46</v>
      </c>
      <c r="H883" s="4" t="s">
        <v>46</v>
      </c>
      <c r="I883" s="8">
        <v>2579</v>
      </c>
      <c r="J883" s="8">
        <v>1893</v>
      </c>
      <c r="K883" s="4" t="s">
        <v>6154</v>
      </c>
    </row>
    <row r="884" spans="1:11" x14ac:dyDescent="0.25">
      <c r="A884" s="4" t="s">
        <v>1787</v>
      </c>
      <c r="B884" s="4" t="s">
        <v>1788</v>
      </c>
      <c r="C884" s="4" t="s">
        <v>102</v>
      </c>
      <c r="D884" s="4" t="s">
        <v>57</v>
      </c>
      <c r="E884" s="4" t="s">
        <v>39</v>
      </c>
      <c r="F884" s="4" t="s">
        <v>40</v>
      </c>
      <c r="G884" s="4" t="s">
        <v>449</v>
      </c>
      <c r="H884" s="4" t="s">
        <v>42</v>
      </c>
      <c r="I884" s="8">
        <v>4654</v>
      </c>
      <c r="J884" s="8"/>
      <c r="K884" s="4" t="s">
        <v>6154</v>
      </c>
    </row>
    <row r="885" spans="1:11" x14ac:dyDescent="0.25">
      <c r="A885" s="4" t="s">
        <v>1789</v>
      </c>
      <c r="B885" s="4" t="s">
        <v>1788</v>
      </c>
      <c r="C885" s="4" t="s">
        <v>228</v>
      </c>
      <c r="D885" s="4" t="s">
        <v>57</v>
      </c>
      <c r="E885" s="4" t="s">
        <v>39</v>
      </c>
      <c r="F885" s="4" t="s">
        <v>40</v>
      </c>
      <c r="G885" s="4" t="s">
        <v>449</v>
      </c>
      <c r="H885" s="4" t="s">
        <v>42</v>
      </c>
      <c r="I885" s="8">
        <v>6499</v>
      </c>
      <c r="J885" s="8"/>
      <c r="K885" s="4" t="s">
        <v>6154</v>
      </c>
    </row>
    <row r="886" spans="1:11" x14ac:dyDescent="0.25">
      <c r="A886" s="4" t="s">
        <v>1790</v>
      </c>
      <c r="B886" s="4" t="s">
        <v>1788</v>
      </c>
      <c r="C886" s="4" t="s">
        <v>187</v>
      </c>
      <c r="D886" s="4" t="s">
        <v>57</v>
      </c>
      <c r="E886" s="4" t="s">
        <v>39</v>
      </c>
      <c r="F886" s="4" t="s">
        <v>40</v>
      </c>
      <c r="G886" s="4" t="s">
        <v>449</v>
      </c>
      <c r="H886" s="4" t="s">
        <v>42</v>
      </c>
      <c r="I886" s="8">
        <v>13602</v>
      </c>
      <c r="J886" s="8"/>
      <c r="K886" s="4" t="s">
        <v>6154</v>
      </c>
    </row>
    <row r="887" spans="1:11" x14ac:dyDescent="0.25">
      <c r="A887" s="4" t="s">
        <v>1791</v>
      </c>
      <c r="B887" s="4" t="s">
        <v>1788</v>
      </c>
      <c r="C887" s="4" t="s">
        <v>345</v>
      </c>
      <c r="D887" s="4" t="s">
        <v>1792</v>
      </c>
      <c r="E887" s="4" t="s">
        <v>39</v>
      </c>
      <c r="F887" s="4" t="s">
        <v>40</v>
      </c>
      <c r="G887" s="4" t="s">
        <v>1517</v>
      </c>
      <c r="H887" s="4" t="s">
        <v>1517</v>
      </c>
      <c r="I887" s="8">
        <v>5161</v>
      </c>
      <c r="J887" s="8">
        <v>4397</v>
      </c>
      <c r="K887" s="5" t="str">
        <f>HYPERLINK("mailto:aya.kamaleldin@gmail.com; aya.kamaleldin@med.asu.edu.eg", "contact")</f>
        <v>contact</v>
      </c>
    </row>
    <row r="888" spans="1:11" x14ac:dyDescent="0.25">
      <c r="A888" s="4" t="s">
        <v>1793</v>
      </c>
      <c r="B888" s="4" t="s">
        <v>1788</v>
      </c>
      <c r="C888" s="4" t="s">
        <v>75</v>
      </c>
      <c r="D888" s="4" t="s">
        <v>57</v>
      </c>
      <c r="E888" s="4" t="s">
        <v>39</v>
      </c>
      <c r="F888" s="4" t="s">
        <v>40</v>
      </c>
      <c r="G888" s="4" t="s">
        <v>449</v>
      </c>
      <c r="H888" s="4" t="s">
        <v>42</v>
      </c>
      <c r="I888" s="8">
        <v>7930</v>
      </c>
      <c r="J888" s="8"/>
      <c r="K888" s="4" t="s">
        <v>6154</v>
      </c>
    </row>
    <row r="889" spans="1:11" x14ac:dyDescent="0.25">
      <c r="A889" s="4" t="s">
        <v>1794</v>
      </c>
      <c r="B889" s="4" t="s">
        <v>1788</v>
      </c>
      <c r="C889" s="4" t="s">
        <v>1478</v>
      </c>
      <c r="D889" s="4" t="s">
        <v>1795</v>
      </c>
      <c r="E889" s="4" t="s">
        <v>51</v>
      </c>
      <c r="F889" s="4" t="s">
        <v>153</v>
      </c>
      <c r="G889" s="4" t="s">
        <v>100</v>
      </c>
      <c r="H889" s="4" t="s">
        <v>100</v>
      </c>
      <c r="I889" s="8">
        <v>456</v>
      </c>
      <c r="J889" s="8">
        <v>322</v>
      </c>
      <c r="K889" s="5" t="str">
        <f>HYPERLINK("mailto:aya.kamaleldin@gmail.com; aya.kamaleldin@med.asu.edu.eg", "contact")</f>
        <v>contact</v>
      </c>
    </row>
    <row r="890" spans="1:11" x14ac:dyDescent="0.25">
      <c r="A890" s="4" t="s">
        <v>1796</v>
      </c>
      <c r="B890" s="4" t="s">
        <v>1788</v>
      </c>
      <c r="C890" s="4" t="s">
        <v>80</v>
      </c>
      <c r="D890" s="4" t="s">
        <v>57</v>
      </c>
      <c r="E890" s="4" t="s">
        <v>39</v>
      </c>
      <c r="F890" s="4" t="s">
        <v>40</v>
      </c>
      <c r="G890" s="4" t="s">
        <v>449</v>
      </c>
      <c r="H890" s="4" t="s">
        <v>42</v>
      </c>
      <c r="I890" s="8">
        <v>16864</v>
      </c>
      <c r="J890" s="8"/>
      <c r="K890" s="4" t="s">
        <v>6154</v>
      </c>
    </row>
    <row r="891" spans="1:11" x14ac:dyDescent="0.25">
      <c r="A891" s="4" t="s">
        <v>1797</v>
      </c>
      <c r="B891" s="4" t="s">
        <v>1788</v>
      </c>
      <c r="C891" s="4" t="s">
        <v>80</v>
      </c>
      <c r="D891" s="4" t="s">
        <v>45</v>
      </c>
      <c r="E891" s="4" t="s">
        <v>39</v>
      </c>
      <c r="F891" s="4" t="s">
        <v>40</v>
      </c>
      <c r="G891" s="4" t="s">
        <v>173</v>
      </c>
      <c r="H891" s="4" t="s">
        <v>173</v>
      </c>
      <c r="I891" s="8">
        <v>4428</v>
      </c>
      <c r="J891" s="8">
        <v>4757</v>
      </c>
      <c r="K891" s="4" t="s">
        <v>6154</v>
      </c>
    </row>
    <row r="892" spans="1:11" x14ac:dyDescent="0.25">
      <c r="A892" s="4" t="s">
        <v>1798</v>
      </c>
      <c r="B892" s="4" t="s">
        <v>1788</v>
      </c>
      <c r="C892" s="4" t="s">
        <v>85</v>
      </c>
      <c r="D892" s="4" t="s">
        <v>1799</v>
      </c>
      <c r="E892" s="4" t="s">
        <v>51</v>
      </c>
      <c r="F892" s="4" t="s">
        <v>153</v>
      </c>
      <c r="G892" s="4" t="s">
        <v>476</v>
      </c>
      <c r="H892" s="4" t="s">
        <v>476</v>
      </c>
      <c r="I892" s="8">
        <v>843</v>
      </c>
      <c r="J892" s="8">
        <v>642</v>
      </c>
      <c r="K892" s="5" t="str">
        <f>HYPERLINK("mailto:aya.kamaleldin@gmail.com; aya.kamaleldin@med.asu.edu.eg", "contact")</f>
        <v>contact</v>
      </c>
    </row>
    <row r="893" spans="1:11" x14ac:dyDescent="0.25">
      <c r="A893" s="4" t="s">
        <v>1800</v>
      </c>
      <c r="B893" s="4" t="s">
        <v>1788</v>
      </c>
      <c r="C893" s="4" t="s">
        <v>84</v>
      </c>
      <c r="D893" s="4" t="s">
        <v>57</v>
      </c>
      <c r="E893" s="4" t="s">
        <v>39</v>
      </c>
      <c r="F893" s="4" t="s">
        <v>40</v>
      </c>
      <c r="G893" s="4" t="s">
        <v>449</v>
      </c>
      <c r="H893" s="4" t="s">
        <v>1801</v>
      </c>
      <c r="I893" s="8">
        <v>15242</v>
      </c>
      <c r="J893" s="8">
        <v>14261</v>
      </c>
      <c r="K893" s="4" t="s">
        <v>6154</v>
      </c>
    </row>
    <row r="894" spans="1:11" x14ac:dyDescent="0.25">
      <c r="A894" s="4" t="s">
        <v>1802</v>
      </c>
      <c r="B894" s="4" t="s">
        <v>1788</v>
      </c>
      <c r="C894" s="4" t="s">
        <v>155</v>
      </c>
      <c r="D894" s="4" t="s">
        <v>121</v>
      </c>
      <c r="E894" s="4" t="s">
        <v>39</v>
      </c>
      <c r="F894" s="4" t="s">
        <v>40</v>
      </c>
      <c r="G894" s="4" t="s">
        <v>122</v>
      </c>
      <c r="H894" s="4" t="s">
        <v>122</v>
      </c>
      <c r="I894" s="8">
        <v>454</v>
      </c>
      <c r="J894" s="8">
        <v>325</v>
      </c>
      <c r="K894" s="4" t="s">
        <v>6154</v>
      </c>
    </row>
    <row r="895" spans="1:11" x14ac:dyDescent="0.25">
      <c r="A895" s="4" t="s">
        <v>1803</v>
      </c>
      <c r="B895" s="4" t="s">
        <v>1788</v>
      </c>
      <c r="C895" s="4" t="s">
        <v>155</v>
      </c>
      <c r="D895" s="4" t="s">
        <v>45</v>
      </c>
      <c r="E895" s="4" t="s">
        <v>39</v>
      </c>
      <c r="F895" s="4" t="s">
        <v>40</v>
      </c>
      <c r="G895" s="4" t="s">
        <v>173</v>
      </c>
      <c r="H895" s="4" t="s">
        <v>173</v>
      </c>
      <c r="I895" s="8">
        <v>2977</v>
      </c>
      <c r="J895" s="8">
        <v>1761</v>
      </c>
      <c r="K895" s="4" t="s">
        <v>6154</v>
      </c>
    </row>
    <row r="896" spans="1:11" x14ac:dyDescent="0.25">
      <c r="A896" s="4" t="s">
        <v>1804</v>
      </c>
      <c r="B896" s="4" t="s">
        <v>1788</v>
      </c>
      <c r="C896" s="4" t="s">
        <v>63</v>
      </c>
      <c r="D896" s="4" t="s">
        <v>57</v>
      </c>
      <c r="E896" s="4" t="s">
        <v>39</v>
      </c>
      <c r="F896" s="4" t="s">
        <v>40</v>
      </c>
      <c r="G896" s="4" t="s">
        <v>449</v>
      </c>
      <c r="H896" s="4" t="s">
        <v>42</v>
      </c>
      <c r="I896" s="8">
        <v>18891</v>
      </c>
      <c r="J896" s="8"/>
      <c r="K896" s="4" t="s">
        <v>6154</v>
      </c>
    </row>
    <row r="897" spans="1:11" x14ac:dyDescent="0.25">
      <c r="A897" s="4" t="s">
        <v>1805</v>
      </c>
      <c r="B897" s="4" t="s">
        <v>1788</v>
      </c>
      <c r="C897" s="4" t="s">
        <v>170</v>
      </c>
      <c r="D897" s="4" t="s">
        <v>57</v>
      </c>
      <c r="E897" s="4" t="s">
        <v>39</v>
      </c>
      <c r="F897" s="4" t="s">
        <v>40</v>
      </c>
      <c r="G897" s="4" t="s">
        <v>73</v>
      </c>
      <c r="H897" s="4" t="s">
        <v>73</v>
      </c>
      <c r="I897" s="8">
        <v>8471</v>
      </c>
      <c r="J897" s="8">
        <v>7235</v>
      </c>
      <c r="K897" s="4" t="s">
        <v>6154</v>
      </c>
    </row>
    <row r="898" spans="1:11" x14ac:dyDescent="0.25">
      <c r="A898" s="4" t="s">
        <v>1806</v>
      </c>
      <c r="B898" s="4" t="s">
        <v>1788</v>
      </c>
      <c r="C898" s="4" t="s">
        <v>89</v>
      </c>
      <c r="D898" s="4" t="s">
        <v>45</v>
      </c>
      <c r="E898" s="4" t="s">
        <v>39</v>
      </c>
      <c r="F898" s="4" t="s">
        <v>40</v>
      </c>
      <c r="G898" s="4" t="s">
        <v>614</v>
      </c>
      <c r="H898" s="4" t="s">
        <v>614</v>
      </c>
      <c r="I898" s="8">
        <v>3692</v>
      </c>
      <c r="J898" s="8">
        <v>2273</v>
      </c>
      <c r="K898" s="4" t="s">
        <v>6154</v>
      </c>
    </row>
    <row r="899" spans="1:11" x14ac:dyDescent="0.25">
      <c r="A899" s="4" t="s">
        <v>1807</v>
      </c>
      <c r="B899" s="4" t="s">
        <v>1808</v>
      </c>
      <c r="C899" s="4" t="s">
        <v>549</v>
      </c>
      <c r="D899" s="4" t="s">
        <v>1809</v>
      </c>
      <c r="E899" s="4" t="s">
        <v>39</v>
      </c>
      <c r="F899" s="4" t="s">
        <v>40</v>
      </c>
      <c r="G899" s="4" t="s">
        <v>58</v>
      </c>
      <c r="H899" s="4" t="s">
        <v>42</v>
      </c>
      <c r="I899" s="8">
        <v>3885</v>
      </c>
      <c r="J899" s="8"/>
      <c r="K899" s="4" t="s">
        <v>6154</v>
      </c>
    </row>
    <row r="900" spans="1:11" x14ac:dyDescent="0.25">
      <c r="A900" s="4" t="s">
        <v>1810</v>
      </c>
      <c r="B900" s="4" t="s">
        <v>1808</v>
      </c>
      <c r="C900" s="4" t="s">
        <v>108</v>
      </c>
      <c r="D900" s="4" t="s">
        <v>595</v>
      </c>
      <c r="E900" s="4" t="s">
        <v>51</v>
      </c>
      <c r="F900" s="4" t="s">
        <v>52</v>
      </c>
      <c r="G900" s="4" t="s">
        <v>262</v>
      </c>
      <c r="H900" s="4" t="s">
        <v>262</v>
      </c>
      <c r="I900" s="8">
        <v>811</v>
      </c>
      <c r="J900" s="8">
        <v>396</v>
      </c>
      <c r="K900" s="5" t="str">
        <f>HYPERLINK("mailto:abarcelo@med.miami.edu", "contact")</f>
        <v>contact</v>
      </c>
    </row>
    <row r="901" spans="1:11" x14ac:dyDescent="0.25">
      <c r="A901" s="4" t="s">
        <v>1811</v>
      </c>
      <c r="B901" s="4" t="s">
        <v>1808</v>
      </c>
      <c r="C901" s="4" t="s">
        <v>84</v>
      </c>
      <c r="D901" s="4" t="s">
        <v>1809</v>
      </c>
      <c r="E901" s="4" t="s">
        <v>39</v>
      </c>
      <c r="F901" s="4" t="s">
        <v>40</v>
      </c>
      <c r="G901" s="4" t="s">
        <v>58</v>
      </c>
      <c r="H901" s="4" t="s">
        <v>42</v>
      </c>
      <c r="I901" s="8">
        <v>6808</v>
      </c>
      <c r="J901" s="8"/>
      <c r="K901" s="4" t="s">
        <v>6154</v>
      </c>
    </row>
    <row r="902" spans="1:11" x14ac:dyDescent="0.25">
      <c r="A902" s="4" t="s">
        <v>1812</v>
      </c>
      <c r="B902" s="4" t="s">
        <v>1808</v>
      </c>
      <c r="C902" s="4" t="s">
        <v>36</v>
      </c>
      <c r="D902" s="4" t="s">
        <v>121</v>
      </c>
      <c r="E902" s="4" t="s">
        <v>39</v>
      </c>
      <c r="F902" s="4" t="s">
        <v>40</v>
      </c>
      <c r="G902" s="4" t="s">
        <v>1813</v>
      </c>
      <c r="H902" s="4" t="s">
        <v>42</v>
      </c>
      <c r="I902" s="8">
        <v>675</v>
      </c>
      <c r="J902" s="8"/>
      <c r="K902" s="5" t="str">
        <f>HYPERLINK("mailto:ncdrisc@imperial.ac.uk", "contact")</f>
        <v>contact</v>
      </c>
    </row>
    <row r="903" spans="1:11" x14ac:dyDescent="0.25">
      <c r="A903" s="4" t="s">
        <v>1814</v>
      </c>
      <c r="B903" s="4" t="s">
        <v>1808</v>
      </c>
      <c r="C903" s="4" t="s">
        <v>171</v>
      </c>
      <c r="D903" s="4" t="s">
        <v>1815</v>
      </c>
      <c r="E903" s="4" t="s">
        <v>39</v>
      </c>
      <c r="F903" s="4" t="s">
        <v>40</v>
      </c>
      <c r="G903" s="4" t="s">
        <v>262</v>
      </c>
      <c r="H903" s="4" t="s">
        <v>262</v>
      </c>
      <c r="I903" s="8">
        <v>2945</v>
      </c>
      <c r="J903" s="8">
        <v>1684</v>
      </c>
      <c r="K903" s="4" t="s">
        <v>6154</v>
      </c>
    </row>
    <row r="904" spans="1:11" x14ac:dyDescent="0.25">
      <c r="A904" s="4" t="s">
        <v>1816</v>
      </c>
      <c r="B904" s="4" t="s">
        <v>1808</v>
      </c>
      <c r="C904" s="4" t="s">
        <v>68</v>
      </c>
      <c r="D904" s="4" t="s">
        <v>1817</v>
      </c>
      <c r="E904" s="4" t="s">
        <v>39</v>
      </c>
      <c r="F904" s="4" t="s">
        <v>40</v>
      </c>
      <c r="G904" s="4" t="s">
        <v>631</v>
      </c>
      <c r="H904" s="4" t="s">
        <v>631</v>
      </c>
      <c r="I904" s="8">
        <v>53321</v>
      </c>
      <c r="J904" s="8">
        <v>56034</v>
      </c>
      <c r="K904" s="5" t="str">
        <f>HYPERLINK("mailto:ncdrisc@imperial.ac.uk", "contact")</f>
        <v>contact</v>
      </c>
    </row>
    <row r="905" spans="1:11" x14ac:dyDescent="0.25">
      <c r="A905" s="4" t="s">
        <v>1818</v>
      </c>
      <c r="B905" s="4" t="s">
        <v>1819</v>
      </c>
      <c r="C905" s="4" t="s">
        <v>155</v>
      </c>
      <c r="D905" s="4" t="s">
        <v>57</v>
      </c>
      <c r="E905" s="4" t="s">
        <v>39</v>
      </c>
      <c r="F905" s="4" t="s">
        <v>40</v>
      </c>
      <c r="G905" s="4" t="s">
        <v>58</v>
      </c>
      <c r="H905" s="4" t="s">
        <v>42</v>
      </c>
      <c r="I905" s="8">
        <v>1074</v>
      </c>
      <c r="J905" s="8"/>
      <c r="K905" s="5" t="str">
        <f>HYPERLINK("mailto:ncdrisc@imperial.ac.uk", "contact")</f>
        <v>contact</v>
      </c>
    </row>
    <row r="906" spans="1:11" x14ac:dyDescent="0.25">
      <c r="A906" s="4" t="s">
        <v>1820</v>
      </c>
      <c r="B906" s="4" t="s">
        <v>1821</v>
      </c>
      <c r="C906" s="4" t="s">
        <v>228</v>
      </c>
      <c r="D906" s="4" t="s">
        <v>57</v>
      </c>
      <c r="E906" s="4" t="s">
        <v>39</v>
      </c>
      <c r="F906" s="4" t="s">
        <v>40</v>
      </c>
      <c r="G906" s="4" t="s">
        <v>58</v>
      </c>
      <c r="H906" s="4" t="s">
        <v>42</v>
      </c>
      <c r="I906" s="8">
        <v>1621</v>
      </c>
      <c r="J906" s="8"/>
      <c r="K906" s="5" t="str">
        <f>HYPERLINK("mailto:ncdrisc@imperial.ac.uk", "contact")</f>
        <v>contact</v>
      </c>
    </row>
    <row r="907" spans="1:11" x14ac:dyDescent="0.25">
      <c r="A907" s="4" t="s">
        <v>1822</v>
      </c>
      <c r="B907" s="4" t="s">
        <v>1821</v>
      </c>
      <c r="C907" s="4" t="s">
        <v>345</v>
      </c>
      <c r="D907" s="4" t="s">
        <v>57</v>
      </c>
      <c r="E907" s="4" t="s">
        <v>39</v>
      </c>
      <c r="F907" s="4" t="s">
        <v>40</v>
      </c>
      <c r="G907" s="4" t="s">
        <v>58</v>
      </c>
      <c r="H907" s="4" t="s">
        <v>42</v>
      </c>
      <c r="I907" s="8">
        <v>3223</v>
      </c>
      <c r="J907" s="8"/>
      <c r="K907" s="5" t="str">
        <f>HYPERLINK("mailto:ncdrisc@imperial.ac.uk", "contact")</f>
        <v>contact</v>
      </c>
    </row>
    <row r="908" spans="1:11" x14ac:dyDescent="0.25">
      <c r="A908" s="4" t="s">
        <v>1823</v>
      </c>
      <c r="B908" s="4" t="s">
        <v>1821</v>
      </c>
      <c r="C908" s="4" t="s">
        <v>108</v>
      </c>
      <c r="D908" s="4" t="s">
        <v>45</v>
      </c>
      <c r="E908" s="4" t="s">
        <v>39</v>
      </c>
      <c r="F908" s="4" t="s">
        <v>40</v>
      </c>
      <c r="G908" s="4" t="s">
        <v>1008</v>
      </c>
      <c r="H908" s="4" t="s">
        <v>1008</v>
      </c>
      <c r="I908" s="8">
        <v>1089</v>
      </c>
      <c r="J908" s="8">
        <v>1113</v>
      </c>
      <c r="K908" s="4" t="s">
        <v>6154</v>
      </c>
    </row>
    <row r="909" spans="1:11" x14ac:dyDescent="0.25">
      <c r="A909" s="4" t="s">
        <v>1824</v>
      </c>
      <c r="B909" s="4" t="s">
        <v>1821</v>
      </c>
      <c r="C909" s="4" t="s">
        <v>150</v>
      </c>
      <c r="D909" s="4" t="s">
        <v>45</v>
      </c>
      <c r="E909" s="4" t="s">
        <v>39</v>
      </c>
      <c r="F909" s="4" t="s">
        <v>40</v>
      </c>
      <c r="G909" s="4" t="s">
        <v>256</v>
      </c>
      <c r="H909" s="4" t="s">
        <v>256</v>
      </c>
      <c r="I909" s="8">
        <v>4285</v>
      </c>
      <c r="J909" s="8">
        <v>1712</v>
      </c>
      <c r="K909" s="4" t="s">
        <v>6154</v>
      </c>
    </row>
    <row r="910" spans="1:11" x14ac:dyDescent="0.25">
      <c r="A910" s="4" t="s">
        <v>1825</v>
      </c>
      <c r="B910" s="4" t="s">
        <v>1826</v>
      </c>
      <c r="C910" s="4" t="s">
        <v>1827</v>
      </c>
      <c r="D910" s="4" t="s">
        <v>1828</v>
      </c>
      <c r="E910" s="4" t="s">
        <v>51</v>
      </c>
      <c r="F910" s="4" t="s">
        <v>52</v>
      </c>
      <c r="G910" s="4" t="s">
        <v>1829</v>
      </c>
      <c r="H910" s="4" t="s">
        <v>1830</v>
      </c>
      <c r="I910" s="8">
        <v>851</v>
      </c>
      <c r="J910" s="8">
        <v>2477</v>
      </c>
      <c r="K910" s="5" t="str">
        <f>HYPERLINK("mailto:ncdrisc@imperial.ac.uk", "contact")</f>
        <v>contact</v>
      </c>
    </row>
    <row r="911" spans="1:11" x14ac:dyDescent="0.25">
      <c r="A911" s="4" t="s">
        <v>1831</v>
      </c>
      <c r="B911" s="4" t="s">
        <v>1826</v>
      </c>
      <c r="C911" s="4" t="s">
        <v>1832</v>
      </c>
      <c r="D911" s="4" t="s">
        <v>1828</v>
      </c>
      <c r="E911" s="4" t="s">
        <v>51</v>
      </c>
      <c r="F911" s="4" t="s">
        <v>52</v>
      </c>
      <c r="G911" s="4" t="s">
        <v>1830</v>
      </c>
      <c r="H911" s="4" t="s">
        <v>1830</v>
      </c>
      <c r="I911" s="8">
        <v>678</v>
      </c>
      <c r="J911" s="8">
        <v>921</v>
      </c>
      <c r="K911" s="5" t="str">
        <f>HYPERLINK("mailto:ncdrisc@imperial.ac.uk", "contact")</f>
        <v>contact</v>
      </c>
    </row>
    <row r="912" spans="1:11" x14ac:dyDescent="0.25">
      <c r="A912" s="4" t="s">
        <v>1833</v>
      </c>
      <c r="B912" s="4" t="s">
        <v>1826</v>
      </c>
      <c r="C912" s="4" t="s">
        <v>135</v>
      </c>
      <c r="D912" s="4" t="s">
        <v>1834</v>
      </c>
      <c r="E912" s="4" t="s">
        <v>39</v>
      </c>
      <c r="F912" s="4" t="s">
        <v>40</v>
      </c>
      <c r="G912" s="4" t="s">
        <v>382</v>
      </c>
      <c r="H912" s="4" t="s">
        <v>382</v>
      </c>
      <c r="I912" s="8">
        <v>629</v>
      </c>
      <c r="J912" s="8">
        <v>525</v>
      </c>
      <c r="K912" s="5" t="str">
        <f>HYPERLINK("mailto:Martin.McKee@lshtm.ac.uk", "contact")</f>
        <v>contact</v>
      </c>
    </row>
    <row r="913" spans="1:11" x14ac:dyDescent="0.25">
      <c r="A913" s="4" t="s">
        <v>1835</v>
      </c>
      <c r="B913" s="4" t="s">
        <v>1826</v>
      </c>
      <c r="C913" s="4" t="s">
        <v>546</v>
      </c>
      <c r="D913" s="4" t="s">
        <v>1828</v>
      </c>
      <c r="E913" s="4" t="s">
        <v>51</v>
      </c>
      <c r="F913" s="4" t="s">
        <v>52</v>
      </c>
      <c r="G913" s="4" t="s">
        <v>1830</v>
      </c>
      <c r="H913" s="4" t="s">
        <v>1830</v>
      </c>
      <c r="I913" s="8">
        <v>692</v>
      </c>
      <c r="J913" s="8">
        <v>635</v>
      </c>
      <c r="K913" s="5" t="str">
        <f>HYPERLINK("mailto:ncdrisc@imperial.ac.uk", "contact")</f>
        <v>contact</v>
      </c>
    </row>
    <row r="914" spans="1:11" x14ac:dyDescent="0.25">
      <c r="A914" s="4" t="s">
        <v>1836</v>
      </c>
      <c r="B914" s="4" t="s">
        <v>1826</v>
      </c>
      <c r="C914" s="4" t="s">
        <v>345</v>
      </c>
      <c r="D914" s="4" t="s">
        <v>1837</v>
      </c>
      <c r="E914" s="4" t="s">
        <v>39</v>
      </c>
      <c r="F914" s="4" t="s">
        <v>40</v>
      </c>
      <c r="G914" s="4" t="s">
        <v>176</v>
      </c>
      <c r="H914" s="4" t="s">
        <v>176</v>
      </c>
      <c r="I914" s="8">
        <v>217</v>
      </c>
      <c r="J914" s="8">
        <v>89</v>
      </c>
      <c r="K914" s="5" t="str">
        <f>HYPERLINK("mailto:Kairit.Mikkel@ut.ee", "contact")</f>
        <v>contact</v>
      </c>
    </row>
    <row r="915" spans="1:11" x14ac:dyDescent="0.25">
      <c r="A915" s="4" t="s">
        <v>1838</v>
      </c>
      <c r="B915" s="4" t="s">
        <v>1826</v>
      </c>
      <c r="C915" s="4" t="s">
        <v>75</v>
      </c>
      <c r="D915" s="4" t="s">
        <v>1837</v>
      </c>
      <c r="E915" s="4" t="s">
        <v>39</v>
      </c>
      <c r="F915" s="4" t="s">
        <v>40</v>
      </c>
      <c r="G915" s="4" t="s">
        <v>176</v>
      </c>
      <c r="H915" s="4" t="s">
        <v>176</v>
      </c>
      <c r="I915" s="8">
        <v>5688</v>
      </c>
      <c r="J915" s="8">
        <v>2695</v>
      </c>
      <c r="K915" s="5" t="str">
        <f>HYPERLINK("mailto:Kairit.Mikkel@ut.ee", "contact")</f>
        <v>contact</v>
      </c>
    </row>
    <row r="916" spans="1:11" x14ac:dyDescent="0.25">
      <c r="A916" s="4" t="s">
        <v>1839</v>
      </c>
      <c r="B916" s="4" t="s">
        <v>1826</v>
      </c>
      <c r="C916" s="4" t="s">
        <v>75</v>
      </c>
      <c r="D916" s="4" t="s">
        <v>554</v>
      </c>
      <c r="E916" s="4" t="s">
        <v>51</v>
      </c>
      <c r="F916" s="4" t="s">
        <v>40</v>
      </c>
      <c r="G916" s="4" t="s">
        <v>42</v>
      </c>
      <c r="H916" s="4" t="s">
        <v>555</v>
      </c>
      <c r="I916" s="8"/>
      <c r="J916" s="8">
        <v>416</v>
      </c>
      <c r="K916" s="5" t="str">
        <f>HYPERLINK("mailto:ncdrisc@imperial.ac.uk", "contact")</f>
        <v>contact</v>
      </c>
    </row>
    <row r="917" spans="1:11" x14ac:dyDescent="0.25">
      <c r="A917" s="4" t="s">
        <v>1840</v>
      </c>
      <c r="B917" s="4" t="s">
        <v>1826</v>
      </c>
      <c r="C917" s="4" t="s">
        <v>108</v>
      </c>
      <c r="D917" s="4" t="s">
        <v>1837</v>
      </c>
      <c r="E917" s="4" t="s">
        <v>39</v>
      </c>
      <c r="F917" s="4" t="s">
        <v>40</v>
      </c>
      <c r="G917" s="4" t="s">
        <v>176</v>
      </c>
      <c r="H917" s="4" t="s">
        <v>176</v>
      </c>
      <c r="I917" s="8">
        <v>947</v>
      </c>
      <c r="J917" s="8">
        <v>527</v>
      </c>
      <c r="K917" s="5" t="str">
        <f>HYPERLINK("mailto:Kairit.Mikkel@ut.ee", "contact")</f>
        <v>contact</v>
      </c>
    </row>
    <row r="918" spans="1:11" x14ac:dyDescent="0.25">
      <c r="A918" s="4" t="s">
        <v>1841</v>
      </c>
      <c r="B918" s="4" t="s">
        <v>1826</v>
      </c>
      <c r="C918" s="4" t="s">
        <v>266</v>
      </c>
      <c r="D918" s="4" t="s">
        <v>1837</v>
      </c>
      <c r="E918" s="4" t="s">
        <v>39</v>
      </c>
      <c r="F918" s="4" t="s">
        <v>40</v>
      </c>
      <c r="G918" s="4" t="s">
        <v>176</v>
      </c>
      <c r="H918" s="4" t="s">
        <v>176</v>
      </c>
      <c r="I918" s="8">
        <v>2187</v>
      </c>
      <c r="J918" s="8">
        <v>1000</v>
      </c>
      <c r="K918" s="5" t="str">
        <f>HYPERLINK("mailto:Kairit.Mikkel@ut.ee", "contact")</f>
        <v>contact</v>
      </c>
    </row>
    <row r="919" spans="1:11" x14ac:dyDescent="0.25">
      <c r="A919" s="4" t="s">
        <v>1842</v>
      </c>
      <c r="B919" s="4" t="s">
        <v>1826</v>
      </c>
      <c r="C919" s="4" t="s">
        <v>84</v>
      </c>
      <c r="D919" s="4" t="s">
        <v>1837</v>
      </c>
      <c r="E919" s="4" t="s">
        <v>39</v>
      </c>
      <c r="F919" s="4" t="s">
        <v>40</v>
      </c>
      <c r="G919" s="4" t="s">
        <v>176</v>
      </c>
      <c r="H919" s="4" t="s">
        <v>176</v>
      </c>
      <c r="I919" s="8">
        <v>10990</v>
      </c>
      <c r="J919" s="8">
        <v>5147</v>
      </c>
      <c r="K919" s="5" t="str">
        <f>HYPERLINK("mailto:Kairit.Mikkel@ut.ee", "contact")</f>
        <v>contact</v>
      </c>
    </row>
    <row r="920" spans="1:11" x14ac:dyDescent="0.25">
      <c r="A920" s="4" t="s">
        <v>1843</v>
      </c>
      <c r="B920" s="4" t="s">
        <v>1826</v>
      </c>
      <c r="C920" s="4" t="s">
        <v>84</v>
      </c>
      <c r="D920" s="4" t="s">
        <v>554</v>
      </c>
      <c r="E920" s="4" t="s">
        <v>51</v>
      </c>
      <c r="F920" s="4" t="s">
        <v>40</v>
      </c>
      <c r="G920" s="4" t="s">
        <v>42</v>
      </c>
      <c r="H920" s="4" t="s">
        <v>555</v>
      </c>
      <c r="I920" s="8"/>
      <c r="J920" s="8">
        <v>305</v>
      </c>
      <c r="K920" s="5" t="str">
        <f>HYPERLINK("mailto:ncdrisc@imperial.ac.uk", "contact")</f>
        <v>contact</v>
      </c>
    </row>
    <row r="921" spans="1:11" x14ac:dyDescent="0.25">
      <c r="A921" s="4" t="s">
        <v>1844</v>
      </c>
      <c r="B921" s="4" t="s">
        <v>1826</v>
      </c>
      <c r="C921" s="4" t="s">
        <v>55</v>
      </c>
      <c r="D921" s="4" t="s">
        <v>1837</v>
      </c>
      <c r="E921" s="4" t="s">
        <v>39</v>
      </c>
      <c r="F921" s="4" t="s">
        <v>40</v>
      </c>
      <c r="G921" s="4" t="s">
        <v>176</v>
      </c>
      <c r="H921" s="4" t="s">
        <v>176</v>
      </c>
      <c r="I921" s="8">
        <v>6493</v>
      </c>
      <c r="J921" s="8">
        <v>3963</v>
      </c>
      <c r="K921" s="5" t="str">
        <f>HYPERLINK("mailto:Kairit.Mikkel@ut.ee", "contact")</f>
        <v>contact</v>
      </c>
    </row>
    <row r="922" spans="1:11" x14ac:dyDescent="0.25">
      <c r="A922" s="4" t="s">
        <v>1845</v>
      </c>
      <c r="B922" s="4" t="s">
        <v>1826</v>
      </c>
      <c r="C922" s="4" t="s">
        <v>568</v>
      </c>
      <c r="D922" s="4" t="s">
        <v>569</v>
      </c>
      <c r="E922" s="4" t="s">
        <v>51</v>
      </c>
      <c r="F922" s="4" t="s">
        <v>52</v>
      </c>
      <c r="G922" s="4" t="s">
        <v>570</v>
      </c>
      <c r="H922" s="4" t="s">
        <v>570</v>
      </c>
      <c r="I922" s="8">
        <v>634</v>
      </c>
      <c r="J922" s="8">
        <v>558</v>
      </c>
      <c r="K922" s="5" t="str">
        <f>HYPERLINK("mailto:toomas.veidebaum@tai.ee", "contact")</f>
        <v>contact</v>
      </c>
    </row>
    <row r="923" spans="1:11" x14ac:dyDescent="0.25">
      <c r="A923" s="4" t="s">
        <v>1846</v>
      </c>
      <c r="B923" s="4" t="s">
        <v>1826</v>
      </c>
      <c r="C923" s="4" t="s">
        <v>150</v>
      </c>
      <c r="D923" s="4" t="s">
        <v>1837</v>
      </c>
      <c r="E923" s="4" t="s">
        <v>39</v>
      </c>
      <c r="F923" s="4" t="s">
        <v>40</v>
      </c>
      <c r="G923" s="4" t="s">
        <v>176</v>
      </c>
      <c r="H923" s="4" t="s">
        <v>176</v>
      </c>
      <c r="I923" s="8">
        <v>7045</v>
      </c>
      <c r="J923" s="8">
        <v>4052</v>
      </c>
      <c r="K923" s="5" t="str">
        <f>HYPERLINK("mailto:Kairit.Mikkel@ut.ee", "contact")</f>
        <v>contact</v>
      </c>
    </row>
    <row r="924" spans="1:11" x14ac:dyDescent="0.25">
      <c r="A924" s="4" t="s">
        <v>1847</v>
      </c>
      <c r="B924" s="4" t="s">
        <v>1826</v>
      </c>
      <c r="C924" s="4" t="s">
        <v>64</v>
      </c>
      <c r="D924" s="4" t="s">
        <v>1848</v>
      </c>
      <c r="E924" s="4" t="s">
        <v>39</v>
      </c>
      <c r="F924" s="4" t="s">
        <v>40</v>
      </c>
      <c r="G924" s="4" t="s">
        <v>1849</v>
      </c>
      <c r="H924" s="4" t="s">
        <v>1849</v>
      </c>
      <c r="I924" s="8">
        <v>2202</v>
      </c>
      <c r="J924" s="8">
        <v>1260</v>
      </c>
      <c r="K924" s="5" t="str">
        <f>HYPERLINK("mailto:eha.nurk@tai.ee", "contact")</f>
        <v>contact</v>
      </c>
    </row>
    <row r="925" spans="1:11" x14ac:dyDescent="0.25">
      <c r="A925" s="4" t="s">
        <v>1850</v>
      </c>
      <c r="B925" s="4" t="s">
        <v>1826</v>
      </c>
      <c r="C925" s="4" t="s">
        <v>69</v>
      </c>
      <c r="D925" s="4" t="s">
        <v>70</v>
      </c>
      <c r="E925" s="4" t="s">
        <v>39</v>
      </c>
      <c r="F925" s="4" t="s">
        <v>40</v>
      </c>
      <c r="G925" s="4" t="s">
        <v>193</v>
      </c>
      <c r="H925" s="4" t="s">
        <v>193</v>
      </c>
      <c r="I925" s="8">
        <v>6198</v>
      </c>
      <c r="J925" s="8">
        <v>6502</v>
      </c>
      <c r="K925" s="5" t="str">
        <f>HYPERLINK("mailto:eha.nurk@tai.ee", "contact")</f>
        <v>contact</v>
      </c>
    </row>
    <row r="926" spans="1:11" x14ac:dyDescent="0.25">
      <c r="A926" s="4" t="s">
        <v>1851</v>
      </c>
      <c r="B926" s="4" t="s">
        <v>1826</v>
      </c>
      <c r="C926" s="4" t="s">
        <v>179</v>
      </c>
      <c r="D926" s="4" t="s">
        <v>192</v>
      </c>
      <c r="E926" s="4" t="s">
        <v>39</v>
      </c>
      <c r="F926" s="4" t="s">
        <v>40</v>
      </c>
      <c r="G926" s="4" t="s">
        <v>1852</v>
      </c>
      <c r="H926" s="4" t="s">
        <v>1852</v>
      </c>
      <c r="I926" s="8">
        <v>6038</v>
      </c>
      <c r="J926" s="8">
        <v>6066</v>
      </c>
      <c r="K926" s="5" t="str">
        <f>HYPERLINK("mailto:eha.nurk@tai.ee", "contact")</f>
        <v>contact</v>
      </c>
    </row>
    <row r="927" spans="1:11" x14ac:dyDescent="0.25">
      <c r="A927" s="4" t="s">
        <v>1853</v>
      </c>
      <c r="B927" s="4" t="s">
        <v>1826</v>
      </c>
      <c r="C927" s="4" t="s">
        <v>410</v>
      </c>
      <c r="D927" s="4" t="s">
        <v>1854</v>
      </c>
      <c r="E927" s="4" t="s">
        <v>39</v>
      </c>
      <c r="F927" s="4" t="s">
        <v>40</v>
      </c>
      <c r="G927" s="4" t="s">
        <v>730</v>
      </c>
      <c r="H927" s="4" t="s">
        <v>730</v>
      </c>
      <c r="I927" s="8">
        <v>8792</v>
      </c>
      <c r="J927" s="8">
        <v>9177</v>
      </c>
      <c r="K927" s="5" t="str">
        <f>HYPERLINK("mailto:eha.nurk@tai.ee", "contact")</f>
        <v>contact</v>
      </c>
    </row>
    <row r="928" spans="1:11" x14ac:dyDescent="0.25">
      <c r="A928" s="4" t="s">
        <v>1855</v>
      </c>
      <c r="B928" s="4" t="s">
        <v>1856</v>
      </c>
      <c r="C928" s="4" t="s">
        <v>355</v>
      </c>
      <c r="D928" s="4" t="s">
        <v>57</v>
      </c>
      <c r="E928" s="4" t="s">
        <v>39</v>
      </c>
      <c r="F928" s="4" t="s">
        <v>40</v>
      </c>
      <c r="G928" s="4" t="s">
        <v>58</v>
      </c>
      <c r="H928" s="4" t="s">
        <v>58</v>
      </c>
      <c r="I928" s="8">
        <v>4714</v>
      </c>
      <c r="J928" s="8">
        <v>4074</v>
      </c>
      <c r="K928" s="4" t="s">
        <v>6154</v>
      </c>
    </row>
    <row r="929" spans="1:11" x14ac:dyDescent="0.25">
      <c r="A929" s="4" t="s">
        <v>1857</v>
      </c>
      <c r="B929" s="4" t="s">
        <v>1856</v>
      </c>
      <c r="C929" s="4" t="s">
        <v>63</v>
      </c>
      <c r="D929" s="4" t="s">
        <v>45</v>
      </c>
      <c r="E929" s="4" t="s">
        <v>39</v>
      </c>
      <c r="F929" s="4" t="s">
        <v>40</v>
      </c>
      <c r="G929" s="4" t="s">
        <v>614</v>
      </c>
      <c r="H929" s="4" t="s">
        <v>614</v>
      </c>
      <c r="I929" s="8">
        <v>1976</v>
      </c>
      <c r="J929" s="8">
        <v>1102</v>
      </c>
      <c r="K929" s="4" t="s">
        <v>6154</v>
      </c>
    </row>
    <row r="930" spans="1:11" x14ac:dyDescent="0.25">
      <c r="A930" s="4" t="s">
        <v>1858</v>
      </c>
      <c r="B930" s="4" t="s">
        <v>1859</v>
      </c>
      <c r="C930" s="4" t="s">
        <v>187</v>
      </c>
      <c r="D930" s="4" t="s">
        <v>57</v>
      </c>
      <c r="E930" s="4" t="s">
        <v>39</v>
      </c>
      <c r="F930" s="4" t="s">
        <v>40</v>
      </c>
      <c r="G930" s="4" t="s">
        <v>58</v>
      </c>
      <c r="H930" s="4" t="s">
        <v>42</v>
      </c>
      <c r="I930" s="8">
        <v>13912</v>
      </c>
      <c r="J930" s="8"/>
      <c r="K930" s="4" t="s">
        <v>6154</v>
      </c>
    </row>
    <row r="931" spans="1:11" x14ac:dyDescent="0.25">
      <c r="A931" s="4" t="s">
        <v>1860</v>
      </c>
      <c r="B931" s="4" t="s">
        <v>1859</v>
      </c>
      <c r="C931" s="4" t="s">
        <v>80</v>
      </c>
      <c r="D931" s="4" t="s">
        <v>57</v>
      </c>
      <c r="E931" s="4" t="s">
        <v>39</v>
      </c>
      <c r="F931" s="4" t="s">
        <v>40</v>
      </c>
      <c r="G931" s="4" t="s">
        <v>58</v>
      </c>
      <c r="H931" s="4" t="s">
        <v>42</v>
      </c>
      <c r="I931" s="8">
        <v>6133</v>
      </c>
      <c r="J931" s="8"/>
      <c r="K931" s="4" t="s">
        <v>6154</v>
      </c>
    </row>
    <row r="932" spans="1:11" x14ac:dyDescent="0.25">
      <c r="A932" s="4" t="s">
        <v>1861</v>
      </c>
      <c r="B932" s="4" t="s">
        <v>1859</v>
      </c>
      <c r="C932" s="4" t="s">
        <v>146</v>
      </c>
      <c r="D932" s="4" t="s">
        <v>45</v>
      </c>
      <c r="E932" s="4" t="s">
        <v>77</v>
      </c>
      <c r="F932" s="4" t="s">
        <v>52</v>
      </c>
      <c r="G932" s="4" t="s">
        <v>78</v>
      </c>
      <c r="H932" s="4" t="s">
        <v>78</v>
      </c>
      <c r="I932" s="8">
        <v>2295</v>
      </c>
      <c r="J932" s="8">
        <v>1642</v>
      </c>
      <c r="K932" s="4" t="s">
        <v>6154</v>
      </c>
    </row>
    <row r="933" spans="1:11" x14ac:dyDescent="0.25">
      <c r="A933" s="4" t="s">
        <v>1862</v>
      </c>
      <c r="B933" s="4" t="s">
        <v>1859</v>
      </c>
      <c r="C933" s="4" t="s">
        <v>155</v>
      </c>
      <c r="D933" s="4" t="s">
        <v>57</v>
      </c>
      <c r="E933" s="4" t="s">
        <v>39</v>
      </c>
      <c r="F933" s="4" t="s">
        <v>40</v>
      </c>
      <c r="G933" s="4" t="s">
        <v>58</v>
      </c>
      <c r="H933" s="4" t="s">
        <v>73</v>
      </c>
      <c r="I933" s="8">
        <v>15111</v>
      </c>
      <c r="J933" s="8">
        <v>14329</v>
      </c>
      <c r="K933" s="4" t="s">
        <v>6154</v>
      </c>
    </row>
    <row r="934" spans="1:11" x14ac:dyDescent="0.25">
      <c r="A934" s="4" t="s">
        <v>1863</v>
      </c>
      <c r="B934" s="4" t="s">
        <v>1859</v>
      </c>
      <c r="C934" s="4" t="s">
        <v>170</v>
      </c>
      <c r="D934" s="4" t="s">
        <v>1864</v>
      </c>
      <c r="E934" s="4" t="s">
        <v>39</v>
      </c>
      <c r="F934" s="4" t="s">
        <v>40</v>
      </c>
      <c r="G934" s="4" t="s">
        <v>1395</v>
      </c>
      <c r="H934" s="4" t="s">
        <v>1865</v>
      </c>
      <c r="I934" s="8">
        <v>2459</v>
      </c>
      <c r="J934" s="8">
        <v>1187</v>
      </c>
      <c r="K934" s="5" t="str">
        <f>HYPERLINK("mailto:dr.masresha.tessema@gmail.com", "contact")</f>
        <v>contact</v>
      </c>
    </row>
    <row r="935" spans="1:11" x14ac:dyDescent="0.25">
      <c r="A935" s="4" t="s">
        <v>1866</v>
      </c>
      <c r="B935" s="4" t="s">
        <v>1859</v>
      </c>
      <c r="C935" s="4" t="s">
        <v>170</v>
      </c>
      <c r="D935" s="4" t="s">
        <v>45</v>
      </c>
      <c r="E935" s="4" t="s">
        <v>39</v>
      </c>
      <c r="F935" s="4" t="s">
        <v>40</v>
      </c>
      <c r="G935" s="4" t="s">
        <v>614</v>
      </c>
      <c r="H935" s="4" t="s">
        <v>614</v>
      </c>
      <c r="I935" s="8">
        <v>5369</v>
      </c>
      <c r="J935" s="8">
        <v>3912</v>
      </c>
      <c r="K935" s="4" t="s">
        <v>6154</v>
      </c>
    </row>
    <row r="936" spans="1:11" x14ac:dyDescent="0.25">
      <c r="A936" s="4" t="s">
        <v>1867</v>
      </c>
      <c r="B936" s="4" t="s">
        <v>1859</v>
      </c>
      <c r="C936" s="4" t="s">
        <v>68</v>
      </c>
      <c r="D936" s="4" t="s">
        <v>1868</v>
      </c>
      <c r="E936" s="4" t="s">
        <v>51</v>
      </c>
      <c r="F936" s="4" t="s">
        <v>52</v>
      </c>
      <c r="G936" s="4" t="s">
        <v>1869</v>
      </c>
      <c r="H936" s="4" t="s">
        <v>1869</v>
      </c>
      <c r="I936" s="8">
        <v>556</v>
      </c>
      <c r="J936" s="8">
        <v>499</v>
      </c>
      <c r="K936" s="5" t="str">
        <f>HYPERLINK("mailto:janwalter.deneve@uni-heidelberg.de", "contact")</f>
        <v>contact</v>
      </c>
    </row>
    <row r="937" spans="1:11" x14ac:dyDescent="0.25">
      <c r="A937" s="4" t="s">
        <v>1870</v>
      </c>
      <c r="B937" s="4" t="s">
        <v>1859</v>
      </c>
      <c r="C937" s="4" t="s">
        <v>68</v>
      </c>
      <c r="D937" s="4" t="s">
        <v>1871</v>
      </c>
      <c r="E937" s="4" t="s">
        <v>51</v>
      </c>
      <c r="F937" s="4" t="s">
        <v>40</v>
      </c>
      <c r="G937" s="4" t="s">
        <v>1869</v>
      </c>
      <c r="H937" s="4" t="s">
        <v>1869</v>
      </c>
      <c r="I937" s="8">
        <v>418</v>
      </c>
      <c r="J937" s="8">
        <v>526</v>
      </c>
      <c r="K937" s="5" t="str">
        <f>HYPERLINK("mailto:janwalter.deneve@uni-heidelberg.de", "contact")</f>
        <v>contact</v>
      </c>
    </row>
    <row r="938" spans="1:11" x14ac:dyDescent="0.25">
      <c r="A938" s="4" t="s">
        <v>1872</v>
      </c>
      <c r="B938" s="4" t="s">
        <v>1859</v>
      </c>
      <c r="C938" s="4" t="s">
        <v>68</v>
      </c>
      <c r="D938" s="4" t="s">
        <v>57</v>
      </c>
      <c r="E938" s="4" t="s">
        <v>39</v>
      </c>
      <c r="F938" s="4" t="s">
        <v>40</v>
      </c>
      <c r="G938" s="4" t="s">
        <v>58</v>
      </c>
      <c r="H938" s="4" t="s">
        <v>73</v>
      </c>
      <c r="I938" s="8">
        <v>14104</v>
      </c>
      <c r="J938" s="8">
        <v>12380</v>
      </c>
      <c r="K938" s="4" t="s">
        <v>6154</v>
      </c>
    </row>
    <row r="939" spans="1:11" x14ac:dyDescent="0.25">
      <c r="A939" s="4" t="s">
        <v>1873</v>
      </c>
      <c r="B939" s="4" t="s">
        <v>1859</v>
      </c>
      <c r="C939" s="4" t="s">
        <v>44</v>
      </c>
      <c r="D939" s="4" t="s">
        <v>1874</v>
      </c>
      <c r="E939" s="4" t="s">
        <v>51</v>
      </c>
      <c r="F939" s="4" t="s">
        <v>52</v>
      </c>
      <c r="G939" s="4" t="s">
        <v>1875</v>
      </c>
      <c r="H939" s="4" t="s">
        <v>42</v>
      </c>
      <c r="I939" s="8">
        <v>994</v>
      </c>
      <c r="J939" s="8"/>
      <c r="K939" s="5" t="str">
        <f>HYPERLINK("mailto:mina@hsph.harvard.edu", "contact")</f>
        <v>contact</v>
      </c>
    </row>
    <row r="940" spans="1:11" x14ac:dyDescent="0.25">
      <c r="A940" s="4" t="s">
        <v>1876</v>
      </c>
      <c r="B940" s="4" t="s">
        <v>1859</v>
      </c>
      <c r="C940" s="4" t="s">
        <v>44</v>
      </c>
      <c r="D940" s="4" t="s">
        <v>1877</v>
      </c>
      <c r="E940" s="4" t="s">
        <v>51</v>
      </c>
      <c r="F940" s="4" t="s">
        <v>153</v>
      </c>
      <c r="G940" s="4" t="s">
        <v>1875</v>
      </c>
      <c r="H940" s="4" t="s">
        <v>42</v>
      </c>
      <c r="I940" s="8">
        <v>1015</v>
      </c>
      <c r="J940" s="8"/>
      <c r="K940" s="5" t="str">
        <f>HYPERLINK("mailto:mina@hsph.harvard.edu", "contact")</f>
        <v>contact</v>
      </c>
    </row>
    <row r="941" spans="1:11" x14ac:dyDescent="0.25">
      <c r="A941" s="4" t="s">
        <v>1878</v>
      </c>
      <c r="B941" s="4" t="s">
        <v>1879</v>
      </c>
      <c r="C941" s="4" t="s">
        <v>195</v>
      </c>
      <c r="D941" s="4" t="s">
        <v>1880</v>
      </c>
      <c r="E941" s="4" t="s">
        <v>77</v>
      </c>
      <c r="F941" s="4" t="s">
        <v>40</v>
      </c>
      <c r="G941" s="4" t="s">
        <v>262</v>
      </c>
      <c r="H941" s="4" t="s">
        <v>262</v>
      </c>
      <c r="I941" s="8">
        <v>1522</v>
      </c>
      <c r="J941" s="8">
        <v>1448</v>
      </c>
      <c r="K941" s="5" t="str">
        <f>HYPERLINK("mailto:dianna.magliano@bakeridi.edu.au", "contact")</f>
        <v>contact</v>
      </c>
    </row>
    <row r="942" spans="1:11" x14ac:dyDescent="0.25">
      <c r="A942" s="4" t="s">
        <v>1881</v>
      </c>
      <c r="B942" s="4" t="s">
        <v>1879</v>
      </c>
      <c r="C942" s="4" t="s">
        <v>345</v>
      </c>
      <c r="D942" s="4" t="s">
        <v>45</v>
      </c>
      <c r="E942" s="4" t="s">
        <v>39</v>
      </c>
      <c r="F942" s="4" t="s">
        <v>40</v>
      </c>
      <c r="G942" s="4" t="s">
        <v>1008</v>
      </c>
      <c r="H942" s="4" t="s">
        <v>1008</v>
      </c>
      <c r="I942" s="8">
        <v>3820</v>
      </c>
      <c r="J942" s="8">
        <v>2684</v>
      </c>
      <c r="K942" s="4" t="s">
        <v>6154</v>
      </c>
    </row>
    <row r="943" spans="1:11" x14ac:dyDescent="0.25">
      <c r="A943" s="4" t="s">
        <v>1882</v>
      </c>
      <c r="B943" s="4" t="s">
        <v>1879</v>
      </c>
      <c r="C943" s="4" t="s">
        <v>620</v>
      </c>
      <c r="D943" s="4" t="s">
        <v>1883</v>
      </c>
      <c r="E943" s="4" t="s">
        <v>77</v>
      </c>
      <c r="F943" s="4" t="s">
        <v>52</v>
      </c>
      <c r="G943" s="4" t="s">
        <v>1884</v>
      </c>
      <c r="H943" s="4" t="s">
        <v>1884</v>
      </c>
      <c r="I943" s="8">
        <v>4109</v>
      </c>
      <c r="J943" s="8">
        <v>3730</v>
      </c>
      <c r="K943" s="5" t="str">
        <f>HYPERLINK("mailto:ian.rouse@fnu.ac.fj", "contact")</f>
        <v>contact</v>
      </c>
    </row>
    <row r="944" spans="1:11" x14ac:dyDescent="0.25">
      <c r="A944" s="4" t="s">
        <v>1885</v>
      </c>
      <c r="B944" s="4" t="s">
        <v>1879</v>
      </c>
      <c r="C944" s="4" t="s">
        <v>274</v>
      </c>
      <c r="D944" s="4" t="s">
        <v>1883</v>
      </c>
      <c r="E944" s="4" t="s">
        <v>77</v>
      </c>
      <c r="F944" s="4" t="s">
        <v>52</v>
      </c>
      <c r="G944" s="4" t="s">
        <v>1886</v>
      </c>
      <c r="H944" s="4" t="s">
        <v>1886</v>
      </c>
      <c r="I944" s="8">
        <v>1832</v>
      </c>
      <c r="J944" s="8">
        <v>1492</v>
      </c>
      <c r="K944" s="5" t="str">
        <f>HYPERLINK("mailto:ian.rouse@fnu.ac.fj", "contact")</f>
        <v>contact</v>
      </c>
    </row>
    <row r="945" spans="1:11" x14ac:dyDescent="0.25">
      <c r="A945" s="4" t="s">
        <v>1887</v>
      </c>
      <c r="B945" s="4" t="s">
        <v>1879</v>
      </c>
      <c r="C945" s="4" t="s">
        <v>55</v>
      </c>
      <c r="D945" s="4" t="s">
        <v>1888</v>
      </c>
      <c r="E945" s="4" t="s">
        <v>39</v>
      </c>
      <c r="F945" s="4" t="s">
        <v>40</v>
      </c>
      <c r="G945" s="4" t="s">
        <v>555</v>
      </c>
      <c r="H945" s="4" t="s">
        <v>555</v>
      </c>
      <c r="I945" s="8">
        <v>776</v>
      </c>
      <c r="J945" s="8">
        <v>582</v>
      </c>
      <c r="K945" s="5" t="str">
        <f>HYPERLINK("mailto:grbrian@outlook.com", "contact")</f>
        <v>contact</v>
      </c>
    </row>
    <row r="946" spans="1:11" x14ac:dyDescent="0.25">
      <c r="A946" s="4" t="s">
        <v>1889</v>
      </c>
      <c r="B946" s="4" t="s">
        <v>1879</v>
      </c>
      <c r="C946" s="4" t="s">
        <v>155</v>
      </c>
      <c r="D946" s="4" t="s">
        <v>45</v>
      </c>
      <c r="E946" s="4" t="s">
        <v>39</v>
      </c>
      <c r="F946" s="4" t="s">
        <v>40</v>
      </c>
      <c r="G946" s="4" t="s">
        <v>78</v>
      </c>
      <c r="H946" s="4" t="s">
        <v>78</v>
      </c>
      <c r="I946" s="8">
        <v>1417</v>
      </c>
      <c r="J946" s="8">
        <v>1123</v>
      </c>
      <c r="K946" s="4" t="s">
        <v>6154</v>
      </c>
    </row>
    <row r="947" spans="1:11" x14ac:dyDescent="0.25">
      <c r="A947" s="4" t="s">
        <v>1890</v>
      </c>
      <c r="B947" s="4" t="s">
        <v>1879</v>
      </c>
      <c r="C947" s="4" t="s">
        <v>68</v>
      </c>
      <c r="D947" s="4" t="s">
        <v>121</v>
      </c>
      <c r="E947" s="4" t="s">
        <v>39</v>
      </c>
      <c r="F947" s="4" t="s">
        <v>40</v>
      </c>
      <c r="G947" s="4" t="s">
        <v>122</v>
      </c>
      <c r="H947" s="4" t="s">
        <v>122</v>
      </c>
      <c r="I947" s="8">
        <v>1469</v>
      </c>
      <c r="J947" s="8">
        <v>1394</v>
      </c>
      <c r="K947" s="4" t="s">
        <v>6154</v>
      </c>
    </row>
    <row r="948" spans="1:11" x14ac:dyDescent="0.25">
      <c r="A948" s="4" t="s">
        <v>1891</v>
      </c>
      <c r="B948" s="4" t="s">
        <v>1892</v>
      </c>
      <c r="C948" s="4" t="s">
        <v>195</v>
      </c>
      <c r="D948" s="4" t="s">
        <v>1893</v>
      </c>
      <c r="E948" s="4" t="s">
        <v>39</v>
      </c>
      <c r="F948" s="4" t="s">
        <v>153</v>
      </c>
      <c r="G948" s="4" t="s">
        <v>936</v>
      </c>
      <c r="H948" s="4" t="s">
        <v>936</v>
      </c>
      <c r="I948" s="8">
        <v>814</v>
      </c>
      <c r="J948" s="8">
        <v>752</v>
      </c>
      <c r="K948" s="5" t="str">
        <f>HYPERLINK("mailto:olli.raitakari@utu.fi", "contact")</f>
        <v>contact</v>
      </c>
    </row>
    <row r="949" spans="1:11" x14ac:dyDescent="0.25">
      <c r="A949" s="4" t="s">
        <v>1891</v>
      </c>
      <c r="B949" s="4" t="s">
        <v>1892</v>
      </c>
      <c r="C949" s="4" t="s">
        <v>195</v>
      </c>
      <c r="D949" s="4" t="s">
        <v>1893</v>
      </c>
      <c r="E949" s="4" t="s">
        <v>39</v>
      </c>
      <c r="F949" s="4" t="s">
        <v>52</v>
      </c>
      <c r="G949" s="4" t="s">
        <v>936</v>
      </c>
      <c r="H949" s="4" t="s">
        <v>936</v>
      </c>
      <c r="I949" s="8">
        <v>727</v>
      </c>
      <c r="J949" s="8">
        <v>704</v>
      </c>
      <c r="K949" s="5" t="str">
        <f>HYPERLINK("mailto:olli.raitakari@utu.fi", "contact")</f>
        <v>contact</v>
      </c>
    </row>
    <row r="950" spans="1:11" x14ac:dyDescent="0.25">
      <c r="A950" s="4" t="s">
        <v>1894</v>
      </c>
      <c r="B950" s="4" t="s">
        <v>1892</v>
      </c>
      <c r="C950" s="4" t="s">
        <v>1114</v>
      </c>
      <c r="D950" s="4" t="s">
        <v>1895</v>
      </c>
      <c r="E950" s="4" t="s">
        <v>77</v>
      </c>
      <c r="F950" s="4" t="s">
        <v>40</v>
      </c>
      <c r="G950" s="4" t="s">
        <v>78</v>
      </c>
      <c r="H950" s="4" t="s">
        <v>78</v>
      </c>
      <c r="I950" s="8">
        <v>4659</v>
      </c>
      <c r="J950" s="8">
        <v>4550</v>
      </c>
      <c r="K950" s="5" t="str">
        <f>HYPERLINK("mailto:jaakko.tuomilehto@thl.fi", "contact")</f>
        <v>contact</v>
      </c>
    </row>
    <row r="951" spans="1:11" x14ac:dyDescent="0.25">
      <c r="A951" s="4" t="s">
        <v>1896</v>
      </c>
      <c r="B951" s="4" t="s">
        <v>1892</v>
      </c>
      <c r="C951" s="4" t="s">
        <v>124</v>
      </c>
      <c r="D951" s="4" t="s">
        <v>1897</v>
      </c>
      <c r="E951" s="4" t="s">
        <v>39</v>
      </c>
      <c r="F951" s="4" t="s">
        <v>153</v>
      </c>
      <c r="G951" s="4" t="s">
        <v>1336</v>
      </c>
      <c r="H951" s="4" t="s">
        <v>1336</v>
      </c>
      <c r="I951" s="8">
        <v>773</v>
      </c>
      <c r="J951" s="8">
        <v>727</v>
      </c>
      <c r="K951" s="5" t="str">
        <f>HYPERLINK("mailto:olli.raitakari@utu.fi", "contact")</f>
        <v>contact</v>
      </c>
    </row>
    <row r="952" spans="1:11" x14ac:dyDescent="0.25">
      <c r="A952" s="4" t="s">
        <v>1896</v>
      </c>
      <c r="B952" s="4" t="s">
        <v>1892</v>
      </c>
      <c r="C952" s="4" t="s">
        <v>124</v>
      </c>
      <c r="D952" s="4" t="s">
        <v>1897</v>
      </c>
      <c r="E952" s="4" t="s">
        <v>39</v>
      </c>
      <c r="F952" s="4" t="s">
        <v>52</v>
      </c>
      <c r="G952" s="4" t="s">
        <v>1336</v>
      </c>
      <c r="H952" s="4" t="s">
        <v>1336</v>
      </c>
      <c r="I952" s="8">
        <v>685</v>
      </c>
      <c r="J952" s="8">
        <v>656</v>
      </c>
      <c r="K952" s="5" t="str">
        <f>HYPERLINK("mailto:olli.raitakari@utu.fi", "contact")</f>
        <v>contact</v>
      </c>
    </row>
    <row r="953" spans="1:11" x14ac:dyDescent="0.25">
      <c r="A953" s="4" t="s">
        <v>1898</v>
      </c>
      <c r="B953" s="4" t="s">
        <v>1892</v>
      </c>
      <c r="C953" s="4" t="s">
        <v>311</v>
      </c>
      <c r="D953" s="4" t="s">
        <v>1899</v>
      </c>
      <c r="E953" s="4" t="s">
        <v>51</v>
      </c>
      <c r="F953" s="4" t="s">
        <v>153</v>
      </c>
      <c r="G953" s="4" t="s">
        <v>42</v>
      </c>
      <c r="H953" s="4" t="s">
        <v>236</v>
      </c>
      <c r="I953" s="8"/>
      <c r="J953" s="8">
        <v>673</v>
      </c>
      <c r="K953" s="5" t="str">
        <f>HYPERLINK("mailto:hanna.tolonen@thl.fi", "contact")</f>
        <v>contact</v>
      </c>
    </row>
    <row r="954" spans="1:11" x14ac:dyDescent="0.25">
      <c r="A954" s="4" t="s">
        <v>1900</v>
      </c>
      <c r="B954" s="4" t="s">
        <v>1892</v>
      </c>
      <c r="C954" s="4" t="s">
        <v>131</v>
      </c>
      <c r="D954" s="4" t="s">
        <v>1901</v>
      </c>
      <c r="E954" s="4" t="s">
        <v>51</v>
      </c>
      <c r="F954" s="4" t="s">
        <v>52</v>
      </c>
      <c r="G954" s="4" t="s">
        <v>133</v>
      </c>
      <c r="H954" s="4" t="s">
        <v>133</v>
      </c>
      <c r="I954" s="8">
        <v>100</v>
      </c>
      <c r="J954" s="8">
        <v>100</v>
      </c>
      <c r="K954" s="4" t="s">
        <v>6154</v>
      </c>
    </row>
    <row r="955" spans="1:11" x14ac:dyDescent="0.25">
      <c r="A955" s="4" t="s">
        <v>1902</v>
      </c>
      <c r="B955" s="4" t="s">
        <v>1892</v>
      </c>
      <c r="C955" s="4" t="s">
        <v>130</v>
      </c>
      <c r="D955" s="4" t="s">
        <v>1903</v>
      </c>
      <c r="E955" s="4" t="s">
        <v>51</v>
      </c>
      <c r="F955" s="4" t="s">
        <v>52</v>
      </c>
      <c r="G955" s="4" t="s">
        <v>133</v>
      </c>
      <c r="H955" s="4" t="s">
        <v>133</v>
      </c>
      <c r="I955" s="8">
        <v>100</v>
      </c>
      <c r="J955" s="8">
        <v>100</v>
      </c>
      <c r="K955" s="4" t="s">
        <v>6154</v>
      </c>
    </row>
    <row r="956" spans="1:11" x14ac:dyDescent="0.25">
      <c r="A956" s="4" t="s">
        <v>1904</v>
      </c>
      <c r="B956" s="4" t="s">
        <v>1892</v>
      </c>
      <c r="C956" s="4" t="s">
        <v>314</v>
      </c>
      <c r="D956" s="4" t="s">
        <v>1905</v>
      </c>
      <c r="E956" s="4" t="s">
        <v>39</v>
      </c>
      <c r="F956" s="4" t="s">
        <v>153</v>
      </c>
      <c r="G956" s="4" t="s">
        <v>1906</v>
      </c>
      <c r="H956" s="4" t="s">
        <v>1906</v>
      </c>
      <c r="I956" s="8">
        <v>631</v>
      </c>
      <c r="J956" s="8">
        <v>594</v>
      </c>
      <c r="K956" s="5" t="str">
        <f>HYPERLINK("mailto:olli.raitakari@utu.fi", "contact")</f>
        <v>contact</v>
      </c>
    </row>
    <row r="957" spans="1:11" x14ac:dyDescent="0.25">
      <c r="A957" s="4" t="s">
        <v>1904</v>
      </c>
      <c r="B957" s="4" t="s">
        <v>1892</v>
      </c>
      <c r="C957" s="4" t="s">
        <v>314</v>
      </c>
      <c r="D957" s="4" t="s">
        <v>1905</v>
      </c>
      <c r="E957" s="4" t="s">
        <v>39</v>
      </c>
      <c r="F957" s="4" t="s">
        <v>52</v>
      </c>
      <c r="G957" s="4" t="s">
        <v>1906</v>
      </c>
      <c r="H957" s="4" t="s">
        <v>1906</v>
      </c>
      <c r="I957" s="8">
        <v>666</v>
      </c>
      <c r="J957" s="8">
        <v>587</v>
      </c>
      <c r="K957" s="5" t="str">
        <f>HYPERLINK("mailto:olli.raitakari@utu.fi", "contact")</f>
        <v>contact</v>
      </c>
    </row>
    <row r="958" spans="1:11" x14ac:dyDescent="0.25">
      <c r="A958" s="4" t="s">
        <v>1907</v>
      </c>
      <c r="B958" s="4" t="s">
        <v>1892</v>
      </c>
      <c r="C958" s="4" t="s">
        <v>1908</v>
      </c>
      <c r="D958" s="4" t="s">
        <v>1909</v>
      </c>
      <c r="E958" s="4" t="s">
        <v>77</v>
      </c>
      <c r="F958" s="4" t="s">
        <v>40</v>
      </c>
      <c r="G958" s="4" t="s">
        <v>42</v>
      </c>
      <c r="H958" s="4" t="s">
        <v>1910</v>
      </c>
      <c r="I958" s="8"/>
      <c r="J958" s="8">
        <v>2672</v>
      </c>
      <c r="K958" s="5" t="str">
        <f>HYPERLINK("mailto:sari.hantunen@uef.fi", "contact")</f>
        <v>contact</v>
      </c>
    </row>
    <row r="959" spans="1:11" x14ac:dyDescent="0.25">
      <c r="A959" s="4" t="s">
        <v>1911</v>
      </c>
      <c r="B959" s="4" t="s">
        <v>1892</v>
      </c>
      <c r="C959" s="4" t="s">
        <v>318</v>
      </c>
      <c r="D959" s="4" t="s">
        <v>1895</v>
      </c>
      <c r="E959" s="4" t="s">
        <v>77</v>
      </c>
      <c r="F959" s="4" t="s">
        <v>40</v>
      </c>
      <c r="G959" s="4" t="s">
        <v>78</v>
      </c>
      <c r="H959" s="4" t="s">
        <v>78</v>
      </c>
      <c r="I959" s="8">
        <v>3151</v>
      </c>
      <c r="J959" s="8">
        <v>2896</v>
      </c>
      <c r="K959" s="5" t="str">
        <f>HYPERLINK("mailto:jaakko.tuomilehto@thl.fi", "contact")</f>
        <v>contact</v>
      </c>
    </row>
    <row r="960" spans="1:11" x14ac:dyDescent="0.25">
      <c r="A960" s="4" t="s">
        <v>1912</v>
      </c>
      <c r="B960" s="4" t="s">
        <v>1892</v>
      </c>
      <c r="C960" s="4" t="s">
        <v>209</v>
      </c>
      <c r="D960" s="4" t="s">
        <v>1899</v>
      </c>
      <c r="E960" s="4" t="s">
        <v>51</v>
      </c>
      <c r="F960" s="4" t="s">
        <v>153</v>
      </c>
      <c r="G960" s="4" t="s">
        <v>42</v>
      </c>
      <c r="H960" s="4" t="s">
        <v>1913</v>
      </c>
      <c r="I960" s="8"/>
      <c r="J960" s="8">
        <v>446</v>
      </c>
      <c r="K960" s="5" t="str">
        <f>HYPERLINK("mailto:hanna.tolonen@thl.fi", "contact")</f>
        <v>contact</v>
      </c>
    </row>
    <row r="961" spans="1:11" x14ac:dyDescent="0.25">
      <c r="A961" s="4" t="s">
        <v>1914</v>
      </c>
      <c r="B961" s="4" t="s">
        <v>1892</v>
      </c>
      <c r="C961" s="4" t="s">
        <v>531</v>
      </c>
      <c r="D961" s="4" t="s">
        <v>1915</v>
      </c>
      <c r="E961" s="4" t="s">
        <v>51</v>
      </c>
      <c r="F961" s="4" t="s">
        <v>52</v>
      </c>
      <c r="G961" s="4" t="s">
        <v>1916</v>
      </c>
      <c r="H961" s="4" t="s">
        <v>1916</v>
      </c>
      <c r="I961" s="8">
        <v>326</v>
      </c>
      <c r="J961" s="8">
        <v>231</v>
      </c>
      <c r="K961" s="5" t="str">
        <f>HYPERLINK("mailto:sirkka.keinanen-kiukaanniemi@oulu.fi", "contact")</f>
        <v>contact</v>
      </c>
    </row>
    <row r="962" spans="1:11" x14ac:dyDescent="0.25">
      <c r="A962" s="4" t="s">
        <v>1917</v>
      </c>
      <c r="B962" s="4" t="s">
        <v>1892</v>
      </c>
      <c r="C962" s="4" t="s">
        <v>102</v>
      </c>
      <c r="D962" s="4" t="s">
        <v>1918</v>
      </c>
      <c r="E962" s="4" t="s">
        <v>77</v>
      </c>
      <c r="F962" s="4" t="s">
        <v>40</v>
      </c>
      <c r="G962" s="4" t="s">
        <v>78</v>
      </c>
      <c r="H962" s="4" t="s">
        <v>78</v>
      </c>
      <c r="I962" s="8">
        <v>3201</v>
      </c>
      <c r="J962" s="8">
        <v>2849</v>
      </c>
      <c r="K962" s="5" t="str">
        <f>HYPERLINK("mailto:tiina.laatikainen@thl.fi", "contact")</f>
        <v>contact</v>
      </c>
    </row>
    <row r="963" spans="1:11" x14ac:dyDescent="0.25">
      <c r="A963" s="4" t="s">
        <v>1919</v>
      </c>
      <c r="B963" s="4" t="s">
        <v>1892</v>
      </c>
      <c r="C963" s="4" t="s">
        <v>642</v>
      </c>
      <c r="D963" s="4" t="s">
        <v>1909</v>
      </c>
      <c r="E963" s="4" t="s">
        <v>77</v>
      </c>
      <c r="F963" s="4" t="s">
        <v>40</v>
      </c>
      <c r="G963" s="4" t="s">
        <v>42</v>
      </c>
      <c r="H963" s="4" t="s">
        <v>1920</v>
      </c>
      <c r="I963" s="8"/>
      <c r="J963" s="8">
        <v>1037</v>
      </c>
      <c r="K963" s="5" t="str">
        <f>HYPERLINK("mailto:sari.hantunen@uef.fi", "contact")</f>
        <v>contact</v>
      </c>
    </row>
    <row r="964" spans="1:11" x14ac:dyDescent="0.25">
      <c r="A964" s="4" t="s">
        <v>1921</v>
      </c>
      <c r="B964" s="4" t="s">
        <v>1892</v>
      </c>
      <c r="C964" s="4" t="s">
        <v>105</v>
      </c>
      <c r="D964" s="4" t="s">
        <v>1899</v>
      </c>
      <c r="E964" s="4" t="s">
        <v>51</v>
      </c>
      <c r="F964" s="4" t="s">
        <v>153</v>
      </c>
      <c r="G964" s="4" t="s">
        <v>42</v>
      </c>
      <c r="H964" s="4" t="s">
        <v>1922</v>
      </c>
      <c r="I964" s="8"/>
      <c r="J964" s="8">
        <v>266</v>
      </c>
      <c r="K964" s="5" t="str">
        <f>HYPERLINK("mailto:hanna.tolonen@thl.fi", "contact")</f>
        <v>contact</v>
      </c>
    </row>
    <row r="965" spans="1:11" x14ac:dyDescent="0.25">
      <c r="A965" s="4" t="s">
        <v>1923</v>
      </c>
      <c r="B965" s="4" t="s">
        <v>1892</v>
      </c>
      <c r="C965" s="4" t="s">
        <v>135</v>
      </c>
      <c r="D965" s="4" t="s">
        <v>1918</v>
      </c>
      <c r="E965" s="4" t="s">
        <v>39</v>
      </c>
      <c r="F965" s="4" t="s">
        <v>40</v>
      </c>
      <c r="G965" s="4" t="s">
        <v>256</v>
      </c>
      <c r="H965" s="4" t="s">
        <v>256</v>
      </c>
      <c r="I965" s="8">
        <v>4131</v>
      </c>
      <c r="J965" s="8">
        <v>4128</v>
      </c>
      <c r="K965" s="5" t="str">
        <f>HYPERLINK("mailto:tiina.laatikainen@thl.fi", "contact")</f>
        <v>contact</v>
      </c>
    </row>
    <row r="966" spans="1:11" x14ac:dyDescent="0.25">
      <c r="A966" s="4" t="s">
        <v>1924</v>
      </c>
      <c r="B966" s="4" t="s">
        <v>1892</v>
      </c>
      <c r="C966" s="4" t="s">
        <v>135</v>
      </c>
      <c r="D966" s="4" t="s">
        <v>1925</v>
      </c>
      <c r="E966" s="4" t="s">
        <v>51</v>
      </c>
      <c r="F966" s="4" t="s">
        <v>40</v>
      </c>
      <c r="G966" s="4" t="s">
        <v>1926</v>
      </c>
      <c r="H966" s="4" t="s">
        <v>1926</v>
      </c>
      <c r="I966" s="8">
        <v>141</v>
      </c>
      <c r="J966" s="8">
        <v>2614</v>
      </c>
      <c r="K966" s="5" t="str">
        <f>HYPERLINK("mailto:sylvain.sebert@oulu.fi", "contact")</f>
        <v>contact</v>
      </c>
    </row>
    <row r="967" spans="1:11" x14ac:dyDescent="0.25">
      <c r="A967" s="4" t="s">
        <v>1927</v>
      </c>
      <c r="B967" s="4" t="s">
        <v>1892</v>
      </c>
      <c r="C967" s="4" t="s">
        <v>234</v>
      </c>
      <c r="D967" s="4" t="s">
        <v>1915</v>
      </c>
      <c r="E967" s="4" t="s">
        <v>51</v>
      </c>
      <c r="F967" s="4" t="s">
        <v>52</v>
      </c>
      <c r="G967" s="4" t="s">
        <v>1928</v>
      </c>
      <c r="H967" s="4" t="s">
        <v>1928</v>
      </c>
      <c r="I967" s="8">
        <v>345</v>
      </c>
      <c r="J967" s="8">
        <v>242</v>
      </c>
      <c r="K967" s="5" t="str">
        <f>HYPERLINK("mailto:sirkka.keinanen-kiukaanniemi@oulu.fi", "contact")</f>
        <v>contact</v>
      </c>
    </row>
    <row r="968" spans="1:11" x14ac:dyDescent="0.25">
      <c r="A968" s="4" t="s">
        <v>1929</v>
      </c>
      <c r="B968" s="4" t="s">
        <v>1892</v>
      </c>
      <c r="C968" s="4" t="s">
        <v>234</v>
      </c>
      <c r="D968" s="4" t="s">
        <v>1930</v>
      </c>
      <c r="E968" s="4" t="s">
        <v>51</v>
      </c>
      <c r="F968" s="4" t="s">
        <v>153</v>
      </c>
      <c r="G968" s="4" t="s">
        <v>1931</v>
      </c>
      <c r="H968" s="4" t="s">
        <v>1931</v>
      </c>
      <c r="I968" s="8">
        <v>574</v>
      </c>
      <c r="J968" s="8">
        <v>574</v>
      </c>
      <c r="K968" s="5" t="str">
        <f>HYPERLINK("mailto:jouko.saramies@fimnet.fi", "contact")</f>
        <v>contact</v>
      </c>
    </row>
    <row r="969" spans="1:11" x14ac:dyDescent="0.25">
      <c r="A969" s="4" t="s">
        <v>1932</v>
      </c>
      <c r="B969" s="4" t="s">
        <v>1892</v>
      </c>
      <c r="C969" s="4" t="s">
        <v>187</v>
      </c>
      <c r="D969" s="4" t="s">
        <v>1899</v>
      </c>
      <c r="E969" s="4" t="s">
        <v>51</v>
      </c>
      <c r="F969" s="4" t="s">
        <v>153</v>
      </c>
      <c r="G969" s="4" t="s">
        <v>42</v>
      </c>
      <c r="H969" s="4" t="s">
        <v>1933</v>
      </c>
      <c r="I969" s="8"/>
      <c r="J969" s="8">
        <v>92</v>
      </c>
      <c r="K969" s="5" t="str">
        <f>HYPERLINK("mailto:hanna.tolonen@thl.fi", "contact")</f>
        <v>contact</v>
      </c>
    </row>
    <row r="970" spans="1:11" x14ac:dyDescent="0.25">
      <c r="A970" s="4" t="s">
        <v>1934</v>
      </c>
      <c r="B970" s="4" t="s">
        <v>1892</v>
      </c>
      <c r="C970" s="4" t="s">
        <v>1935</v>
      </c>
      <c r="D970" s="4" t="s">
        <v>1909</v>
      </c>
      <c r="E970" s="4" t="s">
        <v>77</v>
      </c>
      <c r="F970" s="4" t="s">
        <v>40</v>
      </c>
      <c r="G970" s="4" t="s">
        <v>1936</v>
      </c>
      <c r="H970" s="4" t="s">
        <v>1936</v>
      </c>
      <c r="I970" s="8">
        <v>919</v>
      </c>
      <c r="J970" s="8">
        <v>834</v>
      </c>
      <c r="K970" s="5" t="str">
        <f>HYPERLINK("mailto:sari.hantunen@uef.fi", "contact")</f>
        <v>contact</v>
      </c>
    </row>
    <row r="971" spans="1:11" x14ac:dyDescent="0.25">
      <c r="A971" s="4" t="s">
        <v>1937</v>
      </c>
      <c r="B971" s="4" t="s">
        <v>1892</v>
      </c>
      <c r="C971" s="4" t="s">
        <v>1230</v>
      </c>
      <c r="D971" s="4" t="s">
        <v>1938</v>
      </c>
      <c r="E971" s="4" t="s">
        <v>39</v>
      </c>
      <c r="F971" s="4" t="s">
        <v>40</v>
      </c>
      <c r="G971" s="4" t="s">
        <v>259</v>
      </c>
      <c r="H971" s="4" t="s">
        <v>259</v>
      </c>
      <c r="I971" s="8">
        <v>3222</v>
      </c>
      <c r="J971" s="8">
        <v>2663</v>
      </c>
      <c r="K971" s="5" t="str">
        <f>HYPERLINK("mailto:seppo.koskinen@thl.fi", "contact")</f>
        <v>contact</v>
      </c>
    </row>
    <row r="972" spans="1:11" x14ac:dyDescent="0.25">
      <c r="A972" s="4" t="s">
        <v>1939</v>
      </c>
      <c r="B972" s="4" t="s">
        <v>1892</v>
      </c>
      <c r="C972" s="4" t="s">
        <v>48</v>
      </c>
      <c r="D972" s="4" t="s">
        <v>1940</v>
      </c>
      <c r="E972" s="4" t="s">
        <v>39</v>
      </c>
      <c r="F972" s="4" t="s">
        <v>153</v>
      </c>
      <c r="G972" s="4" t="s">
        <v>1941</v>
      </c>
      <c r="H972" s="4" t="s">
        <v>1941</v>
      </c>
      <c r="I972" s="8">
        <v>393</v>
      </c>
      <c r="J972" s="8">
        <v>346</v>
      </c>
      <c r="K972" s="5" t="str">
        <f>HYPERLINK("mailto:olli.raitakari@utu.fi", "contact")</f>
        <v>contact</v>
      </c>
    </row>
    <row r="973" spans="1:11" x14ac:dyDescent="0.25">
      <c r="A973" s="4" t="s">
        <v>1939</v>
      </c>
      <c r="B973" s="4" t="s">
        <v>1892</v>
      </c>
      <c r="C973" s="4" t="s">
        <v>48</v>
      </c>
      <c r="D973" s="4" t="s">
        <v>1940</v>
      </c>
      <c r="E973" s="4" t="s">
        <v>39</v>
      </c>
      <c r="F973" s="4" t="s">
        <v>52</v>
      </c>
      <c r="G973" s="4" t="s">
        <v>1941</v>
      </c>
      <c r="H973" s="4" t="s">
        <v>1941</v>
      </c>
      <c r="I973" s="8">
        <v>769</v>
      </c>
      <c r="J973" s="8">
        <v>658</v>
      </c>
      <c r="K973" s="5" t="str">
        <f>HYPERLINK("mailto:olli.raitakari@utu.fi", "contact")</f>
        <v>contact</v>
      </c>
    </row>
    <row r="974" spans="1:11" x14ac:dyDescent="0.25">
      <c r="A974" s="4" t="s">
        <v>1942</v>
      </c>
      <c r="B974" s="4" t="s">
        <v>1892</v>
      </c>
      <c r="C974" s="4" t="s">
        <v>345</v>
      </c>
      <c r="D974" s="4" t="s">
        <v>1918</v>
      </c>
      <c r="E974" s="4" t="s">
        <v>39</v>
      </c>
      <c r="F974" s="4" t="s">
        <v>40</v>
      </c>
      <c r="G974" s="4" t="s">
        <v>256</v>
      </c>
      <c r="H974" s="4" t="s">
        <v>256</v>
      </c>
      <c r="I974" s="8">
        <v>3826</v>
      </c>
      <c r="J974" s="8">
        <v>3299</v>
      </c>
      <c r="K974" s="5" t="str">
        <f>HYPERLINK("mailto:tiina.laatikainen@thl.fi", "contact")</f>
        <v>contact</v>
      </c>
    </row>
    <row r="975" spans="1:11" x14ac:dyDescent="0.25">
      <c r="A975" s="4" t="s">
        <v>1943</v>
      </c>
      <c r="B975" s="4" t="s">
        <v>1892</v>
      </c>
      <c r="C975" s="4" t="s">
        <v>1659</v>
      </c>
      <c r="D975" s="4" t="s">
        <v>1944</v>
      </c>
      <c r="E975" s="4" t="s">
        <v>51</v>
      </c>
      <c r="F975" s="4" t="s">
        <v>40</v>
      </c>
      <c r="G975" s="4" t="s">
        <v>1945</v>
      </c>
      <c r="H975" s="4" t="s">
        <v>1945</v>
      </c>
      <c r="I975" s="8">
        <v>3194</v>
      </c>
      <c r="J975" s="8">
        <v>3126</v>
      </c>
      <c r="K975" s="5" t="str">
        <f>HYPERLINK("mailto:karl-heinz.herzig@oulu.fi", "contact")</f>
        <v>contact</v>
      </c>
    </row>
    <row r="976" spans="1:11" x14ac:dyDescent="0.25">
      <c r="A976" s="4" t="s">
        <v>1946</v>
      </c>
      <c r="B976" s="4" t="s">
        <v>1892</v>
      </c>
      <c r="C976" s="4" t="s">
        <v>684</v>
      </c>
      <c r="D976" s="4" t="s">
        <v>1947</v>
      </c>
      <c r="E976" s="4" t="s">
        <v>51</v>
      </c>
      <c r="F976" s="4" t="s">
        <v>52</v>
      </c>
      <c r="G976" s="4" t="s">
        <v>1948</v>
      </c>
      <c r="H976" s="4" t="s">
        <v>1948</v>
      </c>
      <c r="I976" s="8">
        <v>550</v>
      </c>
      <c r="J976" s="8">
        <v>426</v>
      </c>
      <c r="K976" s="5" t="str">
        <f>HYPERLINK("mailto:sirkka.keinanen-kiukaanniemi@oulu.fi", "contact")</f>
        <v>contact</v>
      </c>
    </row>
    <row r="977" spans="1:11" x14ac:dyDescent="0.25">
      <c r="A977" s="4" t="s">
        <v>1949</v>
      </c>
      <c r="B977" s="4" t="s">
        <v>1892</v>
      </c>
      <c r="C977" s="4" t="s">
        <v>437</v>
      </c>
      <c r="D977" s="4" t="s">
        <v>1950</v>
      </c>
      <c r="E977" s="4" t="s">
        <v>51</v>
      </c>
      <c r="F977" s="4" t="s">
        <v>52</v>
      </c>
      <c r="G977" s="4" t="s">
        <v>1951</v>
      </c>
      <c r="H977" s="4" t="s">
        <v>1951</v>
      </c>
      <c r="I977" s="8">
        <v>1074</v>
      </c>
      <c r="J977" s="8">
        <v>927</v>
      </c>
      <c r="K977" s="5" t="str">
        <f>HYPERLINK("mailto:johan.eriksson@helsinki.fi", "contact")</f>
        <v>contact</v>
      </c>
    </row>
    <row r="978" spans="1:11" x14ac:dyDescent="0.25">
      <c r="A978" s="4" t="s">
        <v>1952</v>
      </c>
      <c r="B978" s="4" t="s">
        <v>1892</v>
      </c>
      <c r="C978" s="4" t="s">
        <v>111</v>
      </c>
      <c r="D978" s="4" t="s">
        <v>1953</v>
      </c>
      <c r="E978" s="4" t="s">
        <v>77</v>
      </c>
      <c r="F978" s="4" t="s">
        <v>40</v>
      </c>
      <c r="G978" s="4" t="s">
        <v>1954</v>
      </c>
      <c r="H978" s="4" t="s">
        <v>1954</v>
      </c>
      <c r="I978" s="8">
        <v>1461</v>
      </c>
      <c r="J978" s="8">
        <v>1364</v>
      </c>
      <c r="K978" s="5" t="str">
        <f>HYPERLINK("mailto:ncdrisc@imperial.ac.uk", "contact")</f>
        <v>contact</v>
      </c>
    </row>
    <row r="979" spans="1:11" x14ac:dyDescent="0.25">
      <c r="A979" s="4" t="s">
        <v>1955</v>
      </c>
      <c r="B979" s="4" t="s">
        <v>1892</v>
      </c>
      <c r="C979" s="4" t="s">
        <v>80</v>
      </c>
      <c r="D979" s="4" t="s">
        <v>1956</v>
      </c>
      <c r="E979" s="4" t="s">
        <v>51</v>
      </c>
      <c r="F979" s="4" t="s">
        <v>153</v>
      </c>
      <c r="G979" s="4" t="s">
        <v>1957</v>
      </c>
      <c r="H979" s="4" t="s">
        <v>1957</v>
      </c>
      <c r="I979" s="8">
        <v>241</v>
      </c>
      <c r="J979" s="8">
        <v>230</v>
      </c>
      <c r="K979" s="5" t="str">
        <f>HYPERLINK("mailto:ncdrisc@imperial.ac.uk", "contact")</f>
        <v>contact</v>
      </c>
    </row>
    <row r="980" spans="1:11" x14ac:dyDescent="0.25">
      <c r="A980" s="4" t="s">
        <v>1958</v>
      </c>
      <c r="B980" s="4" t="s">
        <v>1892</v>
      </c>
      <c r="C980" s="4" t="s">
        <v>266</v>
      </c>
      <c r="D980" s="4" t="s">
        <v>1918</v>
      </c>
      <c r="E980" s="4" t="s">
        <v>39</v>
      </c>
      <c r="F980" s="4" t="s">
        <v>40</v>
      </c>
      <c r="G980" s="4" t="s">
        <v>256</v>
      </c>
      <c r="H980" s="4" t="s">
        <v>256</v>
      </c>
      <c r="I980" s="8">
        <v>3323</v>
      </c>
      <c r="J980" s="8">
        <v>2934</v>
      </c>
      <c r="K980" s="5" t="str">
        <f>HYPERLINK("mailto:tiina.laatikainen@thl.fi", "contact")</f>
        <v>contact</v>
      </c>
    </row>
    <row r="981" spans="1:11" x14ac:dyDescent="0.25">
      <c r="A981" s="4" t="s">
        <v>1959</v>
      </c>
      <c r="B981" s="4" t="s">
        <v>1892</v>
      </c>
      <c r="C981" s="4" t="s">
        <v>559</v>
      </c>
      <c r="D981" s="4" t="s">
        <v>1909</v>
      </c>
      <c r="E981" s="4" t="s">
        <v>77</v>
      </c>
      <c r="F981" s="4" t="s">
        <v>40</v>
      </c>
      <c r="G981" s="4" t="s">
        <v>1960</v>
      </c>
      <c r="H981" s="4" t="s">
        <v>1960</v>
      </c>
      <c r="I981" s="8">
        <v>634</v>
      </c>
      <c r="J981" s="8">
        <v>1241</v>
      </c>
      <c r="K981" s="5" t="str">
        <f>HYPERLINK("mailto:sari.hantunen@uef.fi", "contact")</f>
        <v>contact</v>
      </c>
    </row>
    <row r="982" spans="1:11" x14ac:dyDescent="0.25">
      <c r="A982" s="4" t="s">
        <v>1961</v>
      </c>
      <c r="B982" s="4" t="s">
        <v>1892</v>
      </c>
      <c r="C982" s="4" t="s">
        <v>266</v>
      </c>
      <c r="D982" s="4" t="s">
        <v>1915</v>
      </c>
      <c r="E982" s="4" t="s">
        <v>51</v>
      </c>
      <c r="F982" s="4" t="s">
        <v>52</v>
      </c>
      <c r="G982" s="4" t="s">
        <v>1962</v>
      </c>
      <c r="H982" s="4" t="s">
        <v>1962</v>
      </c>
      <c r="I982" s="8">
        <v>271</v>
      </c>
      <c r="J982" s="8">
        <v>182</v>
      </c>
      <c r="K982" s="5" t="str">
        <f>HYPERLINK("mailto:sirkka.keinanen-kiukaanniemi@oulu.fi", "contact")</f>
        <v>contact</v>
      </c>
    </row>
    <row r="983" spans="1:11" x14ac:dyDescent="0.25">
      <c r="A983" s="4" t="s">
        <v>1963</v>
      </c>
      <c r="B983" s="4" t="s">
        <v>1892</v>
      </c>
      <c r="C983" s="4" t="s">
        <v>266</v>
      </c>
      <c r="D983" s="4" t="s">
        <v>1964</v>
      </c>
      <c r="E983" s="4" t="s">
        <v>39</v>
      </c>
      <c r="F983" s="4" t="s">
        <v>153</v>
      </c>
      <c r="G983" s="4" t="s">
        <v>1965</v>
      </c>
      <c r="H983" s="4" t="s">
        <v>1965</v>
      </c>
      <c r="I983" s="8">
        <v>431</v>
      </c>
      <c r="J983" s="8">
        <v>374</v>
      </c>
      <c r="K983" s="5" t="str">
        <f>HYPERLINK("mailto:olli.raitakari@utu.fi", "contact")</f>
        <v>contact</v>
      </c>
    </row>
    <row r="984" spans="1:11" x14ac:dyDescent="0.25">
      <c r="A984" s="4" t="s">
        <v>1963</v>
      </c>
      <c r="B984" s="4" t="s">
        <v>1892</v>
      </c>
      <c r="C984" s="4" t="s">
        <v>266</v>
      </c>
      <c r="D984" s="4" t="s">
        <v>1964</v>
      </c>
      <c r="E984" s="4" t="s">
        <v>39</v>
      </c>
      <c r="F984" s="4" t="s">
        <v>52</v>
      </c>
      <c r="G984" s="4" t="s">
        <v>1965</v>
      </c>
      <c r="H984" s="4" t="s">
        <v>1965</v>
      </c>
      <c r="I984" s="8">
        <v>714</v>
      </c>
      <c r="J984" s="8">
        <v>602</v>
      </c>
      <c r="K984" s="5" t="str">
        <f>HYPERLINK("mailto:olli.raitakari@utu.fi", "contact")</f>
        <v>contact</v>
      </c>
    </row>
    <row r="985" spans="1:11" x14ac:dyDescent="0.25">
      <c r="A985" s="4" t="s">
        <v>1966</v>
      </c>
      <c r="B985" s="4" t="s">
        <v>1892</v>
      </c>
      <c r="C985" s="4" t="s">
        <v>84</v>
      </c>
      <c r="D985" s="4" t="s">
        <v>1967</v>
      </c>
      <c r="E985" s="4" t="s">
        <v>39</v>
      </c>
      <c r="F985" s="4" t="s">
        <v>40</v>
      </c>
      <c r="G985" s="4" t="s">
        <v>42</v>
      </c>
      <c r="H985" s="4" t="s">
        <v>1968</v>
      </c>
      <c r="I985" s="8"/>
      <c r="J985" s="8">
        <v>206</v>
      </c>
      <c r="K985" s="5" t="str">
        <f>HYPERLINK("mailto:urho.m.kujala@fimnet.fi", "contact")</f>
        <v>contact</v>
      </c>
    </row>
    <row r="986" spans="1:11" x14ac:dyDescent="0.25">
      <c r="A986" s="4" t="s">
        <v>1969</v>
      </c>
      <c r="B986" s="4" t="s">
        <v>1892</v>
      </c>
      <c r="C986" s="4" t="s">
        <v>274</v>
      </c>
      <c r="D986" s="4" t="s">
        <v>1970</v>
      </c>
      <c r="E986" s="4" t="s">
        <v>51</v>
      </c>
      <c r="F986" s="4" t="s">
        <v>153</v>
      </c>
      <c r="G986" s="4" t="s">
        <v>1971</v>
      </c>
      <c r="H986" s="4" t="s">
        <v>1971</v>
      </c>
      <c r="I986" s="8">
        <v>483</v>
      </c>
      <c r="J986" s="8">
        <v>430</v>
      </c>
      <c r="K986" s="5" t="str">
        <f>HYPERLINK("mailto:jouko.saramies@fimnet.fi", "contact")</f>
        <v>contact</v>
      </c>
    </row>
    <row r="987" spans="1:11" x14ac:dyDescent="0.25">
      <c r="A987" s="4" t="s">
        <v>1972</v>
      </c>
      <c r="B987" s="4" t="s">
        <v>1892</v>
      </c>
      <c r="C987" s="4" t="s">
        <v>155</v>
      </c>
      <c r="D987" s="4" t="s">
        <v>1973</v>
      </c>
      <c r="E987" s="4" t="s">
        <v>39</v>
      </c>
      <c r="F987" s="4" t="s">
        <v>153</v>
      </c>
      <c r="G987" s="4" t="s">
        <v>1974</v>
      </c>
      <c r="H987" s="4" t="s">
        <v>1974</v>
      </c>
      <c r="I987" s="8">
        <v>424</v>
      </c>
      <c r="J987" s="8">
        <v>364</v>
      </c>
      <c r="K987" s="5" t="str">
        <f>HYPERLINK("mailto:olli.raitakari@utu.fi", "contact")</f>
        <v>contact</v>
      </c>
    </row>
    <row r="988" spans="1:11" x14ac:dyDescent="0.25">
      <c r="A988" s="4" t="s">
        <v>1972</v>
      </c>
      <c r="B988" s="4" t="s">
        <v>1892</v>
      </c>
      <c r="C988" s="4" t="s">
        <v>155</v>
      </c>
      <c r="D988" s="4" t="s">
        <v>1973</v>
      </c>
      <c r="E988" s="4" t="s">
        <v>39</v>
      </c>
      <c r="F988" s="4" t="s">
        <v>52</v>
      </c>
      <c r="G988" s="4" t="s">
        <v>1974</v>
      </c>
      <c r="H988" s="4" t="s">
        <v>1974</v>
      </c>
      <c r="I988" s="8">
        <v>636</v>
      </c>
      <c r="J988" s="8">
        <v>506</v>
      </c>
      <c r="K988" s="5" t="str">
        <f>HYPERLINK("mailto:olli.raitakari@utu.fi", "contact")</f>
        <v>contact</v>
      </c>
    </row>
    <row r="989" spans="1:11" x14ac:dyDescent="0.25">
      <c r="A989" s="4" t="s">
        <v>1975</v>
      </c>
      <c r="B989" s="4" t="s">
        <v>1892</v>
      </c>
      <c r="C989" s="4" t="s">
        <v>160</v>
      </c>
      <c r="D989" s="4" t="s">
        <v>1918</v>
      </c>
      <c r="E989" s="4" t="s">
        <v>39</v>
      </c>
      <c r="F989" s="4" t="s">
        <v>40</v>
      </c>
      <c r="G989" s="4" t="s">
        <v>256</v>
      </c>
      <c r="H989" s="4" t="s">
        <v>256</v>
      </c>
      <c r="I989" s="8">
        <v>3052</v>
      </c>
      <c r="J989" s="8">
        <v>2774</v>
      </c>
      <c r="K989" s="5" t="str">
        <f>HYPERLINK("mailto:tiina.laatikainen@thl.fi", "contact")</f>
        <v>contact</v>
      </c>
    </row>
    <row r="990" spans="1:11" x14ac:dyDescent="0.25">
      <c r="A990" s="4" t="s">
        <v>1976</v>
      </c>
      <c r="B990" s="4" t="s">
        <v>1892</v>
      </c>
      <c r="C990" s="4" t="s">
        <v>161</v>
      </c>
      <c r="D990" s="4" t="s">
        <v>1977</v>
      </c>
      <c r="E990" s="4" t="s">
        <v>39</v>
      </c>
      <c r="F990" s="4" t="s">
        <v>40</v>
      </c>
      <c r="G990" s="4" t="s">
        <v>259</v>
      </c>
      <c r="H990" s="4" t="s">
        <v>259</v>
      </c>
      <c r="I990" s="8">
        <v>2535</v>
      </c>
      <c r="J990" s="8">
        <v>2041</v>
      </c>
      <c r="K990" s="5" t="str">
        <f>HYPERLINK("mailto:annamari.lundqvist@thl.fi", "contact")</f>
        <v>contact</v>
      </c>
    </row>
    <row r="991" spans="1:11" x14ac:dyDescent="0.25">
      <c r="A991" s="4" t="s">
        <v>1978</v>
      </c>
      <c r="B991" s="4" t="s">
        <v>1892</v>
      </c>
      <c r="C991" s="4" t="s">
        <v>284</v>
      </c>
      <c r="D991" s="4" t="s">
        <v>290</v>
      </c>
      <c r="E991" s="4" t="s">
        <v>51</v>
      </c>
      <c r="F991" s="4" t="s">
        <v>52</v>
      </c>
      <c r="G991" s="4" t="s">
        <v>291</v>
      </c>
      <c r="H991" s="4" t="s">
        <v>291</v>
      </c>
      <c r="I991" s="8">
        <v>282</v>
      </c>
      <c r="J991" s="8">
        <v>253</v>
      </c>
      <c r="K991" s="5" t="str">
        <f>HYPERLINK("mailto:peter.katzmarzyk@pbrc.edu", "contact")</f>
        <v>contact</v>
      </c>
    </row>
    <row r="992" spans="1:11" x14ac:dyDescent="0.25">
      <c r="A992" s="4" t="s">
        <v>1979</v>
      </c>
      <c r="B992" s="4" t="s">
        <v>1892</v>
      </c>
      <c r="C992" s="4" t="s">
        <v>160</v>
      </c>
      <c r="D992" s="4" t="s">
        <v>1925</v>
      </c>
      <c r="E992" s="4" t="s">
        <v>51</v>
      </c>
      <c r="F992" s="4" t="s">
        <v>40</v>
      </c>
      <c r="G992" s="4" t="s">
        <v>1980</v>
      </c>
      <c r="H992" s="4" t="s">
        <v>1980</v>
      </c>
      <c r="I992" s="8">
        <v>2966</v>
      </c>
      <c r="J992" s="8">
        <v>2362</v>
      </c>
      <c r="K992" s="5" t="str">
        <f>HYPERLINK("mailto:juha.auvinen@oulu.fi", "contact")</f>
        <v>contact</v>
      </c>
    </row>
    <row r="993" spans="1:11" x14ac:dyDescent="0.25">
      <c r="A993" s="4" t="s">
        <v>1981</v>
      </c>
      <c r="B993" s="4" t="s">
        <v>1892</v>
      </c>
      <c r="C993" s="4" t="s">
        <v>68</v>
      </c>
      <c r="D993" s="4" t="s">
        <v>1982</v>
      </c>
      <c r="E993" s="4" t="s">
        <v>39</v>
      </c>
      <c r="F993" s="4" t="s">
        <v>153</v>
      </c>
      <c r="G993" s="4" t="s">
        <v>364</v>
      </c>
      <c r="H993" s="4" t="s">
        <v>364</v>
      </c>
      <c r="I993" s="8">
        <v>35048</v>
      </c>
      <c r="J993" s="8">
        <v>37441</v>
      </c>
      <c r="K993" s="5" t="str">
        <f>HYPERLINK("mailto:tiina.laatikainen@thl.fi", "contact")</f>
        <v>contact</v>
      </c>
    </row>
    <row r="994" spans="1:11" x14ac:dyDescent="0.25">
      <c r="A994" s="4" t="s">
        <v>1981</v>
      </c>
      <c r="B994" s="4" t="s">
        <v>1892</v>
      </c>
      <c r="C994" s="4" t="s">
        <v>68</v>
      </c>
      <c r="D994" s="4" t="s">
        <v>1982</v>
      </c>
      <c r="E994" s="4" t="s">
        <v>39</v>
      </c>
      <c r="F994" s="4" t="s">
        <v>52</v>
      </c>
      <c r="G994" s="4" t="s">
        <v>364</v>
      </c>
      <c r="H994" s="4" t="s">
        <v>364</v>
      </c>
      <c r="I994" s="8">
        <v>87911</v>
      </c>
      <c r="J994" s="8">
        <v>92177</v>
      </c>
      <c r="K994" s="5" t="str">
        <f>HYPERLINK("mailto:tiina.laatikainen@thl.fi", "contact")</f>
        <v>contact</v>
      </c>
    </row>
    <row r="995" spans="1:11" x14ac:dyDescent="0.25">
      <c r="A995" s="4" t="s">
        <v>1983</v>
      </c>
      <c r="B995" s="4" t="s">
        <v>1892</v>
      </c>
      <c r="C995" s="4" t="s">
        <v>89</v>
      </c>
      <c r="D995" s="4" t="s">
        <v>1984</v>
      </c>
      <c r="E995" s="4" t="s">
        <v>39</v>
      </c>
      <c r="F995" s="4" t="s">
        <v>40</v>
      </c>
      <c r="G995" s="4" t="s">
        <v>176</v>
      </c>
      <c r="H995" s="4" t="s">
        <v>176</v>
      </c>
      <c r="I995" s="8">
        <v>3136</v>
      </c>
      <c r="J995" s="8">
        <v>2700</v>
      </c>
      <c r="K995" s="5" t="str">
        <f>HYPERLINK("mailto:seppo.koskinen@thl.fi", "contact")</f>
        <v>contact</v>
      </c>
    </row>
    <row r="996" spans="1:11" x14ac:dyDescent="0.25">
      <c r="A996" s="4" t="s">
        <v>1985</v>
      </c>
      <c r="B996" s="4" t="s">
        <v>1892</v>
      </c>
      <c r="C996" s="4" t="s">
        <v>89</v>
      </c>
      <c r="D996" s="4" t="s">
        <v>1982</v>
      </c>
      <c r="E996" s="4" t="s">
        <v>39</v>
      </c>
      <c r="F996" s="4" t="s">
        <v>153</v>
      </c>
      <c r="G996" s="4" t="s">
        <v>364</v>
      </c>
      <c r="H996" s="4" t="s">
        <v>364</v>
      </c>
      <c r="I996" s="8">
        <v>38890</v>
      </c>
      <c r="J996" s="8">
        <v>41744</v>
      </c>
      <c r="K996" s="5" t="str">
        <f>HYPERLINK("mailto:tiina.laatikainen@thl.fi", "contact")</f>
        <v>contact</v>
      </c>
    </row>
    <row r="997" spans="1:11" x14ac:dyDescent="0.25">
      <c r="A997" s="4" t="s">
        <v>1985</v>
      </c>
      <c r="B997" s="4" t="s">
        <v>1892</v>
      </c>
      <c r="C997" s="4" t="s">
        <v>89</v>
      </c>
      <c r="D997" s="4" t="s">
        <v>1982</v>
      </c>
      <c r="E997" s="4" t="s">
        <v>39</v>
      </c>
      <c r="F997" s="4" t="s">
        <v>52</v>
      </c>
      <c r="G997" s="4" t="s">
        <v>364</v>
      </c>
      <c r="H997" s="4" t="s">
        <v>364</v>
      </c>
      <c r="I997" s="8">
        <v>100998</v>
      </c>
      <c r="J997" s="8">
        <v>106968</v>
      </c>
      <c r="K997" s="5" t="str">
        <f>HYPERLINK("mailto:tiina.laatikainen@thl.fi", "contact")</f>
        <v>contact</v>
      </c>
    </row>
    <row r="998" spans="1:11" x14ac:dyDescent="0.25">
      <c r="A998" s="4" t="s">
        <v>1986</v>
      </c>
      <c r="B998" s="4" t="s">
        <v>1892</v>
      </c>
      <c r="C998" s="4" t="s">
        <v>44</v>
      </c>
      <c r="D998" s="4" t="s">
        <v>1982</v>
      </c>
      <c r="E998" s="4" t="s">
        <v>39</v>
      </c>
      <c r="F998" s="4" t="s">
        <v>153</v>
      </c>
      <c r="G998" s="4" t="s">
        <v>364</v>
      </c>
      <c r="H998" s="4" t="s">
        <v>364</v>
      </c>
      <c r="I998" s="8">
        <v>41905</v>
      </c>
      <c r="J998" s="8">
        <v>44828</v>
      </c>
      <c r="K998" s="5" t="str">
        <f>HYPERLINK("mailto:tiina.laatikainen@thl.fi", "contact")</f>
        <v>contact</v>
      </c>
    </row>
    <row r="999" spans="1:11" x14ac:dyDescent="0.25">
      <c r="A999" s="4" t="s">
        <v>1986</v>
      </c>
      <c r="B999" s="4" t="s">
        <v>1892</v>
      </c>
      <c r="C999" s="4" t="s">
        <v>44</v>
      </c>
      <c r="D999" s="4" t="s">
        <v>1982</v>
      </c>
      <c r="E999" s="4" t="s">
        <v>39</v>
      </c>
      <c r="F999" s="4" t="s">
        <v>52</v>
      </c>
      <c r="G999" s="4" t="s">
        <v>364</v>
      </c>
      <c r="H999" s="4" t="s">
        <v>364</v>
      </c>
      <c r="I999" s="8">
        <v>106296</v>
      </c>
      <c r="J999" s="8">
        <v>112753</v>
      </c>
      <c r="K999" s="5" t="str">
        <f>HYPERLINK("mailto:tiina.laatikainen@thl.fi", "contact")</f>
        <v>contact</v>
      </c>
    </row>
    <row r="1000" spans="1:11" x14ac:dyDescent="0.25">
      <c r="A1000" s="4" t="s">
        <v>1987</v>
      </c>
      <c r="B1000" s="4" t="s">
        <v>1892</v>
      </c>
      <c r="C1000" s="4" t="s">
        <v>178</v>
      </c>
      <c r="D1000" s="4" t="s">
        <v>192</v>
      </c>
      <c r="E1000" s="4" t="s">
        <v>39</v>
      </c>
      <c r="F1000" s="4" t="s">
        <v>40</v>
      </c>
      <c r="G1000" s="4" t="s">
        <v>61</v>
      </c>
      <c r="H1000" s="4" t="s">
        <v>61</v>
      </c>
      <c r="I1000" s="8">
        <v>5096</v>
      </c>
      <c r="J1000" s="8">
        <v>5749</v>
      </c>
      <c r="K1000" s="5" t="str">
        <f>HYPERLINK("mailto:paivi.maki@thl.fi", "contact")</f>
        <v>contact</v>
      </c>
    </row>
    <row r="1001" spans="1:11" x14ac:dyDescent="0.25">
      <c r="A1001" s="4" t="s">
        <v>1988</v>
      </c>
      <c r="B1001" s="4" t="s">
        <v>1892</v>
      </c>
      <c r="C1001" s="4" t="s">
        <v>179</v>
      </c>
      <c r="D1001" s="4" t="s">
        <v>1989</v>
      </c>
      <c r="E1001" s="4" t="s">
        <v>51</v>
      </c>
      <c r="F1001" s="4" t="s">
        <v>153</v>
      </c>
      <c r="G1001" s="4" t="s">
        <v>1990</v>
      </c>
      <c r="H1001" s="4" t="s">
        <v>1990</v>
      </c>
      <c r="I1001" s="8">
        <v>341</v>
      </c>
      <c r="J1001" s="8">
        <v>263</v>
      </c>
      <c r="K1001" s="5" t="str">
        <f>HYPERLINK("mailto:jouko.saramies@fimnet.fi", "contact")</f>
        <v>contact</v>
      </c>
    </row>
    <row r="1002" spans="1:11" x14ac:dyDescent="0.25">
      <c r="A1002" s="4" t="s">
        <v>1991</v>
      </c>
      <c r="B1002" s="4" t="s">
        <v>1892</v>
      </c>
      <c r="C1002" s="4" t="s">
        <v>1570</v>
      </c>
      <c r="D1002" s="4" t="s">
        <v>1944</v>
      </c>
      <c r="E1002" s="4" t="s">
        <v>51</v>
      </c>
      <c r="F1002" s="4" t="s">
        <v>40</v>
      </c>
      <c r="G1002" s="4" t="s">
        <v>1992</v>
      </c>
      <c r="H1002" s="4" t="s">
        <v>1992</v>
      </c>
      <c r="I1002" s="8">
        <v>916</v>
      </c>
      <c r="J1002" s="8">
        <v>579</v>
      </c>
      <c r="K1002" s="5" t="str">
        <f>HYPERLINK("mailto:Soile.Puhakka@odl.fi", "contact")</f>
        <v>contact</v>
      </c>
    </row>
    <row r="1003" spans="1:11" x14ac:dyDescent="0.25">
      <c r="A1003" s="4" t="s">
        <v>1993</v>
      </c>
      <c r="B1003" s="4" t="s">
        <v>1994</v>
      </c>
      <c r="C1003" s="4" t="s">
        <v>513</v>
      </c>
      <c r="D1003" s="4" t="s">
        <v>1995</v>
      </c>
      <c r="E1003" s="4" t="s">
        <v>77</v>
      </c>
      <c r="F1003" s="4" t="s">
        <v>40</v>
      </c>
      <c r="G1003" s="4" t="s">
        <v>203</v>
      </c>
      <c r="H1003" s="4" t="s">
        <v>203</v>
      </c>
      <c r="I1003" s="8">
        <v>713</v>
      </c>
      <c r="J1003" s="8">
        <v>664</v>
      </c>
      <c r="K1003" s="4" t="s">
        <v>6154</v>
      </c>
    </row>
    <row r="1004" spans="1:11" x14ac:dyDescent="0.25">
      <c r="A1004" s="4" t="s">
        <v>1996</v>
      </c>
      <c r="B1004" s="4" t="s">
        <v>1994</v>
      </c>
      <c r="C1004" s="4" t="s">
        <v>513</v>
      </c>
      <c r="D1004" s="4" t="s">
        <v>1995</v>
      </c>
      <c r="E1004" s="4" t="s">
        <v>77</v>
      </c>
      <c r="F1004" s="4" t="s">
        <v>40</v>
      </c>
      <c r="G1004" s="4" t="s">
        <v>215</v>
      </c>
      <c r="H1004" s="4" t="s">
        <v>215</v>
      </c>
      <c r="I1004" s="8">
        <v>78</v>
      </c>
      <c r="J1004" s="8">
        <v>65</v>
      </c>
      <c r="K1004" s="4" t="s">
        <v>6154</v>
      </c>
    </row>
    <row r="1005" spans="1:11" x14ac:dyDescent="0.25">
      <c r="A1005" s="4" t="s">
        <v>1997</v>
      </c>
      <c r="B1005" s="4" t="s">
        <v>1994</v>
      </c>
      <c r="C1005" s="4" t="s">
        <v>513</v>
      </c>
      <c r="D1005" s="4" t="s">
        <v>1998</v>
      </c>
      <c r="E1005" s="4" t="s">
        <v>77</v>
      </c>
      <c r="F1005" s="4" t="s">
        <v>40</v>
      </c>
      <c r="G1005" s="4" t="s">
        <v>203</v>
      </c>
      <c r="H1005" s="4" t="s">
        <v>203</v>
      </c>
      <c r="I1005" s="8">
        <v>644</v>
      </c>
      <c r="J1005" s="8">
        <v>675</v>
      </c>
      <c r="K1005" s="4" t="s">
        <v>6154</v>
      </c>
    </row>
    <row r="1006" spans="1:11" x14ac:dyDescent="0.25">
      <c r="A1006" s="4" t="s">
        <v>1999</v>
      </c>
      <c r="B1006" s="4" t="s">
        <v>1994</v>
      </c>
      <c r="C1006" s="4" t="s">
        <v>1134</v>
      </c>
      <c r="D1006" s="4" t="s">
        <v>2000</v>
      </c>
      <c r="E1006" s="4" t="s">
        <v>51</v>
      </c>
      <c r="F1006" s="4" t="s">
        <v>52</v>
      </c>
      <c r="G1006" s="4" t="s">
        <v>78</v>
      </c>
      <c r="H1006" s="4" t="s">
        <v>78</v>
      </c>
      <c r="I1006" s="8">
        <v>732</v>
      </c>
      <c r="J1006" s="8">
        <v>878</v>
      </c>
      <c r="K1006" s="4" t="s">
        <v>6154</v>
      </c>
    </row>
    <row r="1007" spans="1:11" x14ac:dyDescent="0.25">
      <c r="A1007" s="4" t="s">
        <v>2001</v>
      </c>
      <c r="B1007" s="4" t="s">
        <v>1994</v>
      </c>
      <c r="C1007" s="4" t="s">
        <v>2002</v>
      </c>
      <c r="D1007" s="4" t="s">
        <v>1998</v>
      </c>
      <c r="E1007" s="4" t="s">
        <v>77</v>
      </c>
      <c r="F1007" s="4" t="s">
        <v>40</v>
      </c>
      <c r="G1007" s="4" t="s">
        <v>42</v>
      </c>
      <c r="H1007" s="4" t="s">
        <v>203</v>
      </c>
      <c r="I1007" s="8"/>
      <c r="J1007" s="8">
        <v>586</v>
      </c>
      <c r="K1007" s="4" t="s">
        <v>6154</v>
      </c>
    </row>
    <row r="1008" spans="1:11" x14ac:dyDescent="0.25">
      <c r="A1008" s="4" t="s">
        <v>2003</v>
      </c>
      <c r="B1008" s="4" t="s">
        <v>1994</v>
      </c>
      <c r="C1008" s="4" t="s">
        <v>537</v>
      </c>
      <c r="D1008" s="4" t="s">
        <v>1998</v>
      </c>
      <c r="E1008" s="4" t="s">
        <v>77</v>
      </c>
      <c r="F1008" s="4" t="s">
        <v>40</v>
      </c>
      <c r="G1008" s="4" t="s">
        <v>203</v>
      </c>
      <c r="H1008" s="4" t="s">
        <v>203</v>
      </c>
      <c r="I1008" s="8">
        <v>566</v>
      </c>
      <c r="J1008" s="8">
        <v>608</v>
      </c>
      <c r="K1008" s="4" t="s">
        <v>6154</v>
      </c>
    </row>
    <row r="1009" spans="1:11" x14ac:dyDescent="0.25">
      <c r="A1009" s="4" t="s">
        <v>2004</v>
      </c>
      <c r="B1009" s="4" t="s">
        <v>1994</v>
      </c>
      <c r="C1009" s="4" t="s">
        <v>1030</v>
      </c>
      <c r="D1009" s="4" t="s">
        <v>2000</v>
      </c>
      <c r="E1009" s="4" t="s">
        <v>51</v>
      </c>
      <c r="F1009" s="4" t="s">
        <v>52</v>
      </c>
      <c r="G1009" s="4" t="s">
        <v>2005</v>
      </c>
      <c r="H1009" s="4" t="s">
        <v>2005</v>
      </c>
      <c r="I1009" s="8">
        <v>590</v>
      </c>
      <c r="J1009" s="8">
        <v>598</v>
      </c>
      <c r="K1009" s="5" t="str">
        <f>HYPERLINK("mailto:aline.meirhaeghe@pasteur-lille.fr", "contact")</f>
        <v>contact</v>
      </c>
    </row>
    <row r="1010" spans="1:11" x14ac:dyDescent="0.25">
      <c r="A1010" s="4" t="s">
        <v>2006</v>
      </c>
      <c r="B1010" s="4" t="s">
        <v>1994</v>
      </c>
      <c r="C1010" s="4" t="s">
        <v>1030</v>
      </c>
      <c r="D1010" s="4" t="s">
        <v>1995</v>
      </c>
      <c r="E1010" s="4" t="s">
        <v>77</v>
      </c>
      <c r="F1010" s="4" t="s">
        <v>40</v>
      </c>
      <c r="G1010" s="4" t="s">
        <v>203</v>
      </c>
      <c r="H1010" s="4" t="s">
        <v>203</v>
      </c>
      <c r="I1010" s="8">
        <v>523</v>
      </c>
      <c r="J1010" s="8">
        <v>526</v>
      </c>
      <c r="K1010" s="5" t="str">
        <f>HYPERLINK("mailto:mmoitry@unistra.fr", "contact")</f>
        <v>contact</v>
      </c>
    </row>
    <row r="1011" spans="1:11" x14ac:dyDescent="0.25">
      <c r="A1011" s="4" t="s">
        <v>2007</v>
      </c>
      <c r="B1011" s="4" t="s">
        <v>1994</v>
      </c>
      <c r="C1011" s="4" t="s">
        <v>1222</v>
      </c>
      <c r="D1011" s="4" t="s">
        <v>2008</v>
      </c>
      <c r="E1011" s="4" t="s">
        <v>51</v>
      </c>
      <c r="F1011" s="4" t="s">
        <v>52</v>
      </c>
      <c r="G1011" s="4" t="s">
        <v>2009</v>
      </c>
      <c r="H1011" s="4" t="s">
        <v>2009</v>
      </c>
      <c r="I1011" s="8">
        <v>164</v>
      </c>
      <c r="J1011" s="8">
        <v>173</v>
      </c>
      <c r="K1011" s="5" t="str">
        <f>HYPERLINK("mailto:ncdrisc@imperial.ac.uk", "contact")</f>
        <v>contact</v>
      </c>
    </row>
    <row r="1012" spans="1:11" x14ac:dyDescent="0.25">
      <c r="A1012" s="4" t="s">
        <v>2010</v>
      </c>
      <c r="B1012" s="4" t="s">
        <v>1994</v>
      </c>
      <c r="C1012" s="4" t="s">
        <v>546</v>
      </c>
      <c r="D1012" s="4" t="s">
        <v>2011</v>
      </c>
      <c r="E1012" s="4" t="s">
        <v>51</v>
      </c>
      <c r="F1012" s="4" t="s">
        <v>52</v>
      </c>
      <c r="G1012" s="4" t="s">
        <v>221</v>
      </c>
      <c r="H1012" s="4" t="s">
        <v>221</v>
      </c>
      <c r="I1012" s="8">
        <v>3778</v>
      </c>
      <c r="J1012" s="8">
        <v>2423</v>
      </c>
      <c r="K1012" s="5" t="str">
        <f>HYPERLINK("mailto:christophe.tzourio@inserm.fr", "contact")</f>
        <v>contact</v>
      </c>
    </row>
    <row r="1013" spans="1:11" x14ac:dyDescent="0.25">
      <c r="A1013" s="4" t="s">
        <v>2012</v>
      </c>
      <c r="B1013" s="4" t="s">
        <v>1994</v>
      </c>
      <c r="C1013" s="4" t="s">
        <v>187</v>
      </c>
      <c r="D1013" s="4" t="s">
        <v>2013</v>
      </c>
      <c r="E1013" s="4" t="s">
        <v>77</v>
      </c>
      <c r="F1013" s="4" t="s">
        <v>40</v>
      </c>
      <c r="G1013" s="4" t="s">
        <v>61</v>
      </c>
      <c r="H1013" s="4" t="s">
        <v>61</v>
      </c>
      <c r="I1013" s="8">
        <v>796</v>
      </c>
      <c r="J1013" s="8">
        <v>786</v>
      </c>
      <c r="K1013" s="5" t="str">
        <f>HYPERLINK("mailto:benoit.salanave@univ-paris13.fr", "contact")</f>
        <v>contact</v>
      </c>
    </row>
    <row r="1014" spans="1:11" x14ac:dyDescent="0.25">
      <c r="A1014" s="4" t="s">
        <v>2014</v>
      </c>
      <c r="B1014" s="4" t="s">
        <v>1994</v>
      </c>
      <c r="C1014" s="4" t="s">
        <v>261</v>
      </c>
      <c r="D1014" s="4" t="s">
        <v>2015</v>
      </c>
      <c r="E1014" s="4" t="s">
        <v>77</v>
      </c>
      <c r="F1014" s="4" t="s">
        <v>52</v>
      </c>
      <c r="G1014" s="4" t="s">
        <v>1187</v>
      </c>
      <c r="H1014" s="4" t="s">
        <v>1187</v>
      </c>
      <c r="I1014" s="8">
        <v>795</v>
      </c>
      <c r="J1014" s="8">
        <v>783</v>
      </c>
      <c r="K1014" s="5" t="str">
        <f>HYPERLINK("mailto:philippe.amouyel@pasteur-lille.fr", "contact")</f>
        <v>contact</v>
      </c>
    </row>
    <row r="1015" spans="1:11" x14ac:dyDescent="0.25">
      <c r="A1015" s="4" t="s">
        <v>2016</v>
      </c>
      <c r="B1015" s="4" t="s">
        <v>1994</v>
      </c>
      <c r="C1015" s="4" t="s">
        <v>620</v>
      </c>
      <c r="D1015" s="4" t="s">
        <v>2017</v>
      </c>
      <c r="E1015" s="4" t="s">
        <v>39</v>
      </c>
      <c r="F1015" s="4" t="s">
        <v>40</v>
      </c>
      <c r="G1015" s="4" t="s">
        <v>1261</v>
      </c>
      <c r="H1015" s="4" t="s">
        <v>1261</v>
      </c>
      <c r="I1015" s="8">
        <v>1368</v>
      </c>
      <c r="J1015" s="8">
        <v>1001</v>
      </c>
      <c r="K1015" s="5" t="str">
        <f>HYPERLINK("mailto:ncdrisc@imperial.ac.uk", "contact")</f>
        <v>contact</v>
      </c>
    </row>
    <row r="1016" spans="1:11" x14ac:dyDescent="0.25">
      <c r="A1016" s="4" t="s">
        <v>2018</v>
      </c>
      <c r="B1016" s="4" t="s">
        <v>1994</v>
      </c>
      <c r="C1016" s="4" t="s">
        <v>620</v>
      </c>
      <c r="D1016" s="4" t="s">
        <v>2019</v>
      </c>
      <c r="E1016" s="4" t="s">
        <v>39</v>
      </c>
      <c r="F1016" s="4" t="s">
        <v>40</v>
      </c>
      <c r="G1016" s="4" t="s">
        <v>364</v>
      </c>
      <c r="H1016" s="4" t="s">
        <v>364</v>
      </c>
      <c r="I1016" s="8">
        <v>684</v>
      </c>
      <c r="J1016" s="8">
        <v>607</v>
      </c>
      <c r="K1016" s="5" t="str">
        <f>HYPERLINK("mailto:ncdrisc@imperial.ac.uk", "contact")</f>
        <v>contact</v>
      </c>
    </row>
    <row r="1017" spans="1:11" x14ac:dyDescent="0.25">
      <c r="A1017" s="4" t="s">
        <v>2020</v>
      </c>
      <c r="B1017" s="4" t="s">
        <v>1994</v>
      </c>
      <c r="C1017" s="4" t="s">
        <v>620</v>
      </c>
      <c r="D1017" s="4" t="s">
        <v>2021</v>
      </c>
      <c r="E1017" s="4" t="s">
        <v>77</v>
      </c>
      <c r="F1017" s="4" t="s">
        <v>40</v>
      </c>
      <c r="G1017" s="4" t="s">
        <v>163</v>
      </c>
      <c r="H1017" s="4" t="s">
        <v>163</v>
      </c>
      <c r="I1017" s="8">
        <v>787</v>
      </c>
      <c r="J1017" s="8">
        <v>780</v>
      </c>
      <c r="K1017" s="5" t="str">
        <f>HYPERLINK("mailto:mmoitry@unistra.fr", "contact")</f>
        <v>contact</v>
      </c>
    </row>
    <row r="1018" spans="1:11" x14ac:dyDescent="0.25">
      <c r="A1018" s="4" t="s">
        <v>2022</v>
      </c>
      <c r="B1018" s="4" t="s">
        <v>1994</v>
      </c>
      <c r="C1018" s="4" t="s">
        <v>620</v>
      </c>
      <c r="D1018" s="4" t="s">
        <v>2023</v>
      </c>
      <c r="E1018" s="4" t="s">
        <v>77</v>
      </c>
      <c r="F1018" s="4" t="s">
        <v>40</v>
      </c>
      <c r="G1018" s="4" t="s">
        <v>163</v>
      </c>
      <c r="H1018" s="4" t="s">
        <v>163</v>
      </c>
      <c r="I1018" s="8">
        <v>796</v>
      </c>
      <c r="J1018" s="8">
        <v>829</v>
      </c>
      <c r="K1018" s="5" t="str">
        <f>HYPERLINK("mailto:jean.ferrieres@univ-tlse3.fr", "contact")</f>
        <v>contact</v>
      </c>
    </row>
    <row r="1019" spans="1:11" x14ac:dyDescent="0.25">
      <c r="A1019" s="4" t="s">
        <v>2024</v>
      </c>
      <c r="B1019" s="4" t="s">
        <v>1994</v>
      </c>
      <c r="C1019" s="4" t="s">
        <v>561</v>
      </c>
      <c r="D1019" s="4" t="s">
        <v>2011</v>
      </c>
      <c r="E1019" s="4" t="s">
        <v>51</v>
      </c>
      <c r="F1019" s="4" t="s">
        <v>52</v>
      </c>
      <c r="G1019" s="4" t="s">
        <v>2025</v>
      </c>
      <c r="H1019" s="4" t="s">
        <v>2025</v>
      </c>
      <c r="I1019" s="8">
        <v>1217</v>
      </c>
      <c r="J1019" s="8">
        <v>768</v>
      </c>
      <c r="K1019" s="5" t="str">
        <f>HYPERLINK("mailto:christophe.tzourio@inserm.fr", "contact")</f>
        <v>contact</v>
      </c>
    </row>
    <row r="1020" spans="1:11" x14ac:dyDescent="0.25">
      <c r="A1020" s="4" t="s">
        <v>2026</v>
      </c>
      <c r="B1020" s="4" t="s">
        <v>1994</v>
      </c>
      <c r="C1020" s="4" t="s">
        <v>266</v>
      </c>
      <c r="D1020" s="4" t="s">
        <v>2013</v>
      </c>
      <c r="E1020" s="4" t="s">
        <v>39</v>
      </c>
      <c r="F1020" s="4" t="s">
        <v>40</v>
      </c>
      <c r="G1020" s="4" t="s">
        <v>61</v>
      </c>
      <c r="H1020" s="4" t="s">
        <v>61</v>
      </c>
      <c r="I1020" s="8">
        <v>1244</v>
      </c>
      <c r="J1020" s="8">
        <v>1281</v>
      </c>
      <c r="K1020" s="5" t="str">
        <f>HYPERLINK("mailto:benoit.salanave@univ-paris13.fr", "contact")</f>
        <v>contact</v>
      </c>
    </row>
    <row r="1021" spans="1:11" x14ac:dyDescent="0.25">
      <c r="A1021" s="4" t="s">
        <v>2027</v>
      </c>
      <c r="B1021" s="4" t="s">
        <v>1994</v>
      </c>
      <c r="C1021" s="4" t="s">
        <v>355</v>
      </c>
      <c r="D1021" s="4" t="s">
        <v>2028</v>
      </c>
      <c r="E1021" s="4" t="s">
        <v>39</v>
      </c>
      <c r="F1021" s="4" t="s">
        <v>40</v>
      </c>
      <c r="G1021" s="4" t="s">
        <v>1849</v>
      </c>
      <c r="H1021" s="4" t="s">
        <v>1849</v>
      </c>
      <c r="I1021" s="8">
        <v>2030</v>
      </c>
      <c r="J1021" s="8">
        <v>1505</v>
      </c>
      <c r="K1021" s="5" t="str">
        <f>HYPERLINK("mailto:benoit.salanave@univ-paris13.fr", "contact")</f>
        <v>contact</v>
      </c>
    </row>
    <row r="1022" spans="1:11" x14ac:dyDescent="0.25">
      <c r="A1022" s="4" t="s">
        <v>2029</v>
      </c>
      <c r="B1022" s="4" t="s">
        <v>1994</v>
      </c>
      <c r="C1022" s="4" t="s">
        <v>355</v>
      </c>
      <c r="D1022" s="4" t="s">
        <v>356</v>
      </c>
      <c r="E1022" s="4" t="s">
        <v>51</v>
      </c>
      <c r="F1022" s="4" t="s">
        <v>52</v>
      </c>
      <c r="G1022" s="4" t="s">
        <v>357</v>
      </c>
      <c r="H1022" s="4" t="s">
        <v>357</v>
      </c>
      <c r="I1022" s="8">
        <v>165</v>
      </c>
      <c r="J1022" s="8">
        <v>122</v>
      </c>
      <c r="K1022" s="5" t="str">
        <f>HYPERLINK("mailto:inge.huybrechts@ugent.be", "contact")</f>
        <v>contact</v>
      </c>
    </row>
    <row r="1023" spans="1:11" x14ac:dyDescent="0.25">
      <c r="A1023" s="4" t="s">
        <v>2030</v>
      </c>
      <c r="B1023" s="4" t="s">
        <v>1994</v>
      </c>
      <c r="C1023" s="4" t="s">
        <v>151</v>
      </c>
      <c r="D1023" s="4" t="s">
        <v>2031</v>
      </c>
      <c r="E1023" s="4" t="s">
        <v>51</v>
      </c>
      <c r="F1023" s="4" t="s">
        <v>40</v>
      </c>
      <c r="G1023" s="4" t="s">
        <v>251</v>
      </c>
      <c r="H1023" s="4" t="s">
        <v>251</v>
      </c>
      <c r="I1023" s="8">
        <v>569</v>
      </c>
      <c r="J1023" s="8">
        <v>639</v>
      </c>
      <c r="K1023" s="5" t="str">
        <f>HYPERLINK("mailto:barbara.heude@inserm.fr", "contact")</f>
        <v>contact</v>
      </c>
    </row>
    <row r="1024" spans="1:11" x14ac:dyDescent="0.25">
      <c r="A1024" s="4" t="s">
        <v>2032</v>
      </c>
      <c r="B1024" s="4" t="s">
        <v>1994</v>
      </c>
      <c r="C1024" s="4" t="s">
        <v>995</v>
      </c>
      <c r="D1024" s="4" t="s">
        <v>2031</v>
      </c>
      <c r="E1024" s="4" t="s">
        <v>51</v>
      </c>
      <c r="F1024" s="4" t="s">
        <v>40</v>
      </c>
      <c r="G1024" s="4" t="s">
        <v>884</v>
      </c>
      <c r="H1024" s="4" t="s">
        <v>884</v>
      </c>
      <c r="I1024" s="8">
        <v>283</v>
      </c>
      <c r="J1024" s="8">
        <v>306</v>
      </c>
      <c r="K1024" s="5" t="str">
        <f>HYPERLINK("mailto:barbara.heude@inserm.fr", "contact")</f>
        <v>contact</v>
      </c>
    </row>
    <row r="1025" spans="1:11" x14ac:dyDescent="0.25">
      <c r="A1025" s="4" t="s">
        <v>2033</v>
      </c>
      <c r="B1025" s="4" t="s">
        <v>1994</v>
      </c>
      <c r="C1025" s="4" t="s">
        <v>1323</v>
      </c>
      <c r="D1025" s="4" t="s">
        <v>2031</v>
      </c>
      <c r="E1025" s="4" t="s">
        <v>51</v>
      </c>
      <c r="F1025" s="4" t="s">
        <v>40</v>
      </c>
      <c r="G1025" s="4" t="s">
        <v>887</v>
      </c>
      <c r="H1025" s="4" t="s">
        <v>887</v>
      </c>
      <c r="I1025" s="8">
        <v>320</v>
      </c>
      <c r="J1025" s="8">
        <v>339</v>
      </c>
      <c r="K1025" s="5" t="str">
        <f>HYPERLINK("mailto:barbara.heude@inserm.fr", "contact")</f>
        <v>contact</v>
      </c>
    </row>
    <row r="1026" spans="1:11" x14ac:dyDescent="0.25">
      <c r="A1026" s="4" t="s">
        <v>2034</v>
      </c>
      <c r="B1026" s="4" t="s">
        <v>1994</v>
      </c>
      <c r="C1026" s="4" t="s">
        <v>284</v>
      </c>
      <c r="D1026" s="4" t="s">
        <v>2035</v>
      </c>
      <c r="E1026" s="4" t="s">
        <v>51</v>
      </c>
      <c r="F1026" s="4" t="s">
        <v>52</v>
      </c>
      <c r="G1026" s="4" t="s">
        <v>2036</v>
      </c>
      <c r="H1026" s="4" t="s">
        <v>2036</v>
      </c>
      <c r="I1026" s="8">
        <v>779</v>
      </c>
      <c r="J1026" s="8">
        <v>750</v>
      </c>
      <c r="K1026" s="5" t="str">
        <f>HYPERLINK("mailto:l-dauchet@chru-lille.fr", "contact")</f>
        <v>contact</v>
      </c>
    </row>
    <row r="1027" spans="1:11" x14ac:dyDescent="0.25">
      <c r="A1027" s="4" t="s">
        <v>2037</v>
      </c>
      <c r="B1027" s="4" t="s">
        <v>1994</v>
      </c>
      <c r="C1027" s="4" t="s">
        <v>284</v>
      </c>
      <c r="D1027" s="4" t="s">
        <v>2038</v>
      </c>
      <c r="E1027" s="4" t="s">
        <v>51</v>
      </c>
      <c r="F1027" s="4" t="s">
        <v>52</v>
      </c>
      <c r="G1027" s="4" t="s">
        <v>2036</v>
      </c>
      <c r="H1027" s="4" t="s">
        <v>2036</v>
      </c>
      <c r="I1027" s="8">
        <v>838</v>
      </c>
      <c r="J1027" s="8">
        <v>753</v>
      </c>
      <c r="K1027" s="5" t="str">
        <f>HYPERLINK("mailto:l-dauchet@chru-lille.fr", "contact")</f>
        <v>contact</v>
      </c>
    </row>
    <row r="1028" spans="1:11" x14ac:dyDescent="0.25">
      <c r="A1028" s="4" t="s">
        <v>2039</v>
      </c>
      <c r="B1028" s="4" t="s">
        <v>1994</v>
      </c>
      <c r="C1028" s="4" t="s">
        <v>1059</v>
      </c>
      <c r="D1028" s="4" t="s">
        <v>2040</v>
      </c>
      <c r="E1028" s="4" t="s">
        <v>39</v>
      </c>
      <c r="F1028" s="4" t="s">
        <v>52</v>
      </c>
      <c r="G1028" s="4" t="s">
        <v>46</v>
      </c>
      <c r="H1028" s="4" t="s">
        <v>46</v>
      </c>
      <c r="I1028" s="8">
        <v>26317</v>
      </c>
      <c r="J1028" s="8">
        <v>22515</v>
      </c>
      <c r="K1028" s="5" t="str">
        <f>HYPERLINK("mailto:marcel.goldberg@inserm.fr", "contact")</f>
        <v>contact</v>
      </c>
    </row>
    <row r="1029" spans="1:11" x14ac:dyDescent="0.25">
      <c r="A1029" s="4" t="s">
        <v>2041</v>
      </c>
      <c r="B1029" s="4" t="s">
        <v>1994</v>
      </c>
      <c r="C1029" s="4" t="s">
        <v>812</v>
      </c>
      <c r="D1029" s="4" t="s">
        <v>2031</v>
      </c>
      <c r="E1029" s="4" t="s">
        <v>51</v>
      </c>
      <c r="F1029" s="4" t="s">
        <v>40</v>
      </c>
      <c r="G1029" s="4" t="s">
        <v>890</v>
      </c>
      <c r="H1029" s="4" t="s">
        <v>890</v>
      </c>
      <c r="I1029" s="8">
        <v>236</v>
      </c>
      <c r="J1029" s="8">
        <v>269</v>
      </c>
      <c r="K1029" s="5" t="str">
        <f>HYPERLINK("mailto:barbara.heude@inserm.fr", "contact")</f>
        <v>contact</v>
      </c>
    </row>
    <row r="1030" spans="1:11" x14ac:dyDescent="0.25">
      <c r="A1030" s="4" t="s">
        <v>2042</v>
      </c>
      <c r="B1030" s="4" t="s">
        <v>1994</v>
      </c>
      <c r="C1030" s="4" t="s">
        <v>1345</v>
      </c>
      <c r="D1030" s="4" t="s">
        <v>2031</v>
      </c>
      <c r="E1030" s="4" t="s">
        <v>51</v>
      </c>
      <c r="F1030" s="4" t="s">
        <v>40</v>
      </c>
      <c r="G1030" s="4" t="s">
        <v>893</v>
      </c>
      <c r="H1030" s="4" t="s">
        <v>893</v>
      </c>
      <c r="I1030" s="8">
        <v>79</v>
      </c>
      <c r="J1030" s="8">
        <v>86</v>
      </c>
      <c r="K1030" s="5" t="str">
        <f>HYPERLINK("mailto:barbara.heude@inserm.fr", "contact")</f>
        <v>contact</v>
      </c>
    </row>
    <row r="1031" spans="1:11" x14ac:dyDescent="0.25">
      <c r="A1031" s="4" t="s">
        <v>2043</v>
      </c>
      <c r="B1031" s="4" t="s">
        <v>1994</v>
      </c>
      <c r="C1031" s="4" t="s">
        <v>2044</v>
      </c>
      <c r="D1031" s="4" t="s">
        <v>2031</v>
      </c>
      <c r="E1031" s="4" t="s">
        <v>51</v>
      </c>
      <c r="F1031" s="4" t="s">
        <v>40</v>
      </c>
      <c r="G1031" s="4" t="s">
        <v>896</v>
      </c>
      <c r="H1031" s="4" t="s">
        <v>896</v>
      </c>
      <c r="I1031" s="8">
        <v>178</v>
      </c>
      <c r="J1031" s="8">
        <v>193</v>
      </c>
      <c r="K1031" s="5" t="str">
        <f>HYPERLINK("mailto:barbara.heude@inserm.fr", "contact")</f>
        <v>contact</v>
      </c>
    </row>
    <row r="1032" spans="1:11" x14ac:dyDescent="0.25">
      <c r="A1032" s="4" t="s">
        <v>2045</v>
      </c>
      <c r="B1032" s="4" t="s">
        <v>1994</v>
      </c>
      <c r="C1032" s="4" t="s">
        <v>2046</v>
      </c>
      <c r="D1032" s="4" t="s">
        <v>2047</v>
      </c>
      <c r="E1032" s="4" t="s">
        <v>39</v>
      </c>
      <c r="F1032" s="4" t="s">
        <v>40</v>
      </c>
      <c r="G1032" s="4" t="s">
        <v>2048</v>
      </c>
      <c r="H1032" s="4" t="s">
        <v>2048</v>
      </c>
      <c r="I1032" s="8">
        <v>1913</v>
      </c>
      <c r="J1032" s="8">
        <v>1662</v>
      </c>
      <c r="K1032" s="5" t="str">
        <f>HYPERLINK("mailto:benoit.salanave@univ-paris13.fr", "contact")</f>
        <v>contact</v>
      </c>
    </row>
    <row r="1033" spans="1:11" x14ac:dyDescent="0.25">
      <c r="A1033" s="4" t="s">
        <v>2049</v>
      </c>
      <c r="B1033" s="4" t="s">
        <v>1994</v>
      </c>
      <c r="C1033" s="4" t="s">
        <v>390</v>
      </c>
      <c r="D1033" s="4" t="s">
        <v>2040</v>
      </c>
      <c r="E1033" s="4" t="s">
        <v>39</v>
      </c>
      <c r="F1033" s="4" t="s">
        <v>52</v>
      </c>
      <c r="G1033" s="4" t="s">
        <v>46</v>
      </c>
      <c r="H1033" s="4" t="s">
        <v>46</v>
      </c>
      <c r="I1033" s="8">
        <v>51410</v>
      </c>
      <c r="J1033" s="8">
        <v>45102</v>
      </c>
      <c r="K1033" s="5" t="str">
        <f>HYPERLINK("mailto:marcel.goldberg@inserm.fr", "contact")</f>
        <v>contact</v>
      </c>
    </row>
    <row r="1034" spans="1:11" x14ac:dyDescent="0.25">
      <c r="A1034" s="4" t="s">
        <v>2050</v>
      </c>
      <c r="B1034" s="4" t="s">
        <v>1994</v>
      </c>
      <c r="C1034" s="4" t="s">
        <v>69</v>
      </c>
      <c r="D1034" s="4" t="s">
        <v>70</v>
      </c>
      <c r="E1034" s="4" t="s">
        <v>39</v>
      </c>
      <c r="F1034" s="4" t="s">
        <v>40</v>
      </c>
      <c r="G1034" s="4" t="s">
        <v>61</v>
      </c>
      <c r="H1034" s="4" t="s">
        <v>61</v>
      </c>
      <c r="I1034" s="8">
        <v>2561</v>
      </c>
      <c r="J1034" s="8">
        <v>2510</v>
      </c>
      <c r="K1034" s="5" t="str">
        <f>HYPERLINK("mailto:benoit.salanave@univ-paris13.fr", "contact")</f>
        <v>contact</v>
      </c>
    </row>
    <row r="1035" spans="1:11" x14ac:dyDescent="0.25">
      <c r="A1035" s="4" t="s">
        <v>2051</v>
      </c>
      <c r="B1035" s="4" t="s">
        <v>1994</v>
      </c>
      <c r="C1035" s="4" t="s">
        <v>2052</v>
      </c>
      <c r="D1035" s="4" t="s">
        <v>2031</v>
      </c>
      <c r="E1035" s="4" t="s">
        <v>51</v>
      </c>
      <c r="F1035" s="4" t="s">
        <v>40</v>
      </c>
      <c r="G1035" s="4" t="s">
        <v>899</v>
      </c>
      <c r="H1035" s="4" t="s">
        <v>899</v>
      </c>
      <c r="I1035" s="8">
        <v>230</v>
      </c>
      <c r="J1035" s="8">
        <v>246</v>
      </c>
      <c r="K1035" s="5" t="str">
        <f>HYPERLINK("mailto:barbara.heude@inserm.fr", "contact")</f>
        <v>contact</v>
      </c>
    </row>
    <row r="1036" spans="1:11" x14ac:dyDescent="0.25">
      <c r="A1036" s="4" t="s">
        <v>2053</v>
      </c>
      <c r="B1036" s="4" t="s">
        <v>1994</v>
      </c>
      <c r="C1036" s="4" t="s">
        <v>2054</v>
      </c>
      <c r="D1036" s="4" t="s">
        <v>2040</v>
      </c>
      <c r="E1036" s="4" t="s">
        <v>77</v>
      </c>
      <c r="F1036" s="4" t="s">
        <v>52</v>
      </c>
      <c r="G1036" s="4" t="s">
        <v>2055</v>
      </c>
      <c r="H1036" s="4" t="s">
        <v>2055</v>
      </c>
      <c r="I1036" s="8">
        <v>11334</v>
      </c>
      <c r="J1036" s="8">
        <v>10443</v>
      </c>
      <c r="K1036" s="5" t="str">
        <f>HYPERLINK("mailto:marcel.goldberg@inserm.fr", "contact")</f>
        <v>contact</v>
      </c>
    </row>
    <row r="1037" spans="1:11" x14ac:dyDescent="0.25">
      <c r="A1037" s="4" t="s">
        <v>2056</v>
      </c>
      <c r="B1037" s="4" t="s">
        <v>1994</v>
      </c>
      <c r="C1037" s="4" t="s">
        <v>179</v>
      </c>
      <c r="D1037" s="4" t="s">
        <v>2040</v>
      </c>
      <c r="E1037" s="4" t="s">
        <v>39</v>
      </c>
      <c r="F1037" s="4" t="s">
        <v>52</v>
      </c>
      <c r="G1037" s="4" t="s">
        <v>46</v>
      </c>
      <c r="H1037" s="4" t="s">
        <v>46</v>
      </c>
      <c r="I1037" s="8">
        <v>27546</v>
      </c>
      <c r="J1037" s="8">
        <v>23891</v>
      </c>
      <c r="K1037" s="5" t="str">
        <f>HYPERLINK("mailto:marcel.goldberg@inserm.fr", "contact")</f>
        <v>contact</v>
      </c>
    </row>
    <row r="1038" spans="1:11" x14ac:dyDescent="0.25">
      <c r="A1038" s="4" t="s">
        <v>2057</v>
      </c>
      <c r="B1038" s="4" t="s">
        <v>1994</v>
      </c>
      <c r="C1038" s="4" t="s">
        <v>2058</v>
      </c>
      <c r="D1038" s="4" t="s">
        <v>2040</v>
      </c>
      <c r="E1038" s="4" t="s">
        <v>77</v>
      </c>
      <c r="F1038" s="4" t="s">
        <v>52</v>
      </c>
      <c r="G1038" s="4" t="s">
        <v>46</v>
      </c>
      <c r="H1038" s="4" t="s">
        <v>46</v>
      </c>
      <c r="I1038" s="8">
        <v>1813</v>
      </c>
      <c r="J1038" s="8">
        <v>1467</v>
      </c>
      <c r="K1038" s="5" t="str">
        <f>HYPERLINK("mailto:marcel.goldberg@inserm.fr", "contact")</f>
        <v>contact</v>
      </c>
    </row>
    <row r="1039" spans="1:11" x14ac:dyDescent="0.25">
      <c r="A1039" s="4" t="s">
        <v>2059</v>
      </c>
      <c r="B1039" s="4" t="s">
        <v>1994</v>
      </c>
      <c r="C1039" s="4" t="s">
        <v>2060</v>
      </c>
      <c r="D1039" s="4" t="s">
        <v>2040</v>
      </c>
      <c r="E1039" s="4" t="s">
        <v>77</v>
      </c>
      <c r="F1039" s="4" t="s">
        <v>52</v>
      </c>
      <c r="G1039" s="4" t="s">
        <v>2061</v>
      </c>
      <c r="H1039" s="4" t="s">
        <v>2061</v>
      </c>
      <c r="I1039" s="8">
        <v>23119</v>
      </c>
      <c r="J1039" s="8">
        <v>22053</v>
      </c>
      <c r="K1039" s="5" t="str">
        <f>HYPERLINK("mailto:marcel.goldberg@inserm.fr", "contact")</f>
        <v>contact</v>
      </c>
    </row>
    <row r="1040" spans="1:11" x14ac:dyDescent="0.25">
      <c r="A1040" s="4" t="s">
        <v>2062</v>
      </c>
      <c r="B1040" s="4" t="s">
        <v>2063</v>
      </c>
      <c r="C1040" s="4" t="s">
        <v>150</v>
      </c>
      <c r="D1040" s="4" t="s">
        <v>45</v>
      </c>
      <c r="E1040" s="4" t="s">
        <v>39</v>
      </c>
      <c r="F1040" s="4" t="s">
        <v>40</v>
      </c>
      <c r="G1040" s="4" t="s">
        <v>1436</v>
      </c>
      <c r="H1040" s="4" t="s">
        <v>1436</v>
      </c>
      <c r="I1040" s="8">
        <v>1916</v>
      </c>
      <c r="J1040" s="8">
        <v>1458</v>
      </c>
      <c r="K1040" s="4" t="s">
        <v>6154</v>
      </c>
    </row>
    <row r="1041" spans="1:11" x14ac:dyDescent="0.25">
      <c r="A1041" s="4" t="s">
        <v>2064</v>
      </c>
      <c r="B1041" s="4" t="s">
        <v>2063</v>
      </c>
      <c r="C1041" s="4" t="s">
        <v>170</v>
      </c>
      <c r="D1041" s="4" t="s">
        <v>121</v>
      </c>
      <c r="E1041" s="4" t="s">
        <v>39</v>
      </c>
      <c r="F1041" s="4" t="s">
        <v>40</v>
      </c>
      <c r="G1041" s="4" t="s">
        <v>357</v>
      </c>
      <c r="H1041" s="4" t="s">
        <v>357</v>
      </c>
      <c r="I1041" s="8">
        <v>1438</v>
      </c>
      <c r="J1041" s="8">
        <v>1310</v>
      </c>
      <c r="K1041" s="4" t="s">
        <v>6154</v>
      </c>
    </row>
    <row r="1042" spans="1:11" x14ac:dyDescent="0.25">
      <c r="A1042" s="4" t="s">
        <v>2065</v>
      </c>
      <c r="B1042" s="4" t="s">
        <v>2066</v>
      </c>
      <c r="C1042" s="4" t="s">
        <v>187</v>
      </c>
      <c r="D1042" s="4" t="s">
        <v>57</v>
      </c>
      <c r="E1042" s="4" t="s">
        <v>39</v>
      </c>
      <c r="F1042" s="4" t="s">
        <v>40</v>
      </c>
      <c r="G1042" s="4" t="s">
        <v>449</v>
      </c>
      <c r="H1042" s="4" t="s">
        <v>42</v>
      </c>
      <c r="I1042" s="8">
        <v>2082</v>
      </c>
      <c r="J1042" s="8"/>
      <c r="K1042" s="4" t="s">
        <v>6154</v>
      </c>
    </row>
    <row r="1043" spans="1:11" x14ac:dyDescent="0.25">
      <c r="A1043" s="4" t="s">
        <v>2067</v>
      </c>
      <c r="B1043" s="4" t="s">
        <v>2066</v>
      </c>
      <c r="C1043" s="4" t="s">
        <v>55</v>
      </c>
      <c r="D1043" s="4" t="s">
        <v>45</v>
      </c>
      <c r="E1043" s="4" t="s">
        <v>77</v>
      </c>
      <c r="F1043" s="4" t="s">
        <v>52</v>
      </c>
      <c r="G1043" s="4" t="s">
        <v>1008</v>
      </c>
      <c r="H1043" s="4" t="s">
        <v>1008</v>
      </c>
      <c r="I1043" s="8">
        <v>1515</v>
      </c>
      <c r="J1043" s="8">
        <v>1051</v>
      </c>
      <c r="K1043" s="4" t="s">
        <v>6154</v>
      </c>
    </row>
    <row r="1044" spans="1:11" x14ac:dyDescent="0.25">
      <c r="A1044" s="4" t="s">
        <v>2068</v>
      </c>
      <c r="B1044" s="4" t="s">
        <v>2066</v>
      </c>
      <c r="C1044" s="4" t="s">
        <v>160</v>
      </c>
      <c r="D1044" s="4" t="s">
        <v>57</v>
      </c>
      <c r="E1044" s="4" t="s">
        <v>39</v>
      </c>
      <c r="F1044" s="4" t="s">
        <v>40</v>
      </c>
      <c r="G1044" s="4" t="s">
        <v>58</v>
      </c>
      <c r="H1044" s="4" t="s">
        <v>42</v>
      </c>
      <c r="I1044" s="8">
        <v>5066</v>
      </c>
      <c r="J1044" s="8"/>
      <c r="K1044" s="4" t="s">
        <v>6154</v>
      </c>
    </row>
    <row r="1045" spans="1:11" x14ac:dyDescent="0.25">
      <c r="A1045" s="4" t="s">
        <v>2069</v>
      </c>
      <c r="B1045" s="4" t="s">
        <v>2066</v>
      </c>
      <c r="C1045" s="4" t="s">
        <v>2070</v>
      </c>
      <c r="D1045" s="4" t="s">
        <v>57</v>
      </c>
      <c r="E1045" s="4" t="s">
        <v>39</v>
      </c>
      <c r="F1045" s="4" t="s">
        <v>40</v>
      </c>
      <c r="G1045" s="4" t="s">
        <v>1008</v>
      </c>
      <c r="H1045" s="4" t="s">
        <v>42</v>
      </c>
      <c r="I1045" s="8">
        <v>5663</v>
      </c>
      <c r="J1045" s="8"/>
      <c r="K1045" s="4" t="s">
        <v>6154</v>
      </c>
    </row>
    <row r="1046" spans="1:11" x14ac:dyDescent="0.25">
      <c r="A1046" s="4" t="s">
        <v>2071</v>
      </c>
      <c r="B1046" s="4" t="s">
        <v>2072</v>
      </c>
      <c r="C1046" s="4" t="s">
        <v>448</v>
      </c>
      <c r="D1046" s="4" t="s">
        <v>2073</v>
      </c>
      <c r="E1046" s="4" t="s">
        <v>39</v>
      </c>
      <c r="F1046" s="4" t="s">
        <v>40</v>
      </c>
      <c r="G1046" s="4" t="s">
        <v>2074</v>
      </c>
      <c r="H1046" s="4" t="s">
        <v>2074</v>
      </c>
      <c r="I1046" s="8">
        <v>2071</v>
      </c>
      <c r="J1046" s="8">
        <v>1733</v>
      </c>
      <c r="K1046" s="5" t="str">
        <f>HYPERLINK("mailto:ncdrisc@imperial.ac.uk", "contact")</f>
        <v>contact</v>
      </c>
    </row>
    <row r="1047" spans="1:11" x14ac:dyDescent="0.25">
      <c r="A1047" s="4" t="s">
        <v>2075</v>
      </c>
      <c r="B1047" s="4" t="s">
        <v>2072</v>
      </c>
      <c r="C1047" s="4" t="s">
        <v>75</v>
      </c>
      <c r="D1047" s="4" t="s">
        <v>2076</v>
      </c>
      <c r="E1047" s="4" t="s">
        <v>51</v>
      </c>
      <c r="F1047" s="4" t="s">
        <v>52</v>
      </c>
      <c r="G1047" s="4" t="s">
        <v>2077</v>
      </c>
      <c r="H1047" s="4" t="s">
        <v>2077</v>
      </c>
      <c r="I1047" s="8">
        <v>50</v>
      </c>
      <c r="J1047" s="8">
        <v>50</v>
      </c>
      <c r="K1047" s="5" t="str">
        <f>HYPERLINK("mailto:ncdrisc@imperial.ac.uk", "contact")</f>
        <v>contact</v>
      </c>
    </row>
    <row r="1048" spans="1:11" x14ac:dyDescent="0.25">
      <c r="A1048" s="4" t="s">
        <v>2078</v>
      </c>
      <c r="B1048" s="4" t="s">
        <v>2072</v>
      </c>
      <c r="C1048" s="4" t="s">
        <v>150</v>
      </c>
      <c r="D1048" s="4" t="s">
        <v>45</v>
      </c>
      <c r="E1048" s="4" t="s">
        <v>39</v>
      </c>
      <c r="F1048" s="4" t="s">
        <v>40</v>
      </c>
      <c r="G1048" s="4" t="s">
        <v>78</v>
      </c>
      <c r="H1048" s="4" t="s">
        <v>78</v>
      </c>
      <c r="I1048" s="8">
        <v>1919</v>
      </c>
      <c r="J1048" s="8">
        <v>1610</v>
      </c>
      <c r="K1048" s="4" t="s">
        <v>6154</v>
      </c>
    </row>
    <row r="1049" spans="1:11" x14ac:dyDescent="0.25">
      <c r="A1049" s="4" t="s">
        <v>2079</v>
      </c>
      <c r="B1049" s="4" t="s">
        <v>2072</v>
      </c>
      <c r="C1049" s="4" t="s">
        <v>36</v>
      </c>
      <c r="D1049" s="4" t="s">
        <v>57</v>
      </c>
      <c r="E1049" s="4" t="s">
        <v>39</v>
      </c>
      <c r="F1049" s="4" t="s">
        <v>40</v>
      </c>
      <c r="G1049" s="4" t="s">
        <v>58</v>
      </c>
      <c r="H1049" s="4" t="s">
        <v>42</v>
      </c>
      <c r="I1049" s="8">
        <v>4180</v>
      </c>
      <c r="J1049" s="8"/>
      <c r="K1049" s="4" t="s">
        <v>6154</v>
      </c>
    </row>
    <row r="1050" spans="1:11" x14ac:dyDescent="0.25">
      <c r="A1050" s="4" t="s">
        <v>2080</v>
      </c>
      <c r="B1050" s="4" t="s">
        <v>2072</v>
      </c>
      <c r="C1050" s="4" t="s">
        <v>44</v>
      </c>
      <c r="D1050" s="4" t="s">
        <v>2081</v>
      </c>
      <c r="E1050" s="4" t="s">
        <v>39</v>
      </c>
      <c r="F1050" s="4" t="s">
        <v>40</v>
      </c>
      <c r="G1050" s="4" t="s">
        <v>58</v>
      </c>
      <c r="H1050" s="4" t="s">
        <v>42</v>
      </c>
      <c r="I1050" s="8">
        <v>1640</v>
      </c>
      <c r="J1050" s="8"/>
      <c r="K1050" s="5" t="str">
        <f>HYPERLINK("mailto:modoucheyassinphall@yahoo.com", "contact")</f>
        <v>contact</v>
      </c>
    </row>
    <row r="1051" spans="1:11" x14ac:dyDescent="0.25">
      <c r="A1051" s="4" t="s">
        <v>2082</v>
      </c>
      <c r="B1051" s="4" t="s">
        <v>2072</v>
      </c>
      <c r="C1051" s="4" t="s">
        <v>1570</v>
      </c>
      <c r="D1051" s="4" t="s">
        <v>57</v>
      </c>
      <c r="E1051" s="4" t="s">
        <v>39</v>
      </c>
      <c r="F1051" s="4" t="s">
        <v>40</v>
      </c>
      <c r="G1051" s="4" t="s">
        <v>58</v>
      </c>
      <c r="H1051" s="4" t="s">
        <v>42</v>
      </c>
      <c r="I1051" s="8">
        <v>5474</v>
      </c>
      <c r="J1051" s="8"/>
      <c r="K1051" s="4" t="s">
        <v>6154</v>
      </c>
    </row>
    <row r="1052" spans="1:11" x14ac:dyDescent="0.25">
      <c r="A1052" s="4" t="s">
        <v>2083</v>
      </c>
      <c r="B1052" s="4" t="s">
        <v>2084</v>
      </c>
      <c r="C1052" s="4" t="s">
        <v>150</v>
      </c>
      <c r="D1052" s="4" t="s">
        <v>45</v>
      </c>
      <c r="E1052" s="4" t="s">
        <v>39</v>
      </c>
      <c r="F1052" s="4" t="s">
        <v>40</v>
      </c>
      <c r="G1052" s="4" t="s">
        <v>1436</v>
      </c>
      <c r="H1052" s="4" t="s">
        <v>1436</v>
      </c>
      <c r="I1052" s="8">
        <v>4460</v>
      </c>
      <c r="J1052" s="8">
        <v>1842</v>
      </c>
      <c r="K1052" s="4" t="s">
        <v>6154</v>
      </c>
    </row>
    <row r="1053" spans="1:11" x14ac:dyDescent="0.25">
      <c r="A1053" s="4" t="s">
        <v>2085</v>
      </c>
      <c r="B1053" s="4" t="s">
        <v>2084</v>
      </c>
      <c r="C1053" s="4" t="s">
        <v>69</v>
      </c>
      <c r="D1053" s="4" t="s">
        <v>70</v>
      </c>
      <c r="E1053" s="4" t="s">
        <v>39</v>
      </c>
      <c r="F1053" s="4" t="s">
        <v>40</v>
      </c>
      <c r="G1053" s="4" t="s">
        <v>193</v>
      </c>
      <c r="H1053" s="4" t="s">
        <v>193</v>
      </c>
      <c r="I1053" s="8">
        <v>1585</v>
      </c>
      <c r="J1053" s="8">
        <v>1685</v>
      </c>
      <c r="K1053" s="5" t="str">
        <f>HYPERLINK("mailto:lela.sturua@ncdc.ge ", "contact")</f>
        <v>contact</v>
      </c>
    </row>
    <row r="1054" spans="1:11" x14ac:dyDescent="0.25">
      <c r="A1054" s="4" t="s">
        <v>2086</v>
      </c>
      <c r="B1054" s="4" t="s">
        <v>2084</v>
      </c>
      <c r="C1054" s="4" t="s">
        <v>68</v>
      </c>
      <c r="D1054" s="4" t="s">
        <v>45</v>
      </c>
      <c r="E1054" s="4" t="s">
        <v>39</v>
      </c>
      <c r="F1054" s="4" t="s">
        <v>40</v>
      </c>
      <c r="G1054" s="4" t="s">
        <v>46</v>
      </c>
      <c r="H1054" s="4" t="s">
        <v>46</v>
      </c>
      <c r="I1054" s="8">
        <v>2784</v>
      </c>
      <c r="J1054" s="8">
        <v>1188</v>
      </c>
      <c r="K1054" s="4" t="s">
        <v>6154</v>
      </c>
    </row>
    <row r="1055" spans="1:11" x14ac:dyDescent="0.25">
      <c r="A1055" s="4" t="s">
        <v>2087</v>
      </c>
      <c r="B1055" s="4" t="s">
        <v>2084</v>
      </c>
      <c r="C1055" s="4" t="s">
        <v>178</v>
      </c>
      <c r="D1055" s="4" t="s">
        <v>192</v>
      </c>
      <c r="E1055" s="4" t="s">
        <v>39</v>
      </c>
      <c r="F1055" s="4" t="s">
        <v>40</v>
      </c>
      <c r="G1055" s="4" t="s">
        <v>193</v>
      </c>
      <c r="H1055" s="4" t="s">
        <v>193</v>
      </c>
      <c r="I1055" s="8">
        <v>1646</v>
      </c>
      <c r="J1055" s="8">
        <v>1777</v>
      </c>
      <c r="K1055" s="5" t="str">
        <f>HYPERLINK("mailto:lela.sturua@ncdc.ge", "contact")</f>
        <v>contact</v>
      </c>
    </row>
    <row r="1056" spans="1:11" x14ac:dyDescent="0.25">
      <c r="A1056" s="4" t="s">
        <v>2088</v>
      </c>
      <c r="B1056" s="4" t="s">
        <v>2089</v>
      </c>
      <c r="C1056" s="4" t="s">
        <v>1114</v>
      </c>
      <c r="D1056" s="4" t="s">
        <v>2090</v>
      </c>
      <c r="E1056" s="4" t="s">
        <v>51</v>
      </c>
      <c r="F1056" s="4" t="s">
        <v>52</v>
      </c>
      <c r="G1056" s="4" t="s">
        <v>78</v>
      </c>
      <c r="H1056" s="4" t="s">
        <v>78</v>
      </c>
      <c r="I1056" s="8">
        <v>103</v>
      </c>
      <c r="J1056" s="8">
        <v>106</v>
      </c>
      <c r="K1056" s="4" t="s">
        <v>6154</v>
      </c>
    </row>
    <row r="1057" spans="1:11" x14ac:dyDescent="0.25">
      <c r="A1057" s="4" t="s">
        <v>2091</v>
      </c>
      <c r="B1057" s="4" t="s">
        <v>2089</v>
      </c>
      <c r="C1057" s="4" t="s">
        <v>1597</v>
      </c>
      <c r="D1057" s="4" t="s">
        <v>2092</v>
      </c>
      <c r="E1057" s="4" t="s">
        <v>51</v>
      </c>
      <c r="F1057" s="4" t="s">
        <v>52</v>
      </c>
      <c r="G1057" s="4" t="s">
        <v>78</v>
      </c>
      <c r="H1057" s="4" t="s">
        <v>78</v>
      </c>
      <c r="I1057" s="8">
        <v>295</v>
      </c>
      <c r="J1057" s="8">
        <v>267</v>
      </c>
      <c r="K1057" s="4" t="s">
        <v>6154</v>
      </c>
    </row>
    <row r="1058" spans="1:11" x14ac:dyDescent="0.25">
      <c r="A1058" s="4" t="s">
        <v>2093</v>
      </c>
      <c r="B1058" s="4" t="s">
        <v>2089</v>
      </c>
      <c r="C1058" s="4" t="s">
        <v>1597</v>
      </c>
      <c r="D1058" s="4" t="s">
        <v>2094</v>
      </c>
      <c r="E1058" s="4" t="s">
        <v>51</v>
      </c>
      <c r="F1058" s="4" t="s">
        <v>52</v>
      </c>
      <c r="G1058" s="4" t="s">
        <v>78</v>
      </c>
      <c r="H1058" s="4" t="s">
        <v>78</v>
      </c>
      <c r="I1058" s="8">
        <v>276</v>
      </c>
      <c r="J1058" s="8">
        <v>246</v>
      </c>
      <c r="K1058" s="4" t="s">
        <v>6154</v>
      </c>
    </row>
    <row r="1059" spans="1:11" x14ac:dyDescent="0.25">
      <c r="A1059" s="4" t="s">
        <v>2095</v>
      </c>
      <c r="B1059" s="4" t="s">
        <v>2089</v>
      </c>
      <c r="C1059" s="4" t="s">
        <v>311</v>
      </c>
      <c r="D1059" s="4" t="s">
        <v>2096</v>
      </c>
      <c r="E1059" s="4" t="s">
        <v>77</v>
      </c>
      <c r="F1059" s="4" t="s">
        <v>40</v>
      </c>
      <c r="G1059" s="4" t="s">
        <v>42</v>
      </c>
      <c r="H1059" s="4" t="s">
        <v>680</v>
      </c>
      <c r="I1059" s="8"/>
      <c r="J1059" s="8">
        <v>419719</v>
      </c>
      <c r="K1059" s="5" t="str">
        <f>HYPERLINK("mailto:frank.ruehli@iem.uzh.ch", "contact")</f>
        <v>contact</v>
      </c>
    </row>
    <row r="1060" spans="1:11" x14ac:dyDescent="0.25">
      <c r="A1060" s="4" t="s">
        <v>2097</v>
      </c>
      <c r="B1060" s="4" t="s">
        <v>2089</v>
      </c>
      <c r="C1060" s="4" t="s">
        <v>311</v>
      </c>
      <c r="D1060" s="4" t="s">
        <v>2098</v>
      </c>
      <c r="E1060" s="4" t="s">
        <v>77</v>
      </c>
      <c r="F1060" s="4" t="s">
        <v>40</v>
      </c>
      <c r="G1060" s="4" t="s">
        <v>2099</v>
      </c>
      <c r="H1060" s="4" t="s">
        <v>2099</v>
      </c>
      <c r="I1060" s="8">
        <v>2366</v>
      </c>
      <c r="J1060" s="8">
        <v>2415</v>
      </c>
      <c r="K1060" s="5" t="str">
        <f>HYPERLINK("mailto:juergen.breckenkamp@uni-bielefeld.de", "contact")</f>
        <v>contact</v>
      </c>
    </row>
    <row r="1061" spans="1:11" x14ac:dyDescent="0.25">
      <c r="A1061" s="4" t="s">
        <v>2100</v>
      </c>
      <c r="B1061" s="4" t="s">
        <v>2089</v>
      </c>
      <c r="C1061" s="4" t="s">
        <v>510</v>
      </c>
      <c r="D1061" s="4" t="s">
        <v>2101</v>
      </c>
      <c r="E1061" s="4" t="s">
        <v>51</v>
      </c>
      <c r="F1061" s="4" t="s">
        <v>52</v>
      </c>
      <c r="G1061" s="4" t="s">
        <v>78</v>
      </c>
      <c r="H1061" s="4" t="s">
        <v>78</v>
      </c>
      <c r="I1061" s="8">
        <v>635</v>
      </c>
      <c r="J1061" s="8">
        <v>593</v>
      </c>
      <c r="K1061" s="4" t="s">
        <v>6154</v>
      </c>
    </row>
    <row r="1062" spans="1:11" x14ac:dyDescent="0.25">
      <c r="A1062" s="4" t="s">
        <v>2102</v>
      </c>
      <c r="B1062" s="4" t="s">
        <v>2089</v>
      </c>
      <c r="C1062" s="4" t="s">
        <v>311</v>
      </c>
      <c r="D1062" s="4" t="s">
        <v>2103</v>
      </c>
      <c r="E1062" s="4" t="s">
        <v>51</v>
      </c>
      <c r="F1062" s="4" t="s">
        <v>52</v>
      </c>
      <c r="G1062" s="4" t="s">
        <v>78</v>
      </c>
      <c r="H1062" s="4" t="s">
        <v>78</v>
      </c>
      <c r="I1062" s="8">
        <v>852</v>
      </c>
      <c r="J1062" s="8">
        <v>813</v>
      </c>
      <c r="K1062" s="4" t="s">
        <v>6154</v>
      </c>
    </row>
    <row r="1063" spans="1:11" x14ac:dyDescent="0.25">
      <c r="A1063" s="4" t="s">
        <v>2104</v>
      </c>
      <c r="B1063" s="4" t="s">
        <v>2089</v>
      </c>
      <c r="C1063" s="4" t="s">
        <v>2105</v>
      </c>
      <c r="D1063" s="4" t="s">
        <v>2106</v>
      </c>
      <c r="E1063" s="4" t="s">
        <v>77</v>
      </c>
      <c r="F1063" s="4" t="s">
        <v>52</v>
      </c>
      <c r="G1063" s="4" t="s">
        <v>78</v>
      </c>
      <c r="H1063" s="4" t="s">
        <v>78</v>
      </c>
      <c r="I1063" s="8">
        <v>1172</v>
      </c>
      <c r="J1063" s="8">
        <v>1110</v>
      </c>
      <c r="K1063" s="4" t="s">
        <v>6154</v>
      </c>
    </row>
    <row r="1064" spans="1:11" x14ac:dyDescent="0.25">
      <c r="A1064" s="4" t="s">
        <v>2107</v>
      </c>
      <c r="B1064" s="4" t="s">
        <v>2089</v>
      </c>
      <c r="C1064" s="4" t="s">
        <v>2108</v>
      </c>
      <c r="D1064" s="4" t="s">
        <v>2109</v>
      </c>
      <c r="E1064" s="4" t="s">
        <v>77</v>
      </c>
      <c r="F1064" s="4" t="s">
        <v>52</v>
      </c>
      <c r="G1064" s="4" t="s">
        <v>78</v>
      </c>
      <c r="H1064" s="4" t="s">
        <v>78</v>
      </c>
      <c r="I1064" s="8">
        <v>657</v>
      </c>
      <c r="J1064" s="8">
        <v>592</v>
      </c>
      <c r="K1064" s="4" t="s">
        <v>6154</v>
      </c>
    </row>
    <row r="1065" spans="1:11" x14ac:dyDescent="0.25">
      <c r="A1065" s="4" t="s">
        <v>2110</v>
      </c>
      <c r="B1065" s="4" t="s">
        <v>2089</v>
      </c>
      <c r="C1065" s="4" t="s">
        <v>2108</v>
      </c>
      <c r="D1065" s="4" t="s">
        <v>2111</v>
      </c>
      <c r="E1065" s="4" t="s">
        <v>77</v>
      </c>
      <c r="F1065" s="4" t="s">
        <v>52</v>
      </c>
      <c r="G1065" s="4" t="s">
        <v>78</v>
      </c>
      <c r="H1065" s="4" t="s">
        <v>78</v>
      </c>
      <c r="I1065" s="8">
        <v>232</v>
      </c>
      <c r="J1065" s="8">
        <v>235</v>
      </c>
      <c r="K1065" s="4" t="s">
        <v>6154</v>
      </c>
    </row>
    <row r="1066" spans="1:11" x14ac:dyDescent="0.25">
      <c r="A1066" s="4" t="s">
        <v>2112</v>
      </c>
      <c r="B1066" s="4" t="s">
        <v>2089</v>
      </c>
      <c r="C1066" s="4" t="s">
        <v>130</v>
      </c>
      <c r="D1066" s="4" t="s">
        <v>2096</v>
      </c>
      <c r="E1066" s="4" t="s">
        <v>77</v>
      </c>
      <c r="F1066" s="4" t="s">
        <v>40</v>
      </c>
      <c r="G1066" s="4" t="s">
        <v>42</v>
      </c>
      <c r="H1066" s="4" t="s">
        <v>680</v>
      </c>
      <c r="I1066" s="8"/>
      <c r="J1066" s="8">
        <v>402487</v>
      </c>
      <c r="K1066" s="5" t="str">
        <f>HYPERLINK("mailto:frank.ruehli@iem.uzh.ch", "contact")</f>
        <v>contact</v>
      </c>
    </row>
    <row r="1067" spans="1:11" x14ac:dyDescent="0.25">
      <c r="A1067" s="4" t="s">
        <v>2113</v>
      </c>
      <c r="B1067" s="4" t="s">
        <v>2089</v>
      </c>
      <c r="C1067" s="4" t="s">
        <v>131</v>
      </c>
      <c r="D1067" s="4" t="s">
        <v>2114</v>
      </c>
      <c r="E1067" s="4" t="s">
        <v>51</v>
      </c>
      <c r="F1067" s="4" t="s">
        <v>52</v>
      </c>
      <c r="G1067" s="4" t="s">
        <v>133</v>
      </c>
      <c r="H1067" s="4" t="s">
        <v>133</v>
      </c>
      <c r="I1067" s="8">
        <v>99</v>
      </c>
      <c r="J1067" s="8">
        <v>99</v>
      </c>
      <c r="K1067" s="4" t="s">
        <v>6154</v>
      </c>
    </row>
    <row r="1068" spans="1:11" x14ac:dyDescent="0.25">
      <c r="A1068" s="4" t="s">
        <v>2115</v>
      </c>
      <c r="B1068" s="4" t="s">
        <v>2089</v>
      </c>
      <c r="C1068" s="4" t="s">
        <v>131</v>
      </c>
      <c r="D1068" s="4" t="s">
        <v>2116</v>
      </c>
      <c r="E1068" s="4" t="s">
        <v>51</v>
      </c>
      <c r="F1068" s="4" t="s">
        <v>52</v>
      </c>
      <c r="G1068" s="4" t="s">
        <v>133</v>
      </c>
      <c r="H1068" s="4" t="s">
        <v>133</v>
      </c>
      <c r="I1068" s="8">
        <v>99</v>
      </c>
      <c r="J1068" s="8">
        <v>97</v>
      </c>
      <c r="K1068" s="4" t="s">
        <v>6154</v>
      </c>
    </row>
    <row r="1069" spans="1:11" x14ac:dyDescent="0.25">
      <c r="A1069" s="4" t="s">
        <v>2117</v>
      </c>
      <c r="B1069" s="4" t="s">
        <v>2089</v>
      </c>
      <c r="C1069" s="4" t="s">
        <v>510</v>
      </c>
      <c r="D1069" s="4" t="s">
        <v>2118</v>
      </c>
      <c r="E1069" s="4" t="s">
        <v>51</v>
      </c>
      <c r="F1069" s="4" t="s">
        <v>40</v>
      </c>
      <c r="G1069" s="4" t="s">
        <v>2119</v>
      </c>
      <c r="H1069" s="4" t="s">
        <v>2119</v>
      </c>
      <c r="I1069" s="8">
        <v>1963</v>
      </c>
      <c r="J1069" s="8">
        <v>2006</v>
      </c>
      <c r="K1069" s="5" t="str">
        <f>HYPERLINK("mailto:keilu@uni-muenster.de", "contact")</f>
        <v>contact</v>
      </c>
    </row>
    <row r="1070" spans="1:11" x14ac:dyDescent="0.25">
      <c r="A1070" s="4" t="s">
        <v>2120</v>
      </c>
      <c r="B1070" s="4" t="s">
        <v>2089</v>
      </c>
      <c r="C1070" s="4" t="s">
        <v>1827</v>
      </c>
      <c r="D1070" s="4" t="s">
        <v>2121</v>
      </c>
      <c r="E1070" s="4" t="s">
        <v>51</v>
      </c>
      <c r="F1070" s="4" t="s">
        <v>52</v>
      </c>
      <c r="G1070" s="4" t="s">
        <v>78</v>
      </c>
      <c r="H1070" s="4" t="s">
        <v>78</v>
      </c>
      <c r="I1070" s="8">
        <v>739</v>
      </c>
      <c r="J1070" s="8">
        <v>657</v>
      </c>
      <c r="K1070" s="4" t="s">
        <v>6154</v>
      </c>
    </row>
    <row r="1071" spans="1:11" x14ac:dyDescent="0.25">
      <c r="A1071" s="4" t="s">
        <v>2122</v>
      </c>
      <c r="B1071" s="4" t="s">
        <v>2089</v>
      </c>
      <c r="C1071" s="4" t="s">
        <v>2123</v>
      </c>
      <c r="D1071" s="4" t="s">
        <v>2124</v>
      </c>
      <c r="E1071" s="4" t="s">
        <v>51</v>
      </c>
      <c r="F1071" s="4" t="s">
        <v>52</v>
      </c>
      <c r="G1071" s="4" t="s">
        <v>78</v>
      </c>
      <c r="H1071" s="4" t="s">
        <v>78</v>
      </c>
      <c r="I1071" s="8">
        <v>1609</v>
      </c>
      <c r="J1071" s="8">
        <v>1489</v>
      </c>
      <c r="K1071" s="5" t="str">
        <f>HYPERLINK("mailto:ncdrisc@imperial.ac.uk", "contact")</f>
        <v>contact</v>
      </c>
    </row>
    <row r="1072" spans="1:11" x14ac:dyDescent="0.25">
      <c r="A1072" s="4" t="s">
        <v>2125</v>
      </c>
      <c r="B1072" s="4" t="s">
        <v>2089</v>
      </c>
      <c r="C1072" s="4" t="s">
        <v>131</v>
      </c>
      <c r="D1072" s="4" t="s">
        <v>315</v>
      </c>
      <c r="E1072" s="4" t="s">
        <v>77</v>
      </c>
      <c r="F1072" s="4" t="s">
        <v>40</v>
      </c>
      <c r="G1072" s="4" t="s">
        <v>78</v>
      </c>
      <c r="H1072" s="4" t="s">
        <v>78</v>
      </c>
      <c r="I1072" s="8">
        <v>1990</v>
      </c>
      <c r="J1072" s="8">
        <v>1875</v>
      </c>
      <c r="K1072" s="5" t="str">
        <f>HYPERLINK("mailto:ncdrisc@imperial.ac.uk", "contact")</f>
        <v>contact</v>
      </c>
    </row>
    <row r="1073" spans="1:11" x14ac:dyDescent="0.25">
      <c r="A1073" s="4" t="s">
        <v>2126</v>
      </c>
      <c r="B1073" s="4" t="s">
        <v>2089</v>
      </c>
      <c r="C1073" s="4" t="s">
        <v>314</v>
      </c>
      <c r="D1073" s="4" t="s">
        <v>2096</v>
      </c>
      <c r="E1073" s="4" t="s">
        <v>77</v>
      </c>
      <c r="F1073" s="4" t="s">
        <v>40</v>
      </c>
      <c r="G1073" s="4" t="s">
        <v>42</v>
      </c>
      <c r="H1073" s="4" t="s">
        <v>680</v>
      </c>
      <c r="I1073" s="8"/>
      <c r="J1073" s="8">
        <v>382632</v>
      </c>
      <c r="K1073" s="5" t="str">
        <f>HYPERLINK("mailto:frank.ruehli@iem.uzh.ch", "contact")</f>
        <v>contact</v>
      </c>
    </row>
    <row r="1074" spans="1:11" x14ac:dyDescent="0.25">
      <c r="A1074" s="4" t="s">
        <v>2127</v>
      </c>
      <c r="B1074" s="4" t="s">
        <v>2089</v>
      </c>
      <c r="C1074" s="4" t="s">
        <v>131</v>
      </c>
      <c r="D1074" s="4" t="s">
        <v>2128</v>
      </c>
      <c r="E1074" s="4" t="s">
        <v>51</v>
      </c>
      <c r="F1074" s="4" t="s">
        <v>52</v>
      </c>
      <c r="G1074" s="4" t="s">
        <v>133</v>
      </c>
      <c r="H1074" s="4" t="s">
        <v>133</v>
      </c>
      <c r="I1074" s="8">
        <v>98</v>
      </c>
      <c r="J1074" s="8">
        <v>99</v>
      </c>
      <c r="K1074" s="4" t="s">
        <v>6154</v>
      </c>
    </row>
    <row r="1075" spans="1:11" x14ac:dyDescent="0.25">
      <c r="A1075" s="4" t="s">
        <v>2129</v>
      </c>
      <c r="B1075" s="4" t="s">
        <v>2089</v>
      </c>
      <c r="C1075" s="4" t="s">
        <v>318</v>
      </c>
      <c r="D1075" s="4" t="s">
        <v>2096</v>
      </c>
      <c r="E1075" s="4" t="s">
        <v>77</v>
      </c>
      <c r="F1075" s="4" t="s">
        <v>40</v>
      </c>
      <c r="G1075" s="4" t="s">
        <v>42</v>
      </c>
      <c r="H1075" s="4" t="s">
        <v>680</v>
      </c>
      <c r="I1075" s="8"/>
      <c r="J1075" s="8">
        <v>349083</v>
      </c>
      <c r="K1075" s="5" t="str">
        <f>HYPERLINK("mailto:frank.ruehli@iem.uzh.ch", "contact")</f>
        <v>contact</v>
      </c>
    </row>
    <row r="1076" spans="1:11" x14ac:dyDescent="0.25">
      <c r="A1076" s="4" t="s">
        <v>2130</v>
      </c>
      <c r="B1076" s="4" t="s">
        <v>2089</v>
      </c>
      <c r="C1076" s="4" t="s">
        <v>1618</v>
      </c>
      <c r="D1076" s="4" t="s">
        <v>2090</v>
      </c>
      <c r="E1076" s="4" t="s">
        <v>51</v>
      </c>
      <c r="F1076" s="4" t="s">
        <v>52</v>
      </c>
      <c r="G1076" s="4" t="s">
        <v>78</v>
      </c>
      <c r="H1076" s="4" t="s">
        <v>78</v>
      </c>
      <c r="I1076" s="8">
        <v>909</v>
      </c>
      <c r="J1076" s="8">
        <v>871</v>
      </c>
      <c r="K1076" s="4" t="s">
        <v>6154</v>
      </c>
    </row>
    <row r="1077" spans="1:11" x14ac:dyDescent="0.25">
      <c r="A1077" s="4" t="s">
        <v>2131</v>
      </c>
      <c r="B1077" s="4" t="s">
        <v>2089</v>
      </c>
      <c r="C1077" s="4" t="s">
        <v>320</v>
      </c>
      <c r="D1077" s="4" t="s">
        <v>2096</v>
      </c>
      <c r="E1077" s="4" t="s">
        <v>77</v>
      </c>
      <c r="F1077" s="4" t="s">
        <v>40</v>
      </c>
      <c r="G1077" s="4" t="s">
        <v>42</v>
      </c>
      <c r="H1077" s="4" t="s">
        <v>680</v>
      </c>
      <c r="I1077" s="8"/>
      <c r="J1077" s="8">
        <v>303265</v>
      </c>
      <c r="K1077" s="5" t="str">
        <f>HYPERLINK("mailto:frank.ruehli@iem.uzh.ch", "contact")</f>
        <v>contact</v>
      </c>
    </row>
    <row r="1078" spans="1:11" x14ac:dyDescent="0.25">
      <c r="A1078" s="4" t="s">
        <v>2132</v>
      </c>
      <c r="B1078" s="4" t="s">
        <v>2089</v>
      </c>
      <c r="C1078" s="4" t="s">
        <v>320</v>
      </c>
      <c r="D1078" s="4" t="s">
        <v>2133</v>
      </c>
      <c r="E1078" s="4" t="s">
        <v>77</v>
      </c>
      <c r="F1078" s="4" t="s">
        <v>40</v>
      </c>
      <c r="G1078" s="4" t="s">
        <v>2099</v>
      </c>
      <c r="H1078" s="4" t="s">
        <v>2099</v>
      </c>
      <c r="I1078" s="8">
        <v>2678</v>
      </c>
      <c r="J1078" s="8">
        <v>2642</v>
      </c>
      <c r="K1078" s="5" t="str">
        <f>HYPERLINK("mailto:juergen.breckenkamp@uni-bielefeld.de", "contact")</f>
        <v>contact</v>
      </c>
    </row>
    <row r="1079" spans="1:11" x14ac:dyDescent="0.25">
      <c r="A1079" s="4" t="s">
        <v>2134</v>
      </c>
      <c r="B1079" s="4" t="s">
        <v>2089</v>
      </c>
      <c r="C1079" s="4" t="s">
        <v>320</v>
      </c>
      <c r="D1079" s="4" t="s">
        <v>2101</v>
      </c>
      <c r="E1079" s="4" t="s">
        <v>51</v>
      </c>
      <c r="F1079" s="4" t="s">
        <v>52</v>
      </c>
      <c r="G1079" s="4" t="s">
        <v>78</v>
      </c>
      <c r="H1079" s="4" t="s">
        <v>78</v>
      </c>
      <c r="I1079" s="8">
        <v>728</v>
      </c>
      <c r="J1079" s="8">
        <v>690</v>
      </c>
      <c r="K1079" s="4" t="s">
        <v>6154</v>
      </c>
    </row>
    <row r="1080" spans="1:11" x14ac:dyDescent="0.25">
      <c r="A1080" s="4" t="s">
        <v>2135</v>
      </c>
      <c r="B1080" s="4" t="s">
        <v>2089</v>
      </c>
      <c r="C1080" s="4" t="s">
        <v>320</v>
      </c>
      <c r="D1080" s="4" t="s">
        <v>2103</v>
      </c>
      <c r="E1080" s="4" t="s">
        <v>51</v>
      </c>
      <c r="F1080" s="4" t="s">
        <v>52</v>
      </c>
      <c r="G1080" s="4" t="s">
        <v>2099</v>
      </c>
      <c r="H1080" s="4" t="s">
        <v>2099</v>
      </c>
      <c r="I1080" s="8">
        <v>632</v>
      </c>
      <c r="J1080" s="8">
        <v>619</v>
      </c>
      <c r="K1080" s="4" t="s">
        <v>6154</v>
      </c>
    </row>
    <row r="1081" spans="1:11" x14ac:dyDescent="0.25">
      <c r="A1081" s="4" t="s">
        <v>2136</v>
      </c>
      <c r="B1081" s="4" t="s">
        <v>2089</v>
      </c>
      <c r="C1081" s="4" t="s">
        <v>320</v>
      </c>
      <c r="D1081" s="4" t="s">
        <v>2137</v>
      </c>
      <c r="E1081" s="4" t="s">
        <v>51</v>
      </c>
      <c r="F1081" s="4" t="s">
        <v>52</v>
      </c>
      <c r="G1081" s="4" t="s">
        <v>2099</v>
      </c>
      <c r="H1081" s="4" t="s">
        <v>2099</v>
      </c>
      <c r="I1081" s="8">
        <v>582</v>
      </c>
      <c r="J1081" s="8">
        <v>499</v>
      </c>
      <c r="K1081" s="4" t="s">
        <v>6154</v>
      </c>
    </row>
    <row r="1082" spans="1:11" x14ac:dyDescent="0.25">
      <c r="A1082" s="4" t="s">
        <v>2138</v>
      </c>
      <c r="B1082" s="4" t="s">
        <v>2089</v>
      </c>
      <c r="C1082" s="4" t="s">
        <v>320</v>
      </c>
      <c r="D1082" s="4" t="s">
        <v>2092</v>
      </c>
      <c r="E1082" s="4" t="s">
        <v>51</v>
      </c>
      <c r="F1082" s="4" t="s">
        <v>52</v>
      </c>
      <c r="G1082" s="4" t="s">
        <v>78</v>
      </c>
      <c r="H1082" s="4" t="s">
        <v>78</v>
      </c>
      <c r="I1082" s="8">
        <v>382</v>
      </c>
      <c r="J1082" s="8">
        <v>288</v>
      </c>
      <c r="K1082" s="4" t="s">
        <v>6154</v>
      </c>
    </row>
    <row r="1083" spans="1:11" x14ac:dyDescent="0.25">
      <c r="A1083" s="4" t="s">
        <v>2139</v>
      </c>
      <c r="B1083" s="4" t="s">
        <v>2089</v>
      </c>
      <c r="C1083" s="4" t="s">
        <v>320</v>
      </c>
      <c r="D1083" s="4" t="s">
        <v>2094</v>
      </c>
      <c r="E1083" s="4" t="s">
        <v>51</v>
      </c>
      <c r="F1083" s="4" t="s">
        <v>52</v>
      </c>
      <c r="G1083" s="4" t="s">
        <v>78</v>
      </c>
      <c r="H1083" s="4" t="s">
        <v>78</v>
      </c>
      <c r="I1083" s="8">
        <v>250</v>
      </c>
      <c r="J1083" s="8">
        <v>193</v>
      </c>
      <c r="K1083" s="4" t="s">
        <v>6154</v>
      </c>
    </row>
    <row r="1084" spans="1:11" x14ac:dyDescent="0.25">
      <c r="A1084" s="4" t="s">
        <v>2140</v>
      </c>
      <c r="B1084" s="4" t="s">
        <v>2089</v>
      </c>
      <c r="C1084" s="4" t="s">
        <v>210</v>
      </c>
      <c r="D1084" s="4" t="s">
        <v>315</v>
      </c>
      <c r="E1084" s="4" t="s">
        <v>77</v>
      </c>
      <c r="F1084" s="4" t="s">
        <v>40</v>
      </c>
      <c r="G1084" s="4" t="s">
        <v>78</v>
      </c>
      <c r="H1084" s="4" t="s">
        <v>78</v>
      </c>
      <c r="I1084" s="8">
        <v>1435</v>
      </c>
      <c r="J1084" s="8">
        <v>1361</v>
      </c>
      <c r="K1084" s="5" t="str">
        <f>HYPERLINK("mailto:ncdrisc@imperial.ac.uk", "contact")</f>
        <v>contact</v>
      </c>
    </row>
    <row r="1085" spans="1:11" x14ac:dyDescent="0.25">
      <c r="A1085" s="4" t="s">
        <v>2141</v>
      </c>
      <c r="B1085" s="4" t="s">
        <v>2089</v>
      </c>
      <c r="C1085" s="4" t="s">
        <v>209</v>
      </c>
      <c r="D1085" s="4" t="s">
        <v>2096</v>
      </c>
      <c r="E1085" s="4" t="s">
        <v>77</v>
      </c>
      <c r="F1085" s="4" t="s">
        <v>40</v>
      </c>
      <c r="G1085" s="4" t="s">
        <v>42</v>
      </c>
      <c r="H1085" s="4" t="s">
        <v>680</v>
      </c>
      <c r="I1085" s="8"/>
      <c r="J1085" s="8">
        <v>245740</v>
      </c>
      <c r="K1085" s="5" t="str">
        <f>HYPERLINK("mailto:frank.ruehli@iem.uzh.ch", "contact")</f>
        <v>contact</v>
      </c>
    </row>
    <row r="1086" spans="1:11" x14ac:dyDescent="0.25">
      <c r="A1086" s="4" t="s">
        <v>2142</v>
      </c>
      <c r="B1086" s="4" t="s">
        <v>2089</v>
      </c>
      <c r="C1086" s="4" t="s">
        <v>2143</v>
      </c>
      <c r="D1086" s="4" t="s">
        <v>2121</v>
      </c>
      <c r="E1086" s="4" t="s">
        <v>51</v>
      </c>
      <c r="F1086" s="4" t="s">
        <v>52</v>
      </c>
      <c r="G1086" s="4" t="s">
        <v>78</v>
      </c>
      <c r="H1086" s="4" t="s">
        <v>78</v>
      </c>
      <c r="I1086" s="8">
        <v>529</v>
      </c>
      <c r="J1086" s="8">
        <v>539</v>
      </c>
      <c r="K1086" s="4" t="s">
        <v>6154</v>
      </c>
    </row>
    <row r="1087" spans="1:11" x14ac:dyDescent="0.25">
      <c r="A1087" s="4" t="s">
        <v>2144</v>
      </c>
      <c r="B1087" s="4" t="s">
        <v>2089</v>
      </c>
      <c r="C1087" s="4" t="s">
        <v>210</v>
      </c>
      <c r="D1087" s="4" t="s">
        <v>2106</v>
      </c>
      <c r="E1087" s="4" t="s">
        <v>77</v>
      </c>
      <c r="F1087" s="4" t="s">
        <v>52</v>
      </c>
      <c r="G1087" s="4" t="s">
        <v>78</v>
      </c>
      <c r="H1087" s="4" t="s">
        <v>78</v>
      </c>
      <c r="I1087" s="8">
        <v>1201</v>
      </c>
      <c r="J1087" s="8">
        <v>959</v>
      </c>
      <c r="K1087" s="4" t="s">
        <v>6154</v>
      </c>
    </row>
    <row r="1088" spans="1:11" x14ac:dyDescent="0.25">
      <c r="A1088" s="4" t="s">
        <v>2145</v>
      </c>
      <c r="B1088" s="4" t="s">
        <v>2089</v>
      </c>
      <c r="C1088" s="4" t="s">
        <v>210</v>
      </c>
      <c r="D1088" s="4" t="s">
        <v>2109</v>
      </c>
      <c r="E1088" s="4" t="s">
        <v>77</v>
      </c>
      <c r="F1088" s="4" t="s">
        <v>52</v>
      </c>
      <c r="G1088" s="4" t="s">
        <v>78</v>
      </c>
      <c r="H1088" s="4" t="s">
        <v>78</v>
      </c>
      <c r="I1088" s="8">
        <v>626</v>
      </c>
      <c r="J1088" s="8">
        <v>541</v>
      </c>
      <c r="K1088" s="4" t="s">
        <v>6154</v>
      </c>
    </row>
    <row r="1089" spans="1:11" x14ac:dyDescent="0.25">
      <c r="A1089" s="4" t="s">
        <v>2146</v>
      </c>
      <c r="B1089" s="4" t="s">
        <v>2089</v>
      </c>
      <c r="C1089" s="4" t="s">
        <v>98</v>
      </c>
      <c r="D1089" s="4" t="s">
        <v>2096</v>
      </c>
      <c r="E1089" s="4" t="s">
        <v>77</v>
      </c>
      <c r="F1089" s="4" t="s">
        <v>40</v>
      </c>
      <c r="G1089" s="4" t="s">
        <v>42</v>
      </c>
      <c r="H1089" s="4" t="s">
        <v>680</v>
      </c>
      <c r="I1089" s="8"/>
      <c r="J1089" s="8">
        <v>206599</v>
      </c>
      <c r="K1089" s="5" t="str">
        <f>HYPERLINK("mailto:frank.ruehli@iem.uzh.ch", "contact")</f>
        <v>contact</v>
      </c>
    </row>
    <row r="1090" spans="1:11" x14ac:dyDescent="0.25">
      <c r="A1090" s="4" t="s">
        <v>2147</v>
      </c>
      <c r="B1090" s="4" t="s">
        <v>2089</v>
      </c>
      <c r="C1090" s="4" t="s">
        <v>2143</v>
      </c>
      <c r="D1090" s="4" t="s">
        <v>2148</v>
      </c>
      <c r="E1090" s="4" t="s">
        <v>51</v>
      </c>
      <c r="F1090" s="4" t="s">
        <v>40</v>
      </c>
      <c r="G1090" s="4" t="s">
        <v>2149</v>
      </c>
      <c r="H1090" s="4" t="s">
        <v>2149</v>
      </c>
      <c r="I1090" s="8">
        <v>2374</v>
      </c>
      <c r="J1090" s="8">
        <v>2439</v>
      </c>
      <c r="K1090" s="5" t="str">
        <f>HYPERLINK("mailto:keilu@uni-muenster.de", "contact")</f>
        <v>contact</v>
      </c>
    </row>
    <row r="1091" spans="1:11" x14ac:dyDescent="0.25">
      <c r="A1091" s="4" t="s">
        <v>2150</v>
      </c>
      <c r="B1091" s="4" t="s">
        <v>2089</v>
      </c>
      <c r="C1091" s="4" t="s">
        <v>531</v>
      </c>
      <c r="D1091" s="4" t="s">
        <v>2151</v>
      </c>
      <c r="E1091" s="4" t="s">
        <v>51</v>
      </c>
      <c r="F1091" s="4" t="s">
        <v>52</v>
      </c>
      <c r="G1091" s="4" t="s">
        <v>2152</v>
      </c>
      <c r="H1091" s="4" t="s">
        <v>2152</v>
      </c>
      <c r="I1091" s="8">
        <v>138</v>
      </c>
      <c r="J1091" s="8">
        <v>146</v>
      </c>
      <c r="K1091" s="5" t="str">
        <f>HYPERLINK("mailto:ncdrisc@imperial.ac.uk", "contact")</f>
        <v>contact</v>
      </c>
    </row>
    <row r="1092" spans="1:11" x14ac:dyDescent="0.25">
      <c r="A1092" s="4" t="s">
        <v>2153</v>
      </c>
      <c r="B1092" s="4" t="s">
        <v>2089</v>
      </c>
      <c r="C1092" s="4" t="s">
        <v>531</v>
      </c>
      <c r="D1092" s="4" t="s">
        <v>2154</v>
      </c>
      <c r="E1092" s="4" t="s">
        <v>51</v>
      </c>
      <c r="F1092" s="4" t="s">
        <v>52</v>
      </c>
      <c r="G1092" s="4" t="s">
        <v>2152</v>
      </c>
      <c r="H1092" s="4" t="s">
        <v>2152</v>
      </c>
      <c r="I1092" s="8">
        <v>124</v>
      </c>
      <c r="J1092" s="8">
        <v>146</v>
      </c>
      <c r="K1092" s="5" t="str">
        <f>HYPERLINK("mailto:ncdrisc@imperial.ac.uk", "contact")</f>
        <v>contact</v>
      </c>
    </row>
    <row r="1093" spans="1:11" x14ac:dyDescent="0.25">
      <c r="A1093" s="4" t="s">
        <v>2155</v>
      </c>
      <c r="B1093" s="4" t="s">
        <v>2089</v>
      </c>
      <c r="C1093" s="4" t="s">
        <v>324</v>
      </c>
      <c r="D1093" s="4" t="s">
        <v>2096</v>
      </c>
      <c r="E1093" s="4" t="s">
        <v>39</v>
      </c>
      <c r="F1093" s="4" t="s">
        <v>40</v>
      </c>
      <c r="G1093" s="4" t="s">
        <v>42</v>
      </c>
      <c r="H1093" s="4" t="s">
        <v>680</v>
      </c>
      <c r="I1093" s="8"/>
      <c r="J1093" s="8">
        <v>138195</v>
      </c>
      <c r="K1093" s="5" t="str">
        <f>HYPERLINK("mailto:frank.ruehli@iem.uzh.ch", "contact")</f>
        <v>contact</v>
      </c>
    </row>
    <row r="1094" spans="1:11" x14ac:dyDescent="0.25">
      <c r="A1094" s="4" t="s">
        <v>2156</v>
      </c>
      <c r="B1094" s="4" t="s">
        <v>2089</v>
      </c>
      <c r="C1094" s="4" t="s">
        <v>430</v>
      </c>
      <c r="D1094" s="4" t="s">
        <v>2103</v>
      </c>
      <c r="E1094" s="4" t="s">
        <v>51</v>
      </c>
      <c r="F1094" s="4" t="s">
        <v>52</v>
      </c>
      <c r="G1094" s="4" t="s">
        <v>2099</v>
      </c>
      <c r="H1094" s="4" t="s">
        <v>2099</v>
      </c>
      <c r="I1094" s="8">
        <v>671</v>
      </c>
      <c r="J1094" s="8">
        <v>599</v>
      </c>
      <c r="K1094" s="4" t="s">
        <v>6154</v>
      </c>
    </row>
    <row r="1095" spans="1:11" x14ac:dyDescent="0.25">
      <c r="A1095" s="4" t="s">
        <v>2157</v>
      </c>
      <c r="B1095" s="4" t="s">
        <v>2089</v>
      </c>
      <c r="C1095" s="4" t="s">
        <v>430</v>
      </c>
      <c r="D1095" s="4" t="s">
        <v>2137</v>
      </c>
      <c r="E1095" s="4" t="s">
        <v>51</v>
      </c>
      <c r="F1095" s="4" t="s">
        <v>52</v>
      </c>
      <c r="G1095" s="4" t="s">
        <v>2099</v>
      </c>
      <c r="H1095" s="4" t="s">
        <v>2099</v>
      </c>
      <c r="I1095" s="8">
        <v>546</v>
      </c>
      <c r="J1095" s="8">
        <v>524</v>
      </c>
      <c r="K1095" s="4" t="s">
        <v>6154</v>
      </c>
    </row>
    <row r="1096" spans="1:11" x14ac:dyDescent="0.25">
      <c r="A1096" s="4" t="s">
        <v>2158</v>
      </c>
      <c r="B1096" s="4" t="s">
        <v>2089</v>
      </c>
      <c r="C1096" s="4" t="s">
        <v>430</v>
      </c>
      <c r="D1096" s="4" t="s">
        <v>315</v>
      </c>
      <c r="E1096" s="4" t="s">
        <v>77</v>
      </c>
      <c r="F1096" s="4" t="s">
        <v>40</v>
      </c>
      <c r="G1096" s="4" t="s">
        <v>78</v>
      </c>
      <c r="H1096" s="4" t="s">
        <v>78</v>
      </c>
      <c r="I1096" s="8">
        <v>1400</v>
      </c>
      <c r="J1096" s="8">
        <v>1326</v>
      </c>
      <c r="K1096" s="5" t="str">
        <f>HYPERLINK("mailto:ncdrisc@imperial.ac.uk", "contact")</f>
        <v>contact</v>
      </c>
    </row>
    <row r="1097" spans="1:11" x14ac:dyDescent="0.25">
      <c r="A1097" s="4" t="s">
        <v>2159</v>
      </c>
      <c r="B1097" s="4" t="s">
        <v>2089</v>
      </c>
      <c r="C1097" s="4" t="s">
        <v>102</v>
      </c>
      <c r="D1097" s="4" t="s">
        <v>2096</v>
      </c>
      <c r="E1097" s="4" t="s">
        <v>39</v>
      </c>
      <c r="F1097" s="4" t="s">
        <v>40</v>
      </c>
      <c r="G1097" s="4" t="s">
        <v>42</v>
      </c>
      <c r="H1097" s="4" t="s">
        <v>680</v>
      </c>
      <c r="I1097" s="8"/>
      <c r="J1097" s="8">
        <v>220956</v>
      </c>
      <c r="K1097" s="5" t="str">
        <f>HYPERLINK("mailto:frank.ruehli@iem.uzh.ch", "contact")</f>
        <v>contact</v>
      </c>
    </row>
    <row r="1098" spans="1:11" x14ac:dyDescent="0.25">
      <c r="A1098" s="4" t="s">
        <v>2160</v>
      </c>
      <c r="B1098" s="4" t="s">
        <v>2089</v>
      </c>
      <c r="C1098" s="4" t="s">
        <v>430</v>
      </c>
      <c r="D1098" s="4" t="s">
        <v>2161</v>
      </c>
      <c r="E1098" s="4" t="s">
        <v>77</v>
      </c>
      <c r="F1098" s="4" t="s">
        <v>40</v>
      </c>
      <c r="G1098" s="4" t="s">
        <v>2099</v>
      </c>
      <c r="H1098" s="4" t="s">
        <v>2099</v>
      </c>
      <c r="I1098" s="8">
        <v>2670</v>
      </c>
      <c r="J1098" s="8">
        <v>2599</v>
      </c>
      <c r="K1098" s="5" t="str">
        <f>HYPERLINK("mailto:juergen.breckenkamp@uni-bielefeld.de", "contact")</f>
        <v>contact</v>
      </c>
    </row>
    <row r="1099" spans="1:11" x14ac:dyDescent="0.25">
      <c r="A1099" s="4" t="s">
        <v>2162</v>
      </c>
      <c r="B1099" s="4" t="s">
        <v>2089</v>
      </c>
      <c r="C1099" s="4" t="s">
        <v>430</v>
      </c>
      <c r="D1099" s="4" t="s">
        <v>2163</v>
      </c>
      <c r="E1099" s="4" t="s">
        <v>77</v>
      </c>
      <c r="F1099" s="4" t="s">
        <v>40</v>
      </c>
      <c r="G1099" s="4" t="s">
        <v>2099</v>
      </c>
      <c r="H1099" s="4" t="s">
        <v>2099</v>
      </c>
      <c r="I1099" s="8">
        <v>1155</v>
      </c>
      <c r="J1099" s="8">
        <v>1042</v>
      </c>
      <c r="K1099" s="5" t="str">
        <f>HYPERLINK("mailto:juergen.breckenkamp@uni-bielefeld.de", "contact")</f>
        <v>contact</v>
      </c>
    </row>
    <row r="1100" spans="1:11" x14ac:dyDescent="0.25">
      <c r="A1100" s="4" t="s">
        <v>2164</v>
      </c>
      <c r="B1100" s="4" t="s">
        <v>2089</v>
      </c>
      <c r="C1100" s="4" t="s">
        <v>430</v>
      </c>
      <c r="D1100" s="4" t="s">
        <v>2090</v>
      </c>
      <c r="E1100" s="4" t="s">
        <v>51</v>
      </c>
      <c r="F1100" s="4" t="s">
        <v>52</v>
      </c>
      <c r="G1100" s="4" t="s">
        <v>78</v>
      </c>
      <c r="H1100" s="4" t="s">
        <v>78</v>
      </c>
      <c r="I1100" s="8">
        <v>572</v>
      </c>
      <c r="J1100" s="8">
        <v>587</v>
      </c>
      <c r="K1100" s="4" t="s">
        <v>6154</v>
      </c>
    </row>
    <row r="1101" spans="1:11" x14ac:dyDescent="0.25">
      <c r="A1101" s="4" t="s">
        <v>2165</v>
      </c>
      <c r="B1101" s="4" t="s">
        <v>2089</v>
      </c>
      <c r="C1101" s="4" t="s">
        <v>331</v>
      </c>
      <c r="D1101" s="4" t="s">
        <v>2096</v>
      </c>
      <c r="E1101" s="4" t="s">
        <v>39</v>
      </c>
      <c r="F1101" s="4" t="s">
        <v>40</v>
      </c>
      <c r="G1101" s="4" t="s">
        <v>42</v>
      </c>
      <c r="H1101" s="4" t="s">
        <v>680</v>
      </c>
      <c r="I1101" s="8"/>
      <c r="J1101" s="8">
        <v>188655</v>
      </c>
      <c r="K1101" s="5" t="str">
        <f>HYPERLINK("mailto:frank.ruehli@iem.uzh.ch", "contact")</f>
        <v>contact</v>
      </c>
    </row>
    <row r="1102" spans="1:11" x14ac:dyDescent="0.25">
      <c r="A1102" s="4" t="s">
        <v>2166</v>
      </c>
      <c r="B1102" s="4" t="s">
        <v>2089</v>
      </c>
      <c r="C1102" s="4" t="s">
        <v>105</v>
      </c>
      <c r="D1102" s="4" t="s">
        <v>2096</v>
      </c>
      <c r="E1102" s="4" t="s">
        <v>39</v>
      </c>
      <c r="F1102" s="4" t="s">
        <v>40</v>
      </c>
      <c r="G1102" s="4" t="s">
        <v>42</v>
      </c>
      <c r="H1102" s="4" t="s">
        <v>680</v>
      </c>
      <c r="I1102" s="8"/>
      <c r="J1102" s="8">
        <v>155426</v>
      </c>
      <c r="K1102" s="5" t="str">
        <f>HYPERLINK("mailto:frank.ruehli@iem.uzh.ch", "contact")</f>
        <v>contact</v>
      </c>
    </row>
    <row r="1103" spans="1:11" x14ac:dyDescent="0.25">
      <c r="A1103" s="4" t="s">
        <v>2167</v>
      </c>
      <c r="B1103" s="4" t="s">
        <v>2089</v>
      </c>
      <c r="C1103" s="4" t="s">
        <v>1632</v>
      </c>
      <c r="D1103" s="4" t="s">
        <v>2092</v>
      </c>
      <c r="E1103" s="4" t="s">
        <v>51</v>
      </c>
      <c r="F1103" s="4" t="s">
        <v>52</v>
      </c>
      <c r="G1103" s="4" t="s">
        <v>78</v>
      </c>
      <c r="H1103" s="4" t="s">
        <v>78</v>
      </c>
      <c r="I1103" s="8">
        <v>424</v>
      </c>
      <c r="J1103" s="8">
        <v>408</v>
      </c>
      <c r="K1103" s="4" t="s">
        <v>6154</v>
      </c>
    </row>
    <row r="1104" spans="1:11" x14ac:dyDescent="0.25">
      <c r="A1104" s="4" t="s">
        <v>2168</v>
      </c>
      <c r="B1104" s="4" t="s">
        <v>2089</v>
      </c>
      <c r="C1104" s="4" t="s">
        <v>1632</v>
      </c>
      <c r="D1104" s="4" t="s">
        <v>2094</v>
      </c>
      <c r="E1104" s="4" t="s">
        <v>51</v>
      </c>
      <c r="F1104" s="4" t="s">
        <v>52</v>
      </c>
      <c r="G1104" s="4" t="s">
        <v>78</v>
      </c>
      <c r="H1104" s="4" t="s">
        <v>78</v>
      </c>
      <c r="I1104" s="8">
        <v>186</v>
      </c>
      <c r="J1104" s="8">
        <v>139</v>
      </c>
      <c r="K1104" s="4" t="s">
        <v>6154</v>
      </c>
    </row>
    <row r="1105" spans="1:11" x14ac:dyDescent="0.25">
      <c r="A1105" s="4" t="s">
        <v>2169</v>
      </c>
      <c r="B1105" s="4" t="s">
        <v>2089</v>
      </c>
      <c r="C1105" s="4" t="s">
        <v>228</v>
      </c>
      <c r="D1105" s="4" t="s">
        <v>2096</v>
      </c>
      <c r="E1105" s="4" t="s">
        <v>39</v>
      </c>
      <c r="F1105" s="4" t="s">
        <v>40</v>
      </c>
      <c r="G1105" s="4" t="s">
        <v>42</v>
      </c>
      <c r="H1105" s="4" t="s">
        <v>680</v>
      </c>
      <c r="I1105" s="8"/>
      <c r="J1105" s="8">
        <v>185762</v>
      </c>
      <c r="K1105" s="5" t="str">
        <f>HYPERLINK("mailto:frank.ruehli@iem.uzh.ch", "contact")</f>
        <v>contact</v>
      </c>
    </row>
    <row r="1106" spans="1:11" x14ac:dyDescent="0.25">
      <c r="A1106" s="4" t="s">
        <v>2170</v>
      </c>
      <c r="B1106" s="4" t="s">
        <v>2089</v>
      </c>
      <c r="C1106" s="4" t="s">
        <v>1071</v>
      </c>
      <c r="D1106" s="4" t="s">
        <v>2171</v>
      </c>
      <c r="E1106" s="4" t="s">
        <v>51</v>
      </c>
      <c r="F1106" s="4" t="s">
        <v>40</v>
      </c>
      <c r="G1106" s="4" t="s">
        <v>2149</v>
      </c>
      <c r="H1106" s="4" t="s">
        <v>2149</v>
      </c>
      <c r="I1106" s="8">
        <v>2372</v>
      </c>
      <c r="J1106" s="8">
        <v>2358</v>
      </c>
      <c r="K1106" s="5" t="str">
        <f>HYPERLINK("mailto:keilu@uni-muenster.de", "contact")</f>
        <v>contact</v>
      </c>
    </row>
    <row r="1107" spans="1:11" x14ac:dyDescent="0.25">
      <c r="A1107" s="4" t="s">
        <v>2172</v>
      </c>
      <c r="B1107" s="4" t="s">
        <v>2089</v>
      </c>
      <c r="C1107" s="4" t="s">
        <v>231</v>
      </c>
      <c r="D1107" s="4" t="s">
        <v>2096</v>
      </c>
      <c r="E1107" s="4" t="s">
        <v>39</v>
      </c>
      <c r="F1107" s="4" t="s">
        <v>40</v>
      </c>
      <c r="G1107" s="4" t="s">
        <v>42</v>
      </c>
      <c r="H1107" s="4" t="s">
        <v>680</v>
      </c>
      <c r="I1107" s="8"/>
      <c r="J1107" s="8">
        <v>191260</v>
      </c>
      <c r="K1107" s="5" t="str">
        <f>HYPERLINK("mailto:frank.ruehli@iem.uzh.ch", "contact")</f>
        <v>contact</v>
      </c>
    </row>
    <row r="1108" spans="1:11" x14ac:dyDescent="0.25">
      <c r="A1108" s="4" t="s">
        <v>2173</v>
      </c>
      <c r="B1108" s="4" t="s">
        <v>2089</v>
      </c>
      <c r="C1108" s="4" t="s">
        <v>914</v>
      </c>
      <c r="D1108" s="4" t="s">
        <v>2174</v>
      </c>
      <c r="E1108" s="4" t="s">
        <v>51</v>
      </c>
      <c r="F1108" s="4" t="s">
        <v>52</v>
      </c>
      <c r="G1108" s="4" t="s">
        <v>203</v>
      </c>
      <c r="H1108" s="4" t="s">
        <v>2036</v>
      </c>
      <c r="I1108" s="8">
        <v>13458</v>
      </c>
      <c r="J1108" s="8">
        <v>11680</v>
      </c>
      <c r="K1108" s="5" t="str">
        <f>HYPERLINK("mailto:r.kaaks@dkfz.de", "contact")</f>
        <v>contact</v>
      </c>
    </row>
    <row r="1109" spans="1:11" x14ac:dyDescent="0.25">
      <c r="A1109" s="4" t="s">
        <v>2175</v>
      </c>
      <c r="B1109" s="4" t="s">
        <v>2089</v>
      </c>
      <c r="C1109" s="4" t="s">
        <v>914</v>
      </c>
      <c r="D1109" s="4" t="s">
        <v>2176</v>
      </c>
      <c r="E1109" s="4" t="s">
        <v>51</v>
      </c>
      <c r="F1109" s="4" t="s">
        <v>52</v>
      </c>
      <c r="G1109" s="4" t="s">
        <v>203</v>
      </c>
      <c r="H1109" s="4" t="s">
        <v>2036</v>
      </c>
      <c r="I1109" s="8">
        <v>15995</v>
      </c>
      <c r="J1109" s="8">
        <v>10224</v>
      </c>
      <c r="K1109" s="5" t="str">
        <f>HYPERLINK("mailto:mschulze@dife.de", "contact")</f>
        <v>contact</v>
      </c>
    </row>
    <row r="1110" spans="1:11" x14ac:dyDescent="0.25">
      <c r="A1110" s="4" t="s">
        <v>2177</v>
      </c>
      <c r="B1110" s="4" t="s">
        <v>2089</v>
      </c>
      <c r="C1110" s="4" t="s">
        <v>135</v>
      </c>
      <c r="D1110" s="4" t="s">
        <v>2096</v>
      </c>
      <c r="E1110" s="4" t="s">
        <v>39</v>
      </c>
      <c r="F1110" s="4" t="s">
        <v>40</v>
      </c>
      <c r="G1110" s="4" t="s">
        <v>42</v>
      </c>
      <c r="H1110" s="4" t="s">
        <v>680</v>
      </c>
      <c r="I1110" s="8"/>
      <c r="J1110" s="8">
        <v>148738</v>
      </c>
      <c r="K1110" s="5" t="str">
        <f>HYPERLINK("mailto:frank.ruehli@iem.uzh.ch", "contact")</f>
        <v>contact</v>
      </c>
    </row>
    <row r="1111" spans="1:11" x14ac:dyDescent="0.25">
      <c r="A1111" s="4" t="s">
        <v>2178</v>
      </c>
      <c r="B1111" s="4" t="s">
        <v>2089</v>
      </c>
      <c r="C1111" s="4" t="s">
        <v>1475</v>
      </c>
      <c r="D1111" s="4" t="s">
        <v>2179</v>
      </c>
      <c r="E1111" s="4" t="s">
        <v>39</v>
      </c>
      <c r="F1111" s="4" t="s">
        <v>40</v>
      </c>
      <c r="G1111" s="4" t="s">
        <v>1261</v>
      </c>
      <c r="H1111" s="4" t="s">
        <v>1261</v>
      </c>
      <c r="I1111" s="8">
        <v>3580</v>
      </c>
      <c r="J1111" s="8">
        <v>3406</v>
      </c>
      <c r="K1111" s="5" t="str">
        <f>HYPERLINK("mailto:Schienkiewitza@rki.de", "contact")</f>
        <v>contact</v>
      </c>
    </row>
    <row r="1112" spans="1:11" x14ac:dyDescent="0.25">
      <c r="A1112" s="4" t="s">
        <v>2180</v>
      </c>
      <c r="B1112" s="4" t="s">
        <v>2089</v>
      </c>
      <c r="C1112" s="4" t="s">
        <v>182</v>
      </c>
      <c r="D1112" s="4" t="s">
        <v>2096</v>
      </c>
      <c r="E1112" s="4" t="s">
        <v>39</v>
      </c>
      <c r="F1112" s="4" t="s">
        <v>40</v>
      </c>
      <c r="G1112" s="4" t="s">
        <v>42</v>
      </c>
      <c r="H1112" s="4" t="s">
        <v>680</v>
      </c>
      <c r="I1112" s="8"/>
      <c r="J1112" s="8">
        <v>146528</v>
      </c>
      <c r="K1112" s="5" t="str">
        <f>HYPERLINK("mailto:frank.ruehli@iem.uzh.ch", "contact")</f>
        <v>contact</v>
      </c>
    </row>
    <row r="1113" spans="1:11" x14ac:dyDescent="0.25">
      <c r="A1113" s="4" t="s">
        <v>2181</v>
      </c>
      <c r="B1113" s="4" t="s">
        <v>2089</v>
      </c>
      <c r="C1113" s="4" t="s">
        <v>339</v>
      </c>
      <c r="D1113" s="4" t="s">
        <v>2096</v>
      </c>
      <c r="E1113" s="4" t="s">
        <v>39</v>
      </c>
      <c r="F1113" s="4" t="s">
        <v>40</v>
      </c>
      <c r="G1113" s="4" t="s">
        <v>42</v>
      </c>
      <c r="H1113" s="4" t="s">
        <v>680</v>
      </c>
      <c r="I1113" s="8"/>
      <c r="J1113" s="8">
        <v>292732</v>
      </c>
      <c r="K1113" s="5" t="str">
        <f>HYPERLINK("mailto:frank.ruehli@iem.uzh.ch", "contact")</f>
        <v>contact</v>
      </c>
    </row>
    <row r="1114" spans="1:11" x14ac:dyDescent="0.25">
      <c r="A1114" s="4" t="s">
        <v>2182</v>
      </c>
      <c r="B1114" s="4" t="s">
        <v>2089</v>
      </c>
      <c r="C1114" s="4" t="s">
        <v>2183</v>
      </c>
      <c r="D1114" s="4" t="s">
        <v>2184</v>
      </c>
      <c r="E1114" s="4" t="s">
        <v>77</v>
      </c>
      <c r="F1114" s="4" t="s">
        <v>40</v>
      </c>
      <c r="G1114" s="4" t="s">
        <v>2185</v>
      </c>
      <c r="H1114" s="4" t="s">
        <v>2185</v>
      </c>
      <c r="I1114" s="8">
        <v>2168</v>
      </c>
      <c r="J1114" s="8">
        <v>2109</v>
      </c>
      <c r="K1114" s="5" t="str">
        <f>HYPERLINK("mailto:mdoerr@uni-greifswald.de", "contact")</f>
        <v>contact</v>
      </c>
    </row>
    <row r="1115" spans="1:11" x14ac:dyDescent="0.25">
      <c r="A1115" s="4" t="s">
        <v>2186</v>
      </c>
      <c r="B1115" s="4" t="s">
        <v>2089</v>
      </c>
      <c r="C1115" s="4" t="s">
        <v>546</v>
      </c>
      <c r="D1115" s="4" t="s">
        <v>2187</v>
      </c>
      <c r="E1115" s="4" t="s">
        <v>51</v>
      </c>
      <c r="F1115" s="4" t="s">
        <v>40</v>
      </c>
      <c r="G1115" s="4" t="s">
        <v>2149</v>
      </c>
      <c r="H1115" s="4" t="s">
        <v>2149</v>
      </c>
      <c r="I1115" s="8">
        <v>2138</v>
      </c>
      <c r="J1115" s="8">
        <v>2071</v>
      </c>
      <c r="K1115" s="5" t="str">
        <f>HYPERLINK("mailto:martina_mueller@ibe.med.uni-muenchen.de; martina.mueller@uni-mainz.de", "contact")</f>
        <v>contact</v>
      </c>
    </row>
    <row r="1116" spans="1:11" x14ac:dyDescent="0.25">
      <c r="A1116" s="4" t="s">
        <v>2188</v>
      </c>
      <c r="B1116" s="4" t="s">
        <v>2089</v>
      </c>
      <c r="C1116" s="4" t="s">
        <v>1230</v>
      </c>
      <c r="D1116" s="4" t="s">
        <v>2151</v>
      </c>
      <c r="E1116" s="4" t="s">
        <v>51</v>
      </c>
      <c r="F1116" s="4" t="s">
        <v>52</v>
      </c>
      <c r="G1116" s="4" t="s">
        <v>2189</v>
      </c>
      <c r="H1116" s="4" t="s">
        <v>2189</v>
      </c>
      <c r="I1116" s="8">
        <v>138</v>
      </c>
      <c r="J1116" s="8">
        <v>146</v>
      </c>
      <c r="K1116" s="5" t="str">
        <f>HYPERLINK("mailto:ncdrisc@imperial.ac.uk", "contact")</f>
        <v>contact</v>
      </c>
    </row>
    <row r="1117" spans="1:11" x14ac:dyDescent="0.25">
      <c r="A1117" s="4" t="s">
        <v>2190</v>
      </c>
      <c r="B1117" s="4" t="s">
        <v>2089</v>
      </c>
      <c r="C1117" s="4" t="s">
        <v>1230</v>
      </c>
      <c r="D1117" s="4" t="s">
        <v>2154</v>
      </c>
      <c r="E1117" s="4" t="s">
        <v>51</v>
      </c>
      <c r="F1117" s="4" t="s">
        <v>52</v>
      </c>
      <c r="G1117" s="4" t="s">
        <v>2189</v>
      </c>
      <c r="H1117" s="4" t="s">
        <v>2189</v>
      </c>
      <c r="I1117" s="8">
        <v>124</v>
      </c>
      <c r="J1117" s="8">
        <v>146</v>
      </c>
      <c r="K1117" s="5" t="str">
        <f>HYPERLINK("mailto:ncdrisc@imperial.ac.uk", "contact")</f>
        <v>contact</v>
      </c>
    </row>
    <row r="1118" spans="1:11" x14ac:dyDescent="0.25">
      <c r="A1118" s="4" t="s">
        <v>2191</v>
      </c>
      <c r="B1118" s="4" t="s">
        <v>2089</v>
      </c>
      <c r="C1118" s="4" t="s">
        <v>2192</v>
      </c>
      <c r="D1118" s="4" t="s">
        <v>2193</v>
      </c>
      <c r="E1118" s="4" t="s">
        <v>77</v>
      </c>
      <c r="F1118" s="4" t="s">
        <v>40</v>
      </c>
      <c r="G1118" s="4" t="s">
        <v>2194</v>
      </c>
      <c r="H1118" s="4" t="s">
        <v>2194</v>
      </c>
      <c r="I1118" s="8">
        <v>5334</v>
      </c>
      <c r="J1118" s="8">
        <v>4344</v>
      </c>
      <c r="K1118" s="5" t="str">
        <f>HYPERLINK("mailto:h.brenner@dkfz.de", "contact")</f>
        <v>contact</v>
      </c>
    </row>
    <row r="1119" spans="1:11" x14ac:dyDescent="0.25">
      <c r="A1119" s="4" t="s">
        <v>2195</v>
      </c>
      <c r="B1119" s="4" t="s">
        <v>2089</v>
      </c>
      <c r="C1119" s="4" t="s">
        <v>345</v>
      </c>
      <c r="D1119" s="4" t="s">
        <v>2196</v>
      </c>
      <c r="E1119" s="4" t="s">
        <v>51</v>
      </c>
      <c r="F1119" s="4" t="s">
        <v>52</v>
      </c>
      <c r="G1119" s="4" t="s">
        <v>2197</v>
      </c>
      <c r="H1119" s="4" t="s">
        <v>2197</v>
      </c>
      <c r="I1119" s="8">
        <v>1257</v>
      </c>
      <c r="J1119" s="8">
        <v>1172</v>
      </c>
      <c r="K1119" s="5" t="str">
        <f>HYPERLINK("mailto:wolfgang.kratzer@uniklinik-ulm.de", "contact")</f>
        <v>contact</v>
      </c>
    </row>
    <row r="1120" spans="1:11" x14ac:dyDescent="0.25">
      <c r="A1120" s="4" t="s">
        <v>2198</v>
      </c>
      <c r="B1120" s="4" t="s">
        <v>2089</v>
      </c>
      <c r="C1120" s="4" t="s">
        <v>1038</v>
      </c>
      <c r="D1120" s="4" t="s">
        <v>2199</v>
      </c>
      <c r="E1120" s="4" t="s">
        <v>77</v>
      </c>
      <c r="F1120" s="4" t="s">
        <v>52</v>
      </c>
      <c r="G1120" s="4" t="s">
        <v>2200</v>
      </c>
      <c r="H1120" s="4" t="s">
        <v>2200</v>
      </c>
      <c r="I1120" s="8">
        <v>2401</v>
      </c>
      <c r="J1120" s="8">
        <v>2380</v>
      </c>
      <c r="K1120" s="5" t="str">
        <f>HYPERLINK("mailto:dragano@med.uni-duesseldorf.de", "contact")</f>
        <v>contact</v>
      </c>
    </row>
    <row r="1121" spans="1:11" x14ac:dyDescent="0.25">
      <c r="A1121" s="4" t="s">
        <v>2201</v>
      </c>
      <c r="B1121" s="4" t="s">
        <v>2089</v>
      </c>
      <c r="C1121" s="4" t="s">
        <v>1246</v>
      </c>
      <c r="D1121" s="4" t="s">
        <v>2202</v>
      </c>
      <c r="E1121" s="4" t="s">
        <v>77</v>
      </c>
      <c r="F1121" s="4" t="s">
        <v>40</v>
      </c>
      <c r="G1121" s="4" t="s">
        <v>2203</v>
      </c>
      <c r="H1121" s="4" t="s">
        <v>2203</v>
      </c>
      <c r="I1121" s="8">
        <v>1691</v>
      </c>
      <c r="J1121" s="8">
        <v>1578</v>
      </c>
      <c r="K1121" s="5" t="str">
        <f>HYPERLINK("mailto:carsten.schmidt@uni-greifswald.de", "contact")</f>
        <v>contact</v>
      </c>
    </row>
    <row r="1122" spans="1:11" x14ac:dyDescent="0.25">
      <c r="A1122" s="4" t="s">
        <v>2204</v>
      </c>
      <c r="B1122" s="4" t="s">
        <v>2089</v>
      </c>
      <c r="C1122" s="4" t="s">
        <v>2205</v>
      </c>
      <c r="D1122" s="4" t="s">
        <v>2206</v>
      </c>
      <c r="E1122" s="4" t="s">
        <v>39</v>
      </c>
      <c r="F1122" s="4" t="s">
        <v>40</v>
      </c>
      <c r="G1122" s="4" t="s">
        <v>364</v>
      </c>
      <c r="H1122" s="4" t="s">
        <v>364</v>
      </c>
      <c r="I1122" s="8">
        <v>6260</v>
      </c>
      <c r="J1122" s="8">
        <v>6602</v>
      </c>
      <c r="K1122" s="5" t="str">
        <f>HYPERLINK("mailto:schienkiewitza@rki.de", "contact")</f>
        <v>contact</v>
      </c>
    </row>
    <row r="1123" spans="1:11" x14ac:dyDescent="0.25">
      <c r="A1123" s="4" t="s">
        <v>2207</v>
      </c>
      <c r="B1123" s="4" t="s">
        <v>2089</v>
      </c>
      <c r="C1123" s="4" t="s">
        <v>355</v>
      </c>
      <c r="D1123" s="4" t="s">
        <v>356</v>
      </c>
      <c r="E1123" s="4" t="s">
        <v>51</v>
      </c>
      <c r="F1123" s="4" t="s">
        <v>52</v>
      </c>
      <c r="G1123" s="4" t="s">
        <v>357</v>
      </c>
      <c r="H1123" s="4" t="s">
        <v>357</v>
      </c>
      <c r="I1123" s="8">
        <v>194</v>
      </c>
      <c r="J1123" s="8">
        <v>282</v>
      </c>
      <c r="K1123" s="5" t="str">
        <f>HYPERLINK("mailto:inge.huybrechts@ugent.be", "contact")</f>
        <v>contact</v>
      </c>
    </row>
    <row r="1124" spans="1:11" x14ac:dyDescent="0.25">
      <c r="A1124" s="4" t="s">
        <v>2208</v>
      </c>
      <c r="B1124" s="4" t="s">
        <v>2089</v>
      </c>
      <c r="C1124" s="4" t="s">
        <v>559</v>
      </c>
      <c r="D1124" s="4" t="s">
        <v>2199</v>
      </c>
      <c r="E1124" s="4" t="s">
        <v>77</v>
      </c>
      <c r="F1124" s="4" t="s">
        <v>40</v>
      </c>
      <c r="G1124" s="4" t="s">
        <v>2209</v>
      </c>
      <c r="H1124" s="4" t="s">
        <v>2209</v>
      </c>
      <c r="I1124" s="8">
        <v>2099</v>
      </c>
      <c r="J1124" s="8">
        <v>2044</v>
      </c>
      <c r="K1124" s="5" t="str">
        <f>HYPERLINK("mailto:sara.schramm@uk-essen.de", "contact")</f>
        <v>contact</v>
      </c>
    </row>
    <row r="1125" spans="1:11" x14ac:dyDescent="0.25">
      <c r="A1125" s="4" t="s">
        <v>2210</v>
      </c>
      <c r="B1125" s="4" t="s">
        <v>2089</v>
      </c>
      <c r="C1125" s="4" t="s">
        <v>561</v>
      </c>
      <c r="D1125" s="4" t="s">
        <v>2211</v>
      </c>
      <c r="E1125" s="4" t="s">
        <v>51</v>
      </c>
      <c r="F1125" s="4" t="s">
        <v>40</v>
      </c>
      <c r="G1125" s="4" t="s">
        <v>2212</v>
      </c>
      <c r="H1125" s="4" t="s">
        <v>2212</v>
      </c>
      <c r="I1125" s="8">
        <v>1580</v>
      </c>
      <c r="J1125" s="8">
        <v>1478</v>
      </c>
      <c r="K1125" s="5" t="str">
        <f>HYPERLINK("mailto:doris.stoeckl@web.de", "contact")</f>
        <v>contact</v>
      </c>
    </row>
    <row r="1126" spans="1:11" x14ac:dyDescent="0.25">
      <c r="A1126" s="4" t="s">
        <v>2213</v>
      </c>
      <c r="B1126" s="4" t="s">
        <v>2089</v>
      </c>
      <c r="C1126" s="4" t="s">
        <v>84</v>
      </c>
      <c r="D1126" s="4" t="s">
        <v>2096</v>
      </c>
      <c r="E1126" s="4" t="s">
        <v>39</v>
      </c>
      <c r="F1126" s="4" t="s">
        <v>40</v>
      </c>
      <c r="G1126" s="4" t="s">
        <v>42</v>
      </c>
      <c r="H1126" s="4" t="s">
        <v>680</v>
      </c>
      <c r="I1126" s="8"/>
      <c r="J1126" s="8">
        <v>98926</v>
      </c>
      <c r="K1126" s="5" t="str">
        <f>HYPERLINK("mailto:frank.ruehli@iem.uzh.ch", "contact")</f>
        <v>contact</v>
      </c>
    </row>
    <row r="1127" spans="1:11" x14ac:dyDescent="0.25">
      <c r="A1127" s="4" t="s">
        <v>2214</v>
      </c>
      <c r="B1127" s="4" t="s">
        <v>2089</v>
      </c>
      <c r="C1127" s="4" t="s">
        <v>55</v>
      </c>
      <c r="D1127" s="4" t="s">
        <v>2096</v>
      </c>
      <c r="E1127" s="4" t="s">
        <v>39</v>
      </c>
      <c r="F1127" s="4" t="s">
        <v>40</v>
      </c>
      <c r="G1127" s="4" t="s">
        <v>42</v>
      </c>
      <c r="H1127" s="4" t="s">
        <v>680</v>
      </c>
      <c r="I1127" s="8"/>
      <c r="J1127" s="8">
        <v>111455</v>
      </c>
      <c r="K1127" s="5" t="str">
        <f>HYPERLINK("mailto:frank.ruehli@iem.uzh.ch", "contact")</f>
        <v>contact</v>
      </c>
    </row>
    <row r="1128" spans="1:11" x14ac:dyDescent="0.25">
      <c r="A1128" s="4" t="s">
        <v>2215</v>
      </c>
      <c r="B1128" s="4" t="s">
        <v>2089</v>
      </c>
      <c r="C1128" s="4" t="s">
        <v>151</v>
      </c>
      <c r="D1128" s="4" t="s">
        <v>2193</v>
      </c>
      <c r="E1128" s="4" t="s">
        <v>77</v>
      </c>
      <c r="F1128" s="4" t="s">
        <v>40</v>
      </c>
      <c r="G1128" s="4" t="s">
        <v>2216</v>
      </c>
      <c r="H1128" s="4" t="s">
        <v>2216</v>
      </c>
      <c r="I1128" s="8">
        <v>1622</v>
      </c>
      <c r="J1128" s="8">
        <v>1468</v>
      </c>
      <c r="K1128" s="5" t="str">
        <f>HYPERLINK("mailto:h.brenner@dkfz.de", "contact")</f>
        <v>contact</v>
      </c>
    </row>
    <row r="1129" spans="1:11" x14ac:dyDescent="0.25">
      <c r="A1129" s="4" t="s">
        <v>2217</v>
      </c>
      <c r="B1129" s="4" t="s">
        <v>2089</v>
      </c>
      <c r="C1129" s="4" t="s">
        <v>568</v>
      </c>
      <c r="D1129" s="4" t="s">
        <v>569</v>
      </c>
      <c r="E1129" s="4" t="s">
        <v>51</v>
      </c>
      <c r="F1129" s="4" t="s">
        <v>52</v>
      </c>
      <c r="G1129" s="4" t="s">
        <v>570</v>
      </c>
      <c r="H1129" s="4" t="s">
        <v>570</v>
      </c>
      <c r="I1129" s="8">
        <v>762</v>
      </c>
      <c r="J1129" s="8">
        <v>772</v>
      </c>
      <c r="K1129" s="5" t="str">
        <f>HYPERLINK("mailto:pigeot@leibniz-bips.de", "contact")</f>
        <v>contact</v>
      </c>
    </row>
    <row r="1130" spans="1:11" x14ac:dyDescent="0.25">
      <c r="A1130" s="4" t="s">
        <v>2218</v>
      </c>
      <c r="B1130" s="4" t="s">
        <v>2089</v>
      </c>
      <c r="C1130" s="4" t="s">
        <v>150</v>
      </c>
      <c r="D1130" s="4" t="s">
        <v>2096</v>
      </c>
      <c r="E1130" s="4" t="s">
        <v>39</v>
      </c>
      <c r="F1130" s="4" t="s">
        <v>40</v>
      </c>
      <c r="G1130" s="4" t="s">
        <v>42</v>
      </c>
      <c r="H1130" s="4" t="s">
        <v>680</v>
      </c>
      <c r="I1130" s="8"/>
      <c r="J1130" s="8">
        <v>101911</v>
      </c>
      <c r="K1130" s="5" t="str">
        <f>HYPERLINK("mailto:frank.ruehli@iem.uzh.ch", "contact")</f>
        <v>contact</v>
      </c>
    </row>
    <row r="1131" spans="1:11" x14ac:dyDescent="0.25">
      <c r="A1131" s="4" t="s">
        <v>2219</v>
      </c>
      <c r="B1131" s="4" t="s">
        <v>2089</v>
      </c>
      <c r="C1131" s="4" t="s">
        <v>151</v>
      </c>
      <c r="D1131" s="4" t="s">
        <v>2220</v>
      </c>
      <c r="E1131" s="4" t="s">
        <v>39</v>
      </c>
      <c r="F1131" s="4" t="s">
        <v>40</v>
      </c>
      <c r="G1131" s="4" t="s">
        <v>1261</v>
      </c>
      <c r="H1131" s="4" t="s">
        <v>1261</v>
      </c>
      <c r="I1131" s="8">
        <v>3650</v>
      </c>
      <c r="J1131" s="8">
        <v>3389</v>
      </c>
      <c r="K1131" s="5" t="str">
        <f>HYPERLINK("mailto:Schienkiewitza@rki.de", "contact")</f>
        <v>contact</v>
      </c>
    </row>
    <row r="1132" spans="1:11" x14ac:dyDescent="0.25">
      <c r="A1132" s="4" t="s">
        <v>2221</v>
      </c>
      <c r="B1132" s="4" t="s">
        <v>2089</v>
      </c>
      <c r="C1132" s="4" t="s">
        <v>2222</v>
      </c>
      <c r="D1132" s="4" t="s">
        <v>2223</v>
      </c>
      <c r="E1132" s="4" t="s">
        <v>51</v>
      </c>
      <c r="F1132" s="4" t="s">
        <v>52</v>
      </c>
      <c r="G1132" s="4" t="s">
        <v>163</v>
      </c>
      <c r="H1132" s="4" t="s">
        <v>163</v>
      </c>
      <c r="I1132" s="8">
        <v>7419</v>
      </c>
      <c r="J1132" s="8">
        <v>7577</v>
      </c>
      <c r="K1132" s="5" t="str">
        <f>HYPERLINK("mailto:martina_mueller@ibe.med.uni-muenchen.de; martina.mueller@uni-mainz.de", "contact")</f>
        <v>contact</v>
      </c>
    </row>
    <row r="1133" spans="1:11" x14ac:dyDescent="0.25">
      <c r="A1133" s="4" t="s">
        <v>2224</v>
      </c>
      <c r="B1133" s="4" t="s">
        <v>2089</v>
      </c>
      <c r="C1133" s="4" t="s">
        <v>2225</v>
      </c>
      <c r="D1133" s="4" t="s">
        <v>2226</v>
      </c>
      <c r="E1133" s="4" t="s">
        <v>77</v>
      </c>
      <c r="F1133" s="4" t="s">
        <v>40</v>
      </c>
      <c r="G1133" s="4" t="s">
        <v>2227</v>
      </c>
      <c r="H1133" s="4" t="s">
        <v>2227</v>
      </c>
      <c r="I1133" s="8">
        <v>1201</v>
      </c>
      <c r="J1133" s="8">
        <v>1049</v>
      </c>
      <c r="K1133" s="5" t="str">
        <f>HYPERLINK("mailto:carsten.schmidt@uni-greifswald.de", "contact")</f>
        <v>contact</v>
      </c>
    </row>
    <row r="1134" spans="1:11" x14ac:dyDescent="0.25">
      <c r="A1134" s="4" t="s">
        <v>2228</v>
      </c>
      <c r="B1134" s="4" t="s">
        <v>2089</v>
      </c>
      <c r="C1134" s="4" t="s">
        <v>2225</v>
      </c>
      <c r="D1134" s="4" t="s">
        <v>2229</v>
      </c>
      <c r="E1134" s="4" t="s">
        <v>77</v>
      </c>
      <c r="F1134" s="4" t="s">
        <v>40</v>
      </c>
      <c r="G1134" s="4" t="s">
        <v>2230</v>
      </c>
      <c r="H1134" s="4" t="s">
        <v>2230</v>
      </c>
      <c r="I1134" s="8">
        <v>2229</v>
      </c>
      <c r="J1134" s="8">
        <v>2099</v>
      </c>
      <c r="K1134" s="5" t="str">
        <f>HYPERLINK("mailto:carsten.schmidt@uni-greifswald.de", "contact")</f>
        <v>contact</v>
      </c>
    </row>
    <row r="1135" spans="1:11" x14ac:dyDescent="0.25">
      <c r="A1135" s="4" t="s">
        <v>2231</v>
      </c>
      <c r="B1135" s="4" t="s">
        <v>2089</v>
      </c>
      <c r="C1135" s="4" t="s">
        <v>576</v>
      </c>
      <c r="D1135" s="4" t="s">
        <v>2232</v>
      </c>
      <c r="E1135" s="4" t="s">
        <v>77</v>
      </c>
      <c r="F1135" s="4" t="s">
        <v>40</v>
      </c>
      <c r="G1135" s="4" t="s">
        <v>570</v>
      </c>
      <c r="H1135" s="4" t="s">
        <v>570</v>
      </c>
      <c r="I1135" s="8">
        <v>827</v>
      </c>
      <c r="J1135" s="8">
        <v>837</v>
      </c>
      <c r="K1135" s="5" t="str">
        <f>HYPERLINK("mailto:susanne.kobel@uni-ulm.de", "contact")</f>
        <v>contact</v>
      </c>
    </row>
    <row r="1136" spans="1:11" x14ac:dyDescent="0.25">
      <c r="A1136" s="4" t="s">
        <v>2233</v>
      </c>
      <c r="B1136" s="4" t="s">
        <v>2089</v>
      </c>
      <c r="C1136" s="4" t="s">
        <v>812</v>
      </c>
      <c r="D1136" s="4" t="s">
        <v>2199</v>
      </c>
      <c r="E1136" s="4" t="s">
        <v>77</v>
      </c>
      <c r="F1136" s="4" t="s">
        <v>40</v>
      </c>
      <c r="G1136" s="4" t="s">
        <v>2234</v>
      </c>
      <c r="H1136" s="4" t="s">
        <v>2234</v>
      </c>
      <c r="I1136" s="8">
        <v>1560</v>
      </c>
      <c r="J1136" s="8">
        <v>1493</v>
      </c>
      <c r="K1136" s="5" t="str">
        <f>HYPERLINK("mailto:imibe.dir@uk-essen.de", "contact")</f>
        <v>contact</v>
      </c>
    </row>
    <row r="1137" spans="1:11" x14ac:dyDescent="0.25">
      <c r="A1137" s="4" t="s">
        <v>2235</v>
      </c>
      <c r="B1137" s="4" t="s">
        <v>2089</v>
      </c>
      <c r="C1137" s="4" t="s">
        <v>116</v>
      </c>
      <c r="D1137" s="4" t="s">
        <v>2236</v>
      </c>
      <c r="E1137" s="4" t="s">
        <v>51</v>
      </c>
      <c r="F1137" s="4" t="s">
        <v>40</v>
      </c>
      <c r="G1137" s="4" t="s">
        <v>2237</v>
      </c>
      <c r="H1137" s="4" t="s">
        <v>2237</v>
      </c>
      <c r="I1137" s="8">
        <v>1176</v>
      </c>
      <c r="J1137" s="8">
        <v>1099</v>
      </c>
      <c r="K1137" s="5" t="str">
        <f>HYPERLINK("mailto:peters@helmholtz-muenchen.de", "contact")</f>
        <v>contact</v>
      </c>
    </row>
    <row r="1138" spans="1:11" x14ac:dyDescent="0.25">
      <c r="A1138" s="4" t="s">
        <v>2238</v>
      </c>
      <c r="B1138" s="4" t="s">
        <v>2089</v>
      </c>
      <c r="C1138" s="4" t="s">
        <v>2239</v>
      </c>
      <c r="D1138" s="4" t="s">
        <v>2223</v>
      </c>
      <c r="E1138" s="4" t="s">
        <v>51</v>
      </c>
      <c r="F1138" s="4" t="s">
        <v>52</v>
      </c>
      <c r="G1138" s="4" t="s">
        <v>2240</v>
      </c>
      <c r="H1138" s="4" t="s">
        <v>2240</v>
      </c>
      <c r="I1138" s="8">
        <v>6062</v>
      </c>
      <c r="J1138" s="8">
        <v>6356</v>
      </c>
      <c r="K1138" s="5" t="str">
        <f>HYPERLINK("mailto:martina_mueller@ibe.med.uni-muenchen.de; martina.mueller@uni-mainz.de", "contact")</f>
        <v>contact</v>
      </c>
    </row>
    <row r="1139" spans="1:11" x14ac:dyDescent="0.25">
      <c r="A1139" s="4" t="s">
        <v>2241</v>
      </c>
      <c r="B1139" s="4" t="s">
        <v>2089</v>
      </c>
      <c r="C1139" s="4" t="s">
        <v>2046</v>
      </c>
      <c r="D1139" s="4" t="s">
        <v>2242</v>
      </c>
      <c r="E1139" s="4" t="s">
        <v>77</v>
      </c>
      <c r="F1139" s="4" t="s">
        <v>40</v>
      </c>
      <c r="G1139" s="4" t="s">
        <v>2243</v>
      </c>
      <c r="H1139" s="4" t="s">
        <v>2243</v>
      </c>
      <c r="I1139" s="8">
        <v>907</v>
      </c>
      <c r="J1139" s="8">
        <v>778</v>
      </c>
      <c r="K1139" s="5" t="str">
        <f>HYPERLINK("mailto:carsten.schmidt@uni-greifswald.de", "contact")</f>
        <v>contact</v>
      </c>
    </row>
    <row r="1140" spans="1:11" x14ac:dyDescent="0.25">
      <c r="A1140" s="4" t="s">
        <v>2244</v>
      </c>
      <c r="B1140" s="4" t="s">
        <v>2089</v>
      </c>
      <c r="C1140" s="4" t="s">
        <v>2052</v>
      </c>
      <c r="D1140" s="4" t="s">
        <v>2245</v>
      </c>
      <c r="E1140" s="4" t="s">
        <v>39</v>
      </c>
      <c r="F1140" s="4" t="s">
        <v>40</v>
      </c>
      <c r="G1140" s="4" t="s">
        <v>364</v>
      </c>
      <c r="H1140" s="4" t="s">
        <v>364</v>
      </c>
      <c r="I1140" s="8">
        <v>1584</v>
      </c>
      <c r="J1140" s="8">
        <v>1541</v>
      </c>
      <c r="K1140" s="5" t="str">
        <f>HYPERLINK("mailto:schienkiewitza@rki.de", "contact")</f>
        <v>contact</v>
      </c>
    </row>
    <row r="1141" spans="1:11" x14ac:dyDescent="0.25">
      <c r="A1141" s="4" t="s">
        <v>2246</v>
      </c>
      <c r="B1141" s="4" t="s">
        <v>2089</v>
      </c>
      <c r="C1141" s="4" t="s">
        <v>90</v>
      </c>
      <c r="D1141" s="4" t="s">
        <v>2232</v>
      </c>
      <c r="E1141" s="4" t="s">
        <v>77</v>
      </c>
      <c r="F1141" s="4" t="s">
        <v>40</v>
      </c>
      <c r="G1141" s="4" t="s">
        <v>933</v>
      </c>
      <c r="H1141" s="4" t="s">
        <v>933</v>
      </c>
      <c r="I1141" s="8">
        <v>129</v>
      </c>
      <c r="J1141" s="8">
        <v>124</v>
      </c>
      <c r="K1141" s="5" t="str">
        <f>HYPERLINK("mailto:susanne.kobel@uni-ulm.de", "contact")</f>
        <v>contact</v>
      </c>
    </row>
    <row r="1142" spans="1:11" x14ac:dyDescent="0.25">
      <c r="A1142" s="4" t="s">
        <v>2247</v>
      </c>
      <c r="B1142" s="4" t="s">
        <v>2089</v>
      </c>
      <c r="C1142" s="4" t="s">
        <v>2248</v>
      </c>
      <c r="D1142" s="4" t="s">
        <v>2249</v>
      </c>
      <c r="E1142" s="4" t="s">
        <v>77</v>
      </c>
      <c r="F1142" s="4" t="s">
        <v>40</v>
      </c>
      <c r="G1142" s="4" t="s">
        <v>2250</v>
      </c>
      <c r="H1142" s="4" t="s">
        <v>2250</v>
      </c>
      <c r="I1142" s="8">
        <v>1273</v>
      </c>
      <c r="J1142" s="8">
        <v>1200</v>
      </c>
      <c r="K1142" s="5" t="str">
        <f>HYPERLINK("mailto:carsten.schmidt@uni-greifswald.de", "contact")</f>
        <v>contact</v>
      </c>
    </row>
    <row r="1143" spans="1:11" x14ac:dyDescent="0.25">
      <c r="A1143" s="4" t="s">
        <v>2251</v>
      </c>
      <c r="B1143" s="4" t="s">
        <v>2089</v>
      </c>
      <c r="C1143" s="4" t="s">
        <v>179</v>
      </c>
      <c r="D1143" s="4" t="s">
        <v>2252</v>
      </c>
      <c r="E1143" s="4" t="s">
        <v>51</v>
      </c>
      <c r="F1143" s="4" t="s">
        <v>52</v>
      </c>
      <c r="G1143" s="4" t="s">
        <v>61</v>
      </c>
      <c r="H1143" s="4" t="s">
        <v>61</v>
      </c>
      <c r="I1143" s="8">
        <v>1111</v>
      </c>
      <c r="J1143" s="8">
        <v>1110</v>
      </c>
      <c r="K1143" s="5" t="str">
        <f>HYPERLINK("mailto:rach@leibniz-bips.de", "contact")</f>
        <v>contact</v>
      </c>
    </row>
    <row r="1144" spans="1:11" x14ac:dyDescent="0.25">
      <c r="A1144" s="4" t="s">
        <v>2253</v>
      </c>
      <c r="B1144" s="4" t="s">
        <v>2089</v>
      </c>
      <c r="C1144" s="4" t="s">
        <v>2254</v>
      </c>
      <c r="D1144" s="4" t="s">
        <v>2223</v>
      </c>
      <c r="E1144" s="4" t="s">
        <v>51</v>
      </c>
      <c r="F1144" s="4" t="s">
        <v>52</v>
      </c>
      <c r="G1144" s="4" t="s">
        <v>1264</v>
      </c>
      <c r="H1144" s="4" t="s">
        <v>1264</v>
      </c>
      <c r="I1144" s="8">
        <v>3927</v>
      </c>
      <c r="J1144" s="8">
        <v>4209</v>
      </c>
      <c r="K1144" s="5" t="str">
        <f>HYPERLINK("mailto:martina_mueller@ibe.med.uni-muenchen.de; martina.mueller@uni-mainz.de", "contact")</f>
        <v>contact</v>
      </c>
    </row>
    <row r="1145" spans="1:11" x14ac:dyDescent="0.25">
      <c r="A1145" s="4" t="s">
        <v>2255</v>
      </c>
      <c r="B1145" s="4" t="s">
        <v>2256</v>
      </c>
      <c r="C1145" s="4" t="s">
        <v>331</v>
      </c>
      <c r="D1145" s="4" t="s">
        <v>57</v>
      </c>
      <c r="E1145" s="4" t="s">
        <v>39</v>
      </c>
      <c r="F1145" s="4" t="s">
        <v>40</v>
      </c>
      <c r="G1145" s="4" t="s">
        <v>449</v>
      </c>
      <c r="H1145" s="4" t="s">
        <v>42</v>
      </c>
      <c r="I1145" s="8">
        <v>1650</v>
      </c>
      <c r="J1145" s="8"/>
      <c r="K1145" s="4" t="s">
        <v>6154</v>
      </c>
    </row>
    <row r="1146" spans="1:11" x14ac:dyDescent="0.25">
      <c r="A1146" s="4" t="s">
        <v>2257</v>
      </c>
      <c r="B1146" s="4" t="s">
        <v>2256</v>
      </c>
      <c r="C1146" s="4" t="s">
        <v>135</v>
      </c>
      <c r="D1146" s="4" t="s">
        <v>2258</v>
      </c>
      <c r="E1146" s="4" t="s">
        <v>51</v>
      </c>
      <c r="F1146" s="4" t="s">
        <v>40</v>
      </c>
      <c r="G1146" s="4" t="s">
        <v>100</v>
      </c>
      <c r="H1146" s="4" t="s">
        <v>100</v>
      </c>
      <c r="I1146" s="8">
        <v>2875</v>
      </c>
      <c r="J1146" s="8">
        <v>1857</v>
      </c>
      <c r="K1146" s="5" t="str">
        <f>HYPERLINK("mailto:ncdrisc@imperial.ac.uk", "contact")</f>
        <v>contact</v>
      </c>
    </row>
    <row r="1147" spans="1:11" x14ac:dyDescent="0.25">
      <c r="A1147" s="4" t="s">
        <v>2259</v>
      </c>
      <c r="B1147" s="4" t="s">
        <v>2256</v>
      </c>
      <c r="C1147" s="4" t="s">
        <v>182</v>
      </c>
      <c r="D1147" s="4" t="s">
        <v>57</v>
      </c>
      <c r="E1147" s="4" t="s">
        <v>39</v>
      </c>
      <c r="F1147" s="4" t="s">
        <v>40</v>
      </c>
      <c r="G1147" s="4" t="s">
        <v>449</v>
      </c>
      <c r="H1147" s="4" t="s">
        <v>42</v>
      </c>
      <c r="I1147" s="8">
        <v>1979</v>
      </c>
      <c r="J1147" s="8"/>
      <c r="K1147" s="4" t="s">
        <v>6154</v>
      </c>
    </row>
    <row r="1148" spans="1:11" x14ac:dyDescent="0.25">
      <c r="A1148" s="4" t="s">
        <v>2260</v>
      </c>
      <c r="B1148" s="4" t="s">
        <v>2256</v>
      </c>
      <c r="C1148" s="4" t="s">
        <v>48</v>
      </c>
      <c r="D1148" s="4" t="s">
        <v>2261</v>
      </c>
      <c r="E1148" s="4" t="s">
        <v>51</v>
      </c>
      <c r="F1148" s="4" t="s">
        <v>153</v>
      </c>
      <c r="G1148" s="4" t="s">
        <v>467</v>
      </c>
      <c r="H1148" s="4" t="s">
        <v>467</v>
      </c>
      <c r="I1148" s="8">
        <v>206</v>
      </c>
      <c r="J1148" s="8">
        <v>89</v>
      </c>
      <c r="K1148" s="5" t="str">
        <f>HYPERLINK("mailto:ncdrisc@imperial.ac.uk", "contact")</f>
        <v>contact</v>
      </c>
    </row>
    <row r="1149" spans="1:11" x14ac:dyDescent="0.25">
      <c r="A1149" s="4" t="s">
        <v>2262</v>
      </c>
      <c r="B1149" s="4" t="s">
        <v>2256</v>
      </c>
      <c r="C1149" s="4" t="s">
        <v>345</v>
      </c>
      <c r="D1149" s="4" t="s">
        <v>2258</v>
      </c>
      <c r="E1149" s="4" t="s">
        <v>51</v>
      </c>
      <c r="F1149" s="4" t="s">
        <v>40</v>
      </c>
      <c r="G1149" s="4" t="s">
        <v>100</v>
      </c>
      <c r="H1149" s="4" t="s">
        <v>100</v>
      </c>
      <c r="I1149" s="8">
        <v>2947</v>
      </c>
      <c r="J1149" s="8">
        <v>1859</v>
      </c>
      <c r="K1149" s="5" t="str">
        <f>HYPERLINK("mailto:ncdrisc@imperial.ac.uk", "contact")</f>
        <v>contact</v>
      </c>
    </row>
    <row r="1150" spans="1:11" x14ac:dyDescent="0.25">
      <c r="A1150" s="4" t="s">
        <v>2263</v>
      </c>
      <c r="B1150" s="4" t="s">
        <v>2256</v>
      </c>
      <c r="C1150" s="4" t="s">
        <v>1659</v>
      </c>
      <c r="D1150" s="4" t="s">
        <v>2264</v>
      </c>
      <c r="E1150" s="4" t="s">
        <v>51</v>
      </c>
      <c r="F1150" s="4" t="s">
        <v>40</v>
      </c>
      <c r="G1150" s="4" t="s">
        <v>2265</v>
      </c>
      <c r="H1150" s="4" t="s">
        <v>2265</v>
      </c>
      <c r="I1150" s="8">
        <v>338</v>
      </c>
      <c r="J1150" s="8">
        <v>194</v>
      </c>
      <c r="K1150" s="5" t="str">
        <f>HYPERLINK("mailto:ncdrisc@imperial.ac.uk", "contact")</f>
        <v>contact</v>
      </c>
    </row>
    <row r="1151" spans="1:11" x14ac:dyDescent="0.25">
      <c r="A1151" s="4" t="s">
        <v>2266</v>
      </c>
      <c r="B1151" s="4" t="s">
        <v>2256</v>
      </c>
      <c r="C1151" s="4" t="s">
        <v>75</v>
      </c>
      <c r="D1151" s="4" t="s">
        <v>2267</v>
      </c>
      <c r="E1151" s="4" t="s">
        <v>51</v>
      </c>
      <c r="F1151" s="4" t="s">
        <v>52</v>
      </c>
      <c r="G1151" s="4" t="s">
        <v>176</v>
      </c>
      <c r="H1151" s="4" t="s">
        <v>42</v>
      </c>
      <c r="I1151" s="8">
        <v>1184</v>
      </c>
      <c r="J1151" s="8"/>
      <c r="K1151" s="5" t="str">
        <f>HYPERLINK("mailto:rarku@umass.edu", "contact")</f>
        <v>contact</v>
      </c>
    </row>
    <row r="1152" spans="1:11" x14ac:dyDescent="0.25">
      <c r="A1152" s="4" t="s">
        <v>2268</v>
      </c>
      <c r="B1152" s="4" t="s">
        <v>2256</v>
      </c>
      <c r="C1152" s="4" t="s">
        <v>75</v>
      </c>
      <c r="D1152" s="4" t="s">
        <v>57</v>
      </c>
      <c r="E1152" s="4" t="s">
        <v>39</v>
      </c>
      <c r="F1152" s="4" t="s">
        <v>40</v>
      </c>
      <c r="G1152" s="4" t="s">
        <v>58</v>
      </c>
      <c r="H1152" s="4" t="s">
        <v>42</v>
      </c>
      <c r="I1152" s="8">
        <v>4935</v>
      </c>
      <c r="J1152" s="8"/>
      <c r="K1152" s="4" t="s">
        <v>6154</v>
      </c>
    </row>
    <row r="1153" spans="1:11" x14ac:dyDescent="0.25">
      <c r="A1153" s="4" t="s">
        <v>2269</v>
      </c>
      <c r="B1153" s="4" t="s">
        <v>2256</v>
      </c>
      <c r="C1153" s="4" t="s">
        <v>146</v>
      </c>
      <c r="D1153" s="4" t="s">
        <v>45</v>
      </c>
      <c r="E1153" s="4" t="s">
        <v>51</v>
      </c>
      <c r="F1153" s="4" t="s">
        <v>52</v>
      </c>
      <c r="G1153" s="4" t="s">
        <v>100</v>
      </c>
      <c r="H1153" s="4" t="s">
        <v>100</v>
      </c>
      <c r="I1153" s="8">
        <v>1635</v>
      </c>
      <c r="J1153" s="8">
        <v>841</v>
      </c>
      <c r="K1153" s="4" t="s">
        <v>6154</v>
      </c>
    </row>
    <row r="1154" spans="1:11" x14ac:dyDescent="0.25">
      <c r="A1154" s="4" t="s">
        <v>2270</v>
      </c>
      <c r="B1154" s="4" t="s">
        <v>2256</v>
      </c>
      <c r="C1154" s="4" t="s">
        <v>84</v>
      </c>
      <c r="D1154" s="4" t="s">
        <v>57</v>
      </c>
      <c r="E1154" s="4" t="s">
        <v>39</v>
      </c>
      <c r="F1154" s="4" t="s">
        <v>40</v>
      </c>
      <c r="G1154" s="4" t="s">
        <v>58</v>
      </c>
      <c r="H1154" s="4" t="s">
        <v>42</v>
      </c>
      <c r="I1154" s="8">
        <v>4455</v>
      </c>
      <c r="J1154" s="8"/>
      <c r="K1154" s="4" t="s">
        <v>6154</v>
      </c>
    </row>
    <row r="1155" spans="1:11" x14ac:dyDescent="0.25">
      <c r="A1155" s="4" t="s">
        <v>2271</v>
      </c>
      <c r="B1155" s="4" t="s">
        <v>2256</v>
      </c>
      <c r="C1155" s="4" t="s">
        <v>274</v>
      </c>
      <c r="D1155" s="4" t="s">
        <v>1294</v>
      </c>
      <c r="E1155" s="4" t="s">
        <v>39</v>
      </c>
      <c r="F1155" s="4" t="s">
        <v>40</v>
      </c>
      <c r="G1155" s="4" t="s">
        <v>838</v>
      </c>
      <c r="H1155" s="4" t="s">
        <v>838</v>
      </c>
      <c r="I1155" s="8">
        <v>1987</v>
      </c>
      <c r="J1155" s="8">
        <v>2192</v>
      </c>
      <c r="K1155" s="4" t="s">
        <v>6154</v>
      </c>
    </row>
    <row r="1156" spans="1:11" x14ac:dyDescent="0.25">
      <c r="A1156" s="4" t="s">
        <v>2272</v>
      </c>
      <c r="B1156" s="4" t="s">
        <v>2256</v>
      </c>
      <c r="C1156" s="4" t="s">
        <v>277</v>
      </c>
      <c r="D1156" s="4" t="s">
        <v>2273</v>
      </c>
      <c r="E1156" s="4" t="s">
        <v>51</v>
      </c>
      <c r="F1156" s="4" t="s">
        <v>52</v>
      </c>
      <c r="G1156" s="4" t="s">
        <v>176</v>
      </c>
      <c r="H1156" s="4" t="s">
        <v>42</v>
      </c>
      <c r="I1156" s="8">
        <v>2677</v>
      </c>
      <c r="J1156" s="8"/>
      <c r="K1156" s="5" t="str">
        <f>HYPERLINK("mailto:rarku@umass.edu", "contact")</f>
        <v>contact</v>
      </c>
    </row>
    <row r="1157" spans="1:11" x14ac:dyDescent="0.25">
      <c r="A1157" s="4" t="s">
        <v>2274</v>
      </c>
      <c r="B1157" s="4" t="s">
        <v>2256</v>
      </c>
      <c r="C1157" s="4" t="s">
        <v>1059</v>
      </c>
      <c r="D1157" s="4" t="s">
        <v>2275</v>
      </c>
      <c r="E1157" s="4" t="s">
        <v>77</v>
      </c>
      <c r="F1157" s="4" t="s">
        <v>153</v>
      </c>
      <c r="G1157" s="4" t="s">
        <v>100</v>
      </c>
      <c r="H1157" s="4" t="s">
        <v>100</v>
      </c>
      <c r="I1157" s="8">
        <v>676</v>
      </c>
      <c r="J1157" s="8">
        <v>431</v>
      </c>
      <c r="K1157" s="5" t="str">
        <f>HYPERLINK("mailto:Liam.Smeeth@lshtm.ac.uk", "contact")</f>
        <v>contact</v>
      </c>
    </row>
    <row r="1158" spans="1:11" x14ac:dyDescent="0.25">
      <c r="A1158" s="4" t="s">
        <v>2274</v>
      </c>
      <c r="B1158" s="4" t="s">
        <v>2256</v>
      </c>
      <c r="C1158" s="4" t="s">
        <v>1059</v>
      </c>
      <c r="D1158" s="4" t="s">
        <v>2275</v>
      </c>
      <c r="E1158" s="4" t="s">
        <v>77</v>
      </c>
      <c r="F1158" s="4" t="s">
        <v>52</v>
      </c>
      <c r="G1158" s="4" t="s">
        <v>100</v>
      </c>
      <c r="H1158" s="4" t="s">
        <v>100</v>
      </c>
      <c r="I1158" s="8">
        <v>1034</v>
      </c>
      <c r="J1158" s="8">
        <v>418</v>
      </c>
      <c r="K1158" s="5" t="str">
        <f>HYPERLINK("mailto:Liam.Smeeth@lshtm.ac.uk", "contact")</f>
        <v>contact</v>
      </c>
    </row>
    <row r="1159" spans="1:11" x14ac:dyDescent="0.25">
      <c r="A1159" s="4" t="s">
        <v>2276</v>
      </c>
      <c r="B1159" s="4" t="s">
        <v>2256</v>
      </c>
      <c r="C1159" s="4" t="s">
        <v>63</v>
      </c>
      <c r="D1159" s="4" t="s">
        <v>57</v>
      </c>
      <c r="E1159" s="4" t="s">
        <v>39</v>
      </c>
      <c r="F1159" s="4" t="s">
        <v>40</v>
      </c>
      <c r="G1159" s="4" t="s">
        <v>58</v>
      </c>
      <c r="H1159" s="4" t="s">
        <v>73</v>
      </c>
      <c r="I1159" s="8">
        <v>4393</v>
      </c>
      <c r="J1159" s="8">
        <v>4293</v>
      </c>
      <c r="K1159" s="4" t="s">
        <v>6154</v>
      </c>
    </row>
    <row r="1160" spans="1:11" x14ac:dyDescent="0.25">
      <c r="A1160" s="4" t="s">
        <v>2277</v>
      </c>
      <c r="B1160" s="4" t="s">
        <v>2256</v>
      </c>
      <c r="C1160" s="4" t="s">
        <v>90</v>
      </c>
      <c r="D1160" s="4" t="s">
        <v>2278</v>
      </c>
      <c r="E1160" s="4" t="s">
        <v>39</v>
      </c>
      <c r="F1160" s="4" t="s">
        <v>40</v>
      </c>
      <c r="G1160" s="4" t="s">
        <v>96</v>
      </c>
      <c r="H1160" s="4" t="s">
        <v>96</v>
      </c>
      <c r="I1160" s="8">
        <v>20977</v>
      </c>
      <c r="J1160" s="8">
        <v>18888</v>
      </c>
      <c r="K1160" s="5" t="str">
        <f>HYPERLINK("mailto:ncdrisc@imperial.ac.uk", "contact")</f>
        <v>contact</v>
      </c>
    </row>
    <row r="1161" spans="1:11" x14ac:dyDescent="0.25">
      <c r="A1161" s="4" t="s">
        <v>2279</v>
      </c>
      <c r="B1161" s="4" t="s">
        <v>2256</v>
      </c>
      <c r="C1161" s="4" t="s">
        <v>89</v>
      </c>
      <c r="D1161" s="4" t="s">
        <v>2280</v>
      </c>
      <c r="E1161" s="4" t="s">
        <v>39</v>
      </c>
      <c r="F1161" s="4" t="s">
        <v>40</v>
      </c>
      <c r="G1161" s="4" t="s">
        <v>58</v>
      </c>
      <c r="H1161" s="4" t="s">
        <v>42</v>
      </c>
      <c r="I1161" s="8">
        <v>1001</v>
      </c>
      <c r="J1161" s="8"/>
      <c r="K1161" s="5" t="str">
        <f>HYPERLINK("mailto:sadu-afarwuah@ug.edu.gh", "contact")</f>
        <v>contact</v>
      </c>
    </row>
    <row r="1162" spans="1:11" x14ac:dyDescent="0.25">
      <c r="A1162" s="4" t="s">
        <v>2281</v>
      </c>
      <c r="B1162" s="4" t="s">
        <v>2256</v>
      </c>
      <c r="C1162" s="4" t="s">
        <v>44</v>
      </c>
      <c r="D1162" s="4" t="s">
        <v>2282</v>
      </c>
      <c r="E1162" s="4" t="s">
        <v>77</v>
      </c>
      <c r="F1162" s="4" t="s">
        <v>40</v>
      </c>
      <c r="G1162" s="4" t="s">
        <v>780</v>
      </c>
      <c r="H1162" s="4" t="s">
        <v>780</v>
      </c>
      <c r="I1162" s="8">
        <v>437</v>
      </c>
      <c r="J1162" s="8">
        <v>411</v>
      </c>
      <c r="K1162" s="5" t="str">
        <f>HYPERLINK("mailto:johnny_amoah@yahoo.com", "contact")</f>
        <v>contact</v>
      </c>
    </row>
    <row r="1163" spans="1:11" x14ac:dyDescent="0.25">
      <c r="A1163" s="4" t="s">
        <v>2283</v>
      </c>
      <c r="B1163" s="4" t="s">
        <v>2256</v>
      </c>
      <c r="C1163" s="4" t="s">
        <v>44</v>
      </c>
      <c r="D1163" s="4" t="s">
        <v>2284</v>
      </c>
      <c r="E1163" s="4" t="s">
        <v>77</v>
      </c>
      <c r="F1163" s="4" t="s">
        <v>40</v>
      </c>
      <c r="G1163" s="4" t="s">
        <v>780</v>
      </c>
      <c r="H1163" s="4" t="s">
        <v>780</v>
      </c>
      <c r="I1163" s="8">
        <v>218</v>
      </c>
      <c r="J1163" s="8">
        <v>199</v>
      </c>
      <c r="K1163" s="5" t="str">
        <f>HYPERLINK("mailto:johnny_amoah@yahoo.com", "contact")</f>
        <v>contact</v>
      </c>
    </row>
    <row r="1164" spans="1:11" x14ac:dyDescent="0.25">
      <c r="A1164" s="4" t="s">
        <v>2285</v>
      </c>
      <c r="B1164" s="4" t="s">
        <v>2256</v>
      </c>
      <c r="C1164" s="4" t="s">
        <v>410</v>
      </c>
      <c r="D1164" s="4" t="s">
        <v>2286</v>
      </c>
      <c r="E1164" s="4" t="s">
        <v>51</v>
      </c>
      <c r="F1164" s="4" t="s">
        <v>52</v>
      </c>
      <c r="G1164" s="4" t="s">
        <v>766</v>
      </c>
      <c r="H1164" s="4" t="s">
        <v>766</v>
      </c>
      <c r="I1164" s="8">
        <v>1700</v>
      </c>
      <c r="J1164" s="8">
        <v>1429</v>
      </c>
      <c r="K1164" s="4" t="s">
        <v>6154</v>
      </c>
    </row>
    <row r="1165" spans="1:11" x14ac:dyDescent="0.25">
      <c r="A1165" s="4" t="s">
        <v>2287</v>
      </c>
      <c r="B1165" s="4" t="s">
        <v>2288</v>
      </c>
      <c r="C1165" s="4" t="s">
        <v>324</v>
      </c>
      <c r="D1165" s="4" t="s">
        <v>2289</v>
      </c>
      <c r="E1165" s="4" t="s">
        <v>77</v>
      </c>
      <c r="F1165" s="4" t="s">
        <v>40</v>
      </c>
      <c r="G1165" s="4" t="s">
        <v>42</v>
      </c>
      <c r="H1165" s="4" t="s">
        <v>1913</v>
      </c>
      <c r="I1165" s="8"/>
      <c r="J1165" s="8">
        <v>177</v>
      </c>
      <c r="K1165" s="5" t="str">
        <f>HYPERLINK("mailto:ncdrisc@imperial.ac.uk", "contact")</f>
        <v>contact</v>
      </c>
    </row>
    <row r="1166" spans="1:11" x14ac:dyDescent="0.25">
      <c r="A1166" s="4" t="s">
        <v>2290</v>
      </c>
      <c r="B1166" s="4" t="s">
        <v>2288</v>
      </c>
      <c r="C1166" s="4" t="s">
        <v>135</v>
      </c>
      <c r="D1166" s="4" t="s">
        <v>2291</v>
      </c>
      <c r="E1166" s="4" t="s">
        <v>51</v>
      </c>
      <c r="F1166" s="4" t="s">
        <v>153</v>
      </c>
      <c r="G1166" s="4" t="s">
        <v>176</v>
      </c>
      <c r="H1166" s="4" t="s">
        <v>176</v>
      </c>
      <c r="I1166" s="8">
        <v>373</v>
      </c>
      <c r="J1166" s="8">
        <v>265</v>
      </c>
      <c r="K1166" s="5" t="str">
        <f>HYPERLINK("mailto:gstergi@med.uoa.gr; stergiougs@gmail.com", "contact")</f>
        <v>contact</v>
      </c>
    </row>
    <row r="1167" spans="1:11" x14ac:dyDescent="0.25">
      <c r="A1167" s="4" t="s">
        <v>2292</v>
      </c>
      <c r="B1167" s="4" t="s">
        <v>2288</v>
      </c>
      <c r="C1167" s="4" t="s">
        <v>135</v>
      </c>
      <c r="D1167" s="4" t="s">
        <v>2293</v>
      </c>
      <c r="E1167" s="4" t="s">
        <v>39</v>
      </c>
      <c r="F1167" s="4" t="s">
        <v>40</v>
      </c>
      <c r="G1167" s="4" t="s">
        <v>890</v>
      </c>
      <c r="H1167" s="4" t="s">
        <v>890</v>
      </c>
      <c r="I1167" s="8">
        <v>29980</v>
      </c>
      <c r="J1167" s="8">
        <v>31619</v>
      </c>
      <c r="K1167" s="5" t="str">
        <f>HYPERLINK("mailto:dp425603@hua.gr", "contact")</f>
        <v>contact</v>
      </c>
    </row>
    <row r="1168" spans="1:11" x14ac:dyDescent="0.25">
      <c r="A1168" s="4" t="s">
        <v>2294</v>
      </c>
      <c r="B1168" s="4" t="s">
        <v>2288</v>
      </c>
      <c r="C1168" s="4" t="s">
        <v>182</v>
      </c>
      <c r="D1168" s="4" t="s">
        <v>2293</v>
      </c>
      <c r="E1168" s="4" t="s">
        <v>39</v>
      </c>
      <c r="F1168" s="4" t="s">
        <v>40</v>
      </c>
      <c r="G1168" s="4" t="s">
        <v>2295</v>
      </c>
      <c r="H1168" s="4" t="s">
        <v>2295</v>
      </c>
      <c r="I1168" s="8">
        <v>32057</v>
      </c>
      <c r="J1168" s="8">
        <v>33370</v>
      </c>
      <c r="K1168" s="5" t="str">
        <f>HYPERLINK("mailto:dp425603@hua.gr", "contact")</f>
        <v>contact</v>
      </c>
    </row>
    <row r="1169" spans="1:11" x14ac:dyDescent="0.25">
      <c r="A1169" s="4" t="s">
        <v>2296</v>
      </c>
      <c r="B1169" s="4" t="s">
        <v>2288</v>
      </c>
      <c r="C1169" s="4" t="s">
        <v>929</v>
      </c>
      <c r="D1169" s="4" t="s">
        <v>2297</v>
      </c>
      <c r="E1169" s="4" t="s">
        <v>51</v>
      </c>
      <c r="F1169" s="4" t="s">
        <v>52</v>
      </c>
      <c r="G1169" s="4" t="s">
        <v>622</v>
      </c>
      <c r="H1169" s="4" t="s">
        <v>622</v>
      </c>
      <c r="I1169" s="8">
        <v>505</v>
      </c>
      <c r="J1169" s="8">
        <v>494</v>
      </c>
      <c r="K1169" s="5" t="str">
        <f>HYPERLINK("mailto:sousana@the.ihu.gr", "contact")</f>
        <v>contact</v>
      </c>
    </row>
    <row r="1170" spans="1:11" x14ac:dyDescent="0.25">
      <c r="A1170" s="4" t="s">
        <v>2298</v>
      </c>
      <c r="B1170" s="4" t="s">
        <v>2288</v>
      </c>
      <c r="C1170" s="4" t="s">
        <v>339</v>
      </c>
      <c r="D1170" s="4" t="s">
        <v>2293</v>
      </c>
      <c r="E1170" s="4" t="s">
        <v>39</v>
      </c>
      <c r="F1170" s="4" t="s">
        <v>40</v>
      </c>
      <c r="G1170" s="4" t="s">
        <v>890</v>
      </c>
      <c r="H1170" s="4" t="s">
        <v>890</v>
      </c>
      <c r="I1170" s="8">
        <v>28570</v>
      </c>
      <c r="J1170" s="8">
        <v>30090</v>
      </c>
      <c r="K1170" s="5" t="str">
        <f>HYPERLINK("mailto:dp425603@hua.gr", "contact")</f>
        <v>contact</v>
      </c>
    </row>
    <row r="1171" spans="1:11" x14ac:dyDescent="0.25">
      <c r="A1171" s="4" t="s">
        <v>2299</v>
      </c>
      <c r="B1171" s="4" t="s">
        <v>2288</v>
      </c>
      <c r="C1171" s="4" t="s">
        <v>187</v>
      </c>
      <c r="D1171" s="4" t="s">
        <v>2293</v>
      </c>
      <c r="E1171" s="4" t="s">
        <v>39</v>
      </c>
      <c r="F1171" s="4" t="s">
        <v>40</v>
      </c>
      <c r="G1171" s="4" t="s">
        <v>890</v>
      </c>
      <c r="H1171" s="4" t="s">
        <v>890</v>
      </c>
      <c r="I1171" s="8">
        <v>30109</v>
      </c>
      <c r="J1171" s="8">
        <v>32466</v>
      </c>
      <c r="K1171" s="5" t="str">
        <f>HYPERLINK("mailto:dp425603@hua.gr", "contact")</f>
        <v>contact</v>
      </c>
    </row>
    <row r="1172" spans="1:11" x14ac:dyDescent="0.25">
      <c r="A1172" s="4" t="s">
        <v>2300</v>
      </c>
      <c r="B1172" s="4" t="s">
        <v>2288</v>
      </c>
      <c r="C1172" s="4" t="s">
        <v>1230</v>
      </c>
      <c r="D1172" s="4" t="s">
        <v>2301</v>
      </c>
      <c r="E1172" s="4" t="s">
        <v>51</v>
      </c>
      <c r="F1172" s="4" t="s">
        <v>153</v>
      </c>
      <c r="G1172" s="4" t="s">
        <v>2302</v>
      </c>
      <c r="H1172" s="4" t="s">
        <v>2302</v>
      </c>
      <c r="I1172" s="8">
        <v>87</v>
      </c>
      <c r="J1172" s="8">
        <v>73</v>
      </c>
      <c r="K1172" s="5" t="str">
        <f>HYPERLINK("mailto:ncdrisc@imperial.ac.uk", "contact")</f>
        <v>contact</v>
      </c>
    </row>
    <row r="1173" spans="1:11" x14ac:dyDescent="0.25">
      <c r="A1173" s="4" t="s">
        <v>2303</v>
      </c>
      <c r="B1173" s="4" t="s">
        <v>2288</v>
      </c>
      <c r="C1173" s="4" t="s">
        <v>48</v>
      </c>
      <c r="D1173" s="4" t="s">
        <v>2293</v>
      </c>
      <c r="E1173" s="4" t="s">
        <v>39</v>
      </c>
      <c r="F1173" s="4" t="s">
        <v>40</v>
      </c>
      <c r="G1173" s="4" t="s">
        <v>890</v>
      </c>
      <c r="H1173" s="4" t="s">
        <v>890</v>
      </c>
      <c r="I1173" s="8">
        <v>29956</v>
      </c>
      <c r="J1173" s="8">
        <v>31504</v>
      </c>
      <c r="K1173" s="5" t="str">
        <f>HYPERLINK("mailto:dp425603@hua.gr", "contact")</f>
        <v>contact</v>
      </c>
    </row>
    <row r="1174" spans="1:11" x14ac:dyDescent="0.25">
      <c r="A1174" s="4" t="s">
        <v>2304</v>
      </c>
      <c r="B1174" s="4" t="s">
        <v>2288</v>
      </c>
      <c r="C1174" s="4" t="s">
        <v>75</v>
      </c>
      <c r="D1174" s="4" t="s">
        <v>2305</v>
      </c>
      <c r="E1174" s="4" t="s">
        <v>39</v>
      </c>
      <c r="F1174" s="4" t="s">
        <v>40</v>
      </c>
      <c r="G1174" s="4" t="s">
        <v>786</v>
      </c>
      <c r="H1174" s="4" t="s">
        <v>786</v>
      </c>
      <c r="I1174" s="8">
        <v>7778</v>
      </c>
      <c r="J1174" s="8">
        <v>6675</v>
      </c>
      <c r="K1174" s="5" t="str">
        <f>HYPERLINK("mailto:tzotzas@otenet.gr", "contact")</f>
        <v>contact</v>
      </c>
    </row>
    <row r="1175" spans="1:11" x14ac:dyDescent="0.25">
      <c r="A1175" s="4" t="s">
        <v>2306</v>
      </c>
      <c r="B1175" s="4" t="s">
        <v>2288</v>
      </c>
      <c r="C1175" s="4" t="s">
        <v>75</v>
      </c>
      <c r="D1175" s="4" t="s">
        <v>2293</v>
      </c>
      <c r="E1175" s="4" t="s">
        <v>39</v>
      </c>
      <c r="F1175" s="4" t="s">
        <v>40</v>
      </c>
      <c r="G1175" s="4" t="s">
        <v>890</v>
      </c>
      <c r="H1175" s="4" t="s">
        <v>890</v>
      </c>
      <c r="I1175" s="8">
        <v>31495</v>
      </c>
      <c r="J1175" s="8">
        <v>33575</v>
      </c>
      <c r="K1175" s="5" t="str">
        <f>HYPERLINK("mailto:dp425603@hua.gr", "contact")</f>
        <v>contact</v>
      </c>
    </row>
    <row r="1176" spans="1:11" x14ac:dyDescent="0.25">
      <c r="A1176" s="4" t="s">
        <v>2307</v>
      </c>
      <c r="B1176" s="4" t="s">
        <v>2288</v>
      </c>
      <c r="C1176" s="4" t="s">
        <v>108</v>
      </c>
      <c r="D1176" s="4" t="s">
        <v>2293</v>
      </c>
      <c r="E1176" s="4" t="s">
        <v>39</v>
      </c>
      <c r="F1176" s="4" t="s">
        <v>40</v>
      </c>
      <c r="G1176" s="4" t="s">
        <v>890</v>
      </c>
      <c r="H1176" s="4" t="s">
        <v>890</v>
      </c>
      <c r="I1176" s="8">
        <v>31989</v>
      </c>
      <c r="J1176" s="8">
        <v>33239</v>
      </c>
      <c r="K1176" s="5" t="str">
        <f>HYPERLINK("mailto:dp425603@hua.gr", "contact")</f>
        <v>contact</v>
      </c>
    </row>
    <row r="1177" spans="1:11" x14ac:dyDescent="0.25">
      <c r="A1177" s="4" t="s">
        <v>2308</v>
      </c>
      <c r="B1177" s="4" t="s">
        <v>2288</v>
      </c>
      <c r="C1177" s="4" t="s">
        <v>111</v>
      </c>
      <c r="D1177" s="4" t="s">
        <v>2309</v>
      </c>
      <c r="E1177" s="4" t="s">
        <v>51</v>
      </c>
      <c r="F1177" s="4" t="s">
        <v>52</v>
      </c>
      <c r="G1177" s="4" t="s">
        <v>664</v>
      </c>
      <c r="H1177" s="4" t="s">
        <v>664</v>
      </c>
      <c r="I1177" s="8">
        <v>420</v>
      </c>
      <c r="J1177" s="8">
        <v>358</v>
      </c>
      <c r="K1177" s="5" t="str">
        <f>HYPERLINK("mailto:gstergi@med.uoa.gr; stergiougs@gmail.com", "contact")</f>
        <v>contact</v>
      </c>
    </row>
    <row r="1178" spans="1:11" x14ac:dyDescent="0.25">
      <c r="A1178" s="4" t="s">
        <v>2310</v>
      </c>
      <c r="B1178" s="4" t="s">
        <v>2288</v>
      </c>
      <c r="C1178" s="4" t="s">
        <v>80</v>
      </c>
      <c r="D1178" s="4" t="s">
        <v>2311</v>
      </c>
      <c r="E1178" s="4" t="s">
        <v>51</v>
      </c>
      <c r="F1178" s="4" t="s">
        <v>153</v>
      </c>
      <c r="G1178" s="4" t="s">
        <v>309</v>
      </c>
      <c r="H1178" s="4" t="s">
        <v>309</v>
      </c>
      <c r="I1178" s="8">
        <v>57</v>
      </c>
      <c r="J1178" s="8">
        <v>41</v>
      </c>
      <c r="K1178" s="5" t="str">
        <f>HYPERLINK("mailto:mgrammat@uth.gr", "contact")</f>
        <v>contact</v>
      </c>
    </row>
    <row r="1179" spans="1:11" x14ac:dyDescent="0.25">
      <c r="A1179" s="4" t="s">
        <v>2312</v>
      </c>
      <c r="B1179" s="4" t="s">
        <v>2288</v>
      </c>
      <c r="C1179" s="4" t="s">
        <v>80</v>
      </c>
      <c r="D1179" s="4" t="s">
        <v>2293</v>
      </c>
      <c r="E1179" s="4" t="s">
        <v>39</v>
      </c>
      <c r="F1179" s="4" t="s">
        <v>40</v>
      </c>
      <c r="G1179" s="4" t="s">
        <v>893</v>
      </c>
      <c r="H1179" s="4" t="s">
        <v>893</v>
      </c>
      <c r="I1179" s="8">
        <v>31950</v>
      </c>
      <c r="J1179" s="8">
        <v>33206</v>
      </c>
      <c r="K1179" s="5" t="str">
        <f>HYPERLINK("mailto:dp425603@hua.gr", "contact")</f>
        <v>contact</v>
      </c>
    </row>
    <row r="1180" spans="1:11" x14ac:dyDescent="0.25">
      <c r="A1180" s="4" t="s">
        <v>2313</v>
      </c>
      <c r="B1180" s="4" t="s">
        <v>2288</v>
      </c>
      <c r="C1180" s="4" t="s">
        <v>146</v>
      </c>
      <c r="D1180" s="4" t="s">
        <v>2293</v>
      </c>
      <c r="E1180" s="4" t="s">
        <v>39</v>
      </c>
      <c r="F1180" s="4" t="s">
        <v>40</v>
      </c>
      <c r="G1180" s="4" t="s">
        <v>893</v>
      </c>
      <c r="H1180" s="4" t="s">
        <v>893</v>
      </c>
      <c r="I1180" s="8">
        <v>31944</v>
      </c>
      <c r="J1180" s="8">
        <v>33545</v>
      </c>
      <c r="K1180" s="5" t="str">
        <f>HYPERLINK("mailto:dp425603@hua.gr", "contact")</f>
        <v>contact</v>
      </c>
    </row>
    <row r="1181" spans="1:11" x14ac:dyDescent="0.25">
      <c r="A1181" s="4" t="s">
        <v>2314</v>
      </c>
      <c r="B1181" s="4" t="s">
        <v>2288</v>
      </c>
      <c r="C1181" s="4" t="s">
        <v>594</v>
      </c>
      <c r="D1181" s="4" t="s">
        <v>2315</v>
      </c>
      <c r="E1181" s="4" t="s">
        <v>51</v>
      </c>
      <c r="F1181" s="4" t="s">
        <v>52</v>
      </c>
      <c r="G1181" s="4" t="s">
        <v>207</v>
      </c>
      <c r="H1181" s="4" t="s">
        <v>207</v>
      </c>
      <c r="I1181" s="8">
        <v>297</v>
      </c>
      <c r="J1181" s="8">
        <v>308</v>
      </c>
      <c r="K1181" s="5" t="str">
        <f>HYPERLINK("mailto:dpapandreou@sharjah.ac.ae", "contact")</f>
        <v>contact</v>
      </c>
    </row>
    <row r="1182" spans="1:11" x14ac:dyDescent="0.25">
      <c r="A1182" s="4" t="s">
        <v>2316</v>
      </c>
      <c r="B1182" s="4" t="s">
        <v>2288</v>
      </c>
      <c r="C1182" s="4" t="s">
        <v>146</v>
      </c>
      <c r="D1182" s="4" t="s">
        <v>2317</v>
      </c>
      <c r="E1182" s="4" t="s">
        <v>51</v>
      </c>
      <c r="F1182" s="4" t="s">
        <v>153</v>
      </c>
      <c r="G1182" s="4" t="s">
        <v>2318</v>
      </c>
      <c r="H1182" s="4" t="s">
        <v>2318</v>
      </c>
      <c r="I1182" s="8">
        <v>66</v>
      </c>
      <c r="J1182" s="8">
        <v>92</v>
      </c>
      <c r="K1182" s="5" t="str">
        <f>HYPERLINK("mailto:xenofontheodiridis@gmail.com", "contact")</f>
        <v>contact</v>
      </c>
    </row>
    <row r="1183" spans="1:11" x14ac:dyDescent="0.25">
      <c r="A1183" s="4" t="s">
        <v>2319</v>
      </c>
      <c r="B1183" s="4" t="s">
        <v>2288</v>
      </c>
      <c r="C1183" s="4" t="s">
        <v>146</v>
      </c>
      <c r="D1183" s="4" t="s">
        <v>2320</v>
      </c>
      <c r="E1183" s="4" t="s">
        <v>51</v>
      </c>
      <c r="F1183" s="4" t="s">
        <v>40</v>
      </c>
      <c r="G1183" s="4" t="s">
        <v>1310</v>
      </c>
      <c r="H1183" s="4" t="s">
        <v>1310</v>
      </c>
      <c r="I1183" s="8">
        <v>65</v>
      </c>
      <c r="J1183" s="8">
        <v>55</v>
      </c>
      <c r="K1183" s="5" t="str">
        <f>HYPERLINK("mailto:maria.nutr.teithe.gr", "contact")</f>
        <v>contact</v>
      </c>
    </row>
    <row r="1184" spans="1:11" x14ac:dyDescent="0.25">
      <c r="A1184" s="4" t="s">
        <v>2321</v>
      </c>
      <c r="B1184" s="4" t="s">
        <v>2288</v>
      </c>
      <c r="C1184" s="4" t="s">
        <v>266</v>
      </c>
      <c r="D1184" s="4" t="s">
        <v>2293</v>
      </c>
      <c r="E1184" s="4" t="s">
        <v>39</v>
      </c>
      <c r="F1184" s="4" t="s">
        <v>40</v>
      </c>
      <c r="G1184" s="4" t="s">
        <v>893</v>
      </c>
      <c r="H1184" s="4" t="s">
        <v>893</v>
      </c>
      <c r="I1184" s="8">
        <v>31870</v>
      </c>
      <c r="J1184" s="8">
        <v>33501</v>
      </c>
      <c r="K1184" s="5" t="str">
        <f>HYPERLINK("mailto:dp425603@hua.gr", "contact")</f>
        <v>contact</v>
      </c>
    </row>
    <row r="1185" spans="1:11" x14ac:dyDescent="0.25">
      <c r="A1185" s="4" t="s">
        <v>2322</v>
      </c>
      <c r="B1185" s="4" t="s">
        <v>2288</v>
      </c>
      <c r="C1185" s="4" t="s">
        <v>355</v>
      </c>
      <c r="D1185" s="4" t="s">
        <v>2323</v>
      </c>
      <c r="E1185" s="4" t="s">
        <v>51</v>
      </c>
      <c r="F1185" s="4" t="s">
        <v>52</v>
      </c>
      <c r="G1185" s="4" t="s">
        <v>357</v>
      </c>
      <c r="H1185" s="4" t="s">
        <v>357</v>
      </c>
      <c r="I1185" s="8">
        <v>162</v>
      </c>
      <c r="J1185" s="8">
        <v>158</v>
      </c>
      <c r="K1185" s="5" t="str">
        <f>HYPERLINK("mailto:inge.huybrechts@ugent.be", "contact")</f>
        <v>contact</v>
      </c>
    </row>
    <row r="1186" spans="1:11" x14ac:dyDescent="0.25">
      <c r="A1186" s="4" t="s">
        <v>2324</v>
      </c>
      <c r="B1186" s="4" t="s">
        <v>2288</v>
      </c>
      <c r="C1186" s="4" t="s">
        <v>355</v>
      </c>
      <c r="D1186" s="4" t="s">
        <v>2325</v>
      </c>
      <c r="E1186" s="4" t="s">
        <v>51</v>
      </c>
      <c r="F1186" s="4" t="s">
        <v>52</v>
      </c>
      <c r="G1186" s="4" t="s">
        <v>357</v>
      </c>
      <c r="H1186" s="4" t="s">
        <v>357</v>
      </c>
      <c r="I1186" s="8">
        <v>149</v>
      </c>
      <c r="J1186" s="8">
        <v>135</v>
      </c>
      <c r="K1186" s="5" t="str">
        <f>HYPERLINK("mailto:inge.huybrechts@ugent.be", "contact")</f>
        <v>contact</v>
      </c>
    </row>
    <row r="1187" spans="1:11" x14ac:dyDescent="0.25">
      <c r="A1187" s="4" t="s">
        <v>2326</v>
      </c>
      <c r="B1187" s="4" t="s">
        <v>2288</v>
      </c>
      <c r="C1187" s="4" t="s">
        <v>84</v>
      </c>
      <c r="D1187" s="4" t="s">
        <v>2293</v>
      </c>
      <c r="E1187" s="4" t="s">
        <v>39</v>
      </c>
      <c r="F1187" s="4" t="s">
        <v>153</v>
      </c>
      <c r="G1187" s="4" t="s">
        <v>890</v>
      </c>
      <c r="H1187" s="4" t="s">
        <v>890</v>
      </c>
      <c r="I1187" s="8">
        <v>8077</v>
      </c>
      <c r="J1187" s="8">
        <v>8411</v>
      </c>
      <c r="K1187" s="5" t="str">
        <f>HYPERLINK("mailto:dp425603@hua.gr", "contact")</f>
        <v>contact</v>
      </c>
    </row>
    <row r="1188" spans="1:11" x14ac:dyDescent="0.25">
      <c r="A1188" s="4" t="s">
        <v>2326</v>
      </c>
      <c r="B1188" s="4" t="s">
        <v>2288</v>
      </c>
      <c r="C1188" s="4" t="s">
        <v>84</v>
      </c>
      <c r="D1188" s="4" t="s">
        <v>2293</v>
      </c>
      <c r="E1188" s="4" t="s">
        <v>39</v>
      </c>
      <c r="F1188" s="4" t="s">
        <v>52</v>
      </c>
      <c r="G1188" s="4" t="s">
        <v>890</v>
      </c>
      <c r="H1188" s="4" t="s">
        <v>890</v>
      </c>
      <c r="I1188" s="8">
        <v>27247</v>
      </c>
      <c r="J1188" s="8">
        <v>28189</v>
      </c>
      <c r="K1188" s="5" t="str">
        <f>HYPERLINK("mailto:dp425603@hua.gr", "contact")</f>
        <v>contact</v>
      </c>
    </row>
    <row r="1189" spans="1:11" x14ac:dyDescent="0.25">
      <c r="A1189" s="4" t="s">
        <v>2327</v>
      </c>
      <c r="B1189" s="4" t="s">
        <v>2288</v>
      </c>
      <c r="C1189" s="4" t="s">
        <v>85</v>
      </c>
      <c r="D1189" s="4" t="s">
        <v>2328</v>
      </c>
      <c r="E1189" s="4" t="s">
        <v>77</v>
      </c>
      <c r="F1189" s="4" t="s">
        <v>40</v>
      </c>
      <c r="G1189" s="4" t="s">
        <v>1653</v>
      </c>
      <c r="H1189" s="4" t="s">
        <v>1653</v>
      </c>
      <c r="I1189" s="8">
        <v>1300</v>
      </c>
      <c r="J1189" s="8">
        <v>1317</v>
      </c>
      <c r="K1189" s="5" t="str">
        <f>HYPERLINK("mailto:manios@hua.gr", "contact")</f>
        <v>contact</v>
      </c>
    </row>
    <row r="1190" spans="1:11" x14ac:dyDescent="0.25">
      <c r="A1190" s="4" t="s">
        <v>2329</v>
      </c>
      <c r="B1190" s="4" t="s">
        <v>2288</v>
      </c>
      <c r="C1190" s="4" t="s">
        <v>56</v>
      </c>
      <c r="D1190" s="4" t="s">
        <v>2330</v>
      </c>
      <c r="E1190" s="4" t="s">
        <v>39</v>
      </c>
      <c r="F1190" s="4" t="s">
        <v>40</v>
      </c>
      <c r="G1190" s="4" t="s">
        <v>239</v>
      </c>
      <c r="H1190" s="4" t="s">
        <v>239</v>
      </c>
      <c r="I1190" s="8">
        <v>2160</v>
      </c>
      <c r="J1190" s="8">
        <v>2033</v>
      </c>
      <c r="K1190" s="5" t="str">
        <f>HYPERLINK("mailto:emagriplis@eatsmart.gr", "contact")</f>
        <v>contact</v>
      </c>
    </row>
    <row r="1191" spans="1:11" x14ac:dyDescent="0.25">
      <c r="A1191" s="4" t="s">
        <v>2331</v>
      </c>
      <c r="B1191" s="4" t="s">
        <v>2288</v>
      </c>
      <c r="C1191" s="4" t="s">
        <v>150</v>
      </c>
      <c r="D1191" s="4" t="s">
        <v>574</v>
      </c>
      <c r="E1191" s="4" t="s">
        <v>39</v>
      </c>
      <c r="F1191" s="4" t="s">
        <v>40</v>
      </c>
      <c r="G1191" s="4" t="s">
        <v>239</v>
      </c>
      <c r="H1191" s="4" t="s">
        <v>239</v>
      </c>
      <c r="I1191" s="8">
        <v>577</v>
      </c>
      <c r="J1191" s="8">
        <v>493</v>
      </c>
      <c r="K1191" s="5" t="str">
        <f>HYPERLINK("mailto:manios@hua.gr", "contact")</f>
        <v>contact</v>
      </c>
    </row>
    <row r="1192" spans="1:11" x14ac:dyDescent="0.25">
      <c r="A1192" s="4" t="s">
        <v>2332</v>
      </c>
      <c r="B1192" s="4" t="s">
        <v>2288</v>
      </c>
      <c r="C1192" s="4" t="s">
        <v>367</v>
      </c>
      <c r="D1192" s="4" t="s">
        <v>2333</v>
      </c>
      <c r="E1192" s="4" t="s">
        <v>39</v>
      </c>
      <c r="F1192" s="4" t="s">
        <v>40</v>
      </c>
      <c r="G1192" s="4" t="s">
        <v>965</v>
      </c>
      <c r="H1192" s="4" t="s">
        <v>965</v>
      </c>
      <c r="I1192" s="8">
        <v>18675</v>
      </c>
      <c r="J1192" s="8">
        <v>18668</v>
      </c>
      <c r="K1192" s="5" t="str">
        <f>HYPERLINK("mailto:mgrammat@uth.gr", "contact")</f>
        <v>contact</v>
      </c>
    </row>
    <row r="1193" spans="1:11" x14ac:dyDescent="0.25">
      <c r="A1193" s="4" t="s">
        <v>2334</v>
      </c>
      <c r="B1193" s="4" t="s">
        <v>2288</v>
      </c>
      <c r="C1193" s="4" t="s">
        <v>782</v>
      </c>
      <c r="D1193" s="4" t="s">
        <v>572</v>
      </c>
      <c r="E1193" s="4" t="s">
        <v>39</v>
      </c>
      <c r="F1193" s="4" t="s">
        <v>40</v>
      </c>
      <c r="G1193" s="4" t="s">
        <v>61</v>
      </c>
      <c r="H1193" s="4" t="s">
        <v>61</v>
      </c>
      <c r="I1193" s="8">
        <v>2688</v>
      </c>
      <c r="J1193" s="8">
        <v>2581</v>
      </c>
      <c r="K1193" s="5" t="str">
        <f>HYPERLINK("mailto:marta.buoncristiano@gmail.com", "contact")</f>
        <v>contact</v>
      </c>
    </row>
    <row r="1194" spans="1:11" x14ac:dyDescent="0.25">
      <c r="A1194" s="4" t="s">
        <v>2335</v>
      </c>
      <c r="B1194" s="4" t="s">
        <v>2288</v>
      </c>
      <c r="C1194" s="4" t="s">
        <v>36</v>
      </c>
      <c r="D1194" s="4" t="s">
        <v>2336</v>
      </c>
      <c r="E1194" s="4" t="s">
        <v>51</v>
      </c>
      <c r="F1194" s="4" t="s">
        <v>52</v>
      </c>
      <c r="G1194" s="4" t="s">
        <v>357</v>
      </c>
      <c r="H1194" s="4" t="s">
        <v>357</v>
      </c>
      <c r="I1194" s="8">
        <v>905</v>
      </c>
      <c r="J1194" s="8">
        <v>669</v>
      </c>
      <c r="K1194" s="5" t="str">
        <f>HYPERLINK("mailto:bacopouf@hotmail.com", "contact")</f>
        <v>contact</v>
      </c>
    </row>
    <row r="1195" spans="1:11" x14ac:dyDescent="0.25">
      <c r="A1195" s="4" t="s">
        <v>2337</v>
      </c>
      <c r="B1195" s="4" t="s">
        <v>2288</v>
      </c>
      <c r="C1195" s="4" t="s">
        <v>36</v>
      </c>
      <c r="D1195" s="4" t="s">
        <v>60</v>
      </c>
      <c r="E1195" s="4" t="s">
        <v>39</v>
      </c>
      <c r="F1195" s="4" t="s">
        <v>40</v>
      </c>
      <c r="G1195" s="4" t="s">
        <v>398</v>
      </c>
      <c r="H1195" s="4" t="s">
        <v>398</v>
      </c>
      <c r="I1195" s="8">
        <v>3908</v>
      </c>
      <c r="J1195" s="8">
        <v>3965</v>
      </c>
      <c r="K1195" s="5" t="str">
        <f>HYPERLINK("mailto:marta.buoncristiano@gmail.com", "contact")</f>
        <v>contact</v>
      </c>
    </row>
    <row r="1196" spans="1:11" x14ac:dyDescent="0.25">
      <c r="A1196" s="4" t="s">
        <v>2338</v>
      </c>
      <c r="B1196" s="4" t="s">
        <v>2288</v>
      </c>
      <c r="C1196" s="4" t="s">
        <v>64</v>
      </c>
      <c r="D1196" s="4" t="s">
        <v>2339</v>
      </c>
      <c r="E1196" s="4" t="s">
        <v>77</v>
      </c>
      <c r="F1196" s="4" t="s">
        <v>52</v>
      </c>
      <c r="G1196" s="4" t="s">
        <v>96</v>
      </c>
      <c r="H1196" s="4" t="s">
        <v>96</v>
      </c>
      <c r="I1196" s="8">
        <v>757</v>
      </c>
      <c r="J1196" s="8">
        <v>476</v>
      </c>
      <c r="K1196" s="5" t="str">
        <f>HYPERLINK("mailto:emagriplis@aua.gr", "contact")</f>
        <v>contact</v>
      </c>
    </row>
    <row r="1197" spans="1:11" x14ac:dyDescent="0.25">
      <c r="A1197" s="4" t="s">
        <v>2340</v>
      </c>
      <c r="B1197" s="4" t="s">
        <v>2288</v>
      </c>
      <c r="C1197" s="4" t="s">
        <v>116</v>
      </c>
      <c r="D1197" s="4" t="s">
        <v>2341</v>
      </c>
      <c r="E1197" s="4" t="s">
        <v>39</v>
      </c>
      <c r="F1197" s="4" t="s">
        <v>40</v>
      </c>
      <c r="G1197" s="4" t="s">
        <v>176</v>
      </c>
      <c r="H1197" s="4" t="s">
        <v>176</v>
      </c>
      <c r="I1197" s="8">
        <v>2082</v>
      </c>
      <c r="J1197" s="8">
        <v>1798</v>
      </c>
      <c r="K1197" s="5" t="str">
        <f>HYPERLINK("mailto:atrichopoulou@hhf-greece.gr", "contact")</f>
        <v>contact</v>
      </c>
    </row>
    <row r="1198" spans="1:11" x14ac:dyDescent="0.25">
      <c r="A1198" s="4" t="s">
        <v>2342</v>
      </c>
      <c r="B1198" s="4" t="s">
        <v>2288</v>
      </c>
      <c r="C1198" s="4" t="s">
        <v>2044</v>
      </c>
      <c r="D1198" s="4" t="s">
        <v>2343</v>
      </c>
      <c r="E1198" s="4" t="s">
        <v>39</v>
      </c>
      <c r="F1198" s="4" t="s">
        <v>40</v>
      </c>
      <c r="G1198" s="4" t="s">
        <v>176</v>
      </c>
      <c r="H1198" s="4" t="s">
        <v>176</v>
      </c>
      <c r="I1198" s="8">
        <v>2726</v>
      </c>
      <c r="J1198" s="8">
        <v>2039</v>
      </c>
      <c r="K1198" s="5" t="str">
        <f>HYPERLINK("mailto:gtouloum@med.uoa.gr", "contact")</f>
        <v>contact</v>
      </c>
    </row>
    <row r="1199" spans="1:11" x14ac:dyDescent="0.25">
      <c r="A1199" s="4" t="s">
        <v>2344</v>
      </c>
      <c r="B1199" s="4" t="s">
        <v>2288</v>
      </c>
      <c r="C1199" s="4" t="s">
        <v>171</v>
      </c>
      <c r="D1199" s="4" t="s">
        <v>2345</v>
      </c>
      <c r="E1199" s="4" t="s">
        <v>51</v>
      </c>
      <c r="F1199" s="4" t="s">
        <v>40</v>
      </c>
      <c r="G1199" s="4" t="s">
        <v>708</v>
      </c>
      <c r="H1199" s="4" t="s">
        <v>708</v>
      </c>
      <c r="I1199" s="8">
        <v>433</v>
      </c>
      <c r="J1199" s="8">
        <v>387</v>
      </c>
      <c r="K1199" s="5" t="str">
        <f>HYPERLINK("mailto:zafir@hmu.gr  ", "contact")</f>
        <v>contact</v>
      </c>
    </row>
    <row r="1200" spans="1:11" x14ac:dyDescent="0.25">
      <c r="A1200" s="4" t="s">
        <v>2346</v>
      </c>
      <c r="B1200" s="4" t="s">
        <v>2288</v>
      </c>
      <c r="C1200" s="4" t="s">
        <v>69</v>
      </c>
      <c r="D1200" s="4" t="s">
        <v>70</v>
      </c>
      <c r="E1200" s="4" t="s">
        <v>39</v>
      </c>
      <c r="F1200" s="4" t="s">
        <v>40</v>
      </c>
      <c r="G1200" s="4" t="s">
        <v>61</v>
      </c>
      <c r="H1200" s="4" t="s">
        <v>61</v>
      </c>
      <c r="I1200" s="8">
        <v>1872</v>
      </c>
      <c r="J1200" s="8">
        <v>1907</v>
      </c>
      <c r="K1200" s="5" t="str">
        <f>HYPERLINK("mailto:mnhas@nutr.teithe.gr", "contact")</f>
        <v>contact</v>
      </c>
    </row>
    <row r="1201" spans="1:11" x14ac:dyDescent="0.25">
      <c r="A1201" s="4" t="s">
        <v>2347</v>
      </c>
      <c r="B1201" s="4" t="s">
        <v>2288</v>
      </c>
      <c r="C1201" s="4" t="s">
        <v>2052</v>
      </c>
      <c r="D1201" s="4" t="s">
        <v>2348</v>
      </c>
      <c r="E1201" s="4" t="s">
        <v>39</v>
      </c>
      <c r="F1201" s="4" t="s">
        <v>40</v>
      </c>
      <c r="G1201" s="4" t="s">
        <v>936</v>
      </c>
      <c r="H1201" s="4" t="s">
        <v>936</v>
      </c>
      <c r="I1201" s="8">
        <v>164</v>
      </c>
      <c r="J1201" s="8">
        <v>187</v>
      </c>
      <c r="K1201" s="5" t="str">
        <f>HYPERLINK("mailto:gtouloum@med.uoa.gr", "contact")</f>
        <v>contact</v>
      </c>
    </row>
    <row r="1202" spans="1:11" x14ac:dyDescent="0.25">
      <c r="A1202" s="4" t="s">
        <v>2349</v>
      </c>
      <c r="B1202" s="4" t="s">
        <v>2288</v>
      </c>
      <c r="C1202" s="4" t="s">
        <v>68</v>
      </c>
      <c r="D1202" s="4" t="s">
        <v>2350</v>
      </c>
      <c r="E1202" s="4" t="s">
        <v>51</v>
      </c>
      <c r="F1202" s="4" t="s">
        <v>52</v>
      </c>
      <c r="G1202" s="4" t="s">
        <v>498</v>
      </c>
      <c r="H1202" s="4" t="s">
        <v>498</v>
      </c>
      <c r="I1202" s="8">
        <v>63</v>
      </c>
      <c r="J1202" s="8">
        <v>51</v>
      </c>
      <c r="K1202" s="5" t="str">
        <f>HYPERLINK("mailto:mgrammat@uth.gr", "contact")</f>
        <v>contact</v>
      </c>
    </row>
    <row r="1203" spans="1:11" x14ac:dyDescent="0.25">
      <c r="A1203" s="4" t="s">
        <v>2351</v>
      </c>
      <c r="B1203" s="4" t="s">
        <v>2288</v>
      </c>
      <c r="C1203" s="4" t="s">
        <v>90</v>
      </c>
      <c r="D1203" s="4" t="s">
        <v>948</v>
      </c>
      <c r="E1203" s="4" t="s">
        <v>51</v>
      </c>
      <c r="F1203" s="4" t="s">
        <v>153</v>
      </c>
      <c r="G1203" s="4" t="s">
        <v>251</v>
      </c>
      <c r="H1203" s="4" t="s">
        <v>251</v>
      </c>
      <c r="I1203" s="8">
        <v>9</v>
      </c>
      <c r="J1203" s="8">
        <v>13</v>
      </c>
      <c r="K1203" s="5" t="str">
        <f>HYPERLINK("mailto:anmarkaki@hmu.gr", "contact")</f>
        <v>contact</v>
      </c>
    </row>
    <row r="1204" spans="1:11" x14ac:dyDescent="0.25">
      <c r="A1204" s="4" t="s">
        <v>2352</v>
      </c>
      <c r="B1204" s="4" t="s">
        <v>2288</v>
      </c>
      <c r="C1204" s="4" t="s">
        <v>72</v>
      </c>
      <c r="D1204" s="4" t="s">
        <v>948</v>
      </c>
      <c r="E1204" s="4" t="s">
        <v>51</v>
      </c>
      <c r="F1204" s="4" t="s">
        <v>153</v>
      </c>
      <c r="G1204" s="4" t="s">
        <v>933</v>
      </c>
      <c r="H1204" s="4" t="s">
        <v>933</v>
      </c>
      <c r="I1204" s="8">
        <v>12</v>
      </c>
      <c r="J1204" s="8">
        <v>33</v>
      </c>
      <c r="K1204" s="5" t="str">
        <f>HYPERLINK("mailto:anmarkaki@hmu.gr", "contact")</f>
        <v>contact</v>
      </c>
    </row>
    <row r="1205" spans="1:11" x14ac:dyDescent="0.25">
      <c r="A1205" s="4" t="s">
        <v>2353</v>
      </c>
      <c r="B1205" s="4" t="s">
        <v>2288</v>
      </c>
      <c r="C1205" s="4" t="s">
        <v>44</v>
      </c>
      <c r="D1205" s="4" t="s">
        <v>2293</v>
      </c>
      <c r="E1205" s="4" t="s">
        <v>39</v>
      </c>
      <c r="F1205" s="4" t="s">
        <v>40</v>
      </c>
      <c r="G1205" s="4" t="s">
        <v>1546</v>
      </c>
      <c r="H1205" s="4" t="s">
        <v>1546</v>
      </c>
      <c r="I1205" s="8">
        <v>156790</v>
      </c>
      <c r="J1205" s="8">
        <v>165298</v>
      </c>
      <c r="K1205" s="5" t="str">
        <f>HYPERLINK("mailto:dp425603@hua.gr", "contact")</f>
        <v>contact</v>
      </c>
    </row>
    <row r="1206" spans="1:11" x14ac:dyDescent="0.25">
      <c r="A1206" s="4" t="s">
        <v>2354</v>
      </c>
      <c r="B1206" s="4" t="s">
        <v>2288</v>
      </c>
      <c r="C1206" s="4" t="s">
        <v>44</v>
      </c>
      <c r="D1206" s="4" t="s">
        <v>2355</v>
      </c>
      <c r="E1206" s="4" t="s">
        <v>51</v>
      </c>
      <c r="F1206" s="4" t="s">
        <v>40</v>
      </c>
      <c r="G1206" s="4" t="s">
        <v>498</v>
      </c>
      <c r="H1206" s="4" t="s">
        <v>498</v>
      </c>
      <c r="I1206" s="8">
        <v>141</v>
      </c>
      <c r="J1206" s="8">
        <v>353</v>
      </c>
      <c r="K1206" s="5" t="str">
        <f>HYPERLINK("mailto:mgrammat@uth.gr", "contact")</f>
        <v>contact</v>
      </c>
    </row>
    <row r="1207" spans="1:11" x14ac:dyDescent="0.25">
      <c r="A1207" s="4" t="s">
        <v>2356</v>
      </c>
      <c r="B1207" s="4" t="s">
        <v>2288</v>
      </c>
      <c r="C1207" s="4" t="s">
        <v>178</v>
      </c>
      <c r="D1207" s="4" t="s">
        <v>192</v>
      </c>
      <c r="E1207" s="4" t="s">
        <v>39</v>
      </c>
      <c r="F1207" s="4" t="s">
        <v>40</v>
      </c>
      <c r="G1207" s="4" t="s">
        <v>398</v>
      </c>
      <c r="H1207" s="4" t="s">
        <v>398</v>
      </c>
      <c r="I1207" s="8">
        <v>2014</v>
      </c>
      <c r="J1207" s="8">
        <v>2013</v>
      </c>
      <c r="K1207" s="5" t="str">
        <f>HYPERLINK("mailto:mnhas@nutr.teithe.gr", "contact")</f>
        <v>contact</v>
      </c>
    </row>
    <row r="1208" spans="1:11" x14ac:dyDescent="0.25">
      <c r="A1208" s="4" t="s">
        <v>2357</v>
      </c>
      <c r="B1208" s="4" t="s">
        <v>2358</v>
      </c>
      <c r="C1208" s="4" t="s">
        <v>2359</v>
      </c>
      <c r="D1208" s="4" t="s">
        <v>2360</v>
      </c>
      <c r="E1208" s="4" t="s">
        <v>39</v>
      </c>
      <c r="F1208" s="4" t="s">
        <v>40</v>
      </c>
      <c r="G1208" s="4" t="s">
        <v>176</v>
      </c>
      <c r="H1208" s="4" t="s">
        <v>176</v>
      </c>
      <c r="I1208" s="8">
        <v>1714</v>
      </c>
      <c r="J1208" s="8">
        <v>1336</v>
      </c>
      <c r="K1208" s="5" t="str">
        <f>HYPERLINK("mailto:pb@niph.dk; pb@sdu.dk", "contact")</f>
        <v>contact</v>
      </c>
    </row>
    <row r="1209" spans="1:11" x14ac:dyDescent="0.25">
      <c r="A1209" s="4" t="s">
        <v>2361</v>
      </c>
      <c r="B1209" s="4" t="s">
        <v>2358</v>
      </c>
      <c r="C1209" s="4" t="s">
        <v>2248</v>
      </c>
      <c r="D1209" s="4" t="s">
        <v>2360</v>
      </c>
      <c r="E1209" s="4" t="s">
        <v>39</v>
      </c>
      <c r="F1209" s="4" t="s">
        <v>40</v>
      </c>
      <c r="G1209" s="4" t="s">
        <v>467</v>
      </c>
      <c r="H1209" s="4" t="s">
        <v>467</v>
      </c>
      <c r="I1209" s="8">
        <v>1308</v>
      </c>
      <c r="J1209" s="8">
        <v>1117</v>
      </c>
      <c r="K1209" s="5" t="str">
        <f>HYPERLINK("mailto:cbha@sdu.dk", "contact")</f>
        <v>contact</v>
      </c>
    </row>
    <row r="1210" spans="1:11" x14ac:dyDescent="0.25">
      <c r="A1210" s="4" t="s">
        <v>2362</v>
      </c>
      <c r="B1210" s="4" t="s">
        <v>2363</v>
      </c>
      <c r="C1210" s="4" t="s">
        <v>155</v>
      </c>
      <c r="D1210" s="4" t="s">
        <v>45</v>
      </c>
      <c r="E1210" s="4" t="s">
        <v>39</v>
      </c>
      <c r="F1210" s="4" t="s">
        <v>40</v>
      </c>
      <c r="G1210" s="4" t="s">
        <v>78</v>
      </c>
      <c r="H1210" s="4" t="s">
        <v>78</v>
      </c>
      <c r="I1210" s="8">
        <v>637</v>
      </c>
      <c r="J1210" s="8">
        <v>438</v>
      </c>
      <c r="K1210" s="4" t="s">
        <v>6154</v>
      </c>
    </row>
    <row r="1211" spans="1:11" x14ac:dyDescent="0.25">
      <c r="A1211" s="4" t="s">
        <v>2364</v>
      </c>
      <c r="B1211" s="4" t="s">
        <v>2365</v>
      </c>
      <c r="C1211" s="4" t="s">
        <v>228</v>
      </c>
      <c r="D1211" s="4" t="s">
        <v>57</v>
      </c>
      <c r="E1211" s="4" t="s">
        <v>39</v>
      </c>
      <c r="F1211" s="4" t="s">
        <v>40</v>
      </c>
      <c r="G1211" s="4" t="s">
        <v>449</v>
      </c>
      <c r="H1211" s="4" t="s">
        <v>42</v>
      </c>
      <c r="I1211" s="8">
        <v>4547</v>
      </c>
      <c r="J1211" s="8"/>
      <c r="K1211" s="4" t="s">
        <v>6154</v>
      </c>
    </row>
    <row r="1212" spans="1:11" x14ac:dyDescent="0.25">
      <c r="A1212" s="4" t="s">
        <v>2366</v>
      </c>
      <c r="B1212" s="4" t="s">
        <v>2365</v>
      </c>
      <c r="C1212" s="4" t="s">
        <v>340</v>
      </c>
      <c r="D1212" s="4" t="s">
        <v>57</v>
      </c>
      <c r="E1212" s="4" t="s">
        <v>39</v>
      </c>
      <c r="F1212" s="4" t="s">
        <v>40</v>
      </c>
      <c r="G1212" s="4" t="s">
        <v>449</v>
      </c>
      <c r="H1212" s="4" t="s">
        <v>42</v>
      </c>
      <c r="I1212" s="8">
        <v>2172</v>
      </c>
      <c r="J1212" s="8"/>
      <c r="K1212" s="4" t="s">
        <v>6154</v>
      </c>
    </row>
    <row r="1213" spans="1:11" x14ac:dyDescent="0.25">
      <c r="A1213" s="4" t="s">
        <v>2367</v>
      </c>
      <c r="B1213" s="4" t="s">
        <v>2365</v>
      </c>
      <c r="C1213" s="4" t="s">
        <v>1659</v>
      </c>
      <c r="D1213" s="4" t="s">
        <v>595</v>
      </c>
      <c r="E1213" s="4" t="s">
        <v>51</v>
      </c>
      <c r="F1213" s="4" t="s">
        <v>52</v>
      </c>
      <c r="G1213" s="4" t="s">
        <v>262</v>
      </c>
      <c r="H1213" s="4" t="s">
        <v>262</v>
      </c>
      <c r="I1213" s="8">
        <v>638</v>
      </c>
      <c r="J1213" s="8">
        <v>293</v>
      </c>
      <c r="K1213" s="5" t="str">
        <f>HYPERLINK("mailto:abarcelo@med.miami.edu", "contact")</f>
        <v>contact</v>
      </c>
    </row>
    <row r="1214" spans="1:11" x14ac:dyDescent="0.25">
      <c r="A1214" s="4" t="s">
        <v>2368</v>
      </c>
      <c r="B1214" s="4" t="s">
        <v>2365</v>
      </c>
      <c r="C1214" s="4" t="s">
        <v>345</v>
      </c>
      <c r="D1214" s="4" t="s">
        <v>2369</v>
      </c>
      <c r="E1214" s="4" t="s">
        <v>39</v>
      </c>
      <c r="F1214" s="4" t="s">
        <v>40</v>
      </c>
      <c r="G1214" s="4" t="s">
        <v>58</v>
      </c>
      <c r="H1214" s="4" t="s">
        <v>73</v>
      </c>
      <c r="I1214" s="8">
        <v>7374</v>
      </c>
      <c r="J1214" s="8">
        <v>2164</v>
      </c>
      <c r="K1214" s="5" t="str">
        <f>HYPERLINK("mailto:ncdrisc@imperial.ac.uk", "contact")</f>
        <v>contact</v>
      </c>
    </row>
    <row r="1215" spans="1:11" x14ac:dyDescent="0.25">
      <c r="A1215" s="4" t="s">
        <v>2370</v>
      </c>
      <c r="B1215" s="4" t="s">
        <v>2365</v>
      </c>
      <c r="C1215" s="4" t="s">
        <v>704</v>
      </c>
      <c r="D1215" s="4" t="s">
        <v>2371</v>
      </c>
      <c r="E1215" s="4" t="s">
        <v>51</v>
      </c>
      <c r="F1215" s="4" t="s">
        <v>40</v>
      </c>
      <c r="G1215" s="4" t="s">
        <v>2372</v>
      </c>
      <c r="H1215" s="4" t="s">
        <v>2372</v>
      </c>
      <c r="I1215" s="8">
        <v>288</v>
      </c>
      <c r="J1215" s="8">
        <v>268</v>
      </c>
      <c r="K1215" s="5" t="str">
        <f>HYPERLINK("mailto:rmart77@emory.edu", "contact")</f>
        <v>contact</v>
      </c>
    </row>
    <row r="1216" spans="1:11" x14ac:dyDescent="0.25">
      <c r="A1216" s="4" t="s">
        <v>2373</v>
      </c>
      <c r="B1216" s="4" t="s">
        <v>2365</v>
      </c>
      <c r="C1216" s="4" t="s">
        <v>56</v>
      </c>
      <c r="D1216" s="4" t="s">
        <v>2374</v>
      </c>
      <c r="E1216" s="4" t="s">
        <v>39</v>
      </c>
      <c r="F1216" s="4" t="s">
        <v>40</v>
      </c>
      <c r="G1216" s="4" t="s">
        <v>58</v>
      </c>
      <c r="H1216" s="4" t="s">
        <v>73</v>
      </c>
      <c r="I1216" s="8">
        <v>15271</v>
      </c>
      <c r="J1216" s="8">
        <v>6636</v>
      </c>
      <c r="K1216" s="5" t="str">
        <f>HYPERLINK("mailto:mmmonroy@gmail.com", "contact")</f>
        <v>contact</v>
      </c>
    </row>
    <row r="1217" spans="1:11" x14ac:dyDescent="0.25">
      <c r="A1217" s="4" t="s">
        <v>2375</v>
      </c>
      <c r="B1217" s="4" t="s">
        <v>2365</v>
      </c>
      <c r="C1217" s="4" t="s">
        <v>36</v>
      </c>
      <c r="D1217" s="4" t="s">
        <v>2376</v>
      </c>
      <c r="E1217" s="4" t="s">
        <v>39</v>
      </c>
      <c r="F1217" s="4" t="s">
        <v>40</v>
      </c>
      <c r="G1217" s="4" t="s">
        <v>58</v>
      </c>
      <c r="H1217" s="4" t="s">
        <v>42</v>
      </c>
      <c r="I1217" s="8">
        <v>1545</v>
      </c>
      <c r="J1217" s="8"/>
      <c r="K1217" s="5" t="str">
        <f>HYPERLINK("mailto:ncdrisc@imperial.ac.uk", "contact")</f>
        <v>contact</v>
      </c>
    </row>
    <row r="1218" spans="1:11" x14ac:dyDescent="0.25">
      <c r="A1218" s="4" t="s">
        <v>2377</v>
      </c>
      <c r="B1218" s="4" t="s">
        <v>2365</v>
      </c>
      <c r="C1218" s="4" t="s">
        <v>171</v>
      </c>
      <c r="D1218" s="4" t="s">
        <v>57</v>
      </c>
      <c r="E1218" s="4" t="s">
        <v>39</v>
      </c>
      <c r="F1218" s="4" t="s">
        <v>40</v>
      </c>
      <c r="G1218" s="4" t="s">
        <v>58</v>
      </c>
      <c r="H1218" s="4" t="s">
        <v>42</v>
      </c>
      <c r="I1218" s="8">
        <v>24195</v>
      </c>
      <c r="J1218" s="8"/>
      <c r="K1218" s="4" t="s">
        <v>6154</v>
      </c>
    </row>
    <row r="1219" spans="1:11" x14ac:dyDescent="0.25">
      <c r="A1219" s="4" t="s">
        <v>2378</v>
      </c>
      <c r="B1219" s="4" t="s">
        <v>2365</v>
      </c>
      <c r="C1219" s="4" t="s">
        <v>170</v>
      </c>
      <c r="D1219" s="4" t="s">
        <v>2376</v>
      </c>
      <c r="E1219" s="4" t="s">
        <v>39</v>
      </c>
      <c r="F1219" s="4" t="s">
        <v>40</v>
      </c>
      <c r="G1219" s="4" t="s">
        <v>58</v>
      </c>
      <c r="H1219" s="4" t="s">
        <v>42</v>
      </c>
      <c r="I1219" s="8">
        <v>1542</v>
      </c>
      <c r="J1219" s="8"/>
      <c r="K1219" s="5" t="str">
        <f>HYPERLINK("mailto:ncdrisc@imperial.ac.uk", "contact")</f>
        <v>contact</v>
      </c>
    </row>
    <row r="1220" spans="1:11" x14ac:dyDescent="0.25">
      <c r="A1220" s="4" t="s">
        <v>2379</v>
      </c>
      <c r="B1220" s="4" t="s">
        <v>2365</v>
      </c>
      <c r="C1220" s="4" t="s">
        <v>170</v>
      </c>
      <c r="D1220" s="4" t="s">
        <v>45</v>
      </c>
      <c r="E1220" s="4" t="s">
        <v>77</v>
      </c>
      <c r="F1220" s="4" t="s">
        <v>52</v>
      </c>
      <c r="G1220" s="4" t="s">
        <v>176</v>
      </c>
      <c r="H1220" s="4" t="s">
        <v>176</v>
      </c>
      <c r="I1220" s="8">
        <v>1444</v>
      </c>
      <c r="J1220" s="8">
        <v>432</v>
      </c>
      <c r="K1220" s="4" t="s">
        <v>6154</v>
      </c>
    </row>
    <row r="1221" spans="1:11" x14ac:dyDescent="0.25">
      <c r="A1221" s="4" t="s">
        <v>2380</v>
      </c>
      <c r="B1221" s="4" t="s">
        <v>2365</v>
      </c>
      <c r="C1221" s="4" t="s">
        <v>390</v>
      </c>
      <c r="D1221" s="4" t="s">
        <v>2381</v>
      </c>
      <c r="E1221" s="4" t="s">
        <v>51</v>
      </c>
      <c r="F1221" s="4" t="s">
        <v>40</v>
      </c>
      <c r="G1221" s="4" t="s">
        <v>2382</v>
      </c>
      <c r="H1221" s="4" t="s">
        <v>2382</v>
      </c>
      <c r="I1221" s="8">
        <v>311</v>
      </c>
      <c r="J1221" s="8">
        <v>213</v>
      </c>
      <c r="K1221" s="5" t="str">
        <f>HYPERLINK("mailto:rmart77@emory.edu", "contact")</f>
        <v>contact</v>
      </c>
    </row>
    <row r="1222" spans="1:11" x14ac:dyDescent="0.25">
      <c r="A1222" s="4" t="s">
        <v>2383</v>
      </c>
      <c r="B1222" s="4" t="s">
        <v>2365</v>
      </c>
      <c r="C1222" s="4" t="s">
        <v>68</v>
      </c>
      <c r="D1222" s="4" t="s">
        <v>2376</v>
      </c>
      <c r="E1222" s="4" t="s">
        <v>39</v>
      </c>
      <c r="F1222" s="4" t="s">
        <v>40</v>
      </c>
      <c r="G1222" s="4" t="s">
        <v>58</v>
      </c>
      <c r="H1222" s="4" t="s">
        <v>42</v>
      </c>
      <c r="I1222" s="8">
        <v>1560</v>
      </c>
      <c r="J1222" s="8"/>
      <c r="K1222" s="5" t="str">
        <f>HYPERLINK("mailto:ncdrisc@imperial.ac.uk", "contact")</f>
        <v>contact</v>
      </c>
    </row>
    <row r="1223" spans="1:11" x14ac:dyDescent="0.25">
      <c r="A1223" s="4" t="s">
        <v>2384</v>
      </c>
      <c r="B1223" s="4" t="s">
        <v>2365</v>
      </c>
      <c r="C1223" s="4" t="s">
        <v>44</v>
      </c>
      <c r="D1223" s="4" t="s">
        <v>2385</v>
      </c>
      <c r="E1223" s="4" t="s">
        <v>51</v>
      </c>
      <c r="F1223" s="4" t="s">
        <v>153</v>
      </c>
      <c r="G1223" s="4" t="s">
        <v>2386</v>
      </c>
      <c r="H1223" s="4" t="s">
        <v>2386</v>
      </c>
      <c r="I1223" s="8">
        <v>192</v>
      </c>
      <c r="J1223" s="8">
        <v>202</v>
      </c>
      <c r="K1223" s="5" t="str">
        <f>HYPERLINK("mailto:fkroker@incap.int", "contact")</f>
        <v>contact</v>
      </c>
    </row>
    <row r="1224" spans="1:11" x14ac:dyDescent="0.25">
      <c r="A1224" s="4" t="s">
        <v>2387</v>
      </c>
      <c r="B1224" s="4" t="s">
        <v>2365</v>
      </c>
      <c r="C1224" s="4" t="s">
        <v>72</v>
      </c>
      <c r="D1224" s="4" t="s">
        <v>2376</v>
      </c>
      <c r="E1224" s="4" t="s">
        <v>39</v>
      </c>
      <c r="F1224" s="4" t="s">
        <v>40</v>
      </c>
      <c r="G1224" s="4" t="s">
        <v>58</v>
      </c>
      <c r="H1224" s="4" t="s">
        <v>42</v>
      </c>
      <c r="I1224" s="8">
        <v>1557</v>
      </c>
      <c r="J1224" s="8"/>
      <c r="K1224" s="5" t="str">
        <f>HYPERLINK("mailto:ncdrisc@imperial.ac.uk", "contact")</f>
        <v>contact</v>
      </c>
    </row>
    <row r="1225" spans="1:11" x14ac:dyDescent="0.25">
      <c r="A1225" s="4" t="s">
        <v>2388</v>
      </c>
      <c r="B1225" s="4" t="s">
        <v>2365</v>
      </c>
      <c r="C1225" s="4" t="s">
        <v>179</v>
      </c>
      <c r="D1225" s="4" t="s">
        <v>2389</v>
      </c>
      <c r="E1225" s="4" t="s">
        <v>51</v>
      </c>
      <c r="F1225" s="4" t="s">
        <v>153</v>
      </c>
      <c r="G1225" s="4" t="s">
        <v>176</v>
      </c>
      <c r="H1225" s="4" t="s">
        <v>176</v>
      </c>
      <c r="I1225" s="8">
        <v>509</v>
      </c>
      <c r="J1225" s="8">
        <v>265</v>
      </c>
      <c r="K1225" s="5" t="str">
        <f>HYPERLINK("mailto:peter@wuqukawoq.org", "contact")</f>
        <v>contact</v>
      </c>
    </row>
    <row r="1226" spans="1:11" x14ac:dyDescent="0.25">
      <c r="A1226" s="4" t="s">
        <v>2390</v>
      </c>
      <c r="B1226" s="4" t="s">
        <v>2365</v>
      </c>
      <c r="C1226" s="4" t="s">
        <v>178</v>
      </c>
      <c r="D1226" s="4" t="s">
        <v>2391</v>
      </c>
      <c r="E1226" s="4" t="s">
        <v>39</v>
      </c>
      <c r="F1226" s="4" t="s">
        <v>40</v>
      </c>
      <c r="G1226" s="4" t="s">
        <v>2392</v>
      </c>
      <c r="H1226" s="4" t="s">
        <v>2392</v>
      </c>
      <c r="I1226" s="8">
        <v>8979</v>
      </c>
      <c r="J1226" s="8">
        <v>9645</v>
      </c>
      <c r="K1226" s="5" t="str">
        <f>HYPERLINK("mailto:mmmonroy@gmail.com", "contact")</f>
        <v>contact</v>
      </c>
    </row>
    <row r="1227" spans="1:11" x14ac:dyDescent="0.25">
      <c r="A1227" s="4" t="s">
        <v>2393</v>
      </c>
      <c r="B1227" s="4" t="s">
        <v>2365</v>
      </c>
      <c r="C1227" s="4" t="s">
        <v>179</v>
      </c>
      <c r="D1227" s="4" t="s">
        <v>2376</v>
      </c>
      <c r="E1227" s="4" t="s">
        <v>39</v>
      </c>
      <c r="F1227" s="4" t="s">
        <v>40</v>
      </c>
      <c r="G1227" s="4" t="s">
        <v>58</v>
      </c>
      <c r="H1227" s="4" t="s">
        <v>42</v>
      </c>
      <c r="I1227" s="8">
        <v>1588</v>
      </c>
      <c r="J1227" s="8"/>
      <c r="K1227" s="5" t="str">
        <f>HYPERLINK("mailto:ncdrisc@imperial.ac.uk", "contact")</f>
        <v>contact</v>
      </c>
    </row>
    <row r="1228" spans="1:11" x14ac:dyDescent="0.25">
      <c r="A1228" s="4" t="s">
        <v>2394</v>
      </c>
      <c r="B1228" s="4" t="s">
        <v>2365</v>
      </c>
      <c r="C1228" s="4" t="s">
        <v>408</v>
      </c>
      <c r="D1228" s="4" t="s">
        <v>2391</v>
      </c>
      <c r="E1228" s="4" t="s">
        <v>39</v>
      </c>
      <c r="F1228" s="4" t="s">
        <v>40</v>
      </c>
      <c r="G1228" s="4" t="s">
        <v>2392</v>
      </c>
      <c r="H1228" s="4" t="s">
        <v>2392</v>
      </c>
      <c r="I1228" s="8">
        <v>11376</v>
      </c>
      <c r="J1228" s="8">
        <v>11919</v>
      </c>
      <c r="K1228" s="5" t="str">
        <f>HYPERLINK("mailto:mmmonroy@gmail.com", "contact")</f>
        <v>contact</v>
      </c>
    </row>
    <row r="1229" spans="1:11" x14ac:dyDescent="0.25">
      <c r="A1229" s="4" t="s">
        <v>2395</v>
      </c>
      <c r="B1229" s="4" t="s">
        <v>2396</v>
      </c>
      <c r="C1229" s="4" t="s">
        <v>339</v>
      </c>
      <c r="D1229" s="4" t="s">
        <v>57</v>
      </c>
      <c r="E1229" s="4" t="s">
        <v>39</v>
      </c>
      <c r="F1229" s="4" t="s">
        <v>40</v>
      </c>
      <c r="G1229" s="4" t="s">
        <v>449</v>
      </c>
      <c r="H1229" s="4" t="s">
        <v>42</v>
      </c>
      <c r="I1229" s="8">
        <v>2984</v>
      </c>
      <c r="J1229" s="8"/>
      <c r="K1229" s="4" t="s">
        <v>6154</v>
      </c>
    </row>
    <row r="1230" spans="1:11" x14ac:dyDescent="0.25">
      <c r="A1230" s="4" t="s">
        <v>2397</v>
      </c>
      <c r="B1230" s="4" t="s">
        <v>2396</v>
      </c>
      <c r="C1230" s="4" t="s">
        <v>80</v>
      </c>
      <c r="D1230" s="4" t="s">
        <v>57</v>
      </c>
      <c r="E1230" s="4" t="s">
        <v>39</v>
      </c>
      <c r="F1230" s="4" t="s">
        <v>40</v>
      </c>
      <c r="G1230" s="4" t="s">
        <v>58</v>
      </c>
      <c r="H1230" s="4" t="s">
        <v>42</v>
      </c>
      <c r="I1230" s="8">
        <v>3574</v>
      </c>
      <c r="J1230" s="8"/>
      <c r="K1230" s="4" t="s">
        <v>6154</v>
      </c>
    </row>
    <row r="1231" spans="1:11" x14ac:dyDescent="0.25">
      <c r="A1231" s="4" t="s">
        <v>2398</v>
      </c>
      <c r="B1231" s="4" t="s">
        <v>2396</v>
      </c>
      <c r="C1231" s="4" t="s">
        <v>55</v>
      </c>
      <c r="D1231" s="4" t="s">
        <v>45</v>
      </c>
      <c r="E1231" s="4" t="s">
        <v>77</v>
      </c>
      <c r="F1231" s="4" t="s">
        <v>40</v>
      </c>
      <c r="G1231" s="4" t="s">
        <v>1008</v>
      </c>
      <c r="H1231" s="4" t="s">
        <v>1008</v>
      </c>
      <c r="I1231" s="8">
        <v>1232</v>
      </c>
      <c r="J1231" s="8">
        <v>1124</v>
      </c>
      <c r="K1231" s="4" t="s">
        <v>6154</v>
      </c>
    </row>
    <row r="1232" spans="1:11" x14ac:dyDescent="0.25">
      <c r="A1232" s="4" t="s">
        <v>2399</v>
      </c>
      <c r="B1232" s="4" t="s">
        <v>2396</v>
      </c>
      <c r="C1232" s="4" t="s">
        <v>160</v>
      </c>
      <c r="D1232" s="4" t="s">
        <v>57</v>
      </c>
      <c r="E1232" s="4" t="s">
        <v>39</v>
      </c>
      <c r="F1232" s="4" t="s">
        <v>40</v>
      </c>
      <c r="G1232" s="4" t="s">
        <v>58</v>
      </c>
      <c r="H1232" s="4" t="s">
        <v>42</v>
      </c>
      <c r="I1232" s="8">
        <v>4229</v>
      </c>
      <c r="J1232" s="8"/>
      <c r="K1232" s="4" t="s">
        <v>6154</v>
      </c>
    </row>
    <row r="1233" spans="1:11" x14ac:dyDescent="0.25">
      <c r="A1233" s="4" t="s">
        <v>2400</v>
      </c>
      <c r="B1233" s="4" t="s">
        <v>2396</v>
      </c>
      <c r="C1233" s="4" t="s">
        <v>44</v>
      </c>
      <c r="D1233" s="4" t="s">
        <v>57</v>
      </c>
      <c r="E1233" s="4" t="s">
        <v>39</v>
      </c>
      <c r="F1233" s="4" t="s">
        <v>40</v>
      </c>
      <c r="G1233" s="4" t="s">
        <v>58</v>
      </c>
      <c r="H1233" s="4" t="s">
        <v>42</v>
      </c>
      <c r="I1233" s="8">
        <v>4905</v>
      </c>
      <c r="J1233" s="8"/>
      <c r="K1233" s="4" t="s">
        <v>6154</v>
      </c>
    </row>
    <row r="1234" spans="1:11" x14ac:dyDescent="0.25">
      <c r="A1234" s="4" t="s">
        <v>2401</v>
      </c>
      <c r="B1234" s="4" t="s">
        <v>2402</v>
      </c>
      <c r="C1234" s="4" t="s">
        <v>150</v>
      </c>
      <c r="D1234" s="4" t="s">
        <v>2403</v>
      </c>
      <c r="E1234" s="4" t="s">
        <v>39</v>
      </c>
      <c r="F1234" s="4" t="s">
        <v>40</v>
      </c>
      <c r="G1234" s="4" t="s">
        <v>58</v>
      </c>
      <c r="H1234" s="4" t="s">
        <v>42</v>
      </c>
      <c r="I1234" s="8">
        <v>7676</v>
      </c>
      <c r="J1234" s="8"/>
      <c r="K1234" s="5" t="str">
        <f>HYPERLINK("mailto:ncdrisc@imperial.ac.uk", "contact")</f>
        <v>contact</v>
      </c>
    </row>
    <row r="1235" spans="1:11" x14ac:dyDescent="0.25">
      <c r="A1235" s="4" t="s">
        <v>2404</v>
      </c>
      <c r="B1235" s="4" t="s">
        <v>2405</v>
      </c>
      <c r="C1235" s="4" t="s">
        <v>55</v>
      </c>
      <c r="D1235" s="4" t="s">
        <v>57</v>
      </c>
      <c r="E1235" s="4" t="s">
        <v>39</v>
      </c>
      <c r="F1235" s="4" t="s">
        <v>40</v>
      </c>
      <c r="G1235" s="4" t="s">
        <v>58</v>
      </c>
      <c r="H1235" s="4" t="s">
        <v>58</v>
      </c>
      <c r="I1235" s="8">
        <v>4575</v>
      </c>
      <c r="J1235" s="8">
        <v>3412</v>
      </c>
      <c r="K1235" s="4" t="s">
        <v>6154</v>
      </c>
    </row>
    <row r="1236" spans="1:11" x14ac:dyDescent="0.25">
      <c r="A1236" s="4" t="s">
        <v>2406</v>
      </c>
      <c r="B1236" s="4" t="s">
        <v>2405</v>
      </c>
      <c r="C1236" s="4" t="s">
        <v>150</v>
      </c>
      <c r="D1236" s="4" t="s">
        <v>121</v>
      </c>
      <c r="E1236" s="4" t="s">
        <v>39</v>
      </c>
      <c r="F1236" s="4" t="s">
        <v>40</v>
      </c>
      <c r="G1236" s="4" t="s">
        <v>122</v>
      </c>
      <c r="H1236" s="4" t="s">
        <v>122</v>
      </c>
      <c r="I1236" s="8">
        <v>1261</v>
      </c>
      <c r="J1236" s="8">
        <v>987</v>
      </c>
      <c r="K1236" s="4" t="s">
        <v>6154</v>
      </c>
    </row>
    <row r="1237" spans="1:11" x14ac:dyDescent="0.25">
      <c r="A1237" s="4" t="s">
        <v>2407</v>
      </c>
      <c r="B1237" s="4" t="s">
        <v>2405</v>
      </c>
      <c r="C1237" s="4" t="s">
        <v>68</v>
      </c>
      <c r="D1237" s="4" t="s">
        <v>45</v>
      </c>
      <c r="E1237" s="4" t="s">
        <v>39</v>
      </c>
      <c r="F1237" s="4" t="s">
        <v>40</v>
      </c>
      <c r="G1237" s="4" t="s">
        <v>46</v>
      </c>
      <c r="H1237" s="4" t="s">
        <v>46</v>
      </c>
      <c r="I1237" s="8">
        <v>1571</v>
      </c>
      <c r="J1237" s="8">
        <v>1060</v>
      </c>
      <c r="K1237" s="4" t="s">
        <v>6154</v>
      </c>
    </row>
    <row r="1238" spans="1:11" x14ac:dyDescent="0.25">
      <c r="A1238" s="4" t="s">
        <v>2408</v>
      </c>
      <c r="B1238" s="4" t="s">
        <v>2409</v>
      </c>
      <c r="C1238" s="4" t="s">
        <v>1071</v>
      </c>
      <c r="D1238" s="4" t="s">
        <v>57</v>
      </c>
      <c r="E1238" s="4" t="s">
        <v>39</v>
      </c>
      <c r="F1238" s="4" t="s">
        <v>40</v>
      </c>
      <c r="G1238" s="4" t="s">
        <v>449</v>
      </c>
      <c r="H1238" s="4" t="s">
        <v>42</v>
      </c>
      <c r="I1238" s="8">
        <v>1788</v>
      </c>
      <c r="J1238" s="8"/>
      <c r="K1238" s="4" t="s">
        <v>6154</v>
      </c>
    </row>
    <row r="1239" spans="1:11" x14ac:dyDescent="0.25">
      <c r="A1239" s="4" t="s">
        <v>2410</v>
      </c>
      <c r="B1239" s="4" t="s">
        <v>2409</v>
      </c>
      <c r="C1239" s="4" t="s">
        <v>187</v>
      </c>
      <c r="D1239" s="4" t="s">
        <v>57</v>
      </c>
      <c r="E1239" s="4" t="s">
        <v>39</v>
      </c>
      <c r="F1239" s="4" t="s">
        <v>40</v>
      </c>
      <c r="G1239" s="4" t="s">
        <v>58</v>
      </c>
      <c r="H1239" s="4" t="s">
        <v>42</v>
      </c>
      <c r="I1239" s="8">
        <v>9163</v>
      </c>
      <c r="J1239" s="8"/>
      <c r="K1239" s="4" t="s">
        <v>6154</v>
      </c>
    </row>
    <row r="1240" spans="1:11" x14ac:dyDescent="0.25">
      <c r="A1240" s="4" t="s">
        <v>2411</v>
      </c>
      <c r="B1240" s="4" t="s">
        <v>2409</v>
      </c>
      <c r="C1240" s="4" t="s">
        <v>594</v>
      </c>
      <c r="D1240" s="4" t="s">
        <v>57</v>
      </c>
      <c r="E1240" s="4" t="s">
        <v>39</v>
      </c>
      <c r="F1240" s="4" t="s">
        <v>40</v>
      </c>
      <c r="G1240" s="4" t="s">
        <v>58</v>
      </c>
      <c r="H1240" s="4" t="s">
        <v>42</v>
      </c>
      <c r="I1240" s="8">
        <v>5011</v>
      </c>
      <c r="J1240" s="8"/>
      <c r="K1240" s="4" t="s">
        <v>6154</v>
      </c>
    </row>
    <row r="1241" spans="1:11" x14ac:dyDescent="0.25">
      <c r="A1241" s="4" t="s">
        <v>2412</v>
      </c>
      <c r="B1241" s="4" t="s">
        <v>2409</v>
      </c>
      <c r="C1241" s="4" t="s">
        <v>160</v>
      </c>
      <c r="D1241" s="4" t="s">
        <v>57</v>
      </c>
      <c r="E1241" s="4" t="s">
        <v>39</v>
      </c>
      <c r="F1241" s="4" t="s">
        <v>40</v>
      </c>
      <c r="G1241" s="4" t="s">
        <v>58</v>
      </c>
      <c r="H1241" s="4" t="s">
        <v>42</v>
      </c>
      <c r="I1241" s="8">
        <v>8993</v>
      </c>
      <c r="J1241" s="8"/>
      <c r="K1241" s="4" t="s">
        <v>6154</v>
      </c>
    </row>
    <row r="1242" spans="1:11" x14ac:dyDescent="0.25">
      <c r="A1242" s="4" t="s">
        <v>2413</v>
      </c>
      <c r="B1242" s="4" t="s">
        <v>2409</v>
      </c>
      <c r="C1242" s="4" t="s">
        <v>69</v>
      </c>
      <c r="D1242" s="4" t="s">
        <v>2414</v>
      </c>
      <c r="E1242" s="4" t="s">
        <v>51</v>
      </c>
      <c r="F1242" s="4" t="s">
        <v>52</v>
      </c>
      <c r="G1242" s="4" t="s">
        <v>828</v>
      </c>
      <c r="H1242" s="4" t="s">
        <v>828</v>
      </c>
      <c r="I1242" s="8">
        <v>835</v>
      </c>
      <c r="J1242" s="8">
        <v>557</v>
      </c>
      <c r="K1242" s="5" t="str">
        <f>HYPERLINK("mailto:vincedegennaro@yahoo.com", "contact")</f>
        <v>contact</v>
      </c>
    </row>
    <row r="1243" spans="1:11" x14ac:dyDescent="0.25">
      <c r="A1243" s="4" t="s">
        <v>2415</v>
      </c>
      <c r="B1243" s="4" t="s">
        <v>2409</v>
      </c>
      <c r="C1243" s="4" t="s">
        <v>69</v>
      </c>
      <c r="D1243" s="4" t="s">
        <v>2416</v>
      </c>
      <c r="E1243" s="4" t="s">
        <v>51</v>
      </c>
      <c r="F1243" s="4" t="s">
        <v>153</v>
      </c>
      <c r="G1243" s="4" t="s">
        <v>828</v>
      </c>
      <c r="H1243" s="4" t="s">
        <v>828</v>
      </c>
      <c r="I1243" s="8">
        <v>420</v>
      </c>
      <c r="J1243" s="8">
        <v>257</v>
      </c>
      <c r="K1243" s="5" t="str">
        <f>HYPERLINK("mailto:vincedegennaro@yahoo.com", "contact")</f>
        <v>contact</v>
      </c>
    </row>
    <row r="1244" spans="1:11" x14ac:dyDescent="0.25">
      <c r="A1244" s="4" t="s">
        <v>2417</v>
      </c>
      <c r="B1244" s="4" t="s">
        <v>2409</v>
      </c>
      <c r="C1244" s="4" t="s">
        <v>90</v>
      </c>
      <c r="D1244" s="4" t="s">
        <v>57</v>
      </c>
      <c r="E1244" s="4" t="s">
        <v>39</v>
      </c>
      <c r="F1244" s="4" t="s">
        <v>40</v>
      </c>
      <c r="G1244" s="4" t="s">
        <v>58</v>
      </c>
      <c r="H1244" s="4" t="s">
        <v>42</v>
      </c>
      <c r="I1244" s="8">
        <v>9049</v>
      </c>
      <c r="J1244" s="8"/>
      <c r="K1244" s="4" t="s">
        <v>6154</v>
      </c>
    </row>
    <row r="1245" spans="1:11" x14ac:dyDescent="0.25">
      <c r="A1245" s="4" t="s">
        <v>2418</v>
      </c>
      <c r="B1245" s="4" t="s">
        <v>2419</v>
      </c>
      <c r="C1245" s="4" t="s">
        <v>231</v>
      </c>
      <c r="D1245" s="4" t="s">
        <v>2420</v>
      </c>
      <c r="E1245" s="4" t="s">
        <v>39</v>
      </c>
      <c r="F1245" s="4" t="s">
        <v>40</v>
      </c>
      <c r="G1245" s="4" t="s">
        <v>2421</v>
      </c>
      <c r="H1245" s="4" t="s">
        <v>42</v>
      </c>
      <c r="I1245" s="8">
        <v>722</v>
      </c>
      <c r="J1245" s="8"/>
      <c r="K1245" s="5" t="str">
        <f>HYPERLINK("mailto:ncdrisc@imperial.ac.uk", "contact")</f>
        <v>contact</v>
      </c>
    </row>
    <row r="1246" spans="1:11" x14ac:dyDescent="0.25">
      <c r="A1246" s="4" t="s">
        <v>2422</v>
      </c>
      <c r="B1246" s="4" t="s">
        <v>2419</v>
      </c>
      <c r="C1246" s="4" t="s">
        <v>1478</v>
      </c>
      <c r="D1246" s="4" t="s">
        <v>595</v>
      </c>
      <c r="E1246" s="4" t="s">
        <v>51</v>
      </c>
      <c r="F1246" s="4" t="s">
        <v>52</v>
      </c>
      <c r="G1246" s="4" t="s">
        <v>262</v>
      </c>
      <c r="H1246" s="4" t="s">
        <v>262</v>
      </c>
      <c r="I1246" s="8">
        <v>764</v>
      </c>
      <c r="J1246" s="8">
        <v>428</v>
      </c>
      <c r="K1246" s="5" t="str">
        <f>HYPERLINK("mailto:abarcelo@med.miami.edu", "contact")</f>
        <v>contact</v>
      </c>
    </row>
    <row r="1247" spans="1:11" x14ac:dyDescent="0.25">
      <c r="A1247" s="4" t="s">
        <v>2423</v>
      </c>
      <c r="B1247" s="4" t="s">
        <v>2419</v>
      </c>
      <c r="C1247" s="4" t="s">
        <v>594</v>
      </c>
      <c r="D1247" s="4" t="s">
        <v>57</v>
      </c>
      <c r="E1247" s="4" t="s">
        <v>39</v>
      </c>
      <c r="F1247" s="4" t="s">
        <v>40</v>
      </c>
      <c r="G1247" s="4" t="s">
        <v>58</v>
      </c>
      <c r="H1247" s="4" t="s">
        <v>42</v>
      </c>
      <c r="I1247" s="8">
        <v>18125</v>
      </c>
      <c r="J1247" s="8"/>
      <c r="K1247" s="4" t="s">
        <v>6154</v>
      </c>
    </row>
    <row r="1248" spans="1:11" x14ac:dyDescent="0.25">
      <c r="A1248" s="4" t="s">
        <v>2424</v>
      </c>
      <c r="B1248" s="4" t="s">
        <v>2419</v>
      </c>
      <c r="C1248" s="4" t="s">
        <v>161</v>
      </c>
      <c r="D1248" s="4" t="s">
        <v>57</v>
      </c>
      <c r="E1248" s="4" t="s">
        <v>39</v>
      </c>
      <c r="F1248" s="4" t="s">
        <v>40</v>
      </c>
      <c r="G1248" s="4" t="s">
        <v>58</v>
      </c>
      <c r="H1248" s="4" t="s">
        <v>42</v>
      </c>
      <c r="I1248" s="8">
        <v>21097</v>
      </c>
      <c r="J1248" s="8"/>
      <c r="K1248" s="4" t="s">
        <v>6154</v>
      </c>
    </row>
    <row r="1249" spans="1:11" x14ac:dyDescent="0.25">
      <c r="A1249" s="4" t="s">
        <v>2425</v>
      </c>
      <c r="B1249" s="4" t="s">
        <v>2426</v>
      </c>
      <c r="C1249" s="4" t="s">
        <v>1597</v>
      </c>
      <c r="D1249" s="4" t="s">
        <v>2427</v>
      </c>
      <c r="E1249" s="4" t="s">
        <v>51</v>
      </c>
      <c r="F1249" s="4" t="s">
        <v>52</v>
      </c>
      <c r="G1249" s="4" t="s">
        <v>78</v>
      </c>
      <c r="H1249" s="4" t="s">
        <v>78</v>
      </c>
      <c r="I1249" s="8">
        <v>737</v>
      </c>
      <c r="J1249" s="8">
        <v>774</v>
      </c>
      <c r="K1249" s="5" t="str">
        <f>HYPERLINK("mailto:ncdrisc@imperial.ac.uk", "contact")</f>
        <v>contact</v>
      </c>
    </row>
    <row r="1250" spans="1:11" x14ac:dyDescent="0.25">
      <c r="A1250" s="4" t="s">
        <v>2428</v>
      </c>
      <c r="B1250" s="4" t="s">
        <v>2426</v>
      </c>
      <c r="C1250" s="4" t="s">
        <v>2429</v>
      </c>
      <c r="D1250" s="4" t="s">
        <v>2430</v>
      </c>
      <c r="E1250" s="4" t="s">
        <v>51</v>
      </c>
      <c r="F1250" s="4" t="s">
        <v>52</v>
      </c>
      <c r="G1250" s="4" t="s">
        <v>78</v>
      </c>
      <c r="H1250" s="4" t="s">
        <v>78</v>
      </c>
      <c r="I1250" s="8">
        <v>861</v>
      </c>
      <c r="J1250" s="8">
        <v>823</v>
      </c>
      <c r="K1250" s="5" t="str">
        <f>HYPERLINK("mailto:ncdrisc@imperial.ac.uk", "contact")</f>
        <v>contact</v>
      </c>
    </row>
    <row r="1251" spans="1:11" x14ac:dyDescent="0.25">
      <c r="A1251" s="4" t="s">
        <v>2431</v>
      </c>
      <c r="B1251" s="4" t="s">
        <v>2426</v>
      </c>
      <c r="C1251" s="4" t="s">
        <v>130</v>
      </c>
      <c r="D1251" s="4" t="s">
        <v>132</v>
      </c>
      <c r="E1251" s="4" t="s">
        <v>51</v>
      </c>
      <c r="F1251" s="4" t="s">
        <v>153</v>
      </c>
      <c r="G1251" s="4" t="s">
        <v>133</v>
      </c>
      <c r="H1251" s="4" t="s">
        <v>133</v>
      </c>
      <c r="I1251" s="8">
        <v>100</v>
      </c>
      <c r="J1251" s="8">
        <v>100</v>
      </c>
      <c r="K1251" s="4" t="s">
        <v>6154</v>
      </c>
    </row>
    <row r="1252" spans="1:11" x14ac:dyDescent="0.25">
      <c r="A1252" s="4" t="s">
        <v>2432</v>
      </c>
      <c r="B1252" s="4" t="s">
        <v>2426</v>
      </c>
      <c r="C1252" s="4" t="s">
        <v>1016</v>
      </c>
      <c r="D1252" s="4" t="s">
        <v>2433</v>
      </c>
      <c r="E1252" s="4" t="s">
        <v>39</v>
      </c>
      <c r="F1252" s="4" t="s">
        <v>40</v>
      </c>
      <c r="G1252" s="4" t="s">
        <v>467</v>
      </c>
      <c r="H1252" s="4" t="s">
        <v>467</v>
      </c>
      <c r="I1252" s="8">
        <v>8916</v>
      </c>
      <c r="J1252" s="8">
        <v>3079</v>
      </c>
      <c r="K1252" s="5" t="str">
        <f>HYPERLINK("mailto:ncdrisc@imperial.ac.uk", "contact")</f>
        <v>contact</v>
      </c>
    </row>
    <row r="1253" spans="1:11" x14ac:dyDescent="0.25">
      <c r="A1253" s="4" t="s">
        <v>2434</v>
      </c>
      <c r="B1253" s="4" t="s">
        <v>2426</v>
      </c>
      <c r="C1253" s="4" t="s">
        <v>1618</v>
      </c>
      <c r="D1253" s="4" t="s">
        <v>2427</v>
      </c>
      <c r="E1253" s="4" t="s">
        <v>51</v>
      </c>
      <c r="F1253" s="4" t="s">
        <v>52</v>
      </c>
      <c r="G1253" s="4" t="s">
        <v>78</v>
      </c>
      <c r="H1253" s="4" t="s">
        <v>78</v>
      </c>
      <c r="I1253" s="8">
        <v>1594</v>
      </c>
      <c r="J1253" s="8">
        <v>1413</v>
      </c>
      <c r="K1253" s="5" t="str">
        <f>HYPERLINK("mailto:ncdrisc@imperial.ac.uk", "contact")</f>
        <v>contact</v>
      </c>
    </row>
    <row r="1254" spans="1:11" x14ac:dyDescent="0.25">
      <c r="A1254" s="4" t="s">
        <v>2435</v>
      </c>
      <c r="B1254" s="4" t="s">
        <v>2426</v>
      </c>
      <c r="C1254" s="4" t="s">
        <v>1618</v>
      </c>
      <c r="D1254" s="4" t="s">
        <v>2430</v>
      </c>
      <c r="E1254" s="4" t="s">
        <v>51</v>
      </c>
      <c r="F1254" s="4" t="s">
        <v>52</v>
      </c>
      <c r="G1254" s="4" t="s">
        <v>203</v>
      </c>
      <c r="H1254" s="4" t="s">
        <v>203</v>
      </c>
      <c r="I1254" s="8">
        <v>1510</v>
      </c>
      <c r="J1254" s="8">
        <v>1573</v>
      </c>
      <c r="K1254" s="5" t="str">
        <f>HYPERLINK("mailto:ncdrisc@imperial.ac.uk", "contact")</f>
        <v>contact</v>
      </c>
    </row>
    <row r="1255" spans="1:11" x14ac:dyDescent="0.25">
      <c r="A1255" s="4" t="s">
        <v>2436</v>
      </c>
      <c r="B1255" s="4" t="s">
        <v>2426</v>
      </c>
      <c r="C1255" s="4" t="s">
        <v>75</v>
      </c>
      <c r="D1255" s="4" t="s">
        <v>554</v>
      </c>
      <c r="E1255" s="4" t="s">
        <v>51</v>
      </c>
      <c r="F1255" s="4" t="s">
        <v>40</v>
      </c>
      <c r="G1255" s="4" t="s">
        <v>42</v>
      </c>
      <c r="H1255" s="4" t="s">
        <v>555</v>
      </c>
      <c r="I1255" s="8"/>
      <c r="J1255" s="8">
        <v>428</v>
      </c>
      <c r="K1255" s="5" t="str">
        <f>HYPERLINK("mailto:ncdrisc@imperial.ac.uk", "contact")</f>
        <v>contact</v>
      </c>
    </row>
    <row r="1256" spans="1:11" x14ac:dyDescent="0.25">
      <c r="A1256" s="4" t="s">
        <v>2437</v>
      </c>
      <c r="B1256" s="4" t="s">
        <v>2426</v>
      </c>
      <c r="C1256" s="4" t="s">
        <v>355</v>
      </c>
      <c r="D1256" s="4" t="s">
        <v>356</v>
      </c>
      <c r="E1256" s="4" t="s">
        <v>51</v>
      </c>
      <c r="F1256" s="4" t="s">
        <v>52</v>
      </c>
      <c r="G1256" s="4" t="s">
        <v>357</v>
      </c>
      <c r="H1256" s="4" t="s">
        <v>357</v>
      </c>
      <c r="I1256" s="8">
        <v>197</v>
      </c>
      <c r="J1256" s="8">
        <v>197</v>
      </c>
      <c r="K1256" s="5" t="str">
        <f>HYPERLINK("mailto:inge.huybrechts@ugent.be", "contact")</f>
        <v>contact</v>
      </c>
    </row>
    <row r="1257" spans="1:11" x14ac:dyDescent="0.25">
      <c r="A1257" s="4" t="s">
        <v>2438</v>
      </c>
      <c r="B1257" s="4" t="s">
        <v>2426</v>
      </c>
      <c r="C1257" s="4" t="s">
        <v>84</v>
      </c>
      <c r="D1257" s="4" t="s">
        <v>554</v>
      </c>
      <c r="E1257" s="4" t="s">
        <v>51</v>
      </c>
      <c r="F1257" s="4" t="s">
        <v>40</v>
      </c>
      <c r="G1257" s="4" t="s">
        <v>42</v>
      </c>
      <c r="H1257" s="4" t="s">
        <v>555</v>
      </c>
      <c r="I1257" s="8"/>
      <c r="J1257" s="8">
        <v>349</v>
      </c>
      <c r="K1257" s="5" t="str">
        <f>HYPERLINK("mailto:ncdrisc@imperial.ac.uk", "contact")</f>
        <v>contact</v>
      </c>
    </row>
    <row r="1258" spans="1:11" x14ac:dyDescent="0.25">
      <c r="A1258" s="4" t="s">
        <v>2439</v>
      </c>
      <c r="B1258" s="4" t="s">
        <v>2426</v>
      </c>
      <c r="C1258" s="4" t="s">
        <v>568</v>
      </c>
      <c r="D1258" s="4" t="s">
        <v>569</v>
      </c>
      <c r="E1258" s="4" t="s">
        <v>51</v>
      </c>
      <c r="F1258" s="4" t="s">
        <v>52</v>
      </c>
      <c r="G1258" s="4" t="s">
        <v>570</v>
      </c>
      <c r="H1258" s="4" t="s">
        <v>570</v>
      </c>
      <c r="I1258" s="8">
        <v>1169</v>
      </c>
      <c r="J1258" s="8">
        <v>1128</v>
      </c>
      <c r="K1258" s="5" t="str">
        <f>HYPERLINK("mailto:molnar.denes@pte.hu", "contact")</f>
        <v>contact</v>
      </c>
    </row>
    <row r="1259" spans="1:11" x14ac:dyDescent="0.25">
      <c r="A1259" s="4" t="s">
        <v>2440</v>
      </c>
      <c r="B1259" s="4" t="s">
        <v>2426</v>
      </c>
      <c r="C1259" s="4" t="s">
        <v>55</v>
      </c>
      <c r="D1259" s="4" t="s">
        <v>2441</v>
      </c>
      <c r="E1259" s="4" t="s">
        <v>39</v>
      </c>
      <c r="F1259" s="4" t="s">
        <v>40</v>
      </c>
      <c r="G1259" s="4" t="s">
        <v>176</v>
      </c>
      <c r="H1259" s="4" t="s">
        <v>176</v>
      </c>
      <c r="I1259" s="8">
        <v>666</v>
      </c>
      <c r="J1259" s="8">
        <v>463</v>
      </c>
      <c r="K1259" s="5" t="str">
        <f>HYPERLINK("mailto:bakacs.marta@ogyei.gov.hu", "contact")</f>
        <v>contact</v>
      </c>
    </row>
    <row r="1260" spans="1:11" x14ac:dyDescent="0.25">
      <c r="A1260" s="4" t="s">
        <v>2442</v>
      </c>
      <c r="B1260" s="4" t="s">
        <v>2426</v>
      </c>
      <c r="C1260" s="4" t="s">
        <v>150</v>
      </c>
      <c r="D1260" s="4" t="s">
        <v>572</v>
      </c>
      <c r="E1260" s="4" t="s">
        <v>39</v>
      </c>
      <c r="F1260" s="4" t="s">
        <v>40</v>
      </c>
      <c r="G1260" s="4" t="s">
        <v>887</v>
      </c>
      <c r="H1260" s="4" t="s">
        <v>887</v>
      </c>
      <c r="I1260" s="8">
        <v>682</v>
      </c>
      <c r="J1260" s="8">
        <v>553</v>
      </c>
      <c r="K1260" s="5" t="str">
        <f>HYPERLINK("mailto:marta.buoncristiano@gmail.com", "contact")</f>
        <v>contact</v>
      </c>
    </row>
    <row r="1261" spans="1:11" x14ac:dyDescent="0.25">
      <c r="A1261" s="4" t="s">
        <v>2443</v>
      </c>
      <c r="B1261" s="4" t="s">
        <v>2426</v>
      </c>
      <c r="C1261" s="4" t="s">
        <v>150</v>
      </c>
      <c r="D1261" s="4" t="s">
        <v>574</v>
      </c>
      <c r="E1261" s="4" t="s">
        <v>39</v>
      </c>
      <c r="F1261" s="4" t="s">
        <v>40</v>
      </c>
      <c r="G1261" s="4" t="s">
        <v>591</v>
      </c>
      <c r="H1261" s="4" t="s">
        <v>591</v>
      </c>
      <c r="I1261" s="8">
        <v>557</v>
      </c>
      <c r="J1261" s="8">
        <v>452</v>
      </c>
      <c r="K1261" s="5" t="str">
        <f>HYPERLINK("mailto:e.k.kovacs@gmail.com", "contact")</f>
        <v>contact</v>
      </c>
    </row>
    <row r="1262" spans="1:11" x14ac:dyDescent="0.25">
      <c r="A1262" s="4" t="s">
        <v>2444</v>
      </c>
      <c r="B1262" s="4" t="s">
        <v>2426</v>
      </c>
      <c r="C1262" s="4" t="s">
        <v>63</v>
      </c>
      <c r="D1262" s="4" t="s">
        <v>2441</v>
      </c>
      <c r="E1262" s="4" t="s">
        <v>39</v>
      </c>
      <c r="F1262" s="4" t="s">
        <v>40</v>
      </c>
      <c r="G1262" s="4" t="s">
        <v>176</v>
      </c>
      <c r="H1262" s="4" t="s">
        <v>176</v>
      </c>
      <c r="I1262" s="8">
        <v>478</v>
      </c>
      <c r="J1262" s="8">
        <v>369</v>
      </c>
      <c r="K1262" s="5" t="str">
        <f>HYPERLINK("mailto:bakacs.marta@ogyei.gov.hu", "contact")</f>
        <v>contact</v>
      </c>
    </row>
    <row r="1263" spans="1:11" x14ac:dyDescent="0.25">
      <c r="A1263" s="4" t="s">
        <v>2445</v>
      </c>
      <c r="B1263" s="4" t="s">
        <v>2426</v>
      </c>
      <c r="C1263" s="4" t="s">
        <v>69</v>
      </c>
      <c r="D1263" s="4" t="s">
        <v>70</v>
      </c>
      <c r="E1263" s="4" t="s">
        <v>39</v>
      </c>
      <c r="F1263" s="4" t="s">
        <v>40</v>
      </c>
      <c r="G1263" s="4" t="s">
        <v>631</v>
      </c>
      <c r="H1263" s="4" t="s">
        <v>631</v>
      </c>
      <c r="I1263" s="8">
        <v>2572</v>
      </c>
      <c r="J1263" s="8">
        <v>2750</v>
      </c>
      <c r="K1263" s="5" t="str">
        <f>HYPERLINK("mailto:viktoria.a.kovacs@gmail.com", "contact")</f>
        <v>contact</v>
      </c>
    </row>
    <row r="1264" spans="1:11" x14ac:dyDescent="0.25">
      <c r="A1264" s="4" t="s">
        <v>2446</v>
      </c>
      <c r="B1264" s="4" t="s">
        <v>2426</v>
      </c>
      <c r="C1264" s="4" t="s">
        <v>68</v>
      </c>
      <c r="D1264" s="4" t="s">
        <v>945</v>
      </c>
      <c r="E1264" s="4" t="s">
        <v>51</v>
      </c>
      <c r="F1264" s="4" t="s">
        <v>40</v>
      </c>
      <c r="G1264" s="4" t="s">
        <v>946</v>
      </c>
      <c r="H1264" s="4" t="s">
        <v>946</v>
      </c>
      <c r="I1264" s="8">
        <v>1522</v>
      </c>
      <c r="J1264" s="8">
        <v>1447</v>
      </c>
      <c r="K1264" s="5" t="str">
        <f>HYPERLINK("mailto:evasil@hua.gr", "contact")</f>
        <v>contact</v>
      </c>
    </row>
    <row r="1265" spans="1:11" x14ac:dyDescent="0.25">
      <c r="A1265" s="4" t="s">
        <v>2447</v>
      </c>
      <c r="B1265" s="4" t="s">
        <v>2426</v>
      </c>
      <c r="C1265" s="4" t="s">
        <v>68</v>
      </c>
      <c r="D1265" s="4" t="s">
        <v>2448</v>
      </c>
      <c r="E1265" s="4" t="s">
        <v>39</v>
      </c>
      <c r="F1265" s="4" t="s">
        <v>40</v>
      </c>
      <c r="G1265" s="4" t="s">
        <v>1716</v>
      </c>
      <c r="H1265" s="4" t="s">
        <v>1716</v>
      </c>
      <c r="I1265" s="8">
        <v>158087</v>
      </c>
      <c r="J1265" s="8">
        <v>164897</v>
      </c>
      <c r="K1265" s="5" t="str">
        <f t="shared" ref="K1265:K1270" si="6">HYPERLINK("mailto:kaj.monika@mdsz.hu", "contact")</f>
        <v>contact</v>
      </c>
    </row>
    <row r="1266" spans="1:11" x14ac:dyDescent="0.25">
      <c r="A1266" s="4" t="s">
        <v>2449</v>
      </c>
      <c r="B1266" s="4" t="s">
        <v>2426</v>
      </c>
      <c r="C1266" s="4" t="s">
        <v>68</v>
      </c>
      <c r="D1266" s="4" t="s">
        <v>2450</v>
      </c>
      <c r="E1266" s="4" t="s">
        <v>39</v>
      </c>
      <c r="F1266" s="4" t="s">
        <v>40</v>
      </c>
      <c r="G1266" s="4" t="s">
        <v>780</v>
      </c>
      <c r="H1266" s="4" t="s">
        <v>780</v>
      </c>
      <c r="I1266" s="8">
        <v>132326</v>
      </c>
      <c r="J1266" s="8">
        <v>134129</v>
      </c>
      <c r="K1266" s="5" t="str">
        <f t="shared" si="6"/>
        <v>contact</v>
      </c>
    </row>
    <row r="1267" spans="1:11" x14ac:dyDescent="0.25">
      <c r="A1267" s="4" t="s">
        <v>2451</v>
      </c>
      <c r="B1267" s="4" t="s">
        <v>2426</v>
      </c>
      <c r="C1267" s="4" t="s">
        <v>89</v>
      </c>
      <c r="D1267" s="4" t="s">
        <v>2448</v>
      </c>
      <c r="E1267" s="4" t="s">
        <v>39</v>
      </c>
      <c r="F1267" s="4" t="s">
        <v>40</v>
      </c>
      <c r="G1267" s="4" t="s">
        <v>1716</v>
      </c>
      <c r="H1267" s="4" t="s">
        <v>1716</v>
      </c>
      <c r="I1267" s="8">
        <v>163599</v>
      </c>
      <c r="J1267" s="8">
        <v>170978</v>
      </c>
      <c r="K1267" s="5" t="str">
        <f t="shared" si="6"/>
        <v>contact</v>
      </c>
    </row>
    <row r="1268" spans="1:11" x14ac:dyDescent="0.25">
      <c r="A1268" s="4" t="s">
        <v>2452</v>
      </c>
      <c r="B1268" s="4" t="s">
        <v>2426</v>
      </c>
      <c r="C1268" s="4" t="s">
        <v>89</v>
      </c>
      <c r="D1268" s="4" t="s">
        <v>2450</v>
      </c>
      <c r="E1268" s="4" t="s">
        <v>39</v>
      </c>
      <c r="F1268" s="4" t="s">
        <v>40</v>
      </c>
      <c r="G1268" s="4" t="s">
        <v>780</v>
      </c>
      <c r="H1268" s="4" t="s">
        <v>780</v>
      </c>
      <c r="I1268" s="8">
        <v>134646</v>
      </c>
      <c r="J1268" s="8">
        <v>136278</v>
      </c>
      <c r="K1268" s="5" t="str">
        <f t="shared" si="6"/>
        <v>contact</v>
      </c>
    </row>
    <row r="1269" spans="1:11" x14ac:dyDescent="0.25">
      <c r="A1269" s="4" t="s">
        <v>2453</v>
      </c>
      <c r="B1269" s="4" t="s">
        <v>2426</v>
      </c>
      <c r="C1269" s="4" t="s">
        <v>44</v>
      </c>
      <c r="D1269" s="4" t="s">
        <v>2448</v>
      </c>
      <c r="E1269" s="4" t="s">
        <v>39</v>
      </c>
      <c r="F1269" s="4" t="s">
        <v>40</v>
      </c>
      <c r="G1269" s="4" t="s">
        <v>1716</v>
      </c>
      <c r="H1269" s="4" t="s">
        <v>1716</v>
      </c>
      <c r="I1269" s="8">
        <v>162664</v>
      </c>
      <c r="J1269" s="8">
        <v>169915</v>
      </c>
      <c r="K1269" s="5" t="str">
        <f t="shared" si="6"/>
        <v>contact</v>
      </c>
    </row>
    <row r="1270" spans="1:11" x14ac:dyDescent="0.25">
      <c r="A1270" s="4" t="s">
        <v>2454</v>
      </c>
      <c r="B1270" s="4" t="s">
        <v>2426</v>
      </c>
      <c r="C1270" s="4" t="s">
        <v>44</v>
      </c>
      <c r="D1270" s="4" t="s">
        <v>2450</v>
      </c>
      <c r="E1270" s="4" t="s">
        <v>39</v>
      </c>
      <c r="F1270" s="4" t="s">
        <v>40</v>
      </c>
      <c r="G1270" s="4" t="s">
        <v>780</v>
      </c>
      <c r="H1270" s="4" t="s">
        <v>780</v>
      </c>
      <c r="I1270" s="8">
        <v>127821</v>
      </c>
      <c r="J1270" s="8">
        <v>128717</v>
      </c>
      <c r="K1270" s="5" t="str">
        <f t="shared" si="6"/>
        <v>contact</v>
      </c>
    </row>
    <row r="1271" spans="1:11" x14ac:dyDescent="0.25">
      <c r="A1271" s="4" t="s">
        <v>2455</v>
      </c>
      <c r="B1271" s="4" t="s">
        <v>2426</v>
      </c>
      <c r="C1271" s="4" t="s">
        <v>178</v>
      </c>
      <c r="D1271" s="4" t="s">
        <v>192</v>
      </c>
      <c r="E1271" s="4" t="s">
        <v>39</v>
      </c>
      <c r="F1271" s="4" t="s">
        <v>40</v>
      </c>
      <c r="G1271" s="4" t="s">
        <v>631</v>
      </c>
      <c r="H1271" s="4" t="s">
        <v>631</v>
      </c>
      <c r="I1271" s="8">
        <v>2996</v>
      </c>
      <c r="J1271" s="8">
        <v>3173</v>
      </c>
      <c r="K1271" s="5" t="str">
        <f>HYPERLINK("mailto:bakacs.marta@ogyei.gov.hu", "contact")</f>
        <v>contact</v>
      </c>
    </row>
    <row r="1272" spans="1:11" x14ac:dyDescent="0.25">
      <c r="A1272" s="4" t="s">
        <v>2456</v>
      </c>
      <c r="B1272" s="4" t="s">
        <v>2426</v>
      </c>
      <c r="C1272" s="4" t="s">
        <v>178</v>
      </c>
      <c r="D1272" s="4" t="s">
        <v>2448</v>
      </c>
      <c r="E1272" s="4" t="s">
        <v>39</v>
      </c>
      <c r="F1272" s="4" t="s">
        <v>40</v>
      </c>
      <c r="G1272" s="4" t="s">
        <v>1716</v>
      </c>
      <c r="H1272" s="4" t="s">
        <v>1716</v>
      </c>
      <c r="I1272" s="8">
        <v>165199</v>
      </c>
      <c r="J1272" s="8">
        <v>171701</v>
      </c>
      <c r="K1272" s="5" t="str">
        <f>HYPERLINK("mailto:kaj.monika@mdsz.hu", "contact")</f>
        <v>contact</v>
      </c>
    </row>
    <row r="1273" spans="1:11" x14ac:dyDescent="0.25">
      <c r="A1273" s="4" t="s">
        <v>2457</v>
      </c>
      <c r="B1273" s="4" t="s">
        <v>2426</v>
      </c>
      <c r="C1273" s="4" t="s">
        <v>178</v>
      </c>
      <c r="D1273" s="4" t="s">
        <v>2450</v>
      </c>
      <c r="E1273" s="4" t="s">
        <v>39</v>
      </c>
      <c r="F1273" s="4" t="s">
        <v>40</v>
      </c>
      <c r="G1273" s="4" t="s">
        <v>780</v>
      </c>
      <c r="H1273" s="4" t="s">
        <v>780</v>
      </c>
      <c r="I1273" s="8">
        <v>130182</v>
      </c>
      <c r="J1273" s="8">
        <v>132647</v>
      </c>
      <c r="K1273" s="5" t="str">
        <f>HYPERLINK("mailto:kaj.monika@mdsz.hu", "contact")</f>
        <v>contact</v>
      </c>
    </row>
    <row r="1274" spans="1:11" x14ac:dyDescent="0.25">
      <c r="A1274" s="4" t="s">
        <v>2458</v>
      </c>
      <c r="B1274" s="4" t="s">
        <v>2426</v>
      </c>
      <c r="C1274" s="4" t="s">
        <v>178</v>
      </c>
      <c r="D1274" s="4" t="s">
        <v>2441</v>
      </c>
      <c r="E1274" s="4" t="s">
        <v>39</v>
      </c>
      <c r="F1274" s="4" t="s">
        <v>40</v>
      </c>
      <c r="G1274" s="4" t="s">
        <v>176</v>
      </c>
      <c r="H1274" s="4" t="s">
        <v>176</v>
      </c>
      <c r="I1274" s="8">
        <v>493</v>
      </c>
      <c r="J1274" s="8">
        <v>419</v>
      </c>
      <c r="K1274" s="5" t="str">
        <f>HYPERLINK("mailto:bakacs.marta@ogyei.gov.hu", "contact")</f>
        <v>contact</v>
      </c>
    </row>
    <row r="1275" spans="1:11" x14ac:dyDescent="0.25">
      <c r="A1275" s="4" t="s">
        <v>2459</v>
      </c>
      <c r="B1275" s="4" t="s">
        <v>2460</v>
      </c>
      <c r="C1275" s="4" t="s">
        <v>2461</v>
      </c>
      <c r="D1275" s="4" t="s">
        <v>2462</v>
      </c>
      <c r="E1275" s="4" t="s">
        <v>77</v>
      </c>
      <c r="F1275" s="4" t="s">
        <v>52</v>
      </c>
      <c r="G1275" s="4" t="s">
        <v>42</v>
      </c>
      <c r="H1275" s="4" t="s">
        <v>1954</v>
      </c>
      <c r="I1275" s="8"/>
      <c r="J1275" s="8">
        <v>3235</v>
      </c>
      <c r="K1275" s="5" t="str">
        <f>HYPERLINK("mailto:v.gudnason@hjarta.is", "contact")</f>
        <v>contact</v>
      </c>
    </row>
    <row r="1276" spans="1:11" x14ac:dyDescent="0.25">
      <c r="A1276" s="4" t="s">
        <v>2463</v>
      </c>
      <c r="B1276" s="4" t="s">
        <v>2460</v>
      </c>
      <c r="C1276" s="4" t="s">
        <v>124</v>
      </c>
      <c r="D1276" s="4" t="s">
        <v>2464</v>
      </c>
      <c r="E1276" s="4" t="s">
        <v>51</v>
      </c>
      <c r="F1276" s="4" t="s">
        <v>153</v>
      </c>
      <c r="G1276" s="4" t="s">
        <v>78</v>
      </c>
      <c r="H1276" s="4" t="s">
        <v>78</v>
      </c>
      <c r="I1276" s="8">
        <v>450</v>
      </c>
      <c r="J1276" s="8">
        <v>388</v>
      </c>
      <c r="K1276" s="4" t="s">
        <v>6154</v>
      </c>
    </row>
    <row r="1277" spans="1:11" x14ac:dyDescent="0.25">
      <c r="A1277" s="4" t="s">
        <v>2465</v>
      </c>
      <c r="B1277" s="4" t="s">
        <v>2460</v>
      </c>
      <c r="C1277" s="4" t="s">
        <v>124</v>
      </c>
      <c r="D1277" s="4" t="s">
        <v>2466</v>
      </c>
      <c r="E1277" s="4" t="s">
        <v>77</v>
      </c>
      <c r="F1277" s="4" t="s">
        <v>52</v>
      </c>
      <c r="G1277" s="4" t="s">
        <v>78</v>
      </c>
      <c r="H1277" s="4" t="s">
        <v>78</v>
      </c>
      <c r="I1277" s="8">
        <v>461</v>
      </c>
      <c r="J1277" s="8">
        <v>434</v>
      </c>
      <c r="K1277" s="4" t="s">
        <v>6154</v>
      </c>
    </row>
    <row r="1278" spans="1:11" x14ac:dyDescent="0.25">
      <c r="A1278" s="4" t="s">
        <v>2467</v>
      </c>
      <c r="B1278" s="4" t="s">
        <v>2460</v>
      </c>
      <c r="C1278" s="4" t="s">
        <v>2468</v>
      </c>
      <c r="D1278" s="4" t="s">
        <v>2469</v>
      </c>
      <c r="E1278" s="4" t="s">
        <v>77</v>
      </c>
      <c r="F1278" s="4" t="s">
        <v>52</v>
      </c>
      <c r="G1278" s="4" t="s">
        <v>2470</v>
      </c>
      <c r="H1278" s="4" t="s">
        <v>42</v>
      </c>
      <c r="I1278" s="8">
        <v>3567</v>
      </c>
      <c r="J1278" s="8"/>
      <c r="K1278" s="5" t="str">
        <f>HYPERLINK("mailto:v.gudnason@hjarta.is", "contact")</f>
        <v>contact</v>
      </c>
    </row>
    <row r="1279" spans="1:11" x14ac:dyDescent="0.25">
      <c r="A1279" s="4" t="s">
        <v>2471</v>
      </c>
      <c r="B1279" s="4" t="s">
        <v>2460</v>
      </c>
      <c r="C1279" s="4" t="s">
        <v>507</v>
      </c>
      <c r="D1279" s="4" t="s">
        <v>2472</v>
      </c>
      <c r="E1279" s="4" t="s">
        <v>77</v>
      </c>
      <c r="F1279" s="4" t="s">
        <v>52</v>
      </c>
      <c r="G1279" s="4" t="s">
        <v>2473</v>
      </c>
      <c r="H1279" s="4" t="s">
        <v>2473</v>
      </c>
      <c r="I1279" s="8">
        <v>895</v>
      </c>
      <c r="J1279" s="8">
        <v>823</v>
      </c>
      <c r="K1279" s="5" t="str">
        <f>HYPERLINK("mailto:v.gudnason@hjarta.is", "contact")</f>
        <v>contact</v>
      </c>
    </row>
    <row r="1280" spans="1:11" x14ac:dyDescent="0.25">
      <c r="A1280" s="4" t="s">
        <v>2474</v>
      </c>
      <c r="B1280" s="4" t="s">
        <v>2460</v>
      </c>
      <c r="C1280" s="4" t="s">
        <v>131</v>
      </c>
      <c r="D1280" s="4" t="s">
        <v>132</v>
      </c>
      <c r="E1280" s="4" t="s">
        <v>51</v>
      </c>
      <c r="F1280" s="4" t="s">
        <v>52</v>
      </c>
      <c r="G1280" s="4" t="s">
        <v>133</v>
      </c>
      <c r="H1280" s="4" t="s">
        <v>133</v>
      </c>
      <c r="I1280" s="8">
        <v>100</v>
      </c>
      <c r="J1280" s="8">
        <v>100</v>
      </c>
      <c r="K1280" s="4" t="s">
        <v>6154</v>
      </c>
    </row>
    <row r="1281" spans="1:11" x14ac:dyDescent="0.25">
      <c r="A1281" s="4" t="s">
        <v>2475</v>
      </c>
      <c r="B1281" s="4" t="s">
        <v>2460</v>
      </c>
      <c r="C1281" s="4" t="s">
        <v>513</v>
      </c>
      <c r="D1281" s="4" t="s">
        <v>2462</v>
      </c>
      <c r="E1281" s="4" t="s">
        <v>77</v>
      </c>
      <c r="F1281" s="4" t="s">
        <v>52</v>
      </c>
      <c r="G1281" s="4" t="s">
        <v>42</v>
      </c>
      <c r="H1281" s="4" t="s">
        <v>2476</v>
      </c>
      <c r="I1281" s="8"/>
      <c r="J1281" s="8">
        <v>2584</v>
      </c>
      <c r="K1281" s="5" t="str">
        <f>HYPERLINK("mailto:v.gudnason@hjarta.is", "contact")</f>
        <v>contact</v>
      </c>
    </row>
    <row r="1282" spans="1:11" x14ac:dyDescent="0.25">
      <c r="A1282" s="4" t="s">
        <v>2477</v>
      </c>
      <c r="B1282" s="4" t="s">
        <v>2460</v>
      </c>
      <c r="C1282" s="4" t="s">
        <v>210</v>
      </c>
      <c r="D1282" s="4" t="s">
        <v>2464</v>
      </c>
      <c r="E1282" s="4" t="s">
        <v>51</v>
      </c>
      <c r="F1282" s="4" t="s">
        <v>153</v>
      </c>
      <c r="G1282" s="4" t="s">
        <v>78</v>
      </c>
      <c r="H1282" s="4" t="s">
        <v>78</v>
      </c>
      <c r="I1282" s="8">
        <v>435</v>
      </c>
      <c r="J1282" s="8">
        <v>385</v>
      </c>
      <c r="K1282" s="4" t="s">
        <v>6154</v>
      </c>
    </row>
    <row r="1283" spans="1:11" x14ac:dyDescent="0.25">
      <c r="A1283" s="4" t="s">
        <v>2478</v>
      </c>
      <c r="B1283" s="4" t="s">
        <v>2460</v>
      </c>
      <c r="C1283" s="4" t="s">
        <v>210</v>
      </c>
      <c r="D1283" s="4" t="s">
        <v>2466</v>
      </c>
      <c r="E1283" s="4" t="s">
        <v>77</v>
      </c>
      <c r="F1283" s="4" t="s">
        <v>52</v>
      </c>
      <c r="G1283" s="4" t="s">
        <v>78</v>
      </c>
      <c r="H1283" s="4" t="s">
        <v>78</v>
      </c>
      <c r="I1283" s="8">
        <v>443</v>
      </c>
      <c r="J1283" s="8">
        <v>414</v>
      </c>
      <c r="K1283" s="4" t="s">
        <v>6154</v>
      </c>
    </row>
    <row r="1284" spans="1:11" x14ac:dyDescent="0.25">
      <c r="A1284" s="4" t="s">
        <v>2479</v>
      </c>
      <c r="B1284" s="4" t="s">
        <v>2460</v>
      </c>
      <c r="C1284" s="4" t="s">
        <v>889</v>
      </c>
      <c r="D1284" s="4" t="s">
        <v>2469</v>
      </c>
      <c r="E1284" s="4" t="s">
        <v>77</v>
      </c>
      <c r="F1284" s="4" t="s">
        <v>52</v>
      </c>
      <c r="G1284" s="4" t="s">
        <v>2480</v>
      </c>
      <c r="H1284" s="4" t="s">
        <v>42</v>
      </c>
      <c r="I1284" s="8">
        <v>2993</v>
      </c>
      <c r="J1284" s="8"/>
      <c r="K1284" s="5" t="str">
        <f>HYPERLINK("mailto:v.gudnason@hjarta.is", "contact")</f>
        <v>contact</v>
      </c>
    </row>
    <row r="1285" spans="1:11" x14ac:dyDescent="0.25">
      <c r="A1285" s="4" t="s">
        <v>2481</v>
      </c>
      <c r="B1285" s="4" t="s">
        <v>2460</v>
      </c>
      <c r="C1285" s="4" t="s">
        <v>1632</v>
      </c>
      <c r="D1285" s="4" t="s">
        <v>2464</v>
      </c>
      <c r="E1285" s="4" t="s">
        <v>51</v>
      </c>
      <c r="F1285" s="4" t="s">
        <v>153</v>
      </c>
      <c r="G1285" s="4" t="s">
        <v>78</v>
      </c>
      <c r="H1285" s="4" t="s">
        <v>78</v>
      </c>
      <c r="I1285" s="8">
        <v>484</v>
      </c>
      <c r="J1285" s="8">
        <v>422</v>
      </c>
      <c r="K1285" s="4" t="s">
        <v>6154</v>
      </c>
    </row>
    <row r="1286" spans="1:11" x14ac:dyDescent="0.25">
      <c r="A1286" s="4" t="s">
        <v>2482</v>
      </c>
      <c r="B1286" s="4" t="s">
        <v>2460</v>
      </c>
      <c r="C1286" s="4" t="s">
        <v>1632</v>
      </c>
      <c r="D1286" s="4" t="s">
        <v>2466</v>
      </c>
      <c r="E1286" s="4" t="s">
        <v>77</v>
      </c>
      <c r="F1286" s="4" t="s">
        <v>52</v>
      </c>
      <c r="G1286" s="4" t="s">
        <v>78</v>
      </c>
      <c r="H1286" s="4" t="s">
        <v>78</v>
      </c>
      <c r="I1286" s="8">
        <v>448</v>
      </c>
      <c r="J1286" s="8">
        <v>441</v>
      </c>
      <c r="K1286" s="4" t="s">
        <v>6154</v>
      </c>
    </row>
    <row r="1287" spans="1:11" x14ac:dyDescent="0.25">
      <c r="A1287" s="4" t="s">
        <v>2483</v>
      </c>
      <c r="B1287" s="4" t="s">
        <v>2460</v>
      </c>
      <c r="C1287" s="4" t="s">
        <v>490</v>
      </c>
      <c r="D1287" s="4" t="s">
        <v>2462</v>
      </c>
      <c r="E1287" s="4" t="s">
        <v>77</v>
      </c>
      <c r="F1287" s="4" t="s">
        <v>52</v>
      </c>
      <c r="G1287" s="4" t="s">
        <v>42</v>
      </c>
      <c r="H1287" s="4" t="s">
        <v>2484</v>
      </c>
      <c r="I1287" s="8"/>
      <c r="J1287" s="8">
        <v>797</v>
      </c>
      <c r="K1287" s="5" t="str">
        <f t="shared" ref="K1287:K1294" si="7">HYPERLINK("mailto:v.gudnason@hjarta.is", "contact")</f>
        <v>contact</v>
      </c>
    </row>
    <row r="1288" spans="1:11" x14ac:dyDescent="0.25">
      <c r="A1288" s="4" t="s">
        <v>2485</v>
      </c>
      <c r="B1288" s="4" t="s">
        <v>2460</v>
      </c>
      <c r="C1288" s="4" t="s">
        <v>537</v>
      </c>
      <c r="D1288" s="4" t="s">
        <v>2469</v>
      </c>
      <c r="E1288" s="4" t="s">
        <v>77</v>
      </c>
      <c r="F1288" s="4" t="s">
        <v>52</v>
      </c>
      <c r="G1288" s="4" t="s">
        <v>2486</v>
      </c>
      <c r="H1288" s="4" t="s">
        <v>42</v>
      </c>
      <c r="I1288" s="8">
        <v>1101</v>
      </c>
      <c r="J1288" s="8"/>
      <c r="K1288" s="5" t="str">
        <f t="shared" si="7"/>
        <v>contact</v>
      </c>
    </row>
    <row r="1289" spans="1:11" x14ac:dyDescent="0.25">
      <c r="A1289" s="4" t="s">
        <v>2487</v>
      </c>
      <c r="B1289" s="4" t="s">
        <v>2460</v>
      </c>
      <c r="C1289" s="4" t="s">
        <v>684</v>
      </c>
      <c r="D1289" s="4" t="s">
        <v>2472</v>
      </c>
      <c r="E1289" s="4" t="s">
        <v>77</v>
      </c>
      <c r="F1289" s="4" t="s">
        <v>52</v>
      </c>
      <c r="G1289" s="4" t="s">
        <v>2488</v>
      </c>
      <c r="H1289" s="4" t="s">
        <v>2488</v>
      </c>
      <c r="I1289" s="8">
        <v>705</v>
      </c>
      <c r="J1289" s="8">
        <v>626</v>
      </c>
      <c r="K1289" s="5" t="str">
        <f t="shared" si="7"/>
        <v>contact</v>
      </c>
    </row>
    <row r="1290" spans="1:11" x14ac:dyDescent="0.25">
      <c r="A1290" s="4" t="s">
        <v>2489</v>
      </c>
      <c r="B1290" s="4" t="s">
        <v>2460</v>
      </c>
      <c r="C1290" s="4" t="s">
        <v>1246</v>
      </c>
      <c r="D1290" s="4" t="s">
        <v>2490</v>
      </c>
      <c r="E1290" s="4" t="s">
        <v>77</v>
      </c>
      <c r="F1290" s="4" t="s">
        <v>52</v>
      </c>
      <c r="G1290" s="4" t="s">
        <v>2491</v>
      </c>
      <c r="H1290" s="4" t="s">
        <v>2491</v>
      </c>
      <c r="I1290" s="8">
        <v>3282</v>
      </c>
      <c r="J1290" s="8">
        <v>2414</v>
      </c>
      <c r="K1290" s="5" t="str">
        <f t="shared" si="7"/>
        <v>contact</v>
      </c>
    </row>
    <row r="1291" spans="1:11" x14ac:dyDescent="0.25">
      <c r="A1291" s="4" t="s">
        <v>2492</v>
      </c>
      <c r="B1291" s="4" t="s">
        <v>2460</v>
      </c>
      <c r="C1291" s="4" t="s">
        <v>2493</v>
      </c>
      <c r="D1291" s="4" t="s">
        <v>2494</v>
      </c>
      <c r="E1291" s="4" t="s">
        <v>77</v>
      </c>
      <c r="F1291" s="4" t="s">
        <v>52</v>
      </c>
      <c r="G1291" s="4" t="s">
        <v>2495</v>
      </c>
      <c r="H1291" s="4" t="s">
        <v>2495</v>
      </c>
      <c r="I1291" s="8">
        <v>3525</v>
      </c>
      <c r="J1291" s="8">
        <v>3402</v>
      </c>
      <c r="K1291" s="5" t="str">
        <f t="shared" si="7"/>
        <v>contact</v>
      </c>
    </row>
    <row r="1292" spans="1:11" x14ac:dyDescent="0.25">
      <c r="A1292" s="4" t="s">
        <v>2496</v>
      </c>
      <c r="B1292" s="4" t="s">
        <v>2460</v>
      </c>
      <c r="C1292" s="4" t="s">
        <v>1296</v>
      </c>
      <c r="D1292" s="4" t="s">
        <v>2497</v>
      </c>
      <c r="E1292" s="4" t="s">
        <v>77</v>
      </c>
      <c r="F1292" s="4" t="s">
        <v>52</v>
      </c>
      <c r="G1292" s="4" t="s">
        <v>2498</v>
      </c>
      <c r="H1292" s="4" t="s">
        <v>2498</v>
      </c>
      <c r="I1292" s="8">
        <v>1929</v>
      </c>
      <c r="J1292" s="8">
        <v>1374</v>
      </c>
      <c r="K1292" s="5" t="str">
        <f t="shared" si="7"/>
        <v>contact</v>
      </c>
    </row>
    <row r="1293" spans="1:11" x14ac:dyDescent="0.25">
      <c r="A1293" s="4" t="s">
        <v>2499</v>
      </c>
      <c r="B1293" s="4" t="s">
        <v>2460</v>
      </c>
      <c r="C1293" s="4" t="s">
        <v>367</v>
      </c>
      <c r="D1293" s="4" t="s">
        <v>2500</v>
      </c>
      <c r="E1293" s="4" t="s">
        <v>77</v>
      </c>
      <c r="F1293" s="4" t="s">
        <v>52</v>
      </c>
      <c r="G1293" s="4" t="s">
        <v>2501</v>
      </c>
      <c r="H1293" s="4" t="s">
        <v>2501</v>
      </c>
      <c r="I1293" s="8">
        <v>667</v>
      </c>
      <c r="J1293" s="8">
        <v>653</v>
      </c>
      <c r="K1293" s="5" t="str">
        <f t="shared" si="7"/>
        <v>contact</v>
      </c>
    </row>
    <row r="1294" spans="1:11" x14ac:dyDescent="0.25">
      <c r="A1294" s="4" t="s">
        <v>2502</v>
      </c>
      <c r="B1294" s="4" t="s">
        <v>2460</v>
      </c>
      <c r="C1294" s="4" t="s">
        <v>166</v>
      </c>
      <c r="D1294" s="4" t="s">
        <v>2503</v>
      </c>
      <c r="E1294" s="4" t="s">
        <v>77</v>
      </c>
      <c r="F1294" s="4" t="s">
        <v>52</v>
      </c>
      <c r="G1294" s="4" t="s">
        <v>2504</v>
      </c>
      <c r="H1294" s="4" t="s">
        <v>2504</v>
      </c>
      <c r="I1294" s="8">
        <v>561</v>
      </c>
      <c r="J1294" s="8">
        <v>516</v>
      </c>
      <c r="K1294" s="5" t="str">
        <f t="shared" si="7"/>
        <v>contact</v>
      </c>
    </row>
    <row r="1295" spans="1:11" x14ac:dyDescent="0.25">
      <c r="A1295" s="4" t="s">
        <v>2505</v>
      </c>
      <c r="B1295" s="4" t="s">
        <v>2506</v>
      </c>
      <c r="C1295" s="4" t="s">
        <v>2507</v>
      </c>
      <c r="D1295" s="4" t="s">
        <v>2508</v>
      </c>
      <c r="E1295" s="4" t="s">
        <v>39</v>
      </c>
      <c r="F1295" s="4" t="s">
        <v>153</v>
      </c>
      <c r="G1295" s="4" t="s">
        <v>96</v>
      </c>
      <c r="H1295" s="4" t="s">
        <v>96</v>
      </c>
      <c r="I1295" s="8">
        <v>37750</v>
      </c>
      <c r="J1295" s="8">
        <v>52704</v>
      </c>
      <c r="K1295" s="5" t="str">
        <f>HYPERLINK("mailto:laxmanavula09@gmail.com; avulalaxman@yahoo.com", "contact")</f>
        <v>contact</v>
      </c>
    </row>
    <row r="1296" spans="1:11" x14ac:dyDescent="0.25">
      <c r="A1296" s="4" t="s">
        <v>2509</v>
      </c>
      <c r="B1296" s="4" t="s">
        <v>2506</v>
      </c>
      <c r="C1296" s="4" t="s">
        <v>2429</v>
      </c>
      <c r="D1296" s="4" t="s">
        <v>2510</v>
      </c>
      <c r="E1296" s="4" t="s">
        <v>51</v>
      </c>
      <c r="F1296" s="4" t="s">
        <v>52</v>
      </c>
      <c r="G1296" s="4" t="s">
        <v>42</v>
      </c>
      <c r="H1296" s="4" t="s">
        <v>2511</v>
      </c>
      <c r="I1296" s="8"/>
      <c r="J1296" s="8">
        <v>808</v>
      </c>
      <c r="K1296" s="5" t="str">
        <f>HYPERLINK("mailto:paras709@gmail.com", "contact")</f>
        <v>contact</v>
      </c>
    </row>
    <row r="1297" spans="1:11" x14ac:dyDescent="0.25">
      <c r="A1297" s="4" t="s">
        <v>2512</v>
      </c>
      <c r="B1297" s="4" t="s">
        <v>2506</v>
      </c>
      <c r="C1297" s="4" t="s">
        <v>314</v>
      </c>
      <c r="D1297" s="4" t="s">
        <v>132</v>
      </c>
      <c r="E1297" s="4" t="s">
        <v>51</v>
      </c>
      <c r="F1297" s="4" t="s">
        <v>52</v>
      </c>
      <c r="G1297" s="4" t="s">
        <v>133</v>
      </c>
      <c r="H1297" s="4" t="s">
        <v>133</v>
      </c>
      <c r="I1297" s="8">
        <v>99</v>
      </c>
      <c r="J1297" s="8">
        <v>100</v>
      </c>
      <c r="K1297" s="4" t="s">
        <v>6154</v>
      </c>
    </row>
    <row r="1298" spans="1:11" x14ac:dyDescent="0.25">
      <c r="A1298" s="4" t="s">
        <v>2513</v>
      </c>
      <c r="B1298" s="4" t="s">
        <v>2506</v>
      </c>
      <c r="C1298" s="4" t="s">
        <v>210</v>
      </c>
      <c r="D1298" s="4" t="s">
        <v>2514</v>
      </c>
      <c r="E1298" s="4" t="s">
        <v>51</v>
      </c>
      <c r="F1298" s="4" t="s">
        <v>52</v>
      </c>
      <c r="G1298" s="4" t="s">
        <v>128</v>
      </c>
      <c r="H1298" s="4" t="s">
        <v>128</v>
      </c>
      <c r="I1298" s="8">
        <v>437</v>
      </c>
      <c r="J1298" s="8">
        <v>455</v>
      </c>
      <c r="K1298" s="5" t="str">
        <f>HYPERLINK("mailto:dr.ramachandran@ardiabetes.org", "contact")</f>
        <v>contact</v>
      </c>
    </row>
    <row r="1299" spans="1:11" x14ac:dyDescent="0.25">
      <c r="A1299" s="4" t="s">
        <v>2515</v>
      </c>
      <c r="B1299" s="4" t="s">
        <v>2506</v>
      </c>
      <c r="C1299" s="4" t="s">
        <v>98</v>
      </c>
      <c r="D1299" s="4" t="s">
        <v>2508</v>
      </c>
      <c r="E1299" s="4" t="s">
        <v>39</v>
      </c>
      <c r="F1299" s="4" t="s">
        <v>153</v>
      </c>
      <c r="G1299" s="4" t="s">
        <v>96</v>
      </c>
      <c r="H1299" s="4" t="s">
        <v>96</v>
      </c>
      <c r="I1299" s="8">
        <v>9649</v>
      </c>
      <c r="J1299" s="8">
        <v>7607</v>
      </c>
      <c r="K1299" s="5" t="str">
        <f>HYPERLINK("mailto:ncdrisc@imperial.ac.uk", "contact")</f>
        <v>contact</v>
      </c>
    </row>
    <row r="1300" spans="1:11" x14ac:dyDescent="0.25">
      <c r="A1300" s="4" t="s">
        <v>2516</v>
      </c>
      <c r="B1300" s="4" t="s">
        <v>2506</v>
      </c>
      <c r="C1300" s="4" t="s">
        <v>903</v>
      </c>
      <c r="D1300" s="4" t="s">
        <v>2517</v>
      </c>
      <c r="E1300" s="4" t="s">
        <v>51</v>
      </c>
      <c r="F1300" s="4" t="s">
        <v>153</v>
      </c>
      <c r="G1300" s="4" t="s">
        <v>203</v>
      </c>
      <c r="H1300" s="4" t="s">
        <v>203</v>
      </c>
      <c r="I1300" s="8">
        <v>1332</v>
      </c>
      <c r="J1300" s="8">
        <v>1070</v>
      </c>
      <c r="K1300" s="5" t="str">
        <f>HYPERLINK("mailto:ncdrisc@imperial.ac.uk", "contact")</f>
        <v>contact</v>
      </c>
    </row>
    <row r="1301" spans="1:11" x14ac:dyDescent="0.25">
      <c r="A1301" s="4" t="s">
        <v>2518</v>
      </c>
      <c r="B1301" s="4" t="s">
        <v>2506</v>
      </c>
      <c r="C1301" s="4" t="s">
        <v>903</v>
      </c>
      <c r="D1301" s="4" t="s">
        <v>2517</v>
      </c>
      <c r="E1301" s="4" t="s">
        <v>51</v>
      </c>
      <c r="F1301" s="4" t="s">
        <v>52</v>
      </c>
      <c r="G1301" s="4" t="s">
        <v>203</v>
      </c>
      <c r="H1301" s="4" t="s">
        <v>203</v>
      </c>
      <c r="I1301" s="8">
        <v>1594</v>
      </c>
      <c r="J1301" s="8">
        <v>1456</v>
      </c>
      <c r="K1301" s="5" t="str">
        <f>HYPERLINK("mailto:ncdrisc@imperial.ac.uk", "contact")</f>
        <v>contact</v>
      </c>
    </row>
    <row r="1302" spans="1:11" x14ac:dyDescent="0.25">
      <c r="A1302" s="4" t="s">
        <v>2519</v>
      </c>
      <c r="B1302" s="4" t="s">
        <v>2506</v>
      </c>
      <c r="C1302" s="4" t="s">
        <v>490</v>
      </c>
      <c r="D1302" s="4" t="s">
        <v>2520</v>
      </c>
      <c r="E1302" s="4" t="s">
        <v>51</v>
      </c>
      <c r="F1302" s="4" t="s">
        <v>153</v>
      </c>
      <c r="G1302" s="4" t="s">
        <v>203</v>
      </c>
      <c r="H1302" s="4" t="s">
        <v>203</v>
      </c>
      <c r="I1302" s="8">
        <v>630</v>
      </c>
      <c r="J1302" s="8">
        <v>542</v>
      </c>
      <c r="K1302" s="5" t="str">
        <f>HYPERLINK("mailto:ncdrisc@imperial.ac.uk", "contact")</f>
        <v>contact</v>
      </c>
    </row>
    <row r="1303" spans="1:11" x14ac:dyDescent="0.25">
      <c r="A1303" s="4" t="s">
        <v>2521</v>
      </c>
      <c r="B1303" s="4" t="s">
        <v>2506</v>
      </c>
      <c r="C1303" s="4" t="s">
        <v>490</v>
      </c>
      <c r="D1303" s="4" t="s">
        <v>2520</v>
      </c>
      <c r="E1303" s="4" t="s">
        <v>51</v>
      </c>
      <c r="F1303" s="4" t="s">
        <v>52</v>
      </c>
      <c r="G1303" s="4" t="s">
        <v>203</v>
      </c>
      <c r="H1303" s="4" t="s">
        <v>203</v>
      </c>
      <c r="I1303" s="8">
        <v>1455</v>
      </c>
      <c r="J1303" s="8">
        <v>1388</v>
      </c>
      <c r="K1303" s="5" t="str">
        <f>HYPERLINK("mailto:ncdrisc@imperial.ac.uk", "contact")</f>
        <v>contact</v>
      </c>
    </row>
    <row r="1304" spans="1:11" x14ac:dyDescent="0.25">
      <c r="A1304" s="4" t="s">
        <v>2522</v>
      </c>
      <c r="B1304" s="4" t="s">
        <v>2506</v>
      </c>
      <c r="C1304" s="4" t="s">
        <v>1832</v>
      </c>
      <c r="D1304" s="4" t="s">
        <v>2523</v>
      </c>
      <c r="E1304" s="4" t="s">
        <v>51</v>
      </c>
      <c r="F1304" s="4" t="s">
        <v>52</v>
      </c>
      <c r="G1304" s="4" t="s">
        <v>2185</v>
      </c>
      <c r="H1304" s="4" t="s">
        <v>2185</v>
      </c>
      <c r="I1304" s="8">
        <v>782</v>
      </c>
      <c r="J1304" s="8">
        <v>1385</v>
      </c>
      <c r="K1304" s="5" t="str">
        <f>HYPERLINK("mailto:rajeevgg@gmail.com", "contact")</f>
        <v>contact</v>
      </c>
    </row>
    <row r="1305" spans="1:11" x14ac:dyDescent="0.25">
      <c r="A1305" s="4" t="s">
        <v>2524</v>
      </c>
      <c r="B1305" s="4" t="s">
        <v>2506</v>
      </c>
      <c r="C1305" s="4" t="s">
        <v>1832</v>
      </c>
      <c r="D1305" s="4" t="s">
        <v>2523</v>
      </c>
      <c r="E1305" s="4" t="s">
        <v>51</v>
      </c>
      <c r="F1305" s="4" t="s">
        <v>153</v>
      </c>
      <c r="G1305" s="4" t="s">
        <v>2185</v>
      </c>
      <c r="H1305" s="4" t="s">
        <v>2185</v>
      </c>
      <c r="I1305" s="8">
        <v>1147</v>
      </c>
      <c r="J1305" s="8">
        <v>1946</v>
      </c>
      <c r="K1305" s="5" t="str">
        <f>HYPERLINK("mailto:rajeevgg@gmail.com", "contact")</f>
        <v>contact</v>
      </c>
    </row>
    <row r="1306" spans="1:11" x14ac:dyDescent="0.25">
      <c r="A1306" s="4" t="s">
        <v>2525</v>
      </c>
      <c r="B1306" s="4" t="s">
        <v>2506</v>
      </c>
      <c r="C1306" s="4" t="s">
        <v>1632</v>
      </c>
      <c r="D1306" s="4" t="s">
        <v>2526</v>
      </c>
      <c r="E1306" s="4" t="s">
        <v>51</v>
      </c>
      <c r="F1306" s="4" t="s">
        <v>40</v>
      </c>
      <c r="G1306" s="4" t="s">
        <v>42</v>
      </c>
      <c r="H1306" s="4" t="s">
        <v>2527</v>
      </c>
      <c r="I1306" s="8"/>
      <c r="J1306" s="8">
        <v>575</v>
      </c>
      <c r="K1306" s="5" t="str">
        <f>HYPERLINK("mailto:ncdrisc@imperial.ac.uk", "contact")</f>
        <v>contact</v>
      </c>
    </row>
    <row r="1307" spans="1:11" x14ac:dyDescent="0.25">
      <c r="A1307" s="4" t="s">
        <v>2528</v>
      </c>
      <c r="B1307" s="4" t="s">
        <v>2506</v>
      </c>
      <c r="C1307" s="4" t="s">
        <v>2529</v>
      </c>
      <c r="D1307" s="4" t="s">
        <v>2530</v>
      </c>
      <c r="E1307" s="4" t="s">
        <v>51</v>
      </c>
      <c r="F1307" s="4" t="s">
        <v>52</v>
      </c>
      <c r="G1307" s="4" t="s">
        <v>476</v>
      </c>
      <c r="H1307" s="4" t="s">
        <v>476</v>
      </c>
      <c r="I1307" s="8">
        <v>59515</v>
      </c>
      <c r="J1307" s="8">
        <v>88658</v>
      </c>
      <c r="K1307" s="5" t="str">
        <f>HYPERLINK("mailto:pcgupta@healis.org", "contact")</f>
        <v>contact</v>
      </c>
    </row>
    <row r="1308" spans="1:11" x14ac:dyDescent="0.25">
      <c r="A1308" s="4" t="s">
        <v>2531</v>
      </c>
      <c r="B1308" s="4" t="s">
        <v>2506</v>
      </c>
      <c r="C1308" s="4" t="s">
        <v>228</v>
      </c>
      <c r="D1308" s="4" t="s">
        <v>2532</v>
      </c>
      <c r="E1308" s="4" t="s">
        <v>51</v>
      </c>
      <c r="F1308" s="4" t="s">
        <v>52</v>
      </c>
      <c r="G1308" s="4" t="s">
        <v>128</v>
      </c>
      <c r="H1308" s="4" t="s">
        <v>128</v>
      </c>
      <c r="I1308" s="8">
        <v>1093</v>
      </c>
      <c r="J1308" s="8">
        <v>1061</v>
      </c>
      <c r="K1308" s="5" t="str">
        <f>HYPERLINK("mailto:dr.ramachandran@ardiabetes.org", "contact")</f>
        <v>contact</v>
      </c>
    </row>
    <row r="1309" spans="1:11" x14ac:dyDescent="0.25">
      <c r="A1309" s="4" t="s">
        <v>2533</v>
      </c>
      <c r="B1309" s="4" t="s">
        <v>2506</v>
      </c>
      <c r="C1309" s="4" t="s">
        <v>653</v>
      </c>
      <c r="D1309" s="4" t="s">
        <v>2534</v>
      </c>
      <c r="E1309" s="4" t="s">
        <v>51</v>
      </c>
      <c r="F1309" s="4" t="s">
        <v>40</v>
      </c>
      <c r="G1309" s="4" t="s">
        <v>148</v>
      </c>
      <c r="H1309" s="4" t="s">
        <v>148</v>
      </c>
      <c r="I1309" s="8">
        <v>737</v>
      </c>
      <c r="J1309" s="8">
        <v>747</v>
      </c>
      <c r="K1309" s="5" t="str">
        <f>HYPERLINK("mailto:ncdrisc@imperial.ac.uk", "contact")</f>
        <v>contact</v>
      </c>
    </row>
    <row r="1310" spans="1:11" x14ac:dyDescent="0.25">
      <c r="A1310" s="4" t="s">
        <v>2535</v>
      </c>
      <c r="B1310" s="4" t="s">
        <v>2506</v>
      </c>
      <c r="C1310" s="4" t="s">
        <v>1030</v>
      </c>
      <c r="D1310" s="4" t="s">
        <v>2536</v>
      </c>
      <c r="E1310" s="4" t="s">
        <v>51</v>
      </c>
      <c r="F1310" s="4" t="s">
        <v>153</v>
      </c>
      <c r="G1310" s="4" t="s">
        <v>555</v>
      </c>
      <c r="H1310" s="4" t="s">
        <v>555</v>
      </c>
      <c r="I1310" s="8">
        <v>2830</v>
      </c>
      <c r="J1310" s="8">
        <v>2308</v>
      </c>
      <c r="K1310" s="5" t="str">
        <f>HYPERLINK("mailto:jkatz1@jhu.edu", "contact")</f>
        <v>contact</v>
      </c>
    </row>
    <row r="1311" spans="1:11" x14ac:dyDescent="0.25">
      <c r="A1311" s="4" t="s">
        <v>2537</v>
      </c>
      <c r="B1311" s="4" t="s">
        <v>2506</v>
      </c>
      <c r="C1311" s="4" t="s">
        <v>653</v>
      </c>
      <c r="D1311" s="4" t="s">
        <v>2538</v>
      </c>
      <c r="E1311" s="4" t="s">
        <v>51</v>
      </c>
      <c r="F1311" s="4" t="s">
        <v>153</v>
      </c>
      <c r="G1311" s="4" t="s">
        <v>2539</v>
      </c>
      <c r="H1311" s="4" t="s">
        <v>2539</v>
      </c>
      <c r="I1311" s="8">
        <v>228</v>
      </c>
      <c r="J1311" s="8">
        <v>209</v>
      </c>
      <c r="K1311" s="5" t="str">
        <f>HYPERLINK("mailto:kusumays@gmail.com", "contact")</f>
        <v>contact</v>
      </c>
    </row>
    <row r="1312" spans="1:11" x14ac:dyDescent="0.25">
      <c r="A1312" s="4" t="s">
        <v>2540</v>
      </c>
      <c r="B1312" s="4" t="s">
        <v>2506</v>
      </c>
      <c r="C1312" s="4" t="s">
        <v>1030</v>
      </c>
      <c r="D1312" s="4" t="s">
        <v>2541</v>
      </c>
      <c r="E1312" s="4" t="s">
        <v>77</v>
      </c>
      <c r="F1312" s="4" t="s">
        <v>40</v>
      </c>
      <c r="G1312" s="4" t="s">
        <v>555</v>
      </c>
      <c r="H1312" s="4" t="s">
        <v>555</v>
      </c>
      <c r="I1312" s="8">
        <v>2587</v>
      </c>
      <c r="J1312" s="8">
        <v>2496</v>
      </c>
      <c r="K1312" s="5" t="str">
        <f>HYPERLINK("mailto:zargarah123@gmail.com", "contact")</f>
        <v>contact</v>
      </c>
    </row>
    <row r="1313" spans="1:11" x14ac:dyDescent="0.25">
      <c r="A1313" s="4" t="s">
        <v>2542</v>
      </c>
      <c r="B1313" s="4" t="s">
        <v>2506</v>
      </c>
      <c r="C1313" s="4" t="s">
        <v>135</v>
      </c>
      <c r="D1313" s="4" t="s">
        <v>2543</v>
      </c>
      <c r="E1313" s="4" t="s">
        <v>51</v>
      </c>
      <c r="F1313" s="4" t="s">
        <v>153</v>
      </c>
      <c r="G1313" s="4" t="s">
        <v>128</v>
      </c>
      <c r="H1313" s="4" t="s">
        <v>128</v>
      </c>
      <c r="I1313" s="8">
        <v>879</v>
      </c>
      <c r="J1313" s="8">
        <v>738</v>
      </c>
      <c r="K1313" s="5" t="str">
        <f>HYPERLINK("mailto:dr.ramachandran@ardiabetes.org", "contact")</f>
        <v>contact</v>
      </c>
    </row>
    <row r="1314" spans="1:11" x14ac:dyDescent="0.25">
      <c r="A1314" s="4" t="s">
        <v>2544</v>
      </c>
      <c r="B1314" s="4" t="s">
        <v>2506</v>
      </c>
      <c r="C1314" s="4" t="s">
        <v>448</v>
      </c>
      <c r="D1314" s="4" t="s">
        <v>2508</v>
      </c>
      <c r="E1314" s="4" t="s">
        <v>39</v>
      </c>
      <c r="F1314" s="4" t="s">
        <v>153</v>
      </c>
      <c r="G1314" s="4" t="s">
        <v>96</v>
      </c>
      <c r="H1314" s="4" t="s">
        <v>96</v>
      </c>
      <c r="I1314" s="8">
        <v>27802</v>
      </c>
      <c r="J1314" s="8">
        <v>22155</v>
      </c>
      <c r="K1314" s="5" t="str">
        <f>HYPERLINK("mailto:laxmanavula09@gmail.com; avulalaxman@yahoo.com", "contact")</f>
        <v>contact</v>
      </c>
    </row>
    <row r="1315" spans="1:11" x14ac:dyDescent="0.25">
      <c r="A1315" s="4" t="s">
        <v>2545</v>
      </c>
      <c r="B1315" s="4" t="s">
        <v>2506</v>
      </c>
      <c r="C1315" s="4" t="s">
        <v>2546</v>
      </c>
      <c r="D1315" s="4" t="s">
        <v>2547</v>
      </c>
      <c r="E1315" s="4" t="s">
        <v>51</v>
      </c>
      <c r="F1315" s="4" t="s">
        <v>52</v>
      </c>
      <c r="G1315" s="4" t="s">
        <v>262</v>
      </c>
      <c r="H1315" s="4" t="s">
        <v>262</v>
      </c>
      <c r="I1315" s="8">
        <v>705</v>
      </c>
      <c r="J1315" s="8">
        <v>557</v>
      </c>
      <c r="K1315" s="5" t="str">
        <f>HYPERLINK("mailto:drmohans@diabetes.ind.in", "contact")</f>
        <v>contact</v>
      </c>
    </row>
    <row r="1316" spans="1:11" x14ac:dyDescent="0.25">
      <c r="A1316" s="4" t="s">
        <v>2548</v>
      </c>
      <c r="B1316" s="4" t="s">
        <v>2506</v>
      </c>
      <c r="C1316" s="4" t="s">
        <v>340</v>
      </c>
      <c r="D1316" s="4" t="s">
        <v>57</v>
      </c>
      <c r="E1316" s="4" t="s">
        <v>39</v>
      </c>
      <c r="F1316" s="4" t="s">
        <v>40</v>
      </c>
      <c r="G1316" s="4" t="s">
        <v>449</v>
      </c>
      <c r="H1316" s="4" t="s">
        <v>42</v>
      </c>
      <c r="I1316" s="8">
        <v>72536</v>
      </c>
      <c r="J1316" s="8"/>
      <c r="K1316" s="4" t="s">
        <v>6154</v>
      </c>
    </row>
    <row r="1317" spans="1:11" x14ac:dyDescent="0.25">
      <c r="A1317" s="4" t="s">
        <v>2549</v>
      </c>
      <c r="B1317" s="4" t="s">
        <v>2506</v>
      </c>
      <c r="C1317" s="4" t="s">
        <v>1935</v>
      </c>
      <c r="D1317" s="4" t="s">
        <v>2550</v>
      </c>
      <c r="E1317" s="4" t="s">
        <v>51</v>
      </c>
      <c r="F1317" s="4" t="s">
        <v>52</v>
      </c>
      <c r="G1317" s="4" t="s">
        <v>476</v>
      </c>
      <c r="H1317" s="4" t="s">
        <v>476</v>
      </c>
      <c r="I1317" s="8">
        <v>235968</v>
      </c>
      <c r="J1317" s="8">
        <v>264848</v>
      </c>
      <c r="K1317" s="5" t="str">
        <f>HYPERLINK("mailto:ncdrisc@imperial.ac.uk", "contact")</f>
        <v>contact</v>
      </c>
    </row>
    <row r="1318" spans="1:11" x14ac:dyDescent="0.25">
      <c r="A1318" s="4" t="s">
        <v>2551</v>
      </c>
      <c r="B1318" s="4" t="s">
        <v>2506</v>
      </c>
      <c r="C1318" s="4" t="s">
        <v>187</v>
      </c>
      <c r="D1318" s="4" t="s">
        <v>2552</v>
      </c>
      <c r="E1318" s="4" t="s">
        <v>77</v>
      </c>
      <c r="F1318" s="4" t="s">
        <v>52</v>
      </c>
      <c r="G1318" s="4" t="s">
        <v>2553</v>
      </c>
      <c r="H1318" s="4" t="s">
        <v>2553</v>
      </c>
      <c r="I1318" s="8">
        <v>5257</v>
      </c>
      <c r="J1318" s="8">
        <v>4640</v>
      </c>
      <c r="K1318" s="5" t="str">
        <f>HYPERLINK("mailto:dr.ramachandran@ardiabetes.org", "contact")</f>
        <v>contact</v>
      </c>
    </row>
    <row r="1319" spans="1:11" x14ac:dyDescent="0.25">
      <c r="A1319" s="4" t="s">
        <v>2554</v>
      </c>
      <c r="B1319" s="4" t="s">
        <v>2506</v>
      </c>
      <c r="C1319" s="4" t="s">
        <v>546</v>
      </c>
      <c r="D1319" s="4" t="s">
        <v>2555</v>
      </c>
      <c r="E1319" s="4" t="s">
        <v>51</v>
      </c>
      <c r="F1319" s="4" t="s">
        <v>52</v>
      </c>
      <c r="G1319" s="4" t="s">
        <v>2553</v>
      </c>
      <c r="H1319" s="4" t="s">
        <v>2553</v>
      </c>
      <c r="I1319" s="8">
        <v>569</v>
      </c>
      <c r="J1319" s="8">
        <v>534</v>
      </c>
      <c r="K1319" s="5" t="str">
        <f>HYPERLINK("mailto:rajeevgg@gmail.com", "contact")</f>
        <v>contact</v>
      </c>
    </row>
    <row r="1320" spans="1:11" x14ac:dyDescent="0.25">
      <c r="A1320" s="4" t="s">
        <v>2556</v>
      </c>
      <c r="B1320" s="4" t="s">
        <v>2506</v>
      </c>
      <c r="C1320" s="4" t="s">
        <v>1540</v>
      </c>
      <c r="D1320" s="4" t="s">
        <v>2557</v>
      </c>
      <c r="E1320" s="4" t="s">
        <v>77</v>
      </c>
      <c r="F1320" s="4" t="s">
        <v>40</v>
      </c>
      <c r="G1320" s="4" t="s">
        <v>2558</v>
      </c>
      <c r="H1320" s="4" t="s">
        <v>2558</v>
      </c>
      <c r="I1320" s="8">
        <v>1050</v>
      </c>
      <c r="J1320" s="8">
        <v>1160</v>
      </c>
      <c r="K1320" s="5" t="str">
        <f>HYPERLINK("mailto:b.antonisamy@gmail.com", "contact")</f>
        <v>contact</v>
      </c>
    </row>
    <row r="1321" spans="1:11" x14ac:dyDescent="0.25">
      <c r="A1321" s="4" t="s">
        <v>2559</v>
      </c>
      <c r="B1321" s="4" t="s">
        <v>2506</v>
      </c>
      <c r="C1321" s="4" t="s">
        <v>2560</v>
      </c>
      <c r="D1321" s="4" t="s">
        <v>2510</v>
      </c>
      <c r="E1321" s="4" t="s">
        <v>51</v>
      </c>
      <c r="F1321" s="4" t="s">
        <v>52</v>
      </c>
      <c r="G1321" s="4" t="s">
        <v>42</v>
      </c>
      <c r="H1321" s="4" t="s">
        <v>2511</v>
      </c>
      <c r="I1321" s="8"/>
      <c r="J1321" s="8">
        <v>1152</v>
      </c>
      <c r="K1321" s="5" t="str">
        <f>HYPERLINK("mailto:paras709@gmail.com", "contact")</f>
        <v>contact</v>
      </c>
    </row>
    <row r="1322" spans="1:11" x14ac:dyDescent="0.25">
      <c r="A1322" s="4" t="s">
        <v>2561</v>
      </c>
      <c r="B1322" s="4" t="s">
        <v>2506</v>
      </c>
      <c r="C1322" s="4" t="s">
        <v>2560</v>
      </c>
      <c r="D1322" s="4" t="s">
        <v>2562</v>
      </c>
      <c r="E1322" s="4" t="s">
        <v>51</v>
      </c>
      <c r="F1322" s="4" t="s">
        <v>52</v>
      </c>
      <c r="G1322" s="4" t="s">
        <v>2563</v>
      </c>
      <c r="H1322" s="4" t="s">
        <v>2563</v>
      </c>
      <c r="I1322" s="8">
        <v>638</v>
      </c>
      <c r="J1322" s="8">
        <v>886</v>
      </c>
      <c r="K1322" s="5" t="str">
        <f>HYPERLINK("mailto:hpssachdev@gmail.com", "contact")</f>
        <v>contact</v>
      </c>
    </row>
    <row r="1323" spans="1:11" x14ac:dyDescent="0.25">
      <c r="A1323" s="4" t="s">
        <v>2564</v>
      </c>
      <c r="B1323" s="4" t="s">
        <v>2506</v>
      </c>
      <c r="C1323" s="4" t="s">
        <v>1230</v>
      </c>
      <c r="D1323" s="4" t="s">
        <v>2508</v>
      </c>
      <c r="E1323" s="4" t="s">
        <v>39</v>
      </c>
      <c r="F1323" s="4" t="s">
        <v>153</v>
      </c>
      <c r="G1323" s="4" t="s">
        <v>96</v>
      </c>
      <c r="H1323" s="4" t="s">
        <v>96</v>
      </c>
      <c r="I1323" s="8">
        <v>24844</v>
      </c>
      <c r="J1323" s="8">
        <v>18046</v>
      </c>
      <c r="K1323" s="5" t="str">
        <f>HYPERLINK("mailto:laxmanavula09@gmail.com; avulalaxman@yahoo.com", "contact")</f>
        <v>contact</v>
      </c>
    </row>
    <row r="1324" spans="1:11" x14ac:dyDescent="0.25">
      <c r="A1324" s="4" t="s">
        <v>2565</v>
      </c>
      <c r="B1324" s="4" t="s">
        <v>2506</v>
      </c>
      <c r="C1324" s="4" t="s">
        <v>437</v>
      </c>
      <c r="D1324" s="4" t="s">
        <v>2566</v>
      </c>
      <c r="E1324" s="4" t="s">
        <v>51</v>
      </c>
      <c r="F1324" s="4" t="s">
        <v>52</v>
      </c>
      <c r="G1324" s="4" t="s">
        <v>262</v>
      </c>
      <c r="H1324" s="4" t="s">
        <v>262</v>
      </c>
      <c r="I1324" s="8">
        <v>1254</v>
      </c>
      <c r="J1324" s="8">
        <v>1094</v>
      </c>
      <c r="K1324" s="5" t="str">
        <f>HYPERLINK("mailto:drmohans@diabetes.ind.in", "contact")</f>
        <v>contact</v>
      </c>
    </row>
    <row r="1325" spans="1:11" x14ac:dyDescent="0.25">
      <c r="A1325" s="4" t="s">
        <v>2567</v>
      </c>
      <c r="B1325" s="4" t="s">
        <v>2506</v>
      </c>
      <c r="C1325" s="4" t="s">
        <v>549</v>
      </c>
      <c r="D1325" s="4" t="s">
        <v>2568</v>
      </c>
      <c r="E1325" s="4" t="s">
        <v>51</v>
      </c>
      <c r="F1325" s="4" t="s">
        <v>153</v>
      </c>
      <c r="G1325" s="4" t="s">
        <v>2569</v>
      </c>
      <c r="H1325" s="4" t="s">
        <v>2569</v>
      </c>
      <c r="I1325" s="8">
        <v>186</v>
      </c>
      <c r="J1325" s="8">
        <v>200</v>
      </c>
      <c r="K1325" s="5" t="str">
        <f>HYPERLINK("mailto:kusumays@gmail.com", "contact")</f>
        <v>contact</v>
      </c>
    </row>
    <row r="1326" spans="1:11" x14ac:dyDescent="0.25">
      <c r="A1326" s="4" t="s">
        <v>2570</v>
      </c>
      <c r="B1326" s="4" t="s">
        <v>2506</v>
      </c>
      <c r="C1326" s="4" t="s">
        <v>557</v>
      </c>
      <c r="D1326" s="4" t="s">
        <v>2571</v>
      </c>
      <c r="E1326" s="4" t="s">
        <v>77</v>
      </c>
      <c r="F1326" s="4" t="s">
        <v>52</v>
      </c>
      <c r="G1326" s="4" t="s">
        <v>555</v>
      </c>
      <c r="H1326" s="4" t="s">
        <v>555</v>
      </c>
      <c r="I1326" s="8">
        <v>1972</v>
      </c>
      <c r="J1326" s="8">
        <v>1577</v>
      </c>
      <c r="K1326" s="5" t="str">
        <f>HYPERLINK("mailto:drlv@snmail.org", "contact")</f>
        <v>contact</v>
      </c>
    </row>
    <row r="1327" spans="1:11" x14ac:dyDescent="0.25">
      <c r="A1327" s="4" t="s">
        <v>2572</v>
      </c>
      <c r="B1327" s="4" t="s">
        <v>2506</v>
      </c>
      <c r="C1327" s="4" t="s">
        <v>1478</v>
      </c>
      <c r="D1327" s="4" t="s">
        <v>2573</v>
      </c>
      <c r="E1327" s="4" t="s">
        <v>51</v>
      </c>
      <c r="F1327" s="4" t="s">
        <v>52</v>
      </c>
      <c r="G1327" s="4" t="s">
        <v>2553</v>
      </c>
      <c r="H1327" s="4" t="s">
        <v>2553</v>
      </c>
      <c r="I1327" s="8">
        <v>228</v>
      </c>
      <c r="J1327" s="8">
        <v>211</v>
      </c>
      <c r="K1327" s="5" t="str">
        <f>HYPERLINK("mailto:rajeevgg@gmail.com", "contact")</f>
        <v>contact</v>
      </c>
    </row>
    <row r="1328" spans="1:11" x14ac:dyDescent="0.25">
      <c r="A1328" s="4" t="s">
        <v>2574</v>
      </c>
      <c r="B1328" s="4" t="s">
        <v>2506</v>
      </c>
      <c r="C1328" s="4" t="s">
        <v>1478</v>
      </c>
      <c r="D1328" s="4" t="s">
        <v>2575</v>
      </c>
      <c r="E1328" s="4" t="s">
        <v>77</v>
      </c>
      <c r="F1328" s="4" t="s">
        <v>40</v>
      </c>
      <c r="G1328" s="4" t="s">
        <v>268</v>
      </c>
      <c r="H1328" s="4" t="s">
        <v>268</v>
      </c>
      <c r="I1328" s="8">
        <v>13515</v>
      </c>
      <c r="J1328" s="8">
        <v>11327</v>
      </c>
      <c r="K1328" s="5" t="str">
        <f>HYPERLINK("mailto:kumar_rk@yahoo.com", "contact")</f>
        <v>contact</v>
      </c>
    </row>
    <row r="1329" spans="1:11" x14ac:dyDescent="0.25">
      <c r="A1329" s="4" t="s">
        <v>2576</v>
      </c>
      <c r="B1329" s="4" t="s">
        <v>2506</v>
      </c>
      <c r="C1329" s="4" t="s">
        <v>704</v>
      </c>
      <c r="D1329" s="4" t="s">
        <v>2577</v>
      </c>
      <c r="E1329" s="4" t="s">
        <v>77</v>
      </c>
      <c r="F1329" s="4" t="s">
        <v>153</v>
      </c>
      <c r="G1329" s="4" t="s">
        <v>614</v>
      </c>
      <c r="H1329" s="4" t="s">
        <v>614</v>
      </c>
      <c r="I1329" s="8">
        <v>1468</v>
      </c>
      <c r="J1329" s="8">
        <v>1360</v>
      </c>
      <c r="K1329" s="5" t="str">
        <f t="shared" ref="K1329:K1339" si="8">HYPERLINK("mailto:mathurp.hq@icmr.gov.in; director@ncdirindia.org", "contact")</f>
        <v>contact</v>
      </c>
    </row>
    <row r="1330" spans="1:11" x14ac:dyDescent="0.25">
      <c r="A1330" s="4" t="s">
        <v>2576</v>
      </c>
      <c r="B1330" s="4" t="s">
        <v>2506</v>
      </c>
      <c r="C1330" s="4" t="s">
        <v>704</v>
      </c>
      <c r="D1330" s="4" t="s">
        <v>2577</v>
      </c>
      <c r="E1330" s="4" t="s">
        <v>77</v>
      </c>
      <c r="F1330" s="4" t="s">
        <v>52</v>
      </c>
      <c r="G1330" s="4" t="s">
        <v>614</v>
      </c>
      <c r="H1330" s="4" t="s">
        <v>614</v>
      </c>
      <c r="I1330" s="8">
        <v>1294</v>
      </c>
      <c r="J1330" s="8">
        <v>1263</v>
      </c>
      <c r="K1330" s="5" t="str">
        <f t="shared" si="8"/>
        <v>contact</v>
      </c>
    </row>
    <row r="1331" spans="1:11" x14ac:dyDescent="0.25">
      <c r="A1331" s="4" t="s">
        <v>2578</v>
      </c>
      <c r="B1331" s="4" t="s">
        <v>2506</v>
      </c>
      <c r="C1331" s="4" t="s">
        <v>704</v>
      </c>
      <c r="D1331" s="4" t="s">
        <v>2579</v>
      </c>
      <c r="E1331" s="4" t="s">
        <v>77</v>
      </c>
      <c r="F1331" s="4" t="s">
        <v>153</v>
      </c>
      <c r="G1331" s="4" t="s">
        <v>614</v>
      </c>
      <c r="H1331" s="4" t="s">
        <v>614</v>
      </c>
      <c r="I1331" s="8">
        <v>1338</v>
      </c>
      <c r="J1331" s="8">
        <v>1372</v>
      </c>
      <c r="K1331" s="5" t="str">
        <f t="shared" si="8"/>
        <v>contact</v>
      </c>
    </row>
    <row r="1332" spans="1:11" x14ac:dyDescent="0.25">
      <c r="A1332" s="4" t="s">
        <v>2578</v>
      </c>
      <c r="B1332" s="4" t="s">
        <v>2506</v>
      </c>
      <c r="C1332" s="4" t="s">
        <v>704</v>
      </c>
      <c r="D1332" s="4" t="s">
        <v>2579</v>
      </c>
      <c r="E1332" s="4" t="s">
        <v>77</v>
      </c>
      <c r="F1332" s="4" t="s">
        <v>52</v>
      </c>
      <c r="G1332" s="4" t="s">
        <v>614</v>
      </c>
      <c r="H1332" s="4" t="s">
        <v>614</v>
      </c>
      <c r="I1332" s="8">
        <v>1282</v>
      </c>
      <c r="J1332" s="8">
        <v>1282</v>
      </c>
      <c r="K1332" s="5" t="str">
        <f t="shared" si="8"/>
        <v>contact</v>
      </c>
    </row>
    <row r="1333" spans="1:11" x14ac:dyDescent="0.25">
      <c r="A1333" s="4" t="s">
        <v>2580</v>
      </c>
      <c r="B1333" s="4" t="s">
        <v>2506</v>
      </c>
      <c r="C1333" s="4" t="s">
        <v>704</v>
      </c>
      <c r="D1333" s="4" t="s">
        <v>2581</v>
      </c>
      <c r="E1333" s="4" t="s">
        <v>77</v>
      </c>
      <c r="F1333" s="4" t="s">
        <v>52</v>
      </c>
      <c r="G1333" s="4" t="s">
        <v>614</v>
      </c>
      <c r="H1333" s="4" t="s">
        <v>614</v>
      </c>
      <c r="I1333" s="8">
        <v>1265</v>
      </c>
      <c r="J1333" s="8">
        <v>1250</v>
      </c>
      <c r="K1333" s="5" t="str">
        <f t="shared" si="8"/>
        <v>contact</v>
      </c>
    </row>
    <row r="1334" spans="1:11" x14ac:dyDescent="0.25">
      <c r="A1334" s="4" t="s">
        <v>2582</v>
      </c>
      <c r="B1334" s="4" t="s">
        <v>2506</v>
      </c>
      <c r="C1334" s="4" t="s">
        <v>704</v>
      </c>
      <c r="D1334" s="4" t="s">
        <v>2583</v>
      </c>
      <c r="E1334" s="4" t="s">
        <v>77</v>
      </c>
      <c r="F1334" s="4" t="s">
        <v>153</v>
      </c>
      <c r="G1334" s="4" t="s">
        <v>614</v>
      </c>
      <c r="H1334" s="4" t="s">
        <v>614</v>
      </c>
      <c r="I1334" s="8">
        <v>1410</v>
      </c>
      <c r="J1334" s="8">
        <v>1460</v>
      </c>
      <c r="K1334" s="5" t="str">
        <f t="shared" si="8"/>
        <v>contact</v>
      </c>
    </row>
    <row r="1335" spans="1:11" x14ac:dyDescent="0.25">
      <c r="A1335" s="4" t="s">
        <v>2582</v>
      </c>
      <c r="B1335" s="4" t="s">
        <v>2506</v>
      </c>
      <c r="C1335" s="4" t="s">
        <v>704</v>
      </c>
      <c r="D1335" s="4" t="s">
        <v>2583</v>
      </c>
      <c r="E1335" s="4" t="s">
        <v>77</v>
      </c>
      <c r="F1335" s="4" t="s">
        <v>52</v>
      </c>
      <c r="G1335" s="4" t="s">
        <v>614</v>
      </c>
      <c r="H1335" s="4" t="s">
        <v>614</v>
      </c>
      <c r="I1335" s="8">
        <v>1254</v>
      </c>
      <c r="J1335" s="8">
        <v>1243</v>
      </c>
      <c r="K1335" s="5" t="str">
        <f t="shared" si="8"/>
        <v>contact</v>
      </c>
    </row>
    <row r="1336" spans="1:11" x14ac:dyDescent="0.25">
      <c r="A1336" s="4" t="s">
        <v>2584</v>
      </c>
      <c r="B1336" s="4" t="s">
        <v>2506</v>
      </c>
      <c r="C1336" s="4" t="s">
        <v>704</v>
      </c>
      <c r="D1336" s="4" t="s">
        <v>2585</v>
      </c>
      <c r="E1336" s="4" t="s">
        <v>77</v>
      </c>
      <c r="F1336" s="4" t="s">
        <v>153</v>
      </c>
      <c r="G1336" s="4" t="s">
        <v>614</v>
      </c>
      <c r="H1336" s="4" t="s">
        <v>614</v>
      </c>
      <c r="I1336" s="8">
        <v>1256</v>
      </c>
      <c r="J1336" s="8">
        <v>1252</v>
      </c>
      <c r="K1336" s="5" t="str">
        <f t="shared" si="8"/>
        <v>contact</v>
      </c>
    </row>
    <row r="1337" spans="1:11" x14ac:dyDescent="0.25">
      <c r="A1337" s="4" t="s">
        <v>2584</v>
      </c>
      <c r="B1337" s="4" t="s">
        <v>2506</v>
      </c>
      <c r="C1337" s="4" t="s">
        <v>704</v>
      </c>
      <c r="D1337" s="4" t="s">
        <v>2585</v>
      </c>
      <c r="E1337" s="4" t="s">
        <v>77</v>
      </c>
      <c r="F1337" s="4" t="s">
        <v>52</v>
      </c>
      <c r="G1337" s="4" t="s">
        <v>614</v>
      </c>
      <c r="H1337" s="4" t="s">
        <v>614</v>
      </c>
      <c r="I1337" s="8">
        <v>1261</v>
      </c>
      <c r="J1337" s="8">
        <v>1252</v>
      </c>
      <c r="K1337" s="5" t="str">
        <f t="shared" si="8"/>
        <v>contact</v>
      </c>
    </row>
    <row r="1338" spans="1:11" x14ac:dyDescent="0.25">
      <c r="A1338" s="4" t="s">
        <v>2586</v>
      </c>
      <c r="B1338" s="4" t="s">
        <v>2506</v>
      </c>
      <c r="C1338" s="4" t="s">
        <v>704</v>
      </c>
      <c r="D1338" s="4" t="s">
        <v>2587</v>
      </c>
      <c r="E1338" s="4" t="s">
        <v>77</v>
      </c>
      <c r="F1338" s="4" t="s">
        <v>153</v>
      </c>
      <c r="G1338" s="4" t="s">
        <v>614</v>
      </c>
      <c r="H1338" s="4" t="s">
        <v>614</v>
      </c>
      <c r="I1338" s="8">
        <v>1324</v>
      </c>
      <c r="J1338" s="8">
        <v>1199</v>
      </c>
      <c r="K1338" s="5" t="str">
        <f t="shared" si="8"/>
        <v>contact</v>
      </c>
    </row>
    <row r="1339" spans="1:11" x14ac:dyDescent="0.25">
      <c r="A1339" s="4" t="s">
        <v>2586</v>
      </c>
      <c r="B1339" s="4" t="s">
        <v>2506</v>
      </c>
      <c r="C1339" s="4" t="s">
        <v>704</v>
      </c>
      <c r="D1339" s="4" t="s">
        <v>2587</v>
      </c>
      <c r="E1339" s="4" t="s">
        <v>77</v>
      </c>
      <c r="F1339" s="4" t="s">
        <v>52</v>
      </c>
      <c r="G1339" s="4" t="s">
        <v>614</v>
      </c>
      <c r="H1339" s="4" t="s">
        <v>614</v>
      </c>
      <c r="I1339" s="8">
        <v>1252</v>
      </c>
      <c r="J1339" s="8">
        <v>1250</v>
      </c>
      <c r="K1339" s="5" t="str">
        <f t="shared" si="8"/>
        <v>contact</v>
      </c>
    </row>
    <row r="1340" spans="1:11" x14ac:dyDescent="0.25">
      <c r="A1340" s="4" t="s">
        <v>2588</v>
      </c>
      <c r="B1340" s="4" t="s">
        <v>2506</v>
      </c>
      <c r="C1340" s="4" t="s">
        <v>111</v>
      </c>
      <c r="D1340" s="4" t="s">
        <v>2589</v>
      </c>
      <c r="E1340" s="4" t="s">
        <v>39</v>
      </c>
      <c r="F1340" s="4" t="s">
        <v>40</v>
      </c>
      <c r="G1340" s="4" t="s">
        <v>406</v>
      </c>
      <c r="H1340" s="4" t="s">
        <v>406</v>
      </c>
      <c r="I1340" s="8">
        <v>6406</v>
      </c>
      <c r="J1340" s="8">
        <v>6959</v>
      </c>
      <c r="K1340" s="5" t="str">
        <f>HYPERLINK("mailto:ncdrisc@imperial.ac.uk", "contact")</f>
        <v>contact</v>
      </c>
    </row>
    <row r="1341" spans="1:11" x14ac:dyDescent="0.25">
      <c r="A1341" s="4" t="s">
        <v>2590</v>
      </c>
      <c r="B1341" s="4" t="s">
        <v>2506</v>
      </c>
      <c r="C1341" s="4" t="s">
        <v>146</v>
      </c>
      <c r="D1341" s="4" t="s">
        <v>2591</v>
      </c>
      <c r="E1341" s="4" t="s">
        <v>51</v>
      </c>
      <c r="F1341" s="4" t="s">
        <v>40</v>
      </c>
      <c r="G1341" s="4" t="s">
        <v>262</v>
      </c>
      <c r="H1341" s="4" t="s">
        <v>262</v>
      </c>
      <c r="I1341" s="8">
        <v>3745</v>
      </c>
      <c r="J1341" s="8">
        <v>3321</v>
      </c>
      <c r="K1341" s="5" t="str">
        <f>HYPERLINK("mailto:dr.ramachandran@ardiabetes.org", "contact")</f>
        <v>contact</v>
      </c>
    </row>
    <row r="1342" spans="1:11" x14ac:dyDescent="0.25">
      <c r="A1342" s="4" t="s">
        <v>2592</v>
      </c>
      <c r="B1342" s="4" t="s">
        <v>2506</v>
      </c>
      <c r="C1342" s="4" t="s">
        <v>594</v>
      </c>
      <c r="D1342" s="4" t="s">
        <v>57</v>
      </c>
      <c r="E1342" s="4" t="s">
        <v>39</v>
      </c>
      <c r="F1342" s="4" t="s">
        <v>40</v>
      </c>
      <c r="G1342" s="4" t="s">
        <v>58</v>
      </c>
      <c r="H1342" s="4" t="s">
        <v>2593</v>
      </c>
      <c r="I1342" s="8">
        <v>115828</v>
      </c>
      <c r="J1342" s="8">
        <v>71463</v>
      </c>
      <c r="K1342" s="4" t="s">
        <v>6154</v>
      </c>
    </row>
    <row r="1343" spans="1:11" x14ac:dyDescent="0.25">
      <c r="A1343" s="4" t="s">
        <v>2594</v>
      </c>
      <c r="B1343" s="4" t="s">
        <v>2506</v>
      </c>
      <c r="C1343" s="4" t="s">
        <v>594</v>
      </c>
      <c r="D1343" s="4" t="s">
        <v>2595</v>
      </c>
      <c r="E1343" s="4" t="s">
        <v>51</v>
      </c>
      <c r="F1343" s="4" t="s">
        <v>40</v>
      </c>
      <c r="G1343" s="4" t="s">
        <v>1008</v>
      </c>
      <c r="H1343" s="4" t="s">
        <v>1008</v>
      </c>
      <c r="I1343" s="8">
        <v>2926</v>
      </c>
      <c r="J1343" s="8">
        <v>2795</v>
      </c>
      <c r="K1343" s="5" t="str">
        <f>HYPERLINK("mailto:gkmini.2014@gmail.com", "contact")</f>
        <v>contact</v>
      </c>
    </row>
    <row r="1344" spans="1:11" x14ac:dyDescent="0.25">
      <c r="A1344" s="4" t="s">
        <v>2596</v>
      </c>
      <c r="B1344" s="4" t="s">
        <v>2506</v>
      </c>
      <c r="C1344" s="4" t="s">
        <v>594</v>
      </c>
      <c r="D1344" s="4" t="s">
        <v>2575</v>
      </c>
      <c r="E1344" s="4" t="s">
        <v>77</v>
      </c>
      <c r="F1344" s="4" t="s">
        <v>40</v>
      </c>
      <c r="G1344" s="4" t="s">
        <v>268</v>
      </c>
      <c r="H1344" s="4" t="s">
        <v>268</v>
      </c>
      <c r="I1344" s="8">
        <v>10509</v>
      </c>
      <c r="J1344" s="8">
        <v>9754</v>
      </c>
      <c r="K1344" s="5" t="str">
        <f>HYPERLINK("mailto:kumar_rk@yahoo.com", "contact")</f>
        <v>contact</v>
      </c>
    </row>
    <row r="1345" spans="1:11" x14ac:dyDescent="0.25">
      <c r="A1345" s="4" t="s">
        <v>2597</v>
      </c>
      <c r="B1345" s="4" t="s">
        <v>2506</v>
      </c>
      <c r="C1345" s="4" t="s">
        <v>594</v>
      </c>
      <c r="D1345" s="4" t="s">
        <v>2508</v>
      </c>
      <c r="E1345" s="4" t="s">
        <v>39</v>
      </c>
      <c r="F1345" s="4" t="s">
        <v>153</v>
      </c>
      <c r="G1345" s="4" t="s">
        <v>96</v>
      </c>
      <c r="H1345" s="4" t="s">
        <v>96</v>
      </c>
      <c r="I1345" s="8">
        <v>25272</v>
      </c>
      <c r="J1345" s="8">
        <v>20448</v>
      </c>
      <c r="K1345" s="5" t="str">
        <f>HYPERLINK("mailto:laxmanavula09@gmail.com; avulalaxman@yahoo.com", "contact")</f>
        <v>contact</v>
      </c>
    </row>
    <row r="1346" spans="1:11" x14ac:dyDescent="0.25">
      <c r="A1346" s="4" t="s">
        <v>2598</v>
      </c>
      <c r="B1346" s="4" t="s">
        <v>2506</v>
      </c>
      <c r="C1346" s="4" t="s">
        <v>620</v>
      </c>
      <c r="D1346" s="4" t="s">
        <v>2599</v>
      </c>
      <c r="E1346" s="4" t="s">
        <v>51</v>
      </c>
      <c r="F1346" s="4" t="s">
        <v>153</v>
      </c>
      <c r="G1346" s="4" t="s">
        <v>78</v>
      </c>
      <c r="H1346" s="4" t="s">
        <v>78</v>
      </c>
      <c r="I1346" s="8">
        <v>5573</v>
      </c>
      <c r="J1346" s="8">
        <v>4927</v>
      </c>
      <c r="K1346" s="5" t="str">
        <f>HYPERLINK("mailto:kprabhdeep@gmail.com", "contact")</f>
        <v>contact</v>
      </c>
    </row>
    <row r="1347" spans="1:11" x14ac:dyDescent="0.25">
      <c r="A1347" s="4" t="s">
        <v>2600</v>
      </c>
      <c r="B1347" s="4" t="s">
        <v>2506</v>
      </c>
      <c r="C1347" s="4" t="s">
        <v>355</v>
      </c>
      <c r="D1347" s="4" t="s">
        <v>2601</v>
      </c>
      <c r="E1347" s="4" t="s">
        <v>51</v>
      </c>
      <c r="F1347" s="4" t="s">
        <v>52</v>
      </c>
      <c r="G1347" s="4" t="s">
        <v>138</v>
      </c>
      <c r="H1347" s="4" t="s">
        <v>138</v>
      </c>
      <c r="I1347" s="8">
        <v>192</v>
      </c>
      <c r="J1347" s="8">
        <v>182</v>
      </c>
      <c r="K1347" s="5" t="str">
        <f>HYPERLINK("mailto:ncdrisc@imperial.ac.uk", "contact")</f>
        <v>contact</v>
      </c>
    </row>
    <row r="1348" spans="1:11" x14ac:dyDescent="0.25">
      <c r="A1348" s="4" t="s">
        <v>2602</v>
      </c>
      <c r="B1348" s="4" t="s">
        <v>2506</v>
      </c>
      <c r="C1348" s="4" t="s">
        <v>561</v>
      </c>
      <c r="D1348" s="4" t="s">
        <v>2603</v>
      </c>
      <c r="E1348" s="4" t="s">
        <v>51</v>
      </c>
      <c r="F1348" s="4" t="s">
        <v>153</v>
      </c>
      <c r="G1348" s="4" t="s">
        <v>259</v>
      </c>
      <c r="H1348" s="4" t="s">
        <v>259</v>
      </c>
      <c r="I1348" s="8">
        <v>2518</v>
      </c>
      <c r="J1348" s="8">
        <v>2190</v>
      </c>
      <c r="K1348" s="5" t="str">
        <f>HYPERLINK("mailto:nagpursuraj@gmail.com", "contact")</f>
        <v>contact</v>
      </c>
    </row>
    <row r="1349" spans="1:11" x14ac:dyDescent="0.25">
      <c r="A1349" s="4" t="s">
        <v>2604</v>
      </c>
      <c r="B1349" s="4" t="s">
        <v>2506</v>
      </c>
      <c r="C1349" s="4" t="s">
        <v>355</v>
      </c>
      <c r="D1349" s="4" t="s">
        <v>2605</v>
      </c>
      <c r="E1349" s="4" t="s">
        <v>51</v>
      </c>
      <c r="F1349" s="4" t="s">
        <v>52</v>
      </c>
      <c r="G1349" s="4" t="s">
        <v>2553</v>
      </c>
      <c r="H1349" s="4" t="s">
        <v>2553</v>
      </c>
      <c r="I1349" s="8">
        <v>558</v>
      </c>
      <c r="J1349" s="8">
        <v>533</v>
      </c>
      <c r="K1349" s="5" t="str">
        <f>HYPERLINK("mailto:rajeevgg@gmail.com", "contact")</f>
        <v>contact</v>
      </c>
    </row>
    <row r="1350" spans="1:11" x14ac:dyDescent="0.25">
      <c r="A1350" s="4" t="s">
        <v>2606</v>
      </c>
      <c r="B1350" s="4" t="s">
        <v>2506</v>
      </c>
      <c r="C1350" s="4" t="s">
        <v>561</v>
      </c>
      <c r="D1350" s="4" t="s">
        <v>2607</v>
      </c>
      <c r="E1350" s="4" t="s">
        <v>77</v>
      </c>
      <c r="F1350" s="4" t="s">
        <v>40</v>
      </c>
      <c r="G1350" s="4" t="s">
        <v>2421</v>
      </c>
      <c r="H1350" s="4" t="s">
        <v>2421</v>
      </c>
      <c r="I1350" s="8">
        <v>905</v>
      </c>
      <c r="J1350" s="8">
        <v>2119</v>
      </c>
      <c r="K1350" s="5" t="str">
        <f>HYPERLINK("mailto:zargarah123@gmail.com", "contact")</f>
        <v>contact</v>
      </c>
    </row>
    <row r="1351" spans="1:11" x14ac:dyDescent="0.25">
      <c r="A1351" s="4" t="s">
        <v>2608</v>
      </c>
      <c r="B1351" s="4" t="s">
        <v>2506</v>
      </c>
      <c r="C1351" s="4" t="s">
        <v>2493</v>
      </c>
      <c r="D1351" s="4" t="s">
        <v>2510</v>
      </c>
      <c r="E1351" s="4" t="s">
        <v>51</v>
      </c>
      <c r="F1351" s="4" t="s">
        <v>52</v>
      </c>
      <c r="G1351" s="4" t="s">
        <v>2511</v>
      </c>
      <c r="H1351" s="4" t="s">
        <v>2511</v>
      </c>
      <c r="I1351" s="8">
        <v>2180</v>
      </c>
      <c r="J1351" s="8">
        <v>847</v>
      </c>
      <c r="K1351" s="5" t="str">
        <f>HYPERLINK("mailto:paras709@gmail.com", "contact")</f>
        <v>contact</v>
      </c>
    </row>
    <row r="1352" spans="1:11" x14ac:dyDescent="0.25">
      <c r="A1352" s="4" t="s">
        <v>2609</v>
      </c>
      <c r="B1352" s="4" t="s">
        <v>2506</v>
      </c>
      <c r="C1352" s="4" t="s">
        <v>274</v>
      </c>
      <c r="D1352" s="4" t="s">
        <v>2610</v>
      </c>
      <c r="E1352" s="4" t="s">
        <v>51</v>
      </c>
      <c r="F1352" s="4" t="s">
        <v>52</v>
      </c>
      <c r="G1352" s="4" t="s">
        <v>696</v>
      </c>
      <c r="H1352" s="4" t="s">
        <v>696</v>
      </c>
      <c r="I1352" s="8">
        <v>1560</v>
      </c>
      <c r="J1352" s="8">
        <v>1519</v>
      </c>
      <c r="K1352" s="5" t="str">
        <f>HYPERLINK("mailto:laxmanavula09@gmail.com; avulalaxman@yahoo.com", "contact")</f>
        <v>contact</v>
      </c>
    </row>
    <row r="1353" spans="1:11" x14ac:dyDescent="0.25">
      <c r="A1353" s="4" t="s">
        <v>2611</v>
      </c>
      <c r="B1353" s="4" t="s">
        <v>2506</v>
      </c>
      <c r="C1353" s="4" t="s">
        <v>274</v>
      </c>
      <c r="D1353" s="4" t="s">
        <v>2612</v>
      </c>
      <c r="E1353" s="4" t="s">
        <v>77</v>
      </c>
      <c r="F1353" s="4" t="s">
        <v>40</v>
      </c>
      <c r="G1353" s="4" t="s">
        <v>1008</v>
      </c>
      <c r="H1353" s="4" t="s">
        <v>1008</v>
      </c>
      <c r="I1353" s="8">
        <v>3390</v>
      </c>
      <c r="J1353" s="8">
        <v>2674</v>
      </c>
      <c r="K1353" s="5" t="str">
        <f t="shared" ref="K1353:K1359" si="9">HYPERLINK("mailto:chaturvedi_icmr@yahoo.com", "contact")</f>
        <v>contact</v>
      </c>
    </row>
    <row r="1354" spans="1:11" x14ac:dyDescent="0.25">
      <c r="A1354" s="4" t="s">
        <v>2613</v>
      </c>
      <c r="B1354" s="4" t="s">
        <v>2506</v>
      </c>
      <c r="C1354" s="4" t="s">
        <v>274</v>
      </c>
      <c r="D1354" s="4" t="s">
        <v>2614</v>
      </c>
      <c r="E1354" s="4" t="s">
        <v>77</v>
      </c>
      <c r="F1354" s="4" t="s">
        <v>40</v>
      </c>
      <c r="G1354" s="4" t="s">
        <v>1008</v>
      </c>
      <c r="H1354" s="4" t="s">
        <v>1008</v>
      </c>
      <c r="I1354" s="8">
        <v>2403</v>
      </c>
      <c r="J1354" s="8">
        <v>1672</v>
      </c>
      <c r="K1354" s="5" t="str">
        <f t="shared" si="9"/>
        <v>contact</v>
      </c>
    </row>
    <row r="1355" spans="1:11" x14ac:dyDescent="0.25">
      <c r="A1355" s="4" t="s">
        <v>2615</v>
      </c>
      <c r="B1355" s="4" t="s">
        <v>2506</v>
      </c>
      <c r="C1355" s="4" t="s">
        <v>274</v>
      </c>
      <c r="D1355" s="4" t="s">
        <v>2616</v>
      </c>
      <c r="E1355" s="4" t="s">
        <v>77</v>
      </c>
      <c r="F1355" s="4" t="s">
        <v>40</v>
      </c>
      <c r="G1355" s="4" t="s">
        <v>1008</v>
      </c>
      <c r="H1355" s="4" t="s">
        <v>1008</v>
      </c>
      <c r="I1355" s="8">
        <v>2862</v>
      </c>
      <c r="J1355" s="8">
        <v>2797</v>
      </c>
      <c r="K1355" s="5" t="str">
        <f t="shared" si="9"/>
        <v>contact</v>
      </c>
    </row>
    <row r="1356" spans="1:11" x14ac:dyDescent="0.25">
      <c r="A1356" s="4" t="s">
        <v>2617</v>
      </c>
      <c r="B1356" s="4" t="s">
        <v>2506</v>
      </c>
      <c r="C1356" s="4" t="s">
        <v>274</v>
      </c>
      <c r="D1356" s="4" t="s">
        <v>2618</v>
      </c>
      <c r="E1356" s="4" t="s">
        <v>77</v>
      </c>
      <c r="F1356" s="4" t="s">
        <v>40</v>
      </c>
      <c r="G1356" s="4" t="s">
        <v>1008</v>
      </c>
      <c r="H1356" s="4" t="s">
        <v>1008</v>
      </c>
      <c r="I1356" s="8">
        <v>2921</v>
      </c>
      <c r="J1356" s="8">
        <v>3025</v>
      </c>
      <c r="K1356" s="5" t="str">
        <f t="shared" si="9"/>
        <v>contact</v>
      </c>
    </row>
    <row r="1357" spans="1:11" x14ac:dyDescent="0.25">
      <c r="A1357" s="4" t="s">
        <v>2619</v>
      </c>
      <c r="B1357" s="4" t="s">
        <v>2506</v>
      </c>
      <c r="C1357" s="4" t="s">
        <v>274</v>
      </c>
      <c r="D1357" s="4" t="s">
        <v>2620</v>
      </c>
      <c r="E1357" s="4" t="s">
        <v>77</v>
      </c>
      <c r="F1357" s="4" t="s">
        <v>40</v>
      </c>
      <c r="G1357" s="4" t="s">
        <v>1008</v>
      </c>
      <c r="H1357" s="4" t="s">
        <v>1008</v>
      </c>
      <c r="I1357" s="8">
        <v>2108</v>
      </c>
      <c r="J1357" s="8">
        <v>2232</v>
      </c>
      <c r="K1357" s="5" t="str">
        <f t="shared" si="9"/>
        <v>contact</v>
      </c>
    </row>
    <row r="1358" spans="1:11" x14ac:dyDescent="0.25">
      <c r="A1358" s="4" t="s">
        <v>2621</v>
      </c>
      <c r="B1358" s="4" t="s">
        <v>2506</v>
      </c>
      <c r="C1358" s="4" t="s">
        <v>274</v>
      </c>
      <c r="D1358" s="4" t="s">
        <v>2622</v>
      </c>
      <c r="E1358" s="4" t="s">
        <v>77</v>
      </c>
      <c r="F1358" s="4" t="s">
        <v>40</v>
      </c>
      <c r="G1358" s="4" t="s">
        <v>1008</v>
      </c>
      <c r="H1358" s="4" t="s">
        <v>1008</v>
      </c>
      <c r="I1358" s="8">
        <v>2928</v>
      </c>
      <c r="J1358" s="8">
        <v>2039</v>
      </c>
      <c r="K1358" s="5" t="str">
        <f t="shared" si="9"/>
        <v>contact</v>
      </c>
    </row>
    <row r="1359" spans="1:11" x14ac:dyDescent="0.25">
      <c r="A1359" s="4" t="s">
        <v>2623</v>
      </c>
      <c r="B1359" s="4" t="s">
        <v>2506</v>
      </c>
      <c r="C1359" s="4" t="s">
        <v>274</v>
      </c>
      <c r="D1359" s="4" t="s">
        <v>2624</v>
      </c>
      <c r="E1359" s="4" t="s">
        <v>77</v>
      </c>
      <c r="F1359" s="4" t="s">
        <v>40</v>
      </c>
      <c r="G1359" s="4" t="s">
        <v>1008</v>
      </c>
      <c r="H1359" s="4" t="s">
        <v>1008</v>
      </c>
      <c r="I1359" s="8">
        <v>3110</v>
      </c>
      <c r="J1359" s="8">
        <v>2094</v>
      </c>
      <c r="K1359" s="5" t="str">
        <f t="shared" si="9"/>
        <v>contact</v>
      </c>
    </row>
    <row r="1360" spans="1:11" x14ac:dyDescent="0.25">
      <c r="A1360" s="4" t="s">
        <v>2625</v>
      </c>
      <c r="B1360" s="4" t="s">
        <v>2506</v>
      </c>
      <c r="C1360" s="4" t="s">
        <v>85</v>
      </c>
      <c r="D1360" s="4" t="s">
        <v>2626</v>
      </c>
      <c r="E1360" s="4" t="s">
        <v>51</v>
      </c>
      <c r="F1360" s="4" t="s">
        <v>153</v>
      </c>
      <c r="G1360" s="4" t="s">
        <v>467</v>
      </c>
      <c r="H1360" s="4" t="s">
        <v>467</v>
      </c>
      <c r="I1360" s="8">
        <v>1828</v>
      </c>
      <c r="J1360" s="8">
        <v>1984</v>
      </c>
      <c r="K1360" s="5" t="str">
        <f>HYPERLINK("mailto:drsumit.bhardwaj@yahoo.co.in", "contact")</f>
        <v>contact</v>
      </c>
    </row>
    <row r="1361" spans="1:11" x14ac:dyDescent="0.25">
      <c r="A1361" s="4" t="s">
        <v>2627</v>
      </c>
      <c r="B1361" s="4" t="s">
        <v>2506</v>
      </c>
      <c r="C1361" s="4" t="s">
        <v>1557</v>
      </c>
      <c r="D1361" s="4" t="s">
        <v>2562</v>
      </c>
      <c r="E1361" s="4" t="s">
        <v>51</v>
      </c>
      <c r="F1361" s="4" t="s">
        <v>52</v>
      </c>
      <c r="G1361" s="4" t="s">
        <v>2628</v>
      </c>
      <c r="H1361" s="4" t="s">
        <v>2628</v>
      </c>
      <c r="I1361" s="8">
        <v>445</v>
      </c>
      <c r="J1361" s="8">
        <v>650</v>
      </c>
      <c r="K1361" s="5" t="str">
        <f>HYPERLINK("mailto:chdf@mrc.soton.ac.uk", "contact")</f>
        <v>contact</v>
      </c>
    </row>
    <row r="1362" spans="1:11" x14ac:dyDescent="0.25">
      <c r="A1362" s="4" t="s">
        <v>2629</v>
      </c>
      <c r="B1362" s="4" t="s">
        <v>2506</v>
      </c>
      <c r="C1362" s="4" t="s">
        <v>274</v>
      </c>
      <c r="D1362" s="4" t="s">
        <v>1294</v>
      </c>
      <c r="E1362" s="4" t="s">
        <v>39</v>
      </c>
      <c r="F1362" s="4" t="s">
        <v>40</v>
      </c>
      <c r="G1362" s="4" t="s">
        <v>838</v>
      </c>
      <c r="H1362" s="4" t="s">
        <v>838</v>
      </c>
      <c r="I1362" s="8">
        <v>3147</v>
      </c>
      <c r="J1362" s="8">
        <v>3213</v>
      </c>
      <c r="K1362" s="4" t="s">
        <v>6154</v>
      </c>
    </row>
    <row r="1363" spans="1:11" x14ac:dyDescent="0.25">
      <c r="A1363" s="4" t="s">
        <v>2630</v>
      </c>
      <c r="B1363" s="4" t="s">
        <v>2506</v>
      </c>
      <c r="C1363" s="4" t="s">
        <v>277</v>
      </c>
      <c r="D1363" s="4" t="s">
        <v>2631</v>
      </c>
      <c r="E1363" s="4" t="s">
        <v>39</v>
      </c>
      <c r="F1363" s="4" t="s">
        <v>40</v>
      </c>
      <c r="G1363" s="4" t="s">
        <v>262</v>
      </c>
      <c r="H1363" s="4" t="s">
        <v>262</v>
      </c>
      <c r="I1363" s="8">
        <v>6850</v>
      </c>
      <c r="J1363" s="8">
        <v>6953</v>
      </c>
      <c r="K1363" s="5" t="str">
        <f>HYPERLINK("mailto:drmohans@diabetes.ind.in", "contact")</f>
        <v>contact</v>
      </c>
    </row>
    <row r="1364" spans="1:11" x14ac:dyDescent="0.25">
      <c r="A1364" s="4" t="s">
        <v>2632</v>
      </c>
      <c r="B1364" s="4" t="s">
        <v>2506</v>
      </c>
      <c r="C1364" s="4" t="s">
        <v>465</v>
      </c>
      <c r="D1364" s="4" t="s">
        <v>2633</v>
      </c>
      <c r="E1364" s="4" t="s">
        <v>51</v>
      </c>
      <c r="F1364" s="4" t="s">
        <v>52</v>
      </c>
      <c r="G1364" s="4" t="s">
        <v>2553</v>
      </c>
      <c r="H1364" s="4" t="s">
        <v>2553</v>
      </c>
      <c r="I1364" s="8">
        <v>275</v>
      </c>
      <c r="J1364" s="8">
        <v>425</v>
      </c>
      <c r="K1364" s="5" t="str">
        <f>HYPERLINK("mailto:rajeevgg@gmail.com", "contact")</f>
        <v>contact</v>
      </c>
    </row>
    <row r="1365" spans="1:11" x14ac:dyDescent="0.25">
      <c r="A1365" s="4" t="s">
        <v>2634</v>
      </c>
      <c r="B1365" s="4" t="s">
        <v>2506</v>
      </c>
      <c r="C1365" s="4" t="s">
        <v>150</v>
      </c>
      <c r="D1365" s="4" t="s">
        <v>2635</v>
      </c>
      <c r="E1365" s="4" t="s">
        <v>51</v>
      </c>
      <c r="F1365" s="4" t="s">
        <v>153</v>
      </c>
      <c r="G1365" s="4" t="s">
        <v>2636</v>
      </c>
      <c r="H1365" s="4" t="s">
        <v>2636</v>
      </c>
      <c r="I1365" s="8">
        <v>237</v>
      </c>
      <c r="J1365" s="8">
        <v>214</v>
      </c>
      <c r="K1365" s="5" t="str">
        <f>HYPERLINK("mailto:speaktosat@gmail.com", "contact")</f>
        <v>contact</v>
      </c>
    </row>
    <row r="1366" spans="1:11" x14ac:dyDescent="0.25">
      <c r="A1366" s="4" t="s">
        <v>2637</v>
      </c>
      <c r="B1366" s="4" t="s">
        <v>2506</v>
      </c>
      <c r="C1366" s="4" t="s">
        <v>465</v>
      </c>
      <c r="D1366" s="4" t="s">
        <v>2638</v>
      </c>
      <c r="E1366" s="4" t="s">
        <v>51</v>
      </c>
      <c r="F1366" s="4" t="s">
        <v>153</v>
      </c>
      <c r="G1366" s="4" t="s">
        <v>1008</v>
      </c>
      <c r="H1366" s="4" t="s">
        <v>1008</v>
      </c>
      <c r="I1366" s="8">
        <v>774</v>
      </c>
      <c r="J1366" s="8">
        <v>875</v>
      </c>
      <c r="K1366" s="5" t="str">
        <f>HYPERLINK("mailto:bhagya_mardi@yahoo.com", "contact")</f>
        <v>contact</v>
      </c>
    </row>
    <row r="1367" spans="1:11" x14ac:dyDescent="0.25">
      <c r="A1367" s="4" t="s">
        <v>2637</v>
      </c>
      <c r="B1367" s="4" t="s">
        <v>2506</v>
      </c>
      <c r="C1367" s="4" t="s">
        <v>465</v>
      </c>
      <c r="D1367" s="4" t="s">
        <v>2638</v>
      </c>
      <c r="E1367" s="4" t="s">
        <v>51</v>
      </c>
      <c r="F1367" s="4" t="s">
        <v>52</v>
      </c>
      <c r="G1367" s="4" t="s">
        <v>1008</v>
      </c>
      <c r="H1367" s="4" t="s">
        <v>1008</v>
      </c>
      <c r="I1367" s="8">
        <v>890</v>
      </c>
      <c r="J1367" s="8">
        <v>895</v>
      </c>
      <c r="K1367" s="5" t="str">
        <f>HYPERLINK("mailto:bhagya_mardi@yahoo.com", "contact")</f>
        <v>contact</v>
      </c>
    </row>
    <row r="1368" spans="1:11" x14ac:dyDescent="0.25">
      <c r="A1368" s="4" t="s">
        <v>2639</v>
      </c>
      <c r="B1368" s="4" t="s">
        <v>2506</v>
      </c>
      <c r="C1368" s="4" t="s">
        <v>367</v>
      </c>
      <c r="D1368" s="4" t="s">
        <v>2640</v>
      </c>
      <c r="E1368" s="4" t="s">
        <v>51</v>
      </c>
      <c r="F1368" s="4" t="s">
        <v>52</v>
      </c>
      <c r="G1368" s="4" t="s">
        <v>262</v>
      </c>
      <c r="H1368" s="4" t="s">
        <v>262</v>
      </c>
      <c r="I1368" s="8">
        <v>5138</v>
      </c>
      <c r="J1368" s="8">
        <v>4320</v>
      </c>
      <c r="K1368" s="5" t="str">
        <f>HYPERLINK("mailto:ugujral@emory.edu", "contact")</f>
        <v>contact</v>
      </c>
    </row>
    <row r="1369" spans="1:11" x14ac:dyDescent="0.25">
      <c r="A1369" s="4" t="s">
        <v>2641</v>
      </c>
      <c r="B1369" s="4" t="s">
        <v>2506</v>
      </c>
      <c r="C1369" s="4" t="s">
        <v>782</v>
      </c>
      <c r="D1369" s="4" t="s">
        <v>2642</v>
      </c>
      <c r="E1369" s="4" t="s">
        <v>77</v>
      </c>
      <c r="F1369" s="4" t="s">
        <v>40</v>
      </c>
      <c r="G1369" s="4" t="s">
        <v>1264</v>
      </c>
      <c r="H1369" s="4" t="s">
        <v>1264</v>
      </c>
      <c r="I1369" s="8">
        <v>678</v>
      </c>
      <c r="J1369" s="8">
        <v>630</v>
      </c>
      <c r="K1369" s="5" t="str">
        <f>HYPERLINK("mailto:ncdrisc@imperial.ac.uk", "contact")</f>
        <v>contact</v>
      </c>
    </row>
    <row r="1370" spans="1:11" x14ac:dyDescent="0.25">
      <c r="A1370" s="4" t="s">
        <v>2643</v>
      </c>
      <c r="B1370" s="4" t="s">
        <v>2506</v>
      </c>
      <c r="C1370" s="4" t="s">
        <v>161</v>
      </c>
      <c r="D1370" s="4" t="s">
        <v>2644</v>
      </c>
      <c r="E1370" s="4" t="s">
        <v>39</v>
      </c>
      <c r="F1370" s="4" t="s">
        <v>40</v>
      </c>
      <c r="G1370" s="4" t="s">
        <v>2645</v>
      </c>
      <c r="H1370" s="4" t="s">
        <v>2645</v>
      </c>
      <c r="I1370" s="8">
        <v>1161</v>
      </c>
      <c r="J1370" s="8">
        <v>1096</v>
      </c>
      <c r="K1370" s="5" t="str">
        <f>HYPERLINK("mailto:kanalakr@yahoo.com", "contact")</f>
        <v>contact</v>
      </c>
    </row>
    <row r="1371" spans="1:11" x14ac:dyDescent="0.25">
      <c r="A1371" s="4" t="s">
        <v>2646</v>
      </c>
      <c r="B1371" s="4" t="s">
        <v>2506</v>
      </c>
      <c r="C1371" s="4" t="s">
        <v>161</v>
      </c>
      <c r="D1371" s="4" t="s">
        <v>2589</v>
      </c>
      <c r="E1371" s="4" t="s">
        <v>39</v>
      </c>
      <c r="F1371" s="4" t="s">
        <v>40</v>
      </c>
      <c r="G1371" s="4" t="s">
        <v>406</v>
      </c>
      <c r="H1371" s="4" t="s">
        <v>406</v>
      </c>
      <c r="I1371" s="8">
        <v>5758</v>
      </c>
      <c r="J1371" s="8">
        <v>6285</v>
      </c>
      <c r="K1371" s="5" t="str">
        <f>HYPERLINK("mailto:ncdrisc@imperial.ac.uk", "contact")</f>
        <v>contact</v>
      </c>
    </row>
    <row r="1372" spans="1:11" x14ac:dyDescent="0.25">
      <c r="A1372" s="4" t="s">
        <v>2647</v>
      </c>
      <c r="B1372" s="4" t="s">
        <v>2506</v>
      </c>
      <c r="C1372" s="4" t="s">
        <v>284</v>
      </c>
      <c r="D1372" s="4" t="s">
        <v>290</v>
      </c>
      <c r="E1372" s="4" t="s">
        <v>51</v>
      </c>
      <c r="F1372" s="4" t="s">
        <v>52</v>
      </c>
      <c r="G1372" s="4" t="s">
        <v>291</v>
      </c>
      <c r="H1372" s="4" t="s">
        <v>291</v>
      </c>
      <c r="I1372" s="8">
        <v>328</v>
      </c>
      <c r="J1372" s="8">
        <v>292</v>
      </c>
      <c r="K1372" s="5" t="str">
        <f>HYPERLINK("mailto:peter.katzmarzyk@pbrc.edu", "contact")</f>
        <v>contact</v>
      </c>
    </row>
    <row r="1373" spans="1:11" x14ac:dyDescent="0.25">
      <c r="A1373" s="4" t="s">
        <v>2648</v>
      </c>
      <c r="B1373" s="4" t="s">
        <v>2506</v>
      </c>
      <c r="C1373" s="4" t="s">
        <v>161</v>
      </c>
      <c r="D1373" s="4" t="s">
        <v>2508</v>
      </c>
      <c r="E1373" s="4" t="s">
        <v>39</v>
      </c>
      <c r="F1373" s="4" t="s">
        <v>153</v>
      </c>
      <c r="G1373" s="4" t="s">
        <v>96</v>
      </c>
      <c r="H1373" s="4" t="s">
        <v>96</v>
      </c>
      <c r="I1373" s="8">
        <v>43063</v>
      </c>
      <c r="J1373" s="8">
        <v>34447</v>
      </c>
      <c r="K1373" s="5" t="str">
        <f>HYPERLINK("mailto:laxmanavula09@gmail.com; avulalaxman@yahoo.com", "contact")</f>
        <v>contact</v>
      </c>
    </row>
    <row r="1374" spans="1:11" x14ac:dyDescent="0.25">
      <c r="A1374" s="4" t="s">
        <v>2649</v>
      </c>
      <c r="B1374" s="4" t="s">
        <v>2506</v>
      </c>
      <c r="C1374" s="4" t="s">
        <v>166</v>
      </c>
      <c r="D1374" s="4" t="s">
        <v>2650</v>
      </c>
      <c r="E1374" s="4" t="s">
        <v>51</v>
      </c>
      <c r="F1374" s="4" t="s">
        <v>40</v>
      </c>
      <c r="G1374" s="4" t="s">
        <v>1310</v>
      </c>
      <c r="H1374" s="4" t="s">
        <v>1310</v>
      </c>
      <c r="I1374" s="8">
        <v>959</v>
      </c>
      <c r="J1374" s="8">
        <v>1628</v>
      </c>
      <c r="K1374" s="5" t="str">
        <f>HYPERLINK("mailto:amarapurkar@gmail.com", "contact")</f>
        <v>contact</v>
      </c>
    </row>
    <row r="1375" spans="1:11" x14ac:dyDescent="0.25">
      <c r="A1375" s="4" t="s">
        <v>2651</v>
      </c>
      <c r="B1375" s="4" t="s">
        <v>2506</v>
      </c>
      <c r="C1375" s="4" t="s">
        <v>166</v>
      </c>
      <c r="D1375" s="4" t="s">
        <v>2652</v>
      </c>
      <c r="E1375" s="4" t="s">
        <v>39</v>
      </c>
      <c r="F1375" s="4" t="s">
        <v>40</v>
      </c>
      <c r="G1375" s="4" t="s">
        <v>96</v>
      </c>
      <c r="H1375" s="4" t="s">
        <v>96</v>
      </c>
      <c r="I1375" s="8">
        <v>602926</v>
      </c>
      <c r="J1375" s="8">
        <v>538808</v>
      </c>
      <c r="K1375" s="5" t="str">
        <f>HYPERLINK("mailto:ncdrisc@imperial.ac.uk", "contact")</f>
        <v>contact</v>
      </c>
    </row>
    <row r="1376" spans="1:11" x14ac:dyDescent="0.25">
      <c r="A1376" s="4" t="s">
        <v>2653</v>
      </c>
      <c r="B1376" s="4" t="s">
        <v>2506</v>
      </c>
      <c r="C1376" s="4" t="s">
        <v>166</v>
      </c>
      <c r="D1376" s="4" t="s">
        <v>2654</v>
      </c>
      <c r="E1376" s="4" t="s">
        <v>77</v>
      </c>
      <c r="F1376" s="4" t="s">
        <v>40</v>
      </c>
      <c r="G1376" s="4" t="s">
        <v>262</v>
      </c>
      <c r="H1376" s="4" t="s">
        <v>262</v>
      </c>
      <c r="I1376" s="8">
        <v>10738</v>
      </c>
      <c r="J1376" s="8">
        <v>8165</v>
      </c>
      <c r="K1376" s="5" t="str">
        <f>HYPERLINK("mailto:drmohans@diabetes.ind.in", "contact")</f>
        <v>contact</v>
      </c>
    </row>
    <row r="1377" spans="1:11" x14ac:dyDescent="0.25">
      <c r="A1377" s="4" t="s">
        <v>2655</v>
      </c>
      <c r="B1377" s="4" t="s">
        <v>2506</v>
      </c>
      <c r="C1377" s="4" t="s">
        <v>1059</v>
      </c>
      <c r="D1377" s="4" t="s">
        <v>2656</v>
      </c>
      <c r="E1377" s="4" t="s">
        <v>51</v>
      </c>
      <c r="F1377" s="4" t="s">
        <v>52</v>
      </c>
      <c r="G1377" s="4" t="s">
        <v>2553</v>
      </c>
      <c r="H1377" s="4" t="s">
        <v>2553</v>
      </c>
      <c r="I1377" s="8">
        <v>722</v>
      </c>
      <c r="J1377" s="8">
        <v>1013</v>
      </c>
      <c r="K1377" s="5" t="str">
        <f>HYPERLINK("mailto:rajeevgg@gmail.com", "contact")</f>
        <v>contact</v>
      </c>
    </row>
    <row r="1378" spans="1:11" x14ac:dyDescent="0.25">
      <c r="A1378" s="4" t="s">
        <v>2657</v>
      </c>
      <c r="B1378" s="4" t="s">
        <v>2506</v>
      </c>
      <c r="C1378" s="4" t="s">
        <v>166</v>
      </c>
      <c r="D1378" s="4" t="s">
        <v>2658</v>
      </c>
      <c r="E1378" s="4" t="s">
        <v>39</v>
      </c>
      <c r="F1378" s="4" t="s">
        <v>40</v>
      </c>
      <c r="G1378" s="4" t="s">
        <v>96</v>
      </c>
      <c r="H1378" s="4" t="s">
        <v>96</v>
      </c>
      <c r="I1378" s="8">
        <v>7800</v>
      </c>
      <c r="J1378" s="8">
        <v>7161</v>
      </c>
      <c r="K1378" s="5" t="str">
        <f>HYPERLINK("mailto:laxmanavula09@gmail.com; avulalaxman@yahoo.com", "contact")</f>
        <v>contact</v>
      </c>
    </row>
    <row r="1379" spans="1:11" x14ac:dyDescent="0.25">
      <c r="A1379" s="4" t="s">
        <v>2659</v>
      </c>
      <c r="B1379" s="4" t="s">
        <v>2506</v>
      </c>
      <c r="C1379" s="4" t="s">
        <v>63</v>
      </c>
      <c r="D1379" s="4" t="s">
        <v>2660</v>
      </c>
      <c r="E1379" s="4" t="s">
        <v>39</v>
      </c>
      <c r="F1379" s="4" t="s">
        <v>40</v>
      </c>
      <c r="G1379" s="4" t="s">
        <v>96</v>
      </c>
      <c r="H1379" s="4" t="s">
        <v>96</v>
      </c>
      <c r="I1379" s="8">
        <v>680611</v>
      </c>
      <c r="J1379" s="8">
        <v>658441</v>
      </c>
      <c r="K1379" s="5" t="str">
        <f>HYPERLINK("mailto:ncdrisc@imperial.ac.uk", "contact")</f>
        <v>contact</v>
      </c>
    </row>
    <row r="1380" spans="1:11" x14ac:dyDescent="0.25">
      <c r="A1380" s="4" t="s">
        <v>2661</v>
      </c>
      <c r="B1380" s="4" t="s">
        <v>2506</v>
      </c>
      <c r="C1380" s="4" t="s">
        <v>1345</v>
      </c>
      <c r="D1380" s="4" t="s">
        <v>2662</v>
      </c>
      <c r="E1380" s="4" t="s">
        <v>77</v>
      </c>
      <c r="F1380" s="4" t="s">
        <v>40</v>
      </c>
      <c r="G1380" s="4" t="s">
        <v>262</v>
      </c>
      <c r="H1380" s="4" t="s">
        <v>262</v>
      </c>
      <c r="I1380" s="8">
        <v>16456</v>
      </c>
      <c r="J1380" s="8">
        <v>14071</v>
      </c>
      <c r="K1380" s="5" t="str">
        <f>HYPERLINK("mailto:drmohans@diabetes.ind.in", "contact")</f>
        <v>contact</v>
      </c>
    </row>
    <row r="1381" spans="1:11" x14ac:dyDescent="0.25">
      <c r="A1381" s="4" t="s">
        <v>2663</v>
      </c>
      <c r="B1381" s="4" t="s">
        <v>2506</v>
      </c>
      <c r="C1381" s="4" t="s">
        <v>116</v>
      </c>
      <c r="D1381" s="4" t="s">
        <v>2557</v>
      </c>
      <c r="E1381" s="4" t="s">
        <v>77</v>
      </c>
      <c r="F1381" s="4" t="s">
        <v>40</v>
      </c>
      <c r="G1381" s="4" t="s">
        <v>2664</v>
      </c>
      <c r="H1381" s="4" t="s">
        <v>2664</v>
      </c>
      <c r="I1381" s="8">
        <v>499</v>
      </c>
      <c r="J1381" s="8">
        <v>580</v>
      </c>
      <c r="K1381" s="5" t="str">
        <f>HYPERLINK("mailto:nihal_thomas@yahoo.com", "contact")</f>
        <v>contact</v>
      </c>
    </row>
    <row r="1382" spans="1:11" x14ac:dyDescent="0.25">
      <c r="A1382" s="4" t="s">
        <v>2665</v>
      </c>
      <c r="B1382" s="4" t="s">
        <v>2506</v>
      </c>
      <c r="C1382" s="4" t="s">
        <v>171</v>
      </c>
      <c r="D1382" s="4" t="s">
        <v>2666</v>
      </c>
      <c r="E1382" s="4" t="s">
        <v>51</v>
      </c>
      <c r="F1382" s="4" t="s">
        <v>153</v>
      </c>
      <c r="G1382" s="4" t="s">
        <v>176</v>
      </c>
      <c r="H1382" s="4" t="s">
        <v>176</v>
      </c>
      <c r="I1382" s="8">
        <v>3518</v>
      </c>
      <c r="J1382" s="8">
        <v>2591</v>
      </c>
      <c r="K1382" s="5" t="str">
        <f>HYPERLINK("mailto:amanda.thrift@monash.edu", "contact")</f>
        <v>contact</v>
      </c>
    </row>
    <row r="1383" spans="1:11" x14ac:dyDescent="0.25">
      <c r="A1383" s="4" t="s">
        <v>2667</v>
      </c>
      <c r="B1383" s="4" t="s">
        <v>2506</v>
      </c>
      <c r="C1383" s="4" t="s">
        <v>171</v>
      </c>
      <c r="D1383" s="4" t="s">
        <v>2668</v>
      </c>
      <c r="E1383" s="4" t="s">
        <v>51</v>
      </c>
      <c r="F1383" s="4" t="s">
        <v>153</v>
      </c>
      <c r="G1383" s="4" t="s">
        <v>176</v>
      </c>
      <c r="H1383" s="4" t="s">
        <v>176</v>
      </c>
      <c r="I1383" s="8">
        <v>1898</v>
      </c>
      <c r="J1383" s="8">
        <v>1848</v>
      </c>
      <c r="K1383" s="5" t="str">
        <f>HYPERLINK("mailto:kr.thankappan@gmail.com", "contact")</f>
        <v>contact</v>
      </c>
    </row>
    <row r="1384" spans="1:11" x14ac:dyDescent="0.25">
      <c r="A1384" s="4" t="s">
        <v>2669</v>
      </c>
      <c r="B1384" s="4" t="s">
        <v>2506</v>
      </c>
      <c r="C1384" s="4" t="s">
        <v>171</v>
      </c>
      <c r="D1384" s="4" t="s">
        <v>2670</v>
      </c>
      <c r="E1384" s="4" t="s">
        <v>51</v>
      </c>
      <c r="F1384" s="4" t="s">
        <v>153</v>
      </c>
      <c r="G1384" s="4" t="s">
        <v>176</v>
      </c>
      <c r="H1384" s="4" t="s">
        <v>176</v>
      </c>
      <c r="I1384" s="8">
        <v>2233</v>
      </c>
      <c r="J1384" s="8">
        <v>2230</v>
      </c>
      <c r="K1384" s="5" t="str">
        <f>HYPERLINK("mailto:rohina.joshi@unsw.edu.au", "contact")</f>
        <v>contact</v>
      </c>
    </row>
    <row r="1385" spans="1:11" x14ac:dyDescent="0.25">
      <c r="A1385" s="4" t="s">
        <v>2671</v>
      </c>
      <c r="B1385" s="4" t="s">
        <v>2506</v>
      </c>
      <c r="C1385" s="4" t="s">
        <v>69</v>
      </c>
      <c r="D1385" s="4" t="s">
        <v>57</v>
      </c>
      <c r="E1385" s="4" t="s">
        <v>39</v>
      </c>
      <c r="F1385" s="4" t="s">
        <v>40</v>
      </c>
      <c r="G1385" s="4" t="s">
        <v>58</v>
      </c>
      <c r="H1385" s="4" t="s">
        <v>2593</v>
      </c>
      <c r="I1385" s="8">
        <v>655681</v>
      </c>
      <c r="J1385" s="8">
        <v>108751</v>
      </c>
      <c r="K1385" s="4" t="s">
        <v>6154</v>
      </c>
    </row>
    <row r="1386" spans="1:11" x14ac:dyDescent="0.25">
      <c r="A1386" s="4" t="s">
        <v>2672</v>
      </c>
      <c r="B1386" s="4" t="s">
        <v>2506</v>
      </c>
      <c r="C1386" s="4" t="s">
        <v>69</v>
      </c>
      <c r="D1386" s="4" t="s">
        <v>2673</v>
      </c>
      <c r="E1386" s="4" t="s">
        <v>39</v>
      </c>
      <c r="F1386" s="4" t="s">
        <v>52</v>
      </c>
      <c r="G1386" s="4" t="s">
        <v>96</v>
      </c>
      <c r="H1386" s="4" t="s">
        <v>96</v>
      </c>
      <c r="I1386" s="8">
        <v>81999</v>
      </c>
      <c r="J1386" s="8">
        <v>68893</v>
      </c>
      <c r="K1386" s="5" t="str">
        <f>HYPERLINK("mailto:ncdrisc@imperial.ac.uk", "contact")</f>
        <v>contact</v>
      </c>
    </row>
    <row r="1387" spans="1:11" x14ac:dyDescent="0.25">
      <c r="A1387" s="4" t="s">
        <v>2674</v>
      </c>
      <c r="B1387" s="4" t="s">
        <v>2506</v>
      </c>
      <c r="C1387" s="4" t="s">
        <v>90</v>
      </c>
      <c r="D1387" s="4" t="s">
        <v>2675</v>
      </c>
      <c r="E1387" s="4" t="s">
        <v>51</v>
      </c>
      <c r="F1387" s="4" t="s">
        <v>40</v>
      </c>
      <c r="G1387" s="4" t="s">
        <v>262</v>
      </c>
      <c r="H1387" s="4" t="s">
        <v>262</v>
      </c>
      <c r="I1387" s="8">
        <v>5321</v>
      </c>
      <c r="J1387" s="8">
        <v>4527</v>
      </c>
      <c r="K1387" s="5" t="str">
        <f>HYPERLINK("mailto:dr.ramachandran@ardiabetes.org", "contact")</f>
        <v>contact</v>
      </c>
    </row>
    <row r="1388" spans="1:11" x14ac:dyDescent="0.25">
      <c r="A1388" s="4" t="s">
        <v>2676</v>
      </c>
      <c r="B1388" s="4" t="s">
        <v>2506</v>
      </c>
      <c r="C1388" s="4" t="s">
        <v>72</v>
      </c>
      <c r="D1388" s="4" t="s">
        <v>2677</v>
      </c>
      <c r="E1388" s="4" t="s">
        <v>77</v>
      </c>
      <c r="F1388" s="4" t="s">
        <v>40</v>
      </c>
      <c r="G1388" s="4" t="s">
        <v>262</v>
      </c>
      <c r="H1388" s="4" t="s">
        <v>262</v>
      </c>
      <c r="I1388" s="8">
        <v>7550</v>
      </c>
      <c r="J1388" s="8">
        <v>7146</v>
      </c>
      <c r="K1388" s="5" t="str">
        <f>HYPERLINK("mailto:drmohans@diabetes.ind.in", "contact")</f>
        <v>contact</v>
      </c>
    </row>
    <row r="1389" spans="1:11" x14ac:dyDescent="0.25">
      <c r="A1389" s="4" t="s">
        <v>2678</v>
      </c>
      <c r="B1389" s="4" t="s">
        <v>2506</v>
      </c>
      <c r="C1389" s="4" t="s">
        <v>2054</v>
      </c>
      <c r="D1389" s="4" t="s">
        <v>2642</v>
      </c>
      <c r="E1389" s="4" t="s">
        <v>39</v>
      </c>
      <c r="F1389" s="4" t="s">
        <v>40</v>
      </c>
      <c r="G1389" s="4" t="s">
        <v>1264</v>
      </c>
      <c r="H1389" s="4" t="s">
        <v>1264</v>
      </c>
      <c r="I1389" s="8">
        <v>31725</v>
      </c>
      <c r="J1389" s="8">
        <v>27341</v>
      </c>
      <c r="K1389" s="5" t="str">
        <f>HYPERLINK("mailto:ncdrisc@imperial.ac.uk", "contact")</f>
        <v>contact</v>
      </c>
    </row>
    <row r="1390" spans="1:11" x14ac:dyDescent="0.25">
      <c r="A1390" s="4" t="s">
        <v>2679</v>
      </c>
      <c r="B1390" s="4" t="s">
        <v>2506</v>
      </c>
      <c r="C1390" s="4" t="s">
        <v>72</v>
      </c>
      <c r="D1390" s="4" t="s">
        <v>2680</v>
      </c>
      <c r="E1390" s="4" t="s">
        <v>39</v>
      </c>
      <c r="F1390" s="4" t="s">
        <v>40</v>
      </c>
      <c r="G1390" s="4" t="s">
        <v>614</v>
      </c>
      <c r="H1390" s="4" t="s">
        <v>614</v>
      </c>
      <c r="I1390" s="8">
        <v>5657</v>
      </c>
      <c r="J1390" s="8">
        <v>6223</v>
      </c>
      <c r="K1390" s="5" t="str">
        <f>HYPERLINK("mailto:mathurp.hq@icmr.gov.in; director@ncdirindia.org", "contact")</f>
        <v>contact</v>
      </c>
    </row>
    <row r="1391" spans="1:11" x14ac:dyDescent="0.25">
      <c r="A1391" s="4" t="s">
        <v>2681</v>
      </c>
      <c r="B1391" s="4" t="s">
        <v>2506</v>
      </c>
      <c r="C1391" s="4" t="s">
        <v>2248</v>
      </c>
      <c r="D1391" s="4" t="s">
        <v>2557</v>
      </c>
      <c r="E1391" s="4" t="s">
        <v>77</v>
      </c>
      <c r="F1391" s="4" t="s">
        <v>40</v>
      </c>
      <c r="G1391" s="4" t="s">
        <v>2682</v>
      </c>
      <c r="H1391" s="4" t="s">
        <v>2682</v>
      </c>
      <c r="I1391" s="8">
        <v>758</v>
      </c>
      <c r="J1391" s="8">
        <v>843</v>
      </c>
      <c r="K1391" s="5" t="str">
        <f>HYPERLINK("mailto:gowri.cmc@gmail.com", "contact")</f>
        <v>contact</v>
      </c>
    </row>
    <row r="1392" spans="1:11" x14ac:dyDescent="0.25">
      <c r="A1392" s="4" t="s">
        <v>2683</v>
      </c>
      <c r="B1392" s="4" t="s">
        <v>2506</v>
      </c>
      <c r="C1392" s="4" t="s">
        <v>179</v>
      </c>
      <c r="D1392" s="4" t="s">
        <v>2684</v>
      </c>
      <c r="E1392" s="4" t="s">
        <v>77</v>
      </c>
      <c r="F1392" s="4" t="s">
        <v>40</v>
      </c>
      <c r="G1392" s="4" t="s">
        <v>262</v>
      </c>
      <c r="H1392" s="4" t="s">
        <v>262</v>
      </c>
      <c r="I1392" s="8">
        <v>10154</v>
      </c>
      <c r="J1392" s="8">
        <v>8850</v>
      </c>
      <c r="K1392" s="5" t="str">
        <f>HYPERLINK("mailto:drmohans@diabetes.ind.in", "contact")</f>
        <v>contact</v>
      </c>
    </row>
    <row r="1393" spans="1:11" x14ac:dyDescent="0.25">
      <c r="A1393" s="4" t="s">
        <v>2685</v>
      </c>
      <c r="B1393" s="4" t="s">
        <v>2506</v>
      </c>
      <c r="C1393" s="4" t="s">
        <v>2070</v>
      </c>
      <c r="D1393" s="4" t="s">
        <v>57</v>
      </c>
      <c r="E1393" s="4" t="s">
        <v>39</v>
      </c>
      <c r="F1393" s="4" t="s">
        <v>40</v>
      </c>
      <c r="G1393" s="4" t="s">
        <v>58</v>
      </c>
      <c r="H1393" s="4" t="s">
        <v>2593</v>
      </c>
      <c r="I1393" s="8">
        <v>672286</v>
      </c>
      <c r="J1393" s="8">
        <v>95959</v>
      </c>
      <c r="K1393" s="4" t="s">
        <v>6154</v>
      </c>
    </row>
    <row r="1394" spans="1:11" x14ac:dyDescent="0.25">
      <c r="A1394" s="4" t="s">
        <v>2686</v>
      </c>
      <c r="B1394" s="4" t="s">
        <v>2506</v>
      </c>
      <c r="C1394" s="4" t="s">
        <v>1570</v>
      </c>
      <c r="D1394" s="4" t="s">
        <v>2687</v>
      </c>
      <c r="E1394" s="4" t="s">
        <v>51</v>
      </c>
      <c r="F1394" s="4" t="s">
        <v>153</v>
      </c>
      <c r="G1394" s="4" t="s">
        <v>259</v>
      </c>
      <c r="H1394" s="4" t="s">
        <v>259</v>
      </c>
      <c r="I1394" s="8">
        <v>146</v>
      </c>
      <c r="J1394" s="8">
        <v>153</v>
      </c>
      <c r="K1394" s="5" t="str">
        <f>HYPERLINK("mailto:kr.thankappan@gmail.com", "contact")</f>
        <v>contact</v>
      </c>
    </row>
    <row r="1395" spans="1:11" x14ac:dyDescent="0.25">
      <c r="A1395" s="4" t="s">
        <v>2688</v>
      </c>
      <c r="B1395" s="4" t="s">
        <v>2506</v>
      </c>
      <c r="C1395" s="4" t="s">
        <v>1570</v>
      </c>
      <c r="D1395" s="4" t="s">
        <v>2689</v>
      </c>
      <c r="E1395" s="4" t="s">
        <v>77</v>
      </c>
      <c r="F1395" s="4" t="s">
        <v>40</v>
      </c>
      <c r="G1395" s="4" t="s">
        <v>262</v>
      </c>
      <c r="H1395" s="4" t="s">
        <v>262</v>
      </c>
      <c r="I1395" s="8">
        <v>6656</v>
      </c>
      <c r="J1395" s="8">
        <v>6597</v>
      </c>
      <c r="K1395" s="5" t="str">
        <f>HYPERLINK("mailto:drmohans@diabetes.ind.in", "contact")</f>
        <v>contact</v>
      </c>
    </row>
    <row r="1396" spans="1:11" x14ac:dyDescent="0.25">
      <c r="A1396" s="4" t="s">
        <v>2690</v>
      </c>
      <c r="B1396" s="4" t="s">
        <v>2506</v>
      </c>
      <c r="C1396" s="4" t="s">
        <v>408</v>
      </c>
      <c r="D1396" s="4" t="s">
        <v>2691</v>
      </c>
      <c r="E1396" s="4" t="s">
        <v>51</v>
      </c>
      <c r="F1396" s="4" t="s">
        <v>52</v>
      </c>
      <c r="G1396" s="4" t="s">
        <v>46</v>
      </c>
      <c r="H1396" s="4" t="s">
        <v>46</v>
      </c>
      <c r="I1396" s="8">
        <v>2530</v>
      </c>
      <c r="J1396" s="8">
        <v>2551</v>
      </c>
      <c r="K1396" s="4" t="s">
        <v>6154</v>
      </c>
    </row>
    <row r="1397" spans="1:11" x14ac:dyDescent="0.25">
      <c r="A1397" s="4" t="s">
        <v>2692</v>
      </c>
      <c r="B1397" s="4" t="s">
        <v>2506</v>
      </c>
      <c r="C1397" s="4" t="s">
        <v>410</v>
      </c>
      <c r="D1397" s="4" t="s">
        <v>2693</v>
      </c>
      <c r="E1397" s="4" t="s">
        <v>51</v>
      </c>
      <c r="F1397" s="4" t="s">
        <v>52</v>
      </c>
      <c r="G1397" s="4" t="s">
        <v>2694</v>
      </c>
      <c r="H1397" s="4" t="s">
        <v>2694</v>
      </c>
      <c r="I1397" s="8">
        <v>1355</v>
      </c>
      <c r="J1397" s="8">
        <v>1524</v>
      </c>
      <c r="K1397" s="4" t="s">
        <v>6154</v>
      </c>
    </row>
    <row r="1398" spans="1:11" x14ac:dyDescent="0.25">
      <c r="A1398" s="4" t="s">
        <v>2695</v>
      </c>
      <c r="B1398" s="4" t="s">
        <v>2696</v>
      </c>
      <c r="C1398" s="4" t="s">
        <v>2123</v>
      </c>
      <c r="D1398" s="4" t="s">
        <v>2697</v>
      </c>
      <c r="E1398" s="4" t="s">
        <v>51</v>
      </c>
      <c r="F1398" s="4" t="s">
        <v>40</v>
      </c>
      <c r="G1398" s="4" t="s">
        <v>176</v>
      </c>
      <c r="H1398" s="4" t="s">
        <v>176</v>
      </c>
      <c r="I1398" s="8">
        <v>564</v>
      </c>
      <c r="J1398" s="8">
        <v>447</v>
      </c>
      <c r="K1398" s="5" t="str">
        <f t="shared" ref="K1398:K1403" si="10">HYPERLINK("mailto:ncdrisc@imperial.ac.uk", "contact")</f>
        <v>contact</v>
      </c>
    </row>
    <row r="1399" spans="1:11" x14ac:dyDescent="0.25">
      <c r="A1399" s="4" t="s">
        <v>2698</v>
      </c>
      <c r="B1399" s="4" t="s">
        <v>2696</v>
      </c>
      <c r="C1399" s="4" t="s">
        <v>1632</v>
      </c>
      <c r="D1399" s="4" t="s">
        <v>2699</v>
      </c>
      <c r="E1399" s="4" t="s">
        <v>39</v>
      </c>
      <c r="F1399" s="4" t="s">
        <v>40</v>
      </c>
      <c r="G1399" s="4" t="s">
        <v>96</v>
      </c>
      <c r="H1399" s="4" t="s">
        <v>96</v>
      </c>
      <c r="I1399" s="8">
        <v>9480</v>
      </c>
      <c r="J1399" s="8">
        <v>8211</v>
      </c>
      <c r="K1399" s="5" t="str">
        <f t="shared" si="10"/>
        <v>contact</v>
      </c>
    </row>
    <row r="1400" spans="1:11" x14ac:dyDescent="0.25">
      <c r="A1400" s="4" t="s">
        <v>2700</v>
      </c>
      <c r="B1400" s="4" t="s">
        <v>2696</v>
      </c>
      <c r="C1400" s="4" t="s">
        <v>1379</v>
      </c>
      <c r="D1400" s="4" t="s">
        <v>2699</v>
      </c>
      <c r="E1400" s="4" t="s">
        <v>39</v>
      </c>
      <c r="F1400" s="4" t="s">
        <v>40</v>
      </c>
      <c r="G1400" s="4" t="s">
        <v>96</v>
      </c>
      <c r="H1400" s="4" t="s">
        <v>96</v>
      </c>
      <c r="I1400" s="8">
        <v>13897</v>
      </c>
      <c r="J1400" s="8">
        <v>12154</v>
      </c>
      <c r="K1400" s="5" t="str">
        <f t="shared" si="10"/>
        <v>contact</v>
      </c>
    </row>
    <row r="1401" spans="1:11" x14ac:dyDescent="0.25">
      <c r="A1401" s="4" t="s">
        <v>2701</v>
      </c>
      <c r="B1401" s="4" t="s">
        <v>2696</v>
      </c>
      <c r="C1401" s="4" t="s">
        <v>48</v>
      </c>
      <c r="D1401" s="4" t="s">
        <v>2702</v>
      </c>
      <c r="E1401" s="4" t="s">
        <v>51</v>
      </c>
      <c r="F1401" s="4" t="s">
        <v>40</v>
      </c>
      <c r="G1401" s="4" t="s">
        <v>138</v>
      </c>
      <c r="H1401" s="4" t="s">
        <v>138</v>
      </c>
      <c r="I1401" s="8">
        <v>1234</v>
      </c>
      <c r="J1401" s="8">
        <v>1261</v>
      </c>
      <c r="K1401" s="5" t="str">
        <f t="shared" si="10"/>
        <v>contact</v>
      </c>
    </row>
    <row r="1402" spans="1:11" x14ac:dyDescent="0.25">
      <c r="A1402" s="4" t="s">
        <v>2703</v>
      </c>
      <c r="B1402" s="4" t="s">
        <v>2696</v>
      </c>
      <c r="C1402" s="4" t="s">
        <v>48</v>
      </c>
      <c r="D1402" s="4" t="s">
        <v>2704</v>
      </c>
      <c r="E1402" s="4" t="s">
        <v>39</v>
      </c>
      <c r="F1402" s="4" t="s">
        <v>40</v>
      </c>
      <c r="G1402" s="4" t="s">
        <v>1008</v>
      </c>
      <c r="H1402" s="4" t="s">
        <v>1008</v>
      </c>
      <c r="I1402" s="8">
        <v>4775</v>
      </c>
      <c r="J1402" s="8">
        <v>4100</v>
      </c>
      <c r="K1402" s="5" t="str">
        <f t="shared" si="10"/>
        <v>contact</v>
      </c>
    </row>
    <row r="1403" spans="1:11" x14ac:dyDescent="0.25">
      <c r="A1403" s="4" t="s">
        <v>2705</v>
      </c>
      <c r="B1403" s="4" t="s">
        <v>2696</v>
      </c>
      <c r="C1403" s="4" t="s">
        <v>1230</v>
      </c>
      <c r="D1403" s="4" t="s">
        <v>2699</v>
      </c>
      <c r="E1403" s="4" t="s">
        <v>39</v>
      </c>
      <c r="F1403" s="4" t="s">
        <v>40</v>
      </c>
      <c r="G1403" s="4" t="s">
        <v>96</v>
      </c>
      <c r="H1403" s="4" t="s">
        <v>96</v>
      </c>
      <c r="I1403" s="8">
        <v>16225</v>
      </c>
      <c r="J1403" s="8">
        <v>15442</v>
      </c>
      <c r="K1403" s="5" t="str">
        <f t="shared" si="10"/>
        <v>contact</v>
      </c>
    </row>
    <row r="1404" spans="1:11" x14ac:dyDescent="0.25">
      <c r="A1404" s="4" t="s">
        <v>2706</v>
      </c>
      <c r="B1404" s="4" t="s">
        <v>2696</v>
      </c>
      <c r="C1404" s="4" t="s">
        <v>75</v>
      </c>
      <c r="D1404" s="4" t="s">
        <v>2707</v>
      </c>
      <c r="E1404" s="4" t="s">
        <v>51</v>
      </c>
      <c r="F1404" s="4" t="s">
        <v>153</v>
      </c>
      <c r="G1404" s="4" t="s">
        <v>1261</v>
      </c>
      <c r="H1404" s="4" t="s">
        <v>1261</v>
      </c>
      <c r="I1404" s="8">
        <v>103</v>
      </c>
      <c r="J1404" s="8">
        <v>99</v>
      </c>
      <c r="K1404" s="5" t="str">
        <f>HYPERLINK("mailto:tishida@bs.s.u-tokyo.ac.jp", "contact")</f>
        <v>contact</v>
      </c>
    </row>
    <row r="1405" spans="1:11" x14ac:dyDescent="0.25">
      <c r="A1405" s="4" t="s">
        <v>2708</v>
      </c>
      <c r="B1405" s="4" t="s">
        <v>2696</v>
      </c>
      <c r="C1405" s="4" t="s">
        <v>75</v>
      </c>
      <c r="D1405" s="4" t="s">
        <v>2709</v>
      </c>
      <c r="E1405" s="4" t="s">
        <v>51</v>
      </c>
      <c r="F1405" s="4" t="s">
        <v>153</v>
      </c>
      <c r="G1405" s="4" t="s">
        <v>1261</v>
      </c>
      <c r="H1405" s="4" t="s">
        <v>1261</v>
      </c>
      <c r="I1405" s="8">
        <v>140</v>
      </c>
      <c r="J1405" s="8">
        <v>100</v>
      </c>
      <c r="K1405" s="5" t="str">
        <f>HYPERLINK("mailto:rohtsuka@jwrc.or.jp", "contact")</f>
        <v>contact</v>
      </c>
    </row>
    <row r="1406" spans="1:11" x14ac:dyDescent="0.25">
      <c r="A1406" s="4" t="s">
        <v>2710</v>
      </c>
      <c r="B1406" s="4" t="s">
        <v>2696</v>
      </c>
      <c r="C1406" s="4" t="s">
        <v>146</v>
      </c>
      <c r="D1406" s="4" t="s">
        <v>2711</v>
      </c>
      <c r="E1406" s="4" t="s">
        <v>51</v>
      </c>
      <c r="F1406" s="4" t="s">
        <v>52</v>
      </c>
      <c r="G1406" s="4" t="s">
        <v>78</v>
      </c>
      <c r="H1406" s="4" t="s">
        <v>78</v>
      </c>
      <c r="I1406" s="8">
        <v>950</v>
      </c>
      <c r="J1406" s="8">
        <v>641</v>
      </c>
      <c r="K1406" s="5" t="str">
        <f>HYPERLINK("mailto:ncdrisc@imperial.ac.uk", "contact")</f>
        <v>contact</v>
      </c>
    </row>
    <row r="1407" spans="1:11" x14ac:dyDescent="0.25">
      <c r="A1407" s="4" t="s">
        <v>2712</v>
      </c>
      <c r="B1407" s="4" t="s">
        <v>2696</v>
      </c>
      <c r="C1407" s="4" t="s">
        <v>274</v>
      </c>
      <c r="D1407" s="4" t="s">
        <v>2699</v>
      </c>
      <c r="E1407" s="4" t="s">
        <v>39</v>
      </c>
      <c r="F1407" s="4" t="s">
        <v>40</v>
      </c>
      <c r="G1407" s="4" t="s">
        <v>96</v>
      </c>
      <c r="H1407" s="4" t="s">
        <v>96</v>
      </c>
      <c r="I1407" s="8">
        <v>19157</v>
      </c>
      <c r="J1407" s="8">
        <v>17869</v>
      </c>
      <c r="K1407" s="5" t="str">
        <f>HYPERLINK("mailto:ncdrisc@imperial.ac.uk", "contact")</f>
        <v>contact</v>
      </c>
    </row>
    <row r="1408" spans="1:11" x14ac:dyDescent="0.25">
      <c r="A1408" s="4" t="s">
        <v>2713</v>
      </c>
      <c r="B1408" s="4" t="s">
        <v>2696</v>
      </c>
      <c r="C1408" s="4" t="s">
        <v>155</v>
      </c>
      <c r="D1408" s="4" t="s">
        <v>2714</v>
      </c>
      <c r="E1408" s="4" t="s">
        <v>39</v>
      </c>
      <c r="F1408" s="4" t="s">
        <v>40</v>
      </c>
      <c r="G1408" s="4" t="s">
        <v>742</v>
      </c>
      <c r="H1408" s="4" t="s">
        <v>742</v>
      </c>
      <c r="I1408" s="8">
        <v>1380</v>
      </c>
      <c r="J1408" s="8">
        <v>1363</v>
      </c>
      <c r="K1408" s="5" t="str">
        <f>HYPERLINK("mailto:moesijanti@yahoo.com", "contact")</f>
        <v>contact</v>
      </c>
    </row>
    <row r="1409" spans="1:11" x14ac:dyDescent="0.25">
      <c r="A1409" s="4" t="s">
        <v>2715</v>
      </c>
      <c r="B1409" s="4" t="s">
        <v>2696</v>
      </c>
      <c r="C1409" s="4" t="s">
        <v>36</v>
      </c>
      <c r="D1409" s="4" t="s">
        <v>2716</v>
      </c>
      <c r="E1409" s="4" t="s">
        <v>39</v>
      </c>
      <c r="F1409" s="4" t="s">
        <v>40</v>
      </c>
      <c r="G1409" s="4" t="s">
        <v>96</v>
      </c>
      <c r="H1409" s="4" t="s">
        <v>96</v>
      </c>
      <c r="I1409" s="8">
        <v>474011</v>
      </c>
      <c r="J1409" s="8">
        <v>454771</v>
      </c>
      <c r="K1409" s="5" t="str">
        <f>HYPERLINK("mailto:indah_widyahening@ui.ac.id", "contact")</f>
        <v>contact</v>
      </c>
    </row>
    <row r="1410" spans="1:11" x14ac:dyDescent="0.25">
      <c r="A1410" s="4" t="s">
        <v>2717</v>
      </c>
      <c r="B1410" s="4" t="s">
        <v>2696</v>
      </c>
      <c r="C1410" s="4" t="s">
        <v>170</v>
      </c>
      <c r="D1410" s="4" t="s">
        <v>121</v>
      </c>
      <c r="E1410" s="4" t="s">
        <v>39</v>
      </c>
      <c r="F1410" s="4" t="s">
        <v>40</v>
      </c>
      <c r="G1410" s="4" t="s">
        <v>122</v>
      </c>
      <c r="H1410" s="4" t="s">
        <v>122</v>
      </c>
      <c r="I1410" s="8">
        <v>4688</v>
      </c>
      <c r="J1410" s="8">
        <v>3845</v>
      </c>
      <c r="K1410" s="4" t="s">
        <v>6154</v>
      </c>
    </row>
    <row r="1411" spans="1:11" x14ac:dyDescent="0.25">
      <c r="A1411" s="4" t="s">
        <v>2718</v>
      </c>
      <c r="B1411" s="4" t="s">
        <v>2696</v>
      </c>
      <c r="C1411" s="4" t="s">
        <v>171</v>
      </c>
      <c r="D1411" s="4" t="s">
        <v>2699</v>
      </c>
      <c r="E1411" s="4" t="s">
        <v>39</v>
      </c>
      <c r="F1411" s="4" t="s">
        <v>40</v>
      </c>
      <c r="G1411" s="4" t="s">
        <v>96</v>
      </c>
      <c r="H1411" s="4" t="s">
        <v>96</v>
      </c>
      <c r="I1411" s="8">
        <v>21540</v>
      </c>
      <c r="J1411" s="8">
        <v>20328</v>
      </c>
      <c r="K1411" s="5" t="str">
        <f>HYPERLINK("mailto:ncdrisc@imperial.ac.uk", "contact")</f>
        <v>contact</v>
      </c>
    </row>
    <row r="1412" spans="1:11" x14ac:dyDescent="0.25">
      <c r="A1412" s="4" t="s">
        <v>2719</v>
      </c>
      <c r="B1412" s="4" t="s">
        <v>2696</v>
      </c>
      <c r="C1412" s="4" t="s">
        <v>44</v>
      </c>
      <c r="D1412" s="4" t="s">
        <v>2720</v>
      </c>
      <c r="E1412" s="4" t="s">
        <v>39</v>
      </c>
      <c r="F1412" s="4" t="s">
        <v>40</v>
      </c>
      <c r="G1412" s="4" t="s">
        <v>467</v>
      </c>
      <c r="H1412" s="4" t="s">
        <v>467</v>
      </c>
      <c r="I1412" s="8">
        <v>14460</v>
      </c>
      <c r="J1412" s="8">
        <v>8677</v>
      </c>
      <c r="K1412" s="5" t="str">
        <f>HYPERLINK("mailto:indah_widyahening@ui.ac.id", "contact")</f>
        <v>contact</v>
      </c>
    </row>
    <row r="1413" spans="1:11" x14ac:dyDescent="0.25">
      <c r="A1413" s="4" t="s">
        <v>2721</v>
      </c>
      <c r="B1413" s="4" t="s">
        <v>2722</v>
      </c>
      <c r="C1413" s="4" t="s">
        <v>639</v>
      </c>
      <c r="D1413" s="4" t="s">
        <v>2723</v>
      </c>
      <c r="E1413" s="4" t="s">
        <v>39</v>
      </c>
      <c r="F1413" s="4" t="s">
        <v>40</v>
      </c>
      <c r="G1413" s="4" t="s">
        <v>936</v>
      </c>
      <c r="H1413" s="4" t="s">
        <v>936</v>
      </c>
      <c r="I1413" s="8">
        <v>9038</v>
      </c>
      <c r="J1413" s="8">
        <v>8883</v>
      </c>
      <c r="K1413" s="5" t="str">
        <f>HYPERLINK("mailto:mohamadk@tums.ac.ir", "contact")</f>
        <v>contact</v>
      </c>
    </row>
    <row r="1414" spans="1:11" x14ac:dyDescent="0.25">
      <c r="A1414" s="4" t="s">
        <v>2724</v>
      </c>
      <c r="B1414" s="4" t="s">
        <v>2722</v>
      </c>
      <c r="C1414" s="4" t="s">
        <v>1379</v>
      </c>
      <c r="D1414" s="4" t="s">
        <v>2725</v>
      </c>
      <c r="E1414" s="4" t="s">
        <v>51</v>
      </c>
      <c r="F1414" s="4" t="s">
        <v>52</v>
      </c>
      <c r="G1414" s="4" t="s">
        <v>58</v>
      </c>
      <c r="H1414" s="4" t="s">
        <v>42</v>
      </c>
      <c r="I1414" s="8">
        <v>1513</v>
      </c>
      <c r="J1414" s="8"/>
      <c r="K1414" s="5" t="str">
        <f>HYPERLINK("mailto:ncdrisc@imperial.ac.uk", "contact")</f>
        <v>contact</v>
      </c>
    </row>
    <row r="1415" spans="1:11" x14ac:dyDescent="0.25">
      <c r="A1415" s="4" t="s">
        <v>2726</v>
      </c>
      <c r="B1415" s="4" t="s">
        <v>2722</v>
      </c>
      <c r="C1415" s="4" t="s">
        <v>187</v>
      </c>
      <c r="D1415" s="4" t="s">
        <v>2727</v>
      </c>
      <c r="E1415" s="4" t="s">
        <v>51</v>
      </c>
      <c r="F1415" s="4" t="s">
        <v>52</v>
      </c>
      <c r="G1415" s="4" t="s">
        <v>176</v>
      </c>
      <c r="H1415" s="4" t="s">
        <v>176</v>
      </c>
      <c r="I1415" s="8">
        <v>168</v>
      </c>
      <c r="J1415" s="8">
        <v>131</v>
      </c>
      <c r="K1415" s="5" t="str">
        <f>HYPERLINK("mailto:ncdrisc@imperial.ac.uk", "contact")</f>
        <v>contact</v>
      </c>
    </row>
    <row r="1416" spans="1:11" x14ac:dyDescent="0.25">
      <c r="A1416" s="4" t="s">
        <v>2728</v>
      </c>
      <c r="B1416" s="4" t="s">
        <v>2722</v>
      </c>
      <c r="C1416" s="4" t="s">
        <v>244</v>
      </c>
      <c r="D1416" s="4" t="s">
        <v>2729</v>
      </c>
      <c r="E1416" s="4" t="s">
        <v>39</v>
      </c>
      <c r="F1416" s="4" t="s">
        <v>40</v>
      </c>
      <c r="G1416" s="4" t="s">
        <v>96</v>
      </c>
      <c r="H1416" s="4" t="s">
        <v>96</v>
      </c>
      <c r="I1416" s="8">
        <v>26636</v>
      </c>
      <c r="J1416" s="8">
        <v>23727</v>
      </c>
      <c r="K1416" s="5" t="str">
        <f>HYPERLINK("mailto:mohamadk@tums.ac.ir", "contact")</f>
        <v>contact</v>
      </c>
    </row>
    <row r="1417" spans="1:11" x14ac:dyDescent="0.25">
      <c r="A1417" s="4" t="s">
        <v>2730</v>
      </c>
      <c r="B1417" s="4" t="s">
        <v>2722</v>
      </c>
      <c r="C1417" s="4" t="s">
        <v>546</v>
      </c>
      <c r="D1417" s="4" t="s">
        <v>2731</v>
      </c>
      <c r="E1417" s="4" t="s">
        <v>51</v>
      </c>
      <c r="F1417" s="4" t="s">
        <v>52</v>
      </c>
      <c r="G1417" s="4" t="s">
        <v>96</v>
      </c>
      <c r="H1417" s="4" t="s">
        <v>96</v>
      </c>
      <c r="I1417" s="8">
        <v>7988</v>
      </c>
      <c r="J1417" s="8">
        <v>6339</v>
      </c>
      <c r="K1417" s="5" t="str">
        <f>HYPERLINK("mailto:azizi@endocrine.ac.ir", "contact")</f>
        <v>contact</v>
      </c>
    </row>
    <row r="1418" spans="1:11" x14ac:dyDescent="0.25">
      <c r="A1418" s="4" t="s">
        <v>2732</v>
      </c>
      <c r="B1418" s="4" t="s">
        <v>2722</v>
      </c>
      <c r="C1418" s="4" t="s">
        <v>48</v>
      </c>
      <c r="D1418" s="4" t="s">
        <v>2733</v>
      </c>
      <c r="E1418" s="4" t="s">
        <v>51</v>
      </c>
      <c r="F1418" s="4" t="s">
        <v>153</v>
      </c>
      <c r="G1418" s="4" t="s">
        <v>435</v>
      </c>
      <c r="H1418" s="4" t="s">
        <v>435</v>
      </c>
      <c r="I1418" s="8">
        <v>1080</v>
      </c>
      <c r="J1418" s="8">
        <v>1023</v>
      </c>
      <c r="K1418" s="5" t="str">
        <f t="shared" ref="K1418:K1429" si="11">HYPERLINK("mailto:nsarrafzadegan@gmail.com", "contact")</f>
        <v>contact</v>
      </c>
    </row>
    <row r="1419" spans="1:11" x14ac:dyDescent="0.25">
      <c r="A1419" s="4" t="s">
        <v>2732</v>
      </c>
      <c r="B1419" s="4" t="s">
        <v>2722</v>
      </c>
      <c r="C1419" s="4" t="s">
        <v>48</v>
      </c>
      <c r="D1419" s="4" t="s">
        <v>2733</v>
      </c>
      <c r="E1419" s="4" t="s">
        <v>51</v>
      </c>
      <c r="F1419" s="4" t="s">
        <v>52</v>
      </c>
      <c r="G1419" s="4" t="s">
        <v>435</v>
      </c>
      <c r="H1419" s="4" t="s">
        <v>435</v>
      </c>
      <c r="I1419" s="8">
        <v>2124</v>
      </c>
      <c r="J1419" s="8">
        <v>2084</v>
      </c>
      <c r="K1419" s="5" t="str">
        <f t="shared" si="11"/>
        <v>contact</v>
      </c>
    </row>
    <row r="1420" spans="1:11" x14ac:dyDescent="0.25">
      <c r="A1420" s="4" t="s">
        <v>2734</v>
      </c>
      <c r="B1420" s="4" t="s">
        <v>2722</v>
      </c>
      <c r="C1420" s="4" t="s">
        <v>48</v>
      </c>
      <c r="D1420" s="4" t="s">
        <v>2735</v>
      </c>
      <c r="E1420" s="4" t="s">
        <v>51</v>
      </c>
      <c r="F1420" s="4" t="s">
        <v>153</v>
      </c>
      <c r="G1420" s="4" t="s">
        <v>435</v>
      </c>
      <c r="H1420" s="4" t="s">
        <v>435</v>
      </c>
      <c r="I1420" s="8">
        <v>233</v>
      </c>
      <c r="J1420" s="8">
        <v>232</v>
      </c>
      <c r="K1420" s="5" t="str">
        <f t="shared" si="11"/>
        <v>contact</v>
      </c>
    </row>
    <row r="1421" spans="1:11" x14ac:dyDescent="0.25">
      <c r="A1421" s="4" t="s">
        <v>2734</v>
      </c>
      <c r="B1421" s="4" t="s">
        <v>2722</v>
      </c>
      <c r="C1421" s="4" t="s">
        <v>48</v>
      </c>
      <c r="D1421" s="4" t="s">
        <v>2735</v>
      </c>
      <c r="E1421" s="4" t="s">
        <v>51</v>
      </c>
      <c r="F1421" s="4" t="s">
        <v>52</v>
      </c>
      <c r="G1421" s="4" t="s">
        <v>435</v>
      </c>
      <c r="H1421" s="4" t="s">
        <v>435</v>
      </c>
      <c r="I1421" s="8">
        <v>1912</v>
      </c>
      <c r="J1421" s="8">
        <v>1760</v>
      </c>
      <c r="K1421" s="5" t="str">
        <f t="shared" si="11"/>
        <v>contact</v>
      </c>
    </row>
    <row r="1422" spans="1:11" x14ac:dyDescent="0.25">
      <c r="A1422" s="4" t="s">
        <v>2736</v>
      </c>
      <c r="B1422" s="4" t="s">
        <v>2722</v>
      </c>
      <c r="C1422" s="4" t="s">
        <v>48</v>
      </c>
      <c r="D1422" s="4" t="s">
        <v>2737</v>
      </c>
      <c r="E1422" s="4" t="s">
        <v>51</v>
      </c>
      <c r="F1422" s="4" t="s">
        <v>153</v>
      </c>
      <c r="G1422" s="4" t="s">
        <v>435</v>
      </c>
      <c r="H1422" s="4" t="s">
        <v>435</v>
      </c>
      <c r="I1422" s="8">
        <v>416</v>
      </c>
      <c r="J1422" s="8">
        <v>405</v>
      </c>
      <c r="K1422" s="5" t="str">
        <f t="shared" si="11"/>
        <v>contact</v>
      </c>
    </row>
    <row r="1423" spans="1:11" x14ac:dyDescent="0.25">
      <c r="A1423" s="4" t="s">
        <v>2736</v>
      </c>
      <c r="B1423" s="4" t="s">
        <v>2722</v>
      </c>
      <c r="C1423" s="4" t="s">
        <v>48</v>
      </c>
      <c r="D1423" s="4" t="s">
        <v>2737</v>
      </c>
      <c r="E1423" s="4" t="s">
        <v>51</v>
      </c>
      <c r="F1423" s="4" t="s">
        <v>52</v>
      </c>
      <c r="G1423" s="4" t="s">
        <v>435</v>
      </c>
      <c r="H1423" s="4" t="s">
        <v>435</v>
      </c>
      <c r="I1423" s="8">
        <v>571</v>
      </c>
      <c r="J1423" s="8">
        <v>573</v>
      </c>
      <c r="K1423" s="5" t="str">
        <f t="shared" si="11"/>
        <v>contact</v>
      </c>
    </row>
    <row r="1424" spans="1:11" x14ac:dyDescent="0.25">
      <c r="A1424" s="4" t="s">
        <v>2738</v>
      </c>
      <c r="B1424" s="4" t="s">
        <v>2722</v>
      </c>
      <c r="C1424" s="4" t="s">
        <v>48</v>
      </c>
      <c r="D1424" s="4" t="s">
        <v>2739</v>
      </c>
      <c r="E1424" s="4" t="s">
        <v>51</v>
      </c>
      <c r="F1424" s="4" t="s">
        <v>153</v>
      </c>
      <c r="G1424" s="4" t="s">
        <v>746</v>
      </c>
      <c r="H1424" s="4" t="s">
        <v>746</v>
      </c>
      <c r="I1424" s="8">
        <v>192</v>
      </c>
      <c r="J1424" s="8">
        <v>144</v>
      </c>
      <c r="K1424" s="5" t="str">
        <f t="shared" si="11"/>
        <v>contact</v>
      </c>
    </row>
    <row r="1425" spans="1:11" x14ac:dyDescent="0.25">
      <c r="A1425" s="4" t="s">
        <v>2738</v>
      </c>
      <c r="B1425" s="4" t="s">
        <v>2722</v>
      </c>
      <c r="C1425" s="4" t="s">
        <v>48</v>
      </c>
      <c r="D1425" s="4" t="s">
        <v>2739</v>
      </c>
      <c r="E1425" s="4" t="s">
        <v>51</v>
      </c>
      <c r="F1425" s="4" t="s">
        <v>52</v>
      </c>
      <c r="G1425" s="4" t="s">
        <v>746</v>
      </c>
      <c r="H1425" s="4" t="s">
        <v>746</v>
      </c>
      <c r="I1425" s="8">
        <v>303</v>
      </c>
      <c r="J1425" s="8">
        <v>323</v>
      </c>
      <c r="K1425" s="5" t="str">
        <f t="shared" si="11"/>
        <v>contact</v>
      </c>
    </row>
    <row r="1426" spans="1:11" x14ac:dyDescent="0.25">
      <c r="A1426" s="4" t="s">
        <v>2740</v>
      </c>
      <c r="B1426" s="4" t="s">
        <v>2722</v>
      </c>
      <c r="C1426" s="4" t="s">
        <v>48</v>
      </c>
      <c r="D1426" s="4" t="s">
        <v>2741</v>
      </c>
      <c r="E1426" s="4" t="s">
        <v>51</v>
      </c>
      <c r="F1426" s="4" t="s">
        <v>153</v>
      </c>
      <c r="G1426" s="4" t="s">
        <v>746</v>
      </c>
      <c r="H1426" s="4" t="s">
        <v>746</v>
      </c>
      <c r="I1426" s="8">
        <v>118</v>
      </c>
      <c r="J1426" s="8">
        <v>89</v>
      </c>
      <c r="K1426" s="5" t="str">
        <f t="shared" si="11"/>
        <v>contact</v>
      </c>
    </row>
    <row r="1427" spans="1:11" x14ac:dyDescent="0.25">
      <c r="A1427" s="4" t="s">
        <v>2740</v>
      </c>
      <c r="B1427" s="4" t="s">
        <v>2722</v>
      </c>
      <c r="C1427" s="4" t="s">
        <v>48</v>
      </c>
      <c r="D1427" s="4" t="s">
        <v>2741</v>
      </c>
      <c r="E1427" s="4" t="s">
        <v>51</v>
      </c>
      <c r="F1427" s="4" t="s">
        <v>52</v>
      </c>
      <c r="G1427" s="4" t="s">
        <v>746</v>
      </c>
      <c r="H1427" s="4" t="s">
        <v>746</v>
      </c>
      <c r="I1427" s="8">
        <v>225</v>
      </c>
      <c r="J1427" s="8">
        <v>242</v>
      </c>
      <c r="K1427" s="5" t="str">
        <f t="shared" si="11"/>
        <v>contact</v>
      </c>
    </row>
    <row r="1428" spans="1:11" x14ac:dyDescent="0.25">
      <c r="A1428" s="4" t="s">
        <v>2742</v>
      </c>
      <c r="B1428" s="4" t="s">
        <v>2722</v>
      </c>
      <c r="C1428" s="4" t="s">
        <v>48</v>
      </c>
      <c r="D1428" s="4" t="s">
        <v>2743</v>
      </c>
      <c r="E1428" s="4" t="s">
        <v>51</v>
      </c>
      <c r="F1428" s="4" t="s">
        <v>153</v>
      </c>
      <c r="G1428" s="4" t="s">
        <v>746</v>
      </c>
      <c r="H1428" s="4" t="s">
        <v>746</v>
      </c>
      <c r="I1428" s="8">
        <v>74</v>
      </c>
      <c r="J1428" s="8">
        <v>61</v>
      </c>
      <c r="K1428" s="5" t="str">
        <f t="shared" si="11"/>
        <v>contact</v>
      </c>
    </row>
    <row r="1429" spans="1:11" x14ac:dyDescent="0.25">
      <c r="A1429" s="4" t="s">
        <v>2742</v>
      </c>
      <c r="B1429" s="4" t="s">
        <v>2722</v>
      </c>
      <c r="C1429" s="4" t="s">
        <v>48</v>
      </c>
      <c r="D1429" s="4" t="s">
        <v>2743</v>
      </c>
      <c r="E1429" s="4" t="s">
        <v>51</v>
      </c>
      <c r="F1429" s="4" t="s">
        <v>52</v>
      </c>
      <c r="G1429" s="4" t="s">
        <v>746</v>
      </c>
      <c r="H1429" s="4" t="s">
        <v>746</v>
      </c>
      <c r="I1429" s="8">
        <v>72</v>
      </c>
      <c r="J1429" s="8">
        <v>62</v>
      </c>
      <c r="K1429" s="5" t="str">
        <f t="shared" si="11"/>
        <v>contact</v>
      </c>
    </row>
    <row r="1430" spans="1:11" x14ac:dyDescent="0.25">
      <c r="A1430" s="4" t="s">
        <v>2744</v>
      </c>
      <c r="B1430" s="4" t="s">
        <v>2722</v>
      </c>
      <c r="C1430" s="4" t="s">
        <v>108</v>
      </c>
      <c r="D1430" s="4" t="s">
        <v>2745</v>
      </c>
      <c r="E1430" s="4" t="s">
        <v>51</v>
      </c>
      <c r="F1430" s="4" t="s">
        <v>52</v>
      </c>
      <c r="G1430" s="4" t="s">
        <v>1747</v>
      </c>
      <c r="H1430" s="4" t="s">
        <v>1747</v>
      </c>
      <c r="I1430" s="8">
        <v>1800</v>
      </c>
      <c r="J1430" s="8">
        <v>1800</v>
      </c>
      <c r="K1430" s="5" t="str">
        <f>HYPERLINK("mailto:ncdrisc@imperial.ac.uk", "contact")</f>
        <v>contact</v>
      </c>
    </row>
    <row r="1431" spans="1:11" x14ac:dyDescent="0.25">
      <c r="A1431" s="4" t="s">
        <v>2746</v>
      </c>
      <c r="B1431" s="4" t="s">
        <v>2722</v>
      </c>
      <c r="C1431" s="4" t="s">
        <v>1478</v>
      </c>
      <c r="D1431" s="4" t="s">
        <v>2747</v>
      </c>
      <c r="E1431" s="4" t="s">
        <v>39</v>
      </c>
      <c r="F1431" s="4" t="s">
        <v>40</v>
      </c>
      <c r="G1431" s="4" t="s">
        <v>664</v>
      </c>
      <c r="H1431" s="4" t="s">
        <v>664</v>
      </c>
      <c r="I1431" s="8">
        <v>10170</v>
      </c>
      <c r="J1431" s="8">
        <v>10791</v>
      </c>
      <c r="K1431" s="5" t="str">
        <f>HYPERLINK("mailto:kelishadi@med.mui.ac.ir; roya.kelishadi@gmail.com", "contact")</f>
        <v>contact</v>
      </c>
    </row>
    <row r="1432" spans="1:11" x14ac:dyDescent="0.25">
      <c r="A1432" s="4" t="s">
        <v>2748</v>
      </c>
      <c r="B1432" s="4" t="s">
        <v>2722</v>
      </c>
      <c r="C1432" s="4" t="s">
        <v>1478</v>
      </c>
      <c r="D1432" s="4" t="s">
        <v>2749</v>
      </c>
      <c r="E1432" s="4" t="s">
        <v>77</v>
      </c>
      <c r="F1432" s="4" t="s">
        <v>52</v>
      </c>
      <c r="G1432" s="4" t="s">
        <v>2750</v>
      </c>
      <c r="H1432" s="4" t="s">
        <v>2750</v>
      </c>
      <c r="I1432" s="8">
        <v>1973</v>
      </c>
      <c r="J1432" s="8">
        <v>1736</v>
      </c>
      <c r="K1432" s="5" t="str">
        <f>HYPERLINK("mailto:inabipour@gmail.com", "contact")</f>
        <v>contact</v>
      </c>
    </row>
    <row r="1433" spans="1:11" x14ac:dyDescent="0.25">
      <c r="A1433" s="4" t="s">
        <v>2751</v>
      </c>
      <c r="B1433" s="4" t="s">
        <v>2722</v>
      </c>
      <c r="C1433" s="4" t="s">
        <v>557</v>
      </c>
      <c r="D1433" s="4" t="s">
        <v>2731</v>
      </c>
      <c r="E1433" s="4" t="s">
        <v>51</v>
      </c>
      <c r="F1433" s="4" t="s">
        <v>52</v>
      </c>
      <c r="G1433" s="4" t="s">
        <v>96</v>
      </c>
      <c r="H1433" s="4" t="s">
        <v>96</v>
      </c>
      <c r="I1433" s="8">
        <v>3388</v>
      </c>
      <c r="J1433" s="8">
        <v>2736</v>
      </c>
      <c r="K1433" s="5" t="str">
        <f>HYPERLINK("mailto:azizi@endocrine.ac.ir", "contact")</f>
        <v>contact</v>
      </c>
    </row>
    <row r="1434" spans="1:11" x14ac:dyDescent="0.25">
      <c r="A1434" s="4" t="s">
        <v>2752</v>
      </c>
      <c r="B1434" s="4" t="s">
        <v>2722</v>
      </c>
      <c r="C1434" s="4" t="s">
        <v>80</v>
      </c>
      <c r="D1434" s="4" t="s">
        <v>2753</v>
      </c>
      <c r="E1434" s="4" t="s">
        <v>77</v>
      </c>
      <c r="F1434" s="4" t="s">
        <v>52</v>
      </c>
      <c r="G1434" s="4" t="s">
        <v>168</v>
      </c>
      <c r="H1434" s="4" t="s">
        <v>168</v>
      </c>
      <c r="I1434" s="8">
        <v>151</v>
      </c>
      <c r="J1434" s="8">
        <v>116</v>
      </c>
      <c r="K1434" s="5" t="str">
        <f>HYPERLINK("mailto:Saeed.dastgiri@gmail.com", "contact")</f>
        <v>contact</v>
      </c>
    </row>
    <row r="1435" spans="1:11" x14ac:dyDescent="0.25">
      <c r="A1435" s="4" t="s">
        <v>2754</v>
      </c>
      <c r="B1435" s="4" t="s">
        <v>2722</v>
      </c>
      <c r="C1435" s="4" t="s">
        <v>80</v>
      </c>
      <c r="D1435" s="4" t="s">
        <v>45</v>
      </c>
      <c r="E1435" s="4" t="s">
        <v>39</v>
      </c>
      <c r="F1435" s="4" t="s">
        <v>40</v>
      </c>
      <c r="G1435" s="4" t="s">
        <v>1008</v>
      </c>
      <c r="H1435" s="4" t="s">
        <v>1008</v>
      </c>
      <c r="I1435" s="8">
        <v>39748</v>
      </c>
      <c r="J1435" s="8">
        <v>40722</v>
      </c>
      <c r="K1435" s="5" t="str">
        <f>HYPERLINK("mailto:farzadfarf@who.int; farzadfar3@yahoo.com; f-farzadfar@tums.ac.ir", "contact")</f>
        <v>contact</v>
      </c>
    </row>
    <row r="1436" spans="1:11" x14ac:dyDescent="0.25">
      <c r="A1436" s="4" t="s">
        <v>2755</v>
      </c>
      <c r="B1436" s="4" t="s">
        <v>2722</v>
      </c>
      <c r="C1436" s="4" t="s">
        <v>594</v>
      </c>
      <c r="D1436" s="4" t="s">
        <v>2756</v>
      </c>
      <c r="E1436" s="4" t="s">
        <v>77</v>
      </c>
      <c r="F1436" s="4" t="s">
        <v>40</v>
      </c>
      <c r="G1436" s="4" t="s">
        <v>2757</v>
      </c>
      <c r="H1436" s="4" t="s">
        <v>2757</v>
      </c>
      <c r="I1436" s="8">
        <v>2104</v>
      </c>
      <c r="J1436" s="8">
        <v>1695</v>
      </c>
      <c r="K1436" s="5" t="str">
        <f>HYPERLINK("mailto:ncdrisc@imperial.ac.uk", "contact")</f>
        <v>contact</v>
      </c>
    </row>
    <row r="1437" spans="1:11" x14ac:dyDescent="0.25">
      <c r="A1437" s="4" t="s">
        <v>2758</v>
      </c>
      <c r="B1437" s="4" t="s">
        <v>2722</v>
      </c>
      <c r="C1437" s="4" t="s">
        <v>1267</v>
      </c>
      <c r="D1437" s="4" t="s">
        <v>2759</v>
      </c>
      <c r="E1437" s="4" t="s">
        <v>77</v>
      </c>
      <c r="F1437" s="4" t="s">
        <v>153</v>
      </c>
      <c r="G1437" s="4" t="s">
        <v>2760</v>
      </c>
      <c r="H1437" s="4" t="s">
        <v>2760</v>
      </c>
      <c r="I1437" s="8">
        <v>22708</v>
      </c>
      <c r="J1437" s="8">
        <v>17298</v>
      </c>
      <c r="K1437" s="5" t="str">
        <f>HYPERLINK("mailto:dr.reza.malekzadeh@gmail.com", "contact")</f>
        <v>contact</v>
      </c>
    </row>
    <row r="1438" spans="1:11" x14ac:dyDescent="0.25">
      <c r="A1438" s="4" t="s">
        <v>2758</v>
      </c>
      <c r="B1438" s="4" t="s">
        <v>2722</v>
      </c>
      <c r="C1438" s="4" t="s">
        <v>1267</v>
      </c>
      <c r="D1438" s="4" t="s">
        <v>2759</v>
      </c>
      <c r="E1438" s="4" t="s">
        <v>51</v>
      </c>
      <c r="F1438" s="4" t="s">
        <v>52</v>
      </c>
      <c r="G1438" s="4" t="s">
        <v>2760</v>
      </c>
      <c r="H1438" s="4" t="s">
        <v>2760</v>
      </c>
      <c r="I1438" s="8">
        <v>6100</v>
      </c>
      <c r="J1438" s="8">
        <v>3931</v>
      </c>
      <c r="K1438" s="5" t="str">
        <f>HYPERLINK("mailto:dr.reza.malekzadeh@gmail.com", "contact")</f>
        <v>contact</v>
      </c>
    </row>
    <row r="1439" spans="1:11" x14ac:dyDescent="0.25">
      <c r="A1439" s="4" t="s">
        <v>2761</v>
      </c>
      <c r="B1439" s="4" t="s">
        <v>2722</v>
      </c>
      <c r="C1439" s="4" t="s">
        <v>146</v>
      </c>
      <c r="D1439" s="4" t="s">
        <v>45</v>
      </c>
      <c r="E1439" s="4" t="s">
        <v>39</v>
      </c>
      <c r="F1439" s="4" t="s">
        <v>40</v>
      </c>
      <c r="G1439" s="4" t="s">
        <v>2762</v>
      </c>
      <c r="H1439" s="4" t="s">
        <v>2762</v>
      </c>
      <c r="I1439" s="8">
        <v>14617</v>
      </c>
      <c r="J1439" s="8">
        <v>14885</v>
      </c>
      <c r="K1439" s="5" t="str">
        <f>HYPERLINK("mailto:farzadfarf@who.int; farzadfar3@yahoo.com; f-farzadfar@tums.ac.ir", "contact")</f>
        <v>contact</v>
      </c>
    </row>
    <row r="1440" spans="1:11" x14ac:dyDescent="0.25">
      <c r="A1440" s="4" t="s">
        <v>2763</v>
      </c>
      <c r="B1440" s="4" t="s">
        <v>2722</v>
      </c>
      <c r="C1440" s="4" t="s">
        <v>266</v>
      </c>
      <c r="D1440" s="4" t="s">
        <v>2733</v>
      </c>
      <c r="E1440" s="4" t="s">
        <v>51</v>
      </c>
      <c r="F1440" s="4" t="s">
        <v>153</v>
      </c>
      <c r="G1440" s="4" t="s">
        <v>435</v>
      </c>
      <c r="H1440" s="4" t="s">
        <v>435</v>
      </c>
      <c r="I1440" s="8">
        <v>1024</v>
      </c>
      <c r="J1440" s="8">
        <v>1028</v>
      </c>
      <c r="K1440" s="5" t="str">
        <f t="shared" ref="K1440:K1451" si="12">HYPERLINK("mailto:nsarrafzadegan@gmail.com", "contact")</f>
        <v>contact</v>
      </c>
    </row>
    <row r="1441" spans="1:11" x14ac:dyDescent="0.25">
      <c r="A1441" s="4" t="s">
        <v>2763</v>
      </c>
      <c r="B1441" s="4" t="s">
        <v>2722</v>
      </c>
      <c r="C1441" s="4" t="s">
        <v>266</v>
      </c>
      <c r="D1441" s="4" t="s">
        <v>2733</v>
      </c>
      <c r="E1441" s="4" t="s">
        <v>51</v>
      </c>
      <c r="F1441" s="4" t="s">
        <v>52</v>
      </c>
      <c r="G1441" s="4" t="s">
        <v>435</v>
      </c>
      <c r="H1441" s="4" t="s">
        <v>435</v>
      </c>
      <c r="I1441" s="8">
        <v>1359</v>
      </c>
      <c r="J1441" s="8">
        <v>1424</v>
      </c>
      <c r="K1441" s="5" t="str">
        <f t="shared" si="12"/>
        <v>contact</v>
      </c>
    </row>
    <row r="1442" spans="1:11" x14ac:dyDescent="0.25">
      <c r="A1442" s="4" t="s">
        <v>2764</v>
      </c>
      <c r="B1442" s="4" t="s">
        <v>2722</v>
      </c>
      <c r="C1442" s="4" t="s">
        <v>266</v>
      </c>
      <c r="D1442" s="4" t="s">
        <v>2735</v>
      </c>
      <c r="E1442" s="4" t="s">
        <v>51</v>
      </c>
      <c r="F1442" s="4" t="s">
        <v>153</v>
      </c>
      <c r="G1442" s="4" t="s">
        <v>435</v>
      </c>
      <c r="H1442" s="4" t="s">
        <v>435</v>
      </c>
      <c r="I1442" s="8">
        <v>151</v>
      </c>
      <c r="J1442" s="8">
        <v>155</v>
      </c>
      <c r="K1442" s="5" t="str">
        <f t="shared" si="12"/>
        <v>contact</v>
      </c>
    </row>
    <row r="1443" spans="1:11" x14ac:dyDescent="0.25">
      <c r="A1443" s="4" t="s">
        <v>2764</v>
      </c>
      <c r="B1443" s="4" t="s">
        <v>2722</v>
      </c>
      <c r="C1443" s="4" t="s">
        <v>266</v>
      </c>
      <c r="D1443" s="4" t="s">
        <v>2735</v>
      </c>
      <c r="E1443" s="4" t="s">
        <v>51</v>
      </c>
      <c r="F1443" s="4" t="s">
        <v>52</v>
      </c>
      <c r="G1443" s="4" t="s">
        <v>435</v>
      </c>
      <c r="H1443" s="4" t="s">
        <v>435</v>
      </c>
      <c r="I1443" s="8">
        <v>1301</v>
      </c>
      <c r="J1443" s="8">
        <v>1309</v>
      </c>
      <c r="K1443" s="5" t="str">
        <f t="shared" si="12"/>
        <v>contact</v>
      </c>
    </row>
    <row r="1444" spans="1:11" x14ac:dyDescent="0.25">
      <c r="A1444" s="4" t="s">
        <v>2765</v>
      </c>
      <c r="B1444" s="4" t="s">
        <v>2722</v>
      </c>
      <c r="C1444" s="4" t="s">
        <v>266</v>
      </c>
      <c r="D1444" s="4" t="s">
        <v>2737</v>
      </c>
      <c r="E1444" s="4" t="s">
        <v>51</v>
      </c>
      <c r="F1444" s="4" t="s">
        <v>153</v>
      </c>
      <c r="G1444" s="4" t="s">
        <v>435</v>
      </c>
      <c r="H1444" s="4" t="s">
        <v>435</v>
      </c>
      <c r="I1444" s="8">
        <v>253</v>
      </c>
      <c r="J1444" s="8">
        <v>253</v>
      </c>
      <c r="K1444" s="5" t="str">
        <f t="shared" si="12"/>
        <v>contact</v>
      </c>
    </row>
    <row r="1445" spans="1:11" x14ac:dyDescent="0.25">
      <c r="A1445" s="4" t="s">
        <v>2765</v>
      </c>
      <c r="B1445" s="4" t="s">
        <v>2722</v>
      </c>
      <c r="C1445" s="4" t="s">
        <v>266</v>
      </c>
      <c r="D1445" s="4" t="s">
        <v>2737</v>
      </c>
      <c r="E1445" s="4" t="s">
        <v>51</v>
      </c>
      <c r="F1445" s="4" t="s">
        <v>52</v>
      </c>
      <c r="G1445" s="4" t="s">
        <v>435</v>
      </c>
      <c r="H1445" s="4" t="s">
        <v>435</v>
      </c>
      <c r="I1445" s="8">
        <v>542</v>
      </c>
      <c r="J1445" s="8">
        <v>494</v>
      </c>
      <c r="K1445" s="5" t="str">
        <f t="shared" si="12"/>
        <v>contact</v>
      </c>
    </row>
    <row r="1446" spans="1:11" x14ac:dyDescent="0.25">
      <c r="A1446" s="4" t="s">
        <v>2766</v>
      </c>
      <c r="B1446" s="4" t="s">
        <v>2722</v>
      </c>
      <c r="C1446" s="4" t="s">
        <v>266</v>
      </c>
      <c r="D1446" s="4" t="s">
        <v>2739</v>
      </c>
      <c r="E1446" s="4" t="s">
        <v>51</v>
      </c>
      <c r="F1446" s="4" t="s">
        <v>153</v>
      </c>
      <c r="G1446" s="4" t="s">
        <v>746</v>
      </c>
      <c r="H1446" s="4" t="s">
        <v>746</v>
      </c>
      <c r="I1446" s="8">
        <v>164</v>
      </c>
      <c r="J1446" s="8">
        <v>177</v>
      </c>
      <c r="K1446" s="5" t="str">
        <f t="shared" si="12"/>
        <v>contact</v>
      </c>
    </row>
    <row r="1447" spans="1:11" x14ac:dyDescent="0.25">
      <c r="A1447" s="4" t="s">
        <v>2766</v>
      </c>
      <c r="B1447" s="4" t="s">
        <v>2722</v>
      </c>
      <c r="C1447" s="4" t="s">
        <v>266</v>
      </c>
      <c r="D1447" s="4" t="s">
        <v>2739</v>
      </c>
      <c r="E1447" s="4" t="s">
        <v>51</v>
      </c>
      <c r="F1447" s="4" t="s">
        <v>52</v>
      </c>
      <c r="G1447" s="4" t="s">
        <v>746</v>
      </c>
      <c r="H1447" s="4" t="s">
        <v>746</v>
      </c>
      <c r="I1447" s="8">
        <v>341</v>
      </c>
      <c r="J1447" s="8">
        <v>327</v>
      </c>
      <c r="K1447" s="5" t="str">
        <f t="shared" si="12"/>
        <v>contact</v>
      </c>
    </row>
    <row r="1448" spans="1:11" x14ac:dyDescent="0.25">
      <c r="A1448" s="4" t="s">
        <v>2767</v>
      </c>
      <c r="B1448" s="4" t="s">
        <v>2722</v>
      </c>
      <c r="C1448" s="4" t="s">
        <v>266</v>
      </c>
      <c r="D1448" s="4" t="s">
        <v>2741</v>
      </c>
      <c r="E1448" s="4" t="s">
        <v>51</v>
      </c>
      <c r="F1448" s="4" t="s">
        <v>153</v>
      </c>
      <c r="G1448" s="4" t="s">
        <v>746</v>
      </c>
      <c r="H1448" s="4" t="s">
        <v>746</v>
      </c>
      <c r="I1448" s="8">
        <v>19</v>
      </c>
      <c r="J1448" s="8">
        <v>16</v>
      </c>
      <c r="K1448" s="5" t="str">
        <f t="shared" si="12"/>
        <v>contact</v>
      </c>
    </row>
    <row r="1449" spans="1:11" x14ac:dyDescent="0.25">
      <c r="A1449" s="4" t="s">
        <v>2767</v>
      </c>
      <c r="B1449" s="4" t="s">
        <v>2722</v>
      </c>
      <c r="C1449" s="4" t="s">
        <v>266</v>
      </c>
      <c r="D1449" s="4" t="s">
        <v>2741</v>
      </c>
      <c r="E1449" s="4" t="s">
        <v>51</v>
      </c>
      <c r="F1449" s="4" t="s">
        <v>52</v>
      </c>
      <c r="G1449" s="4" t="s">
        <v>746</v>
      </c>
      <c r="H1449" s="4" t="s">
        <v>746</v>
      </c>
      <c r="I1449" s="8">
        <v>335</v>
      </c>
      <c r="J1449" s="8">
        <v>396</v>
      </c>
      <c r="K1449" s="5" t="str">
        <f t="shared" si="12"/>
        <v>contact</v>
      </c>
    </row>
    <row r="1450" spans="1:11" x14ac:dyDescent="0.25">
      <c r="A1450" s="4" t="s">
        <v>2768</v>
      </c>
      <c r="B1450" s="4" t="s">
        <v>2722</v>
      </c>
      <c r="C1450" s="4" t="s">
        <v>266</v>
      </c>
      <c r="D1450" s="4" t="s">
        <v>2743</v>
      </c>
      <c r="E1450" s="4" t="s">
        <v>51</v>
      </c>
      <c r="F1450" s="4" t="s">
        <v>153</v>
      </c>
      <c r="G1450" s="4" t="s">
        <v>746</v>
      </c>
      <c r="H1450" s="4" t="s">
        <v>746</v>
      </c>
      <c r="I1450" s="8">
        <v>39</v>
      </c>
      <c r="J1450" s="8">
        <v>38</v>
      </c>
      <c r="K1450" s="5" t="str">
        <f t="shared" si="12"/>
        <v>contact</v>
      </c>
    </row>
    <row r="1451" spans="1:11" x14ac:dyDescent="0.25">
      <c r="A1451" s="4" t="s">
        <v>2768</v>
      </c>
      <c r="B1451" s="4" t="s">
        <v>2722</v>
      </c>
      <c r="C1451" s="4" t="s">
        <v>266</v>
      </c>
      <c r="D1451" s="4" t="s">
        <v>2743</v>
      </c>
      <c r="E1451" s="4" t="s">
        <v>51</v>
      </c>
      <c r="F1451" s="4" t="s">
        <v>52</v>
      </c>
      <c r="G1451" s="4" t="s">
        <v>746</v>
      </c>
      <c r="H1451" s="4" t="s">
        <v>746</v>
      </c>
      <c r="I1451" s="8">
        <v>67</v>
      </c>
      <c r="J1451" s="8">
        <v>44</v>
      </c>
      <c r="K1451" s="5" t="str">
        <f t="shared" si="12"/>
        <v>contact</v>
      </c>
    </row>
    <row r="1452" spans="1:11" x14ac:dyDescent="0.25">
      <c r="A1452" s="4" t="s">
        <v>2769</v>
      </c>
      <c r="B1452" s="4" t="s">
        <v>2722</v>
      </c>
      <c r="C1452" s="4" t="s">
        <v>266</v>
      </c>
      <c r="D1452" s="4" t="s">
        <v>2770</v>
      </c>
      <c r="E1452" s="4" t="s">
        <v>39</v>
      </c>
      <c r="F1452" s="4" t="s">
        <v>40</v>
      </c>
      <c r="G1452" s="4" t="s">
        <v>1008</v>
      </c>
      <c r="H1452" s="4" t="s">
        <v>1008</v>
      </c>
      <c r="I1452" s="8">
        <v>2312</v>
      </c>
      <c r="J1452" s="8">
        <v>2372</v>
      </c>
      <c r="K1452" s="5" t="str">
        <f>HYPERLINK("mailto:farzadfarf@who.int; farzadfar3@yahoo.com; f-farzadfar@tums.ac.ir", "contact")</f>
        <v>contact</v>
      </c>
    </row>
    <row r="1453" spans="1:11" x14ac:dyDescent="0.25">
      <c r="A1453" s="4" t="s">
        <v>2771</v>
      </c>
      <c r="B1453" s="4" t="s">
        <v>2722</v>
      </c>
      <c r="C1453" s="4" t="s">
        <v>266</v>
      </c>
      <c r="D1453" s="4" t="s">
        <v>2772</v>
      </c>
      <c r="E1453" s="4" t="s">
        <v>39</v>
      </c>
      <c r="F1453" s="4" t="s">
        <v>40</v>
      </c>
      <c r="G1453" s="4" t="s">
        <v>1008</v>
      </c>
      <c r="H1453" s="4" t="s">
        <v>1008</v>
      </c>
      <c r="I1453" s="8">
        <v>14550</v>
      </c>
      <c r="J1453" s="8">
        <v>14867</v>
      </c>
      <c r="K1453" s="5" t="str">
        <f>HYPERLINK("mailto:farzadfarf@who.int; farzadfar3@yahoo.com; f-farzadfar@tums.ac.ir", "contact")</f>
        <v>contact</v>
      </c>
    </row>
    <row r="1454" spans="1:11" x14ac:dyDescent="0.25">
      <c r="A1454" s="4" t="s">
        <v>2773</v>
      </c>
      <c r="B1454" s="4" t="s">
        <v>2722</v>
      </c>
      <c r="C1454" s="4" t="s">
        <v>559</v>
      </c>
      <c r="D1454" s="4" t="s">
        <v>2731</v>
      </c>
      <c r="E1454" s="4" t="s">
        <v>51</v>
      </c>
      <c r="F1454" s="4" t="s">
        <v>52</v>
      </c>
      <c r="G1454" s="4" t="s">
        <v>96</v>
      </c>
      <c r="H1454" s="4" t="s">
        <v>96</v>
      </c>
      <c r="I1454" s="8">
        <v>3808</v>
      </c>
      <c r="J1454" s="8">
        <v>3104</v>
      </c>
      <c r="K1454" s="5" t="str">
        <f>HYPERLINK("mailto:azizi@endocrine.ac.ir", "contact")</f>
        <v>contact</v>
      </c>
    </row>
    <row r="1455" spans="1:11" x14ac:dyDescent="0.25">
      <c r="A1455" s="4" t="s">
        <v>2774</v>
      </c>
      <c r="B1455" s="4" t="s">
        <v>2722</v>
      </c>
      <c r="C1455" s="4" t="s">
        <v>84</v>
      </c>
      <c r="D1455" s="4" t="s">
        <v>45</v>
      </c>
      <c r="E1455" s="4" t="s">
        <v>39</v>
      </c>
      <c r="F1455" s="4" t="s">
        <v>40</v>
      </c>
      <c r="G1455" s="4" t="s">
        <v>1008</v>
      </c>
      <c r="H1455" s="4" t="s">
        <v>1008</v>
      </c>
      <c r="I1455" s="8">
        <v>14353</v>
      </c>
      <c r="J1455" s="8">
        <v>14757</v>
      </c>
      <c r="K1455" s="5" t="str">
        <f>HYPERLINK("mailto:farzadfarf@who.int; farzadfar3@yahoo.com; f-farzadfar@tums.ac.ir", "contact")</f>
        <v>contact</v>
      </c>
    </row>
    <row r="1456" spans="1:11" x14ac:dyDescent="0.25">
      <c r="A1456" s="4" t="s">
        <v>2775</v>
      </c>
      <c r="B1456" s="4" t="s">
        <v>2722</v>
      </c>
      <c r="C1456" s="4" t="s">
        <v>55</v>
      </c>
      <c r="D1456" s="4" t="s">
        <v>45</v>
      </c>
      <c r="E1456" s="4" t="s">
        <v>39</v>
      </c>
      <c r="F1456" s="4" t="s">
        <v>40</v>
      </c>
      <c r="G1456" s="4" t="s">
        <v>1008</v>
      </c>
      <c r="H1456" s="4" t="s">
        <v>1008</v>
      </c>
      <c r="I1456" s="8">
        <v>14495</v>
      </c>
      <c r="J1456" s="8">
        <v>14834</v>
      </c>
      <c r="K1456" s="5" t="str">
        <f>HYPERLINK("mailto:farzadfarf@who.int; farzadfar3@yahoo.com; f-farzadfar@tums.ac.ir", "contact")</f>
        <v>contact</v>
      </c>
    </row>
    <row r="1457" spans="1:11" x14ac:dyDescent="0.25">
      <c r="A1457" s="4" t="s">
        <v>2776</v>
      </c>
      <c r="B1457" s="4" t="s">
        <v>2722</v>
      </c>
      <c r="C1457" s="4" t="s">
        <v>465</v>
      </c>
      <c r="D1457" s="4" t="s">
        <v>2747</v>
      </c>
      <c r="E1457" s="4" t="s">
        <v>39</v>
      </c>
      <c r="F1457" s="4" t="s">
        <v>40</v>
      </c>
      <c r="G1457" s="4" t="s">
        <v>2777</v>
      </c>
      <c r="H1457" s="4" t="s">
        <v>2777</v>
      </c>
      <c r="I1457" s="8">
        <v>2814</v>
      </c>
      <c r="J1457" s="8">
        <v>2799</v>
      </c>
      <c r="K1457" s="5" t="str">
        <f>HYPERLINK("mailto:kelishadi@med.mui.ac.ir; roya.kelishadi@gmail.com", "contact")</f>
        <v>contact</v>
      </c>
    </row>
    <row r="1458" spans="1:11" x14ac:dyDescent="0.25">
      <c r="A1458" s="4" t="s">
        <v>2778</v>
      </c>
      <c r="B1458" s="4" t="s">
        <v>2722</v>
      </c>
      <c r="C1458" s="4" t="s">
        <v>465</v>
      </c>
      <c r="D1458" s="4" t="s">
        <v>2749</v>
      </c>
      <c r="E1458" s="4" t="s">
        <v>77</v>
      </c>
      <c r="F1458" s="4" t="s">
        <v>52</v>
      </c>
      <c r="G1458" s="4" t="s">
        <v>2779</v>
      </c>
      <c r="H1458" s="4" t="s">
        <v>2779</v>
      </c>
      <c r="I1458" s="8">
        <v>1016</v>
      </c>
      <c r="J1458" s="8">
        <v>834</v>
      </c>
      <c r="K1458" s="5" t="str">
        <f>HYPERLINK("mailto:inabipour@gmail.com", "contact")</f>
        <v>contact</v>
      </c>
    </row>
    <row r="1459" spans="1:11" x14ac:dyDescent="0.25">
      <c r="A1459" s="4" t="s">
        <v>2780</v>
      </c>
      <c r="B1459" s="4" t="s">
        <v>2722</v>
      </c>
      <c r="C1459" s="4" t="s">
        <v>151</v>
      </c>
      <c r="D1459" s="4" t="s">
        <v>2731</v>
      </c>
      <c r="E1459" s="4" t="s">
        <v>51</v>
      </c>
      <c r="F1459" s="4" t="s">
        <v>52</v>
      </c>
      <c r="G1459" s="4" t="s">
        <v>262</v>
      </c>
      <c r="H1459" s="4" t="s">
        <v>262</v>
      </c>
      <c r="I1459" s="8">
        <v>5884</v>
      </c>
      <c r="J1459" s="8">
        <v>4622</v>
      </c>
      <c r="K1459" s="5" t="str">
        <f>HYPERLINK("mailto:azizi@endocrine.ac.ir", "contact")</f>
        <v>contact</v>
      </c>
    </row>
    <row r="1460" spans="1:11" x14ac:dyDescent="0.25">
      <c r="A1460" s="4" t="s">
        <v>2781</v>
      </c>
      <c r="B1460" s="4" t="s">
        <v>2722</v>
      </c>
      <c r="C1460" s="4" t="s">
        <v>367</v>
      </c>
      <c r="D1460" s="4" t="s">
        <v>2782</v>
      </c>
      <c r="E1460" s="4" t="s">
        <v>77</v>
      </c>
      <c r="F1460" s="4" t="s">
        <v>153</v>
      </c>
      <c r="G1460" s="4" t="s">
        <v>2783</v>
      </c>
      <c r="H1460" s="4" t="s">
        <v>2783</v>
      </c>
      <c r="I1460" s="8">
        <v>4919</v>
      </c>
      <c r="J1460" s="8">
        <v>4325</v>
      </c>
      <c r="K1460" s="5" t="str">
        <f>HYPERLINK("mailto:dr.reza.malekzadeh@gmail.com", "contact")</f>
        <v>contact</v>
      </c>
    </row>
    <row r="1461" spans="1:11" x14ac:dyDescent="0.25">
      <c r="A1461" s="4" t="s">
        <v>2781</v>
      </c>
      <c r="B1461" s="4" t="s">
        <v>2722</v>
      </c>
      <c r="C1461" s="4" t="s">
        <v>367</v>
      </c>
      <c r="D1461" s="4" t="s">
        <v>2782</v>
      </c>
      <c r="E1461" s="4" t="s">
        <v>51</v>
      </c>
      <c r="F1461" s="4" t="s">
        <v>52</v>
      </c>
      <c r="G1461" s="4" t="s">
        <v>2783</v>
      </c>
      <c r="H1461" s="4" t="s">
        <v>2783</v>
      </c>
      <c r="I1461" s="8">
        <v>1061</v>
      </c>
      <c r="J1461" s="8">
        <v>1091</v>
      </c>
      <c r="K1461" s="5" t="str">
        <f>HYPERLINK("mailto:dr.reza.malekzadeh@gmail.com", "contact")</f>
        <v>contact</v>
      </c>
    </row>
    <row r="1462" spans="1:11" x14ac:dyDescent="0.25">
      <c r="A1462" s="4" t="s">
        <v>2784</v>
      </c>
      <c r="B1462" s="4" t="s">
        <v>2722</v>
      </c>
      <c r="C1462" s="4" t="s">
        <v>155</v>
      </c>
      <c r="D1462" s="4" t="s">
        <v>45</v>
      </c>
      <c r="E1462" s="4" t="s">
        <v>39</v>
      </c>
      <c r="F1462" s="4" t="s">
        <v>40</v>
      </c>
      <c r="G1462" s="4" t="s">
        <v>2785</v>
      </c>
      <c r="H1462" s="4" t="s">
        <v>2785</v>
      </c>
      <c r="I1462" s="8">
        <v>6548</v>
      </c>
      <c r="J1462" s="8">
        <v>4903</v>
      </c>
      <c r="K1462" s="5" t="str">
        <f>HYPERLINK("mailto:farzadfarf@who.int; farzadfar3@yahoo.com; f-farzadfar@tums.ac.ir", "contact")</f>
        <v>contact</v>
      </c>
    </row>
    <row r="1463" spans="1:11" x14ac:dyDescent="0.25">
      <c r="A1463" s="4" t="s">
        <v>2786</v>
      </c>
      <c r="B1463" s="4" t="s">
        <v>2722</v>
      </c>
      <c r="C1463" s="4" t="s">
        <v>782</v>
      </c>
      <c r="D1463" s="4" t="s">
        <v>2787</v>
      </c>
      <c r="E1463" s="4" t="s">
        <v>77</v>
      </c>
      <c r="F1463" s="4" t="s">
        <v>40</v>
      </c>
      <c r="G1463" s="4" t="s">
        <v>2240</v>
      </c>
      <c r="H1463" s="4" t="s">
        <v>2240</v>
      </c>
      <c r="I1463" s="8">
        <v>1012</v>
      </c>
      <c r="J1463" s="8">
        <v>876</v>
      </c>
      <c r="K1463" s="5" t="str">
        <f>HYPERLINK("mailto:mdkatibeh@gmail.com", "contact")</f>
        <v>contact</v>
      </c>
    </row>
    <row r="1464" spans="1:11" x14ac:dyDescent="0.25">
      <c r="A1464" s="4" t="s">
        <v>2788</v>
      </c>
      <c r="B1464" s="4" t="s">
        <v>2722</v>
      </c>
      <c r="C1464" s="4" t="s">
        <v>161</v>
      </c>
      <c r="D1464" s="4" t="s">
        <v>2789</v>
      </c>
      <c r="E1464" s="4" t="s">
        <v>51</v>
      </c>
      <c r="F1464" s="4" t="s">
        <v>153</v>
      </c>
      <c r="G1464" s="4" t="s">
        <v>483</v>
      </c>
      <c r="H1464" s="4" t="s">
        <v>483</v>
      </c>
      <c r="I1464" s="8">
        <v>1098</v>
      </c>
      <c r="J1464" s="8">
        <v>1862</v>
      </c>
      <c r="K1464" s="5" t="str">
        <f>HYPERLINK("mailto:h.poustchi@gmail.com", "contact")</f>
        <v>contact</v>
      </c>
    </row>
    <row r="1465" spans="1:11" x14ac:dyDescent="0.25">
      <c r="A1465" s="4" t="s">
        <v>2788</v>
      </c>
      <c r="B1465" s="4" t="s">
        <v>2722</v>
      </c>
      <c r="C1465" s="4" t="s">
        <v>161</v>
      </c>
      <c r="D1465" s="4" t="s">
        <v>2789</v>
      </c>
      <c r="E1465" s="4" t="s">
        <v>51</v>
      </c>
      <c r="F1465" s="4" t="s">
        <v>52</v>
      </c>
      <c r="G1465" s="4" t="s">
        <v>483</v>
      </c>
      <c r="H1465" s="4" t="s">
        <v>483</v>
      </c>
      <c r="I1465" s="8">
        <v>1548</v>
      </c>
      <c r="J1465" s="8">
        <v>1624</v>
      </c>
      <c r="K1465" s="5" t="str">
        <f>HYPERLINK("mailto:h.poustchi@gmail.com", "contact")</f>
        <v>contact</v>
      </c>
    </row>
    <row r="1466" spans="1:11" x14ac:dyDescent="0.25">
      <c r="A1466" s="4" t="s">
        <v>2790</v>
      </c>
      <c r="B1466" s="4" t="s">
        <v>2722</v>
      </c>
      <c r="C1466" s="4" t="s">
        <v>161</v>
      </c>
      <c r="D1466" s="4" t="s">
        <v>2747</v>
      </c>
      <c r="E1466" s="4" t="s">
        <v>39</v>
      </c>
      <c r="F1466" s="4" t="s">
        <v>40</v>
      </c>
      <c r="G1466" s="4" t="s">
        <v>664</v>
      </c>
      <c r="H1466" s="4" t="s">
        <v>664</v>
      </c>
      <c r="I1466" s="8">
        <v>6443</v>
      </c>
      <c r="J1466" s="8">
        <v>6649</v>
      </c>
      <c r="K1466" s="5" t="str">
        <f>HYPERLINK("mailto:kelishadi@med.mui.ac.ir; roya.kelishadi@gmail.com", "contact")</f>
        <v>contact</v>
      </c>
    </row>
    <row r="1467" spans="1:11" x14ac:dyDescent="0.25">
      <c r="A1467" s="4" t="s">
        <v>2791</v>
      </c>
      <c r="B1467" s="4" t="s">
        <v>2722</v>
      </c>
      <c r="C1467" s="4" t="s">
        <v>160</v>
      </c>
      <c r="D1467" s="4" t="s">
        <v>2792</v>
      </c>
      <c r="E1467" s="4" t="s">
        <v>39</v>
      </c>
      <c r="F1467" s="4" t="s">
        <v>40</v>
      </c>
      <c r="G1467" s="4" t="s">
        <v>2793</v>
      </c>
      <c r="H1467" s="4" t="s">
        <v>2793</v>
      </c>
      <c r="I1467" s="8">
        <v>11087</v>
      </c>
      <c r="J1467" s="8">
        <v>10526</v>
      </c>
      <c r="K1467" s="5" t="str">
        <f>HYPERLINK("mailto:h-pouraram@tums.ac.ir", "contact")</f>
        <v>contact</v>
      </c>
    </row>
    <row r="1468" spans="1:11" x14ac:dyDescent="0.25">
      <c r="A1468" s="4" t="s">
        <v>2794</v>
      </c>
      <c r="B1468" s="4" t="s">
        <v>2722</v>
      </c>
      <c r="C1468" s="4" t="s">
        <v>166</v>
      </c>
      <c r="D1468" s="4" t="s">
        <v>2795</v>
      </c>
      <c r="E1468" s="4" t="s">
        <v>51</v>
      </c>
      <c r="F1468" s="4" t="s">
        <v>52</v>
      </c>
      <c r="G1468" s="4" t="s">
        <v>2796</v>
      </c>
      <c r="H1468" s="4" t="s">
        <v>2796</v>
      </c>
      <c r="I1468" s="8">
        <v>537</v>
      </c>
      <c r="J1468" s="8">
        <v>419</v>
      </c>
      <c r="K1468" s="5" t="str">
        <f>HYPERLINK("mailto:h.poustchi@gmail.com", "contact")</f>
        <v>contact</v>
      </c>
    </row>
    <row r="1469" spans="1:11" x14ac:dyDescent="0.25">
      <c r="A1469" s="4" t="s">
        <v>2797</v>
      </c>
      <c r="B1469" s="4" t="s">
        <v>2722</v>
      </c>
      <c r="C1469" s="4" t="s">
        <v>1059</v>
      </c>
      <c r="D1469" s="4" t="s">
        <v>2798</v>
      </c>
      <c r="E1469" s="4" t="s">
        <v>51</v>
      </c>
      <c r="F1469" s="4" t="s">
        <v>153</v>
      </c>
      <c r="G1469" s="4" t="s">
        <v>2799</v>
      </c>
      <c r="H1469" s="4" t="s">
        <v>2799</v>
      </c>
      <c r="I1469" s="8">
        <v>4987</v>
      </c>
      <c r="J1469" s="8">
        <v>4272</v>
      </c>
      <c r="K1469" s="5" t="str">
        <f>HYPERLINK("mailto:fatemehmalekzadeh59@gmail.com", "contact")</f>
        <v>contact</v>
      </c>
    </row>
    <row r="1470" spans="1:11" x14ac:dyDescent="0.25">
      <c r="A1470" s="4" t="s">
        <v>2800</v>
      </c>
      <c r="B1470" s="4" t="s">
        <v>2722</v>
      </c>
      <c r="C1470" s="4" t="s">
        <v>166</v>
      </c>
      <c r="D1470" s="4" t="s">
        <v>2801</v>
      </c>
      <c r="E1470" s="4" t="s">
        <v>51</v>
      </c>
      <c r="F1470" s="4" t="s">
        <v>52</v>
      </c>
      <c r="G1470" s="4" t="s">
        <v>2796</v>
      </c>
      <c r="H1470" s="4" t="s">
        <v>2796</v>
      </c>
      <c r="I1470" s="8">
        <v>1205</v>
      </c>
      <c r="J1470" s="8">
        <v>1377</v>
      </c>
      <c r="K1470" s="5" t="str">
        <f>HYPERLINK("mailto:h.poustchi@gmail.com", "contact")</f>
        <v>contact</v>
      </c>
    </row>
    <row r="1471" spans="1:11" x14ac:dyDescent="0.25">
      <c r="A1471" s="4" t="s">
        <v>2802</v>
      </c>
      <c r="B1471" s="4" t="s">
        <v>2722</v>
      </c>
      <c r="C1471" s="4" t="s">
        <v>116</v>
      </c>
      <c r="D1471" s="4" t="s">
        <v>2803</v>
      </c>
      <c r="E1471" s="4" t="s">
        <v>51</v>
      </c>
      <c r="F1471" s="4" t="s">
        <v>52</v>
      </c>
      <c r="G1471" s="4" t="s">
        <v>498</v>
      </c>
      <c r="H1471" s="4" t="s">
        <v>498</v>
      </c>
      <c r="I1471" s="8">
        <v>1514</v>
      </c>
      <c r="J1471" s="8">
        <v>1437</v>
      </c>
      <c r="K1471" s="5" t="str">
        <f>HYPERLINK("mailto:inabipour@gmail.com", "contact")</f>
        <v>contact</v>
      </c>
    </row>
    <row r="1472" spans="1:11" x14ac:dyDescent="0.25">
      <c r="A1472" s="4" t="s">
        <v>2804</v>
      </c>
      <c r="B1472" s="4" t="s">
        <v>2722</v>
      </c>
      <c r="C1472" s="4" t="s">
        <v>116</v>
      </c>
      <c r="D1472" s="4" t="s">
        <v>2805</v>
      </c>
      <c r="E1472" s="4" t="s">
        <v>77</v>
      </c>
      <c r="F1472" s="4" t="s">
        <v>40</v>
      </c>
      <c r="G1472" s="4" t="s">
        <v>838</v>
      </c>
      <c r="H1472" s="4" t="s">
        <v>838</v>
      </c>
      <c r="I1472" s="8">
        <v>1439</v>
      </c>
      <c r="J1472" s="8">
        <v>1059</v>
      </c>
      <c r="K1472" s="5" t="str">
        <f>HYPERLINK("mailto:mdkatibeh@gmail.com", "contact")</f>
        <v>contact</v>
      </c>
    </row>
    <row r="1473" spans="1:11" x14ac:dyDescent="0.25">
      <c r="A1473" s="4" t="s">
        <v>2806</v>
      </c>
      <c r="B1473" s="4" t="s">
        <v>2722</v>
      </c>
      <c r="C1473" s="4" t="s">
        <v>116</v>
      </c>
      <c r="D1473" s="4" t="s">
        <v>2807</v>
      </c>
      <c r="E1473" s="4" t="s">
        <v>51</v>
      </c>
      <c r="F1473" s="4" t="s">
        <v>52</v>
      </c>
      <c r="G1473" s="4" t="s">
        <v>664</v>
      </c>
      <c r="H1473" s="4" t="s">
        <v>664</v>
      </c>
      <c r="I1473" s="8">
        <v>383</v>
      </c>
      <c r="J1473" s="8">
        <v>400</v>
      </c>
      <c r="K1473" s="5" t="str">
        <f>HYPERLINK("mailto:nsarrafzadegan@gmail.com", "contact")</f>
        <v>contact</v>
      </c>
    </row>
    <row r="1474" spans="1:11" x14ac:dyDescent="0.25">
      <c r="A1474" s="4" t="s">
        <v>2808</v>
      </c>
      <c r="B1474" s="4" t="s">
        <v>2722</v>
      </c>
      <c r="C1474" s="4" t="s">
        <v>171</v>
      </c>
      <c r="D1474" s="4" t="s">
        <v>2747</v>
      </c>
      <c r="E1474" s="4" t="s">
        <v>39</v>
      </c>
      <c r="F1474" s="4" t="s">
        <v>40</v>
      </c>
      <c r="G1474" s="4" t="s">
        <v>1123</v>
      </c>
      <c r="H1474" s="4" t="s">
        <v>1123</v>
      </c>
      <c r="I1474" s="8">
        <v>6966</v>
      </c>
      <c r="J1474" s="8">
        <v>7164</v>
      </c>
      <c r="K1474" s="5" t="str">
        <f>HYPERLINK("mailto:kelishadi@med.mui.ac.ir; roya.kelishadi@gmail.com", "contact")</f>
        <v>contact</v>
      </c>
    </row>
    <row r="1475" spans="1:11" x14ac:dyDescent="0.25">
      <c r="A1475" s="4" t="s">
        <v>2809</v>
      </c>
      <c r="B1475" s="4" t="s">
        <v>2722</v>
      </c>
      <c r="C1475" s="4" t="s">
        <v>2046</v>
      </c>
      <c r="D1475" s="4" t="s">
        <v>2810</v>
      </c>
      <c r="E1475" s="4" t="s">
        <v>51</v>
      </c>
      <c r="F1475" s="4" t="s">
        <v>153</v>
      </c>
      <c r="G1475" s="4" t="s">
        <v>82</v>
      </c>
      <c r="H1475" s="4" t="s">
        <v>82</v>
      </c>
      <c r="I1475" s="8">
        <v>4578</v>
      </c>
      <c r="J1475" s="8">
        <v>3742</v>
      </c>
      <c r="K1475" s="5" t="str">
        <f>HYPERLINK("mailto:Farjam.md@gmail.com", "contact")</f>
        <v>contact</v>
      </c>
    </row>
    <row r="1476" spans="1:11" x14ac:dyDescent="0.25">
      <c r="A1476" s="4" t="s">
        <v>2809</v>
      </c>
      <c r="B1476" s="4" t="s">
        <v>2722</v>
      </c>
      <c r="C1476" s="4" t="s">
        <v>2046</v>
      </c>
      <c r="D1476" s="4" t="s">
        <v>2810</v>
      </c>
      <c r="E1476" s="4" t="s">
        <v>51</v>
      </c>
      <c r="F1476" s="4" t="s">
        <v>52</v>
      </c>
      <c r="G1476" s="4" t="s">
        <v>82</v>
      </c>
      <c r="H1476" s="4" t="s">
        <v>82</v>
      </c>
      <c r="I1476" s="8">
        <v>806</v>
      </c>
      <c r="J1476" s="8">
        <v>721</v>
      </c>
      <c r="K1476" s="5" t="str">
        <f>HYPERLINK("mailto:Farjam.md@gmail.com", "contact")</f>
        <v>contact</v>
      </c>
    </row>
    <row r="1477" spans="1:11" x14ac:dyDescent="0.25">
      <c r="A1477" s="4" t="s">
        <v>2811</v>
      </c>
      <c r="B1477" s="4" t="s">
        <v>2722</v>
      </c>
      <c r="C1477" s="4" t="s">
        <v>2046</v>
      </c>
      <c r="D1477" s="4" t="s">
        <v>2812</v>
      </c>
      <c r="E1477" s="4" t="s">
        <v>51</v>
      </c>
      <c r="F1477" s="4" t="s">
        <v>153</v>
      </c>
      <c r="G1477" s="4" t="s">
        <v>82</v>
      </c>
      <c r="H1477" s="4" t="s">
        <v>82</v>
      </c>
      <c r="I1477" s="8">
        <v>3261</v>
      </c>
      <c r="J1477" s="8">
        <v>2645</v>
      </c>
      <c r="K1477" s="5" t="str">
        <f>HYPERLINK("mailto:ghanaie@yahoo.com", "contact")</f>
        <v>contact</v>
      </c>
    </row>
    <row r="1478" spans="1:11" x14ac:dyDescent="0.25">
      <c r="A1478" s="4" t="s">
        <v>2811</v>
      </c>
      <c r="B1478" s="4" t="s">
        <v>2722</v>
      </c>
      <c r="C1478" s="4" t="s">
        <v>2046</v>
      </c>
      <c r="D1478" s="4" t="s">
        <v>2812</v>
      </c>
      <c r="E1478" s="4" t="s">
        <v>51</v>
      </c>
      <c r="F1478" s="4" t="s">
        <v>52</v>
      </c>
      <c r="G1478" s="4" t="s">
        <v>82</v>
      </c>
      <c r="H1478" s="4" t="s">
        <v>82</v>
      </c>
      <c r="I1478" s="8">
        <v>2349</v>
      </c>
      <c r="J1478" s="8">
        <v>2236</v>
      </c>
      <c r="K1478" s="5" t="str">
        <f>HYPERLINK("mailto:ghanaie@yahoo.com", "contact")</f>
        <v>contact</v>
      </c>
    </row>
    <row r="1479" spans="1:11" x14ac:dyDescent="0.25">
      <c r="A1479" s="4" t="s">
        <v>2813</v>
      </c>
      <c r="B1479" s="4" t="s">
        <v>2722</v>
      </c>
      <c r="C1479" s="4" t="s">
        <v>170</v>
      </c>
      <c r="D1479" s="4" t="s">
        <v>2814</v>
      </c>
      <c r="E1479" s="4" t="s">
        <v>39</v>
      </c>
      <c r="F1479" s="4" t="s">
        <v>40</v>
      </c>
      <c r="G1479" s="4" t="s">
        <v>664</v>
      </c>
      <c r="H1479" s="4" t="s">
        <v>664</v>
      </c>
      <c r="I1479" s="8">
        <v>912687</v>
      </c>
      <c r="J1479" s="8">
        <v>911584</v>
      </c>
      <c r="K1479" s="5" t="str">
        <f>HYPERLINK("mailto:dr.reza.malekzadeh@gmail.com; malek@tums.ac.ir", "contact")</f>
        <v>contact</v>
      </c>
    </row>
    <row r="1480" spans="1:11" x14ac:dyDescent="0.25">
      <c r="A1480" s="4" t="s">
        <v>2815</v>
      </c>
      <c r="B1480" s="4" t="s">
        <v>2722</v>
      </c>
      <c r="C1480" s="4" t="s">
        <v>2046</v>
      </c>
      <c r="D1480" s="4" t="s">
        <v>2816</v>
      </c>
      <c r="E1480" s="4" t="s">
        <v>51</v>
      </c>
      <c r="F1480" s="4" t="s">
        <v>153</v>
      </c>
      <c r="G1480" s="4" t="s">
        <v>82</v>
      </c>
      <c r="H1480" s="4" t="s">
        <v>82</v>
      </c>
      <c r="I1480" s="8">
        <v>2194</v>
      </c>
      <c r="J1480" s="8">
        <v>1806</v>
      </c>
      <c r="K1480" s="5" t="str">
        <f>HYPERLINK("mailto:farid_n32@yahoo.com", "contact")</f>
        <v>contact</v>
      </c>
    </row>
    <row r="1481" spans="1:11" x14ac:dyDescent="0.25">
      <c r="A1481" s="4" t="s">
        <v>2815</v>
      </c>
      <c r="B1481" s="4" t="s">
        <v>2722</v>
      </c>
      <c r="C1481" s="4" t="s">
        <v>2046</v>
      </c>
      <c r="D1481" s="4" t="s">
        <v>2816</v>
      </c>
      <c r="E1481" s="4" t="s">
        <v>51</v>
      </c>
      <c r="F1481" s="4" t="s">
        <v>52</v>
      </c>
      <c r="G1481" s="4" t="s">
        <v>82</v>
      </c>
      <c r="H1481" s="4" t="s">
        <v>82</v>
      </c>
      <c r="I1481" s="8">
        <v>2973</v>
      </c>
      <c r="J1481" s="8">
        <v>2940</v>
      </c>
      <c r="K1481" s="5" t="str">
        <f>HYPERLINK("mailto:farid_n32@yahoo.com", "contact")</f>
        <v>contact</v>
      </c>
    </row>
    <row r="1482" spans="1:11" x14ac:dyDescent="0.25">
      <c r="A1482" s="4" t="s">
        <v>2817</v>
      </c>
      <c r="B1482" s="4" t="s">
        <v>2722</v>
      </c>
      <c r="C1482" s="4" t="s">
        <v>2046</v>
      </c>
      <c r="D1482" s="4" t="s">
        <v>2818</v>
      </c>
      <c r="E1482" s="4" t="s">
        <v>51</v>
      </c>
      <c r="F1482" s="4" t="s">
        <v>153</v>
      </c>
      <c r="G1482" s="4" t="s">
        <v>82</v>
      </c>
      <c r="H1482" s="4" t="s">
        <v>82</v>
      </c>
      <c r="I1482" s="8">
        <v>3860</v>
      </c>
      <c r="J1482" s="8">
        <v>2913</v>
      </c>
      <c r="K1482" s="5" t="str">
        <f>HYPERLINK("mailto:rezaiana@gmail.com", "contact")</f>
        <v>contact</v>
      </c>
    </row>
    <row r="1483" spans="1:11" x14ac:dyDescent="0.25">
      <c r="A1483" s="4" t="s">
        <v>2817</v>
      </c>
      <c r="B1483" s="4" t="s">
        <v>2722</v>
      </c>
      <c r="C1483" s="4" t="s">
        <v>2046</v>
      </c>
      <c r="D1483" s="4" t="s">
        <v>2818</v>
      </c>
      <c r="E1483" s="4" t="s">
        <v>51</v>
      </c>
      <c r="F1483" s="4" t="s">
        <v>52</v>
      </c>
      <c r="G1483" s="4" t="s">
        <v>82</v>
      </c>
      <c r="H1483" s="4" t="s">
        <v>82</v>
      </c>
      <c r="I1483" s="8">
        <v>2000</v>
      </c>
      <c r="J1483" s="8">
        <v>1794</v>
      </c>
      <c r="K1483" s="5" t="str">
        <f>HYPERLINK("mailto:rezaiana@gmail.com", "contact")</f>
        <v>contact</v>
      </c>
    </row>
    <row r="1484" spans="1:11" x14ac:dyDescent="0.25">
      <c r="A1484" s="4" t="s">
        <v>2819</v>
      </c>
      <c r="B1484" s="4" t="s">
        <v>2722</v>
      </c>
      <c r="C1484" s="4" t="s">
        <v>2046</v>
      </c>
      <c r="D1484" s="4" t="s">
        <v>2820</v>
      </c>
      <c r="E1484" s="4" t="s">
        <v>51</v>
      </c>
      <c r="F1484" s="4" t="s">
        <v>153</v>
      </c>
      <c r="G1484" s="4" t="s">
        <v>82</v>
      </c>
      <c r="H1484" s="4" t="s">
        <v>82</v>
      </c>
      <c r="I1484" s="8">
        <v>2548</v>
      </c>
      <c r="J1484" s="8">
        <v>1974</v>
      </c>
      <c r="K1484" s="5" t="str">
        <f>HYPERLINK("mailto:mhosseinsina@yahoo.com", "contact")</f>
        <v>contact</v>
      </c>
    </row>
    <row r="1485" spans="1:11" x14ac:dyDescent="0.25">
      <c r="A1485" s="4" t="s">
        <v>2819</v>
      </c>
      <c r="B1485" s="4" t="s">
        <v>2722</v>
      </c>
      <c r="C1485" s="4" t="s">
        <v>2046</v>
      </c>
      <c r="D1485" s="4" t="s">
        <v>2820</v>
      </c>
      <c r="E1485" s="4" t="s">
        <v>51</v>
      </c>
      <c r="F1485" s="4" t="s">
        <v>52</v>
      </c>
      <c r="G1485" s="4" t="s">
        <v>82</v>
      </c>
      <c r="H1485" s="4" t="s">
        <v>82</v>
      </c>
      <c r="I1485" s="8">
        <v>5592</v>
      </c>
      <c r="J1485" s="8">
        <v>4670</v>
      </c>
      <c r="K1485" s="5" t="str">
        <f>HYPERLINK("mailto:mhosseinsina@yahoo.com", "contact")</f>
        <v>contact</v>
      </c>
    </row>
    <row r="1486" spans="1:11" x14ac:dyDescent="0.25">
      <c r="A1486" s="4" t="s">
        <v>2821</v>
      </c>
      <c r="B1486" s="4" t="s">
        <v>2722</v>
      </c>
      <c r="C1486" s="4" t="s">
        <v>390</v>
      </c>
      <c r="D1486" s="4" t="s">
        <v>2822</v>
      </c>
      <c r="E1486" s="4" t="s">
        <v>51</v>
      </c>
      <c r="F1486" s="4" t="s">
        <v>153</v>
      </c>
      <c r="G1486" s="4" t="s">
        <v>82</v>
      </c>
      <c r="H1486" s="4" t="s">
        <v>82</v>
      </c>
      <c r="I1486" s="8">
        <v>1608</v>
      </c>
      <c r="J1486" s="8">
        <v>936</v>
      </c>
      <c r="K1486" s="5" t="str">
        <f>HYPERLINK("mailto:mmoosazadeh1351@gmail.com", "contact")</f>
        <v>contact</v>
      </c>
    </row>
    <row r="1487" spans="1:11" x14ac:dyDescent="0.25">
      <c r="A1487" s="4" t="s">
        <v>2821</v>
      </c>
      <c r="B1487" s="4" t="s">
        <v>2722</v>
      </c>
      <c r="C1487" s="4" t="s">
        <v>390</v>
      </c>
      <c r="D1487" s="4" t="s">
        <v>2822</v>
      </c>
      <c r="E1487" s="4" t="s">
        <v>51</v>
      </c>
      <c r="F1487" s="4" t="s">
        <v>52</v>
      </c>
      <c r="G1487" s="4" t="s">
        <v>82</v>
      </c>
      <c r="H1487" s="4" t="s">
        <v>82</v>
      </c>
      <c r="I1487" s="8">
        <v>4421</v>
      </c>
      <c r="J1487" s="8">
        <v>3179</v>
      </c>
      <c r="K1487" s="5" t="str">
        <f>HYPERLINK("mailto:mmoosazadeh1351@gmail.com", "contact")</f>
        <v>contact</v>
      </c>
    </row>
    <row r="1488" spans="1:11" x14ac:dyDescent="0.25">
      <c r="A1488" s="4" t="s">
        <v>2823</v>
      </c>
      <c r="B1488" s="4" t="s">
        <v>2722</v>
      </c>
      <c r="C1488" s="4" t="s">
        <v>390</v>
      </c>
      <c r="D1488" s="4" t="s">
        <v>2824</v>
      </c>
      <c r="E1488" s="4" t="s">
        <v>51</v>
      </c>
      <c r="F1488" s="4" t="s">
        <v>153</v>
      </c>
      <c r="G1488" s="4" t="s">
        <v>82</v>
      </c>
      <c r="H1488" s="4" t="s">
        <v>82</v>
      </c>
      <c r="I1488" s="8">
        <v>1030</v>
      </c>
      <c r="J1488" s="8">
        <v>1560</v>
      </c>
      <c r="K1488" s="5" t="str">
        <f>HYPERLINK("mailto:dr_esmaeili_n@yahoo.com", "contact")</f>
        <v>contact</v>
      </c>
    </row>
    <row r="1489" spans="1:11" x14ac:dyDescent="0.25">
      <c r="A1489" s="4" t="s">
        <v>2823</v>
      </c>
      <c r="B1489" s="4" t="s">
        <v>2722</v>
      </c>
      <c r="C1489" s="4" t="s">
        <v>390</v>
      </c>
      <c r="D1489" s="4" t="s">
        <v>2824</v>
      </c>
      <c r="E1489" s="4" t="s">
        <v>51</v>
      </c>
      <c r="F1489" s="4" t="s">
        <v>52</v>
      </c>
      <c r="G1489" s="4" t="s">
        <v>82</v>
      </c>
      <c r="H1489" s="4" t="s">
        <v>82</v>
      </c>
      <c r="I1489" s="8">
        <v>4270</v>
      </c>
      <c r="J1489" s="8">
        <v>3591</v>
      </c>
      <c r="K1489" s="5" t="str">
        <f>HYPERLINK("mailto:dr_esmaeili_n@yahoo.com", "contact")</f>
        <v>contact</v>
      </c>
    </row>
    <row r="1490" spans="1:11" x14ac:dyDescent="0.25">
      <c r="A1490" s="4" t="s">
        <v>2825</v>
      </c>
      <c r="B1490" s="4" t="s">
        <v>2722</v>
      </c>
      <c r="C1490" s="4" t="s">
        <v>68</v>
      </c>
      <c r="D1490" s="4" t="s">
        <v>45</v>
      </c>
      <c r="E1490" s="4" t="s">
        <v>39</v>
      </c>
      <c r="F1490" s="4" t="s">
        <v>40</v>
      </c>
      <c r="G1490" s="4" t="s">
        <v>176</v>
      </c>
      <c r="H1490" s="4" t="s">
        <v>176</v>
      </c>
      <c r="I1490" s="8">
        <v>15036</v>
      </c>
      <c r="J1490" s="8">
        <v>14080</v>
      </c>
      <c r="K1490" s="5" t="str">
        <f>HYPERLINK("mailto:farzadfarf@who.int; farzadfar3@yahoo.com; f-farzadfar@tums.ac.ir", "contact")</f>
        <v>contact</v>
      </c>
    </row>
    <row r="1491" spans="1:11" x14ac:dyDescent="0.25">
      <c r="A1491" s="4" t="s">
        <v>2826</v>
      </c>
      <c r="B1491" s="4" t="s">
        <v>2722</v>
      </c>
      <c r="C1491" s="4" t="s">
        <v>390</v>
      </c>
      <c r="D1491" s="4" t="s">
        <v>2827</v>
      </c>
      <c r="E1491" s="4" t="s">
        <v>51</v>
      </c>
      <c r="F1491" s="4" t="s">
        <v>52</v>
      </c>
      <c r="G1491" s="4" t="s">
        <v>2757</v>
      </c>
      <c r="H1491" s="4" t="s">
        <v>2757</v>
      </c>
      <c r="I1491" s="8">
        <v>4818</v>
      </c>
      <c r="J1491" s="8">
        <v>4947</v>
      </c>
      <c r="K1491" s="5" t="str">
        <f>HYPERLINK("mailto:dr.mirjalili@ssu.ac.ir", "contact")</f>
        <v>contact</v>
      </c>
    </row>
    <row r="1492" spans="1:11" x14ac:dyDescent="0.25">
      <c r="A1492" s="4" t="s">
        <v>2828</v>
      </c>
      <c r="B1492" s="4" t="s">
        <v>2722</v>
      </c>
      <c r="C1492" s="4" t="s">
        <v>1367</v>
      </c>
      <c r="D1492" s="4" t="s">
        <v>2829</v>
      </c>
      <c r="E1492" s="4" t="s">
        <v>51</v>
      </c>
      <c r="F1492" s="4" t="s">
        <v>153</v>
      </c>
      <c r="G1492" s="4" t="s">
        <v>82</v>
      </c>
      <c r="H1492" s="4" t="s">
        <v>82</v>
      </c>
      <c r="I1492" s="8">
        <v>2282</v>
      </c>
      <c r="J1492" s="8">
        <v>1475</v>
      </c>
      <c r="K1492" s="5" t="str">
        <f>HYPERLINK("mailto:ahvaz.ent@gmail.com", "contact")</f>
        <v>contact</v>
      </c>
    </row>
    <row r="1493" spans="1:11" x14ac:dyDescent="0.25">
      <c r="A1493" s="4" t="s">
        <v>2828</v>
      </c>
      <c r="B1493" s="4" t="s">
        <v>2722</v>
      </c>
      <c r="C1493" s="4" t="s">
        <v>1367</v>
      </c>
      <c r="D1493" s="4" t="s">
        <v>2829</v>
      </c>
      <c r="E1493" s="4" t="s">
        <v>51</v>
      </c>
      <c r="F1493" s="4" t="s">
        <v>52</v>
      </c>
      <c r="G1493" s="4" t="s">
        <v>82</v>
      </c>
      <c r="H1493" s="4" t="s">
        <v>82</v>
      </c>
      <c r="I1493" s="8">
        <v>3551</v>
      </c>
      <c r="J1493" s="8">
        <v>2507</v>
      </c>
      <c r="K1493" s="5" t="str">
        <f>HYPERLINK("mailto:ahvaz.ent@gmail.com", "contact")</f>
        <v>contact</v>
      </c>
    </row>
    <row r="1494" spans="1:11" x14ac:dyDescent="0.25">
      <c r="A1494" s="4" t="s">
        <v>2830</v>
      </c>
      <c r="B1494" s="4" t="s">
        <v>2722</v>
      </c>
      <c r="C1494" s="4" t="s">
        <v>1367</v>
      </c>
      <c r="D1494" s="4" t="s">
        <v>2831</v>
      </c>
      <c r="E1494" s="4" t="s">
        <v>51</v>
      </c>
      <c r="F1494" s="4" t="s">
        <v>153</v>
      </c>
      <c r="G1494" s="4" t="s">
        <v>82</v>
      </c>
      <c r="H1494" s="4" t="s">
        <v>82</v>
      </c>
      <c r="I1494" s="8">
        <v>366</v>
      </c>
      <c r="J1494" s="8">
        <v>232</v>
      </c>
      <c r="K1494" s="5" t="str">
        <f>HYPERLINK("mailto:azimnejate@yahoo.com", "contact")</f>
        <v>contact</v>
      </c>
    </row>
    <row r="1495" spans="1:11" x14ac:dyDescent="0.25">
      <c r="A1495" s="4" t="s">
        <v>2830</v>
      </c>
      <c r="B1495" s="4" t="s">
        <v>2722</v>
      </c>
      <c r="C1495" s="4" t="s">
        <v>1367</v>
      </c>
      <c r="D1495" s="4" t="s">
        <v>2831</v>
      </c>
      <c r="E1495" s="4" t="s">
        <v>51</v>
      </c>
      <c r="F1495" s="4" t="s">
        <v>52</v>
      </c>
      <c r="G1495" s="4" t="s">
        <v>82</v>
      </c>
      <c r="H1495" s="4" t="s">
        <v>82</v>
      </c>
      <c r="I1495" s="8">
        <v>1893</v>
      </c>
      <c r="J1495" s="8">
        <v>1470</v>
      </c>
      <c r="K1495" s="5" t="str">
        <f>HYPERLINK("mailto:azimnejate@yahoo.com", "contact")</f>
        <v>contact</v>
      </c>
    </row>
    <row r="1496" spans="1:11" x14ac:dyDescent="0.25">
      <c r="A1496" s="4" t="s">
        <v>2832</v>
      </c>
      <c r="B1496" s="4" t="s">
        <v>2722</v>
      </c>
      <c r="C1496" s="4" t="s">
        <v>90</v>
      </c>
      <c r="D1496" s="4" t="s">
        <v>2833</v>
      </c>
      <c r="E1496" s="4" t="s">
        <v>39</v>
      </c>
      <c r="F1496" s="4" t="s">
        <v>40</v>
      </c>
      <c r="G1496" s="4" t="s">
        <v>664</v>
      </c>
      <c r="H1496" s="4" t="s">
        <v>664</v>
      </c>
      <c r="I1496" s="8">
        <v>13476</v>
      </c>
      <c r="J1496" s="8">
        <v>13049</v>
      </c>
      <c r="K1496" s="5" t="str">
        <f>HYPERLINK("mailto:mohammadimr@tums.ac.ir", "contact")</f>
        <v>contact</v>
      </c>
    </row>
    <row r="1497" spans="1:11" x14ac:dyDescent="0.25">
      <c r="A1497" s="4" t="s">
        <v>2834</v>
      </c>
      <c r="B1497" s="4" t="s">
        <v>2722</v>
      </c>
      <c r="C1497" s="4" t="s">
        <v>1367</v>
      </c>
      <c r="D1497" s="4" t="s">
        <v>2835</v>
      </c>
      <c r="E1497" s="4" t="s">
        <v>51</v>
      </c>
      <c r="F1497" s="4" t="s">
        <v>153</v>
      </c>
      <c r="G1497" s="4" t="s">
        <v>82</v>
      </c>
      <c r="H1497" s="4" t="s">
        <v>82</v>
      </c>
      <c r="I1497" s="8">
        <v>2323</v>
      </c>
      <c r="J1497" s="8">
        <v>1750</v>
      </c>
      <c r="K1497" s="5" t="str">
        <f>HYPERLINK("mailto:irajmohebbi@umsu.ac.ir", "contact")</f>
        <v>contact</v>
      </c>
    </row>
    <row r="1498" spans="1:11" x14ac:dyDescent="0.25">
      <c r="A1498" s="4" t="s">
        <v>2834</v>
      </c>
      <c r="B1498" s="4" t="s">
        <v>2722</v>
      </c>
      <c r="C1498" s="4" t="s">
        <v>1367</v>
      </c>
      <c r="D1498" s="4" t="s">
        <v>2835</v>
      </c>
      <c r="E1498" s="4" t="s">
        <v>51</v>
      </c>
      <c r="F1498" s="4" t="s">
        <v>52</v>
      </c>
      <c r="G1498" s="4" t="s">
        <v>82</v>
      </c>
      <c r="H1498" s="4" t="s">
        <v>82</v>
      </c>
      <c r="I1498" s="8">
        <v>473</v>
      </c>
      <c r="J1498" s="8">
        <v>411</v>
      </c>
      <c r="K1498" s="5" t="str">
        <f>HYPERLINK("mailto:irajmohebbi@umsu.ac.ir", "contact")</f>
        <v>contact</v>
      </c>
    </row>
    <row r="1499" spans="1:11" x14ac:dyDescent="0.25">
      <c r="A1499" s="4" t="s">
        <v>2836</v>
      </c>
      <c r="B1499" s="4" t="s">
        <v>2722</v>
      </c>
      <c r="C1499" s="4" t="s">
        <v>1567</v>
      </c>
      <c r="D1499" s="4" t="s">
        <v>2837</v>
      </c>
      <c r="E1499" s="4" t="s">
        <v>51</v>
      </c>
      <c r="F1499" s="4" t="s">
        <v>52</v>
      </c>
      <c r="G1499" s="4" t="s">
        <v>82</v>
      </c>
      <c r="H1499" s="4" t="s">
        <v>82</v>
      </c>
      <c r="I1499" s="8">
        <v>6013</v>
      </c>
      <c r="J1499" s="8">
        <v>3890</v>
      </c>
      <c r="K1499" s="5" t="str">
        <f>HYPERLINK("mailto:ansarialireza@yahoo.com", "contact")</f>
        <v>contact</v>
      </c>
    </row>
    <row r="1500" spans="1:11" x14ac:dyDescent="0.25">
      <c r="A1500" s="4" t="s">
        <v>2838</v>
      </c>
      <c r="B1500" s="4" t="s">
        <v>2722</v>
      </c>
      <c r="C1500" s="4" t="s">
        <v>2839</v>
      </c>
      <c r="D1500" s="4" t="s">
        <v>2840</v>
      </c>
      <c r="E1500" s="4" t="s">
        <v>51</v>
      </c>
      <c r="F1500" s="4" t="s">
        <v>52</v>
      </c>
      <c r="G1500" s="4" t="s">
        <v>82</v>
      </c>
      <c r="H1500" s="4" t="s">
        <v>82</v>
      </c>
      <c r="I1500" s="8">
        <v>11200</v>
      </c>
      <c r="J1500" s="8">
        <v>9501</v>
      </c>
      <c r="K1500" s="5" t="str">
        <f>HYPERLINK("mailto:farhad.pourfarzi@gmail.com", "contact")</f>
        <v>contact</v>
      </c>
    </row>
    <row r="1501" spans="1:11" x14ac:dyDescent="0.25">
      <c r="A1501" s="4" t="s">
        <v>2841</v>
      </c>
      <c r="B1501" s="4" t="s">
        <v>2722</v>
      </c>
      <c r="C1501" s="4" t="s">
        <v>2054</v>
      </c>
      <c r="D1501" s="4" t="s">
        <v>2842</v>
      </c>
      <c r="E1501" s="4" t="s">
        <v>51</v>
      </c>
      <c r="F1501" s="4" t="s">
        <v>153</v>
      </c>
      <c r="G1501" s="4" t="s">
        <v>82</v>
      </c>
      <c r="H1501" s="4" t="s">
        <v>82</v>
      </c>
      <c r="I1501" s="8">
        <v>809</v>
      </c>
      <c r="J1501" s="8">
        <v>524</v>
      </c>
      <c r="K1501" s="5" t="str">
        <f>HYPERLINK("mailto:J_harooni@yahoo.com", "contact")</f>
        <v>contact</v>
      </c>
    </row>
    <row r="1502" spans="1:11" x14ac:dyDescent="0.25">
      <c r="A1502" s="4" t="s">
        <v>2841</v>
      </c>
      <c r="B1502" s="4" t="s">
        <v>2722</v>
      </c>
      <c r="C1502" s="4" t="s">
        <v>2054</v>
      </c>
      <c r="D1502" s="4" t="s">
        <v>2842</v>
      </c>
      <c r="E1502" s="4" t="s">
        <v>51</v>
      </c>
      <c r="F1502" s="4" t="s">
        <v>52</v>
      </c>
      <c r="G1502" s="4" t="s">
        <v>82</v>
      </c>
      <c r="H1502" s="4" t="s">
        <v>82</v>
      </c>
      <c r="I1502" s="8">
        <v>1083</v>
      </c>
      <c r="J1502" s="8">
        <v>918</v>
      </c>
      <c r="K1502" s="5" t="str">
        <f>HYPERLINK("mailto:J_harooni@yahoo.com", "contact")</f>
        <v>contact</v>
      </c>
    </row>
    <row r="1503" spans="1:11" x14ac:dyDescent="0.25">
      <c r="A1503" s="4" t="s">
        <v>2843</v>
      </c>
      <c r="B1503" s="4" t="s">
        <v>2722</v>
      </c>
      <c r="C1503" s="4" t="s">
        <v>179</v>
      </c>
      <c r="D1503" s="4" t="s">
        <v>2844</v>
      </c>
      <c r="E1503" s="4" t="s">
        <v>51</v>
      </c>
      <c r="F1503" s="4" t="s">
        <v>153</v>
      </c>
      <c r="G1503" s="4" t="s">
        <v>46</v>
      </c>
      <c r="H1503" s="4" t="s">
        <v>46</v>
      </c>
      <c r="I1503" s="8">
        <v>146</v>
      </c>
      <c r="J1503" s="8">
        <v>148</v>
      </c>
      <c r="K1503" s="5" t="str">
        <f>HYPERLINK("mailto:rezamdpoor@gmail.com; rezamdpour@shmu.ac.ir", "contact")</f>
        <v>contact</v>
      </c>
    </row>
    <row r="1504" spans="1:11" x14ac:dyDescent="0.25">
      <c r="A1504" s="4" t="s">
        <v>2845</v>
      </c>
      <c r="B1504" s="4" t="s">
        <v>2722</v>
      </c>
      <c r="C1504" s="4" t="s">
        <v>72</v>
      </c>
      <c r="D1504" s="4" t="s">
        <v>2846</v>
      </c>
      <c r="E1504" s="4" t="s">
        <v>51</v>
      </c>
      <c r="F1504" s="4" t="s">
        <v>52</v>
      </c>
      <c r="G1504" s="4" t="s">
        <v>82</v>
      </c>
      <c r="H1504" s="4" t="s">
        <v>82</v>
      </c>
      <c r="I1504" s="8">
        <v>2539</v>
      </c>
      <c r="J1504" s="8">
        <v>2417</v>
      </c>
      <c r="K1504" s="5" t="str">
        <f>HYPERLINK("mailto:safarpourar@gmail.com", "contact")</f>
        <v>contact</v>
      </c>
    </row>
    <row r="1505" spans="1:11" x14ac:dyDescent="0.25">
      <c r="A1505" s="4" t="s">
        <v>2847</v>
      </c>
      <c r="B1505" s="4" t="s">
        <v>2722</v>
      </c>
      <c r="C1505" s="4" t="s">
        <v>2248</v>
      </c>
      <c r="D1505" s="4" t="s">
        <v>2848</v>
      </c>
      <c r="E1505" s="4" t="s">
        <v>77</v>
      </c>
      <c r="F1505" s="4" t="s">
        <v>40</v>
      </c>
      <c r="G1505" s="4" t="s">
        <v>2849</v>
      </c>
      <c r="H1505" s="4" t="s">
        <v>2849</v>
      </c>
      <c r="I1505" s="8">
        <v>19427</v>
      </c>
      <c r="J1505" s="8">
        <v>10846</v>
      </c>
      <c r="K1505" s="5" t="str">
        <f>HYPERLINK("mailto:h.poustchi@gmail.com", "contact")</f>
        <v>contact</v>
      </c>
    </row>
    <row r="1506" spans="1:11" x14ac:dyDescent="0.25">
      <c r="A1506" s="4" t="s">
        <v>2850</v>
      </c>
      <c r="B1506" s="4" t="s">
        <v>2722</v>
      </c>
      <c r="C1506" s="4" t="s">
        <v>72</v>
      </c>
      <c r="D1506" s="4" t="s">
        <v>2851</v>
      </c>
      <c r="E1506" s="4" t="s">
        <v>77</v>
      </c>
      <c r="F1506" s="4" t="s">
        <v>52</v>
      </c>
      <c r="G1506" s="4" t="s">
        <v>2852</v>
      </c>
      <c r="H1506" s="4" t="s">
        <v>2852</v>
      </c>
      <c r="I1506" s="8">
        <v>3839</v>
      </c>
      <c r="J1506" s="8">
        <v>3357</v>
      </c>
      <c r="K1506" s="5" t="str">
        <f>HYPERLINK("mailto:aziminm@gmail.com", "contact")</f>
        <v>contact</v>
      </c>
    </row>
    <row r="1507" spans="1:11" x14ac:dyDescent="0.25">
      <c r="A1507" s="4" t="s">
        <v>2853</v>
      </c>
      <c r="B1507" s="4" t="s">
        <v>2722</v>
      </c>
      <c r="C1507" s="4" t="s">
        <v>2054</v>
      </c>
      <c r="D1507" s="4" t="s">
        <v>2854</v>
      </c>
      <c r="E1507" s="4" t="s">
        <v>51</v>
      </c>
      <c r="F1507" s="4" t="s">
        <v>52</v>
      </c>
      <c r="G1507" s="4" t="s">
        <v>82</v>
      </c>
      <c r="H1507" s="4" t="s">
        <v>82</v>
      </c>
      <c r="I1507" s="8">
        <v>2320</v>
      </c>
      <c r="J1507" s="8">
        <v>1874</v>
      </c>
      <c r="K1507" s="5" t="str">
        <f>HYPERLINK("mailto:alirezamoslem@gmail.com", "contact")</f>
        <v>contact</v>
      </c>
    </row>
    <row r="1508" spans="1:11" x14ac:dyDescent="0.25">
      <c r="A1508" s="4" t="s">
        <v>2855</v>
      </c>
      <c r="B1508" s="4" t="s">
        <v>2722</v>
      </c>
      <c r="C1508" s="4" t="s">
        <v>2248</v>
      </c>
      <c r="D1508" s="4" t="s">
        <v>2856</v>
      </c>
      <c r="E1508" s="4" t="s">
        <v>51</v>
      </c>
      <c r="F1508" s="4" t="s">
        <v>153</v>
      </c>
      <c r="G1508" s="4" t="s">
        <v>82</v>
      </c>
      <c r="H1508" s="4" t="s">
        <v>82</v>
      </c>
      <c r="I1508" s="8">
        <v>1686</v>
      </c>
      <c r="J1508" s="8">
        <v>1136</v>
      </c>
      <c r="K1508" s="5" t="str">
        <f>HYPERLINK("mailto:aliahmadi2007@gmail.com", "contact")</f>
        <v>contact</v>
      </c>
    </row>
    <row r="1509" spans="1:11" x14ac:dyDescent="0.25">
      <c r="A1509" s="4" t="s">
        <v>2855</v>
      </c>
      <c r="B1509" s="4" t="s">
        <v>2722</v>
      </c>
      <c r="C1509" s="4" t="s">
        <v>2248</v>
      </c>
      <c r="D1509" s="4" t="s">
        <v>2856</v>
      </c>
      <c r="E1509" s="4" t="s">
        <v>51</v>
      </c>
      <c r="F1509" s="4" t="s">
        <v>52</v>
      </c>
      <c r="G1509" s="4" t="s">
        <v>82</v>
      </c>
      <c r="H1509" s="4" t="s">
        <v>82</v>
      </c>
      <c r="I1509" s="8">
        <v>3474</v>
      </c>
      <c r="J1509" s="8">
        <v>3450</v>
      </c>
      <c r="K1509" s="5" t="str">
        <f>HYPERLINK("mailto:aliahmadi2007@gmail.com", "contact")</f>
        <v>contact</v>
      </c>
    </row>
    <row r="1510" spans="1:11" x14ac:dyDescent="0.25">
      <c r="A1510" s="4" t="s">
        <v>2857</v>
      </c>
      <c r="B1510" s="4" t="s">
        <v>2722</v>
      </c>
      <c r="C1510" s="4" t="s">
        <v>179</v>
      </c>
      <c r="D1510" s="4" t="s">
        <v>2858</v>
      </c>
      <c r="E1510" s="4" t="s">
        <v>51</v>
      </c>
      <c r="F1510" s="4" t="s">
        <v>52</v>
      </c>
      <c r="G1510" s="4" t="s">
        <v>82</v>
      </c>
      <c r="H1510" s="4" t="s">
        <v>82</v>
      </c>
      <c r="I1510" s="8">
        <v>2197</v>
      </c>
      <c r="J1510" s="8">
        <v>1741</v>
      </c>
      <c r="K1510" s="5" t="str">
        <f>HYPERLINK("mailto:Farhadmepid@muk.ac.ir", "contact")</f>
        <v>contact</v>
      </c>
    </row>
    <row r="1511" spans="1:11" x14ac:dyDescent="0.25">
      <c r="A1511" s="4" t="s">
        <v>2859</v>
      </c>
      <c r="B1511" s="4" t="s">
        <v>2722</v>
      </c>
      <c r="C1511" s="4" t="s">
        <v>2058</v>
      </c>
      <c r="D1511" s="4" t="s">
        <v>45</v>
      </c>
      <c r="E1511" s="4" t="s">
        <v>39</v>
      </c>
      <c r="F1511" s="4" t="s">
        <v>40</v>
      </c>
      <c r="G1511" s="4" t="s">
        <v>176</v>
      </c>
      <c r="H1511" s="4" t="s">
        <v>176</v>
      </c>
      <c r="I1511" s="8">
        <v>15333</v>
      </c>
      <c r="J1511" s="8">
        <v>12402</v>
      </c>
      <c r="K1511" s="5" t="str">
        <f>HYPERLINK("mailto:mmrashidi7@gmail.com", "contact")</f>
        <v>contact</v>
      </c>
    </row>
    <row r="1512" spans="1:11" x14ac:dyDescent="0.25">
      <c r="A1512" s="4" t="s">
        <v>2860</v>
      </c>
      <c r="B1512" s="4" t="s">
        <v>2861</v>
      </c>
      <c r="C1512" s="4" t="s">
        <v>146</v>
      </c>
      <c r="D1512" s="4" t="s">
        <v>45</v>
      </c>
      <c r="E1512" s="4" t="s">
        <v>39</v>
      </c>
      <c r="F1512" s="4" t="s">
        <v>40</v>
      </c>
      <c r="G1512" s="4" t="s">
        <v>78</v>
      </c>
      <c r="H1512" s="4" t="s">
        <v>78</v>
      </c>
      <c r="I1512" s="8">
        <v>2252</v>
      </c>
      <c r="J1512" s="8">
        <v>2251</v>
      </c>
      <c r="K1512" s="5" t="str">
        <f>HYPERLINK("mailto:ncdrisc@imperial.ac.uk", "contact")</f>
        <v>contact</v>
      </c>
    </row>
    <row r="1513" spans="1:11" x14ac:dyDescent="0.25">
      <c r="A1513" s="4" t="s">
        <v>2862</v>
      </c>
      <c r="B1513" s="4" t="s">
        <v>2861</v>
      </c>
      <c r="C1513" s="4" t="s">
        <v>116</v>
      </c>
      <c r="D1513" s="4" t="s">
        <v>2863</v>
      </c>
      <c r="E1513" s="4" t="s">
        <v>51</v>
      </c>
      <c r="F1513" s="4" t="s">
        <v>52</v>
      </c>
      <c r="G1513" s="4" t="s">
        <v>122</v>
      </c>
      <c r="H1513" s="4" t="s">
        <v>122</v>
      </c>
      <c r="I1513" s="8">
        <v>748</v>
      </c>
      <c r="J1513" s="8">
        <v>832</v>
      </c>
      <c r="K1513" s="5" t="str">
        <f>HYPERLINK("mailto:muhammed.qadir@spu.edu.iq", "contact")</f>
        <v>contact</v>
      </c>
    </row>
    <row r="1514" spans="1:11" x14ac:dyDescent="0.25">
      <c r="A1514" s="4" t="s">
        <v>2864</v>
      </c>
      <c r="B1514" s="4" t="s">
        <v>2861</v>
      </c>
      <c r="C1514" s="4" t="s">
        <v>170</v>
      </c>
      <c r="D1514" s="4" t="s">
        <v>45</v>
      </c>
      <c r="E1514" s="4" t="s">
        <v>39</v>
      </c>
      <c r="F1514" s="4" t="s">
        <v>40</v>
      </c>
      <c r="G1514" s="4" t="s">
        <v>176</v>
      </c>
      <c r="H1514" s="4" t="s">
        <v>176</v>
      </c>
      <c r="I1514" s="8">
        <v>2312</v>
      </c>
      <c r="J1514" s="8">
        <v>1589</v>
      </c>
      <c r="K1514" s="4" t="s">
        <v>6154</v>
      </c>
    </row>
    <row r="1515" spans="1:11" x14ac:dyDescent="0.25">
      <c r="A1515" s="4" t="s">
        <v>2865</v>
      </c>
      <c r="B1515" s="4" t="s">
        <v>2866</v>
      </c>
      <c r="C1515" s="4" t="s">
        <v>1475</v>
      </c>
      <c r="D1515" s="4" t="s">
        <v>2867</v>
      </c>
      <c r="E1515" s="4" t="s">
        <v>39</v>
      </c>
      <c r="F1515" s="4" t="s">
        <v>40</v>
      </c>
      <c r="G1515" s="4" t="s">
        <v>1436</v>
      </c>
      <c r="H1515" s="4" t="s">
        <v>1436</v>
      </c>
      <c r="I1515" s="8">
        <v>698</v>
      </c>
      <c r="J1515" s="8">
        <v>613</v>
      </c>
      <c r="K1515" s="5" t="str">
        <f>HYPERLINK("mailto:ncdrisc@imperial.ac.uk", "contact")</f>
        <v>contact</v>
      </c>
    </row>
    <row r="1516" spans="1:11" x14ac:dyDescent="0.25">
      <c r="A1516" s="4" t="s">
        <v>2868</v>
      </c>
      <c r="B1516" s="4" t="s">
        <v>2866</v>
      </c>
      <c r="C1516" s="4" t="s">
        <v>182</v>
      </c>
      <c r="D1516" s="4" t="s">
        <v>2869</v>
      </c>
      <c r="E1516" s="4" t="s">
        <v>39</v>
      </c>
      <c r="F1516" s="4" t="s">
        <v>40</v>
      </c>
      <c r="G1516" s="4" t="s">
        <v>176</v>
      </c>
      <c r="H1516" s="4" t="s">
        <v>176</v>
      </c>
      <c r="I1516" s="8">
        <v>296</v>
      </c>
      <c r="J1516" s="8">
        <v>123</v>
      </c>
      <c r="K1516" s="5" t="str">
        <f>HYPERLINK("mailto:ncdrisc@imperial.ac.uk", "contact")</f>
        <v>contact</v>
      </c>
    </row>
    <row r="1517" spans="1:11" x14ac:dyDescent="0.25">
      <c r="A1517" s="4" t="s">
        <v>2870</v>
      </c>
      <c r="B1517" s="4" t="s">
        <v>2866</v>
      </c>
      <c r="C1517" s="4" t="s">
        <v>345</v>
      </c>
      <c r="D1517" s="4" t="s">
        <v>2871</v>
      </c>
      <c r="E1517" s="4" t="s">
        <v>39</v>
      </c>
      <c r="F1517" s="4" t="s">
        <v>40</v>
      </c>
      <c r="G1517" s="4" t="s">
        <v>176</v>
      </c>
      <c r="H1517" s="4" t="s">
        <v>176</v>
      </c>
      <c r="I1517" s="8">
        <v>216</v>
      </c>
      <c r="J1517" s="8">
        <v>164</v>
      </c>
      <c r="K1517" s="5" t="str">
        <f>HYPERLINK("mailto:ncdrisc@imperial.ac.uk", "contact")</f>
        <v>contact</v>
      </c>
    </row>
    <row r="1518" spans="1:11" x14ac:dyDescent="0.25">
      <c r="A1518" s="4" t="s">
        <v>2872</v>
      </c>
      <c r="B1518" s="4" t="s">
        <v>2866</v>
      </c>
      <c r="C1518" s="4" t="s">
        <v>1478</v>
      </c>
      <c r="D1518" s="4" t="s">
        <v>2873</v>
      </c>
      <c r="E1518" s="4" t="s">
        <v>39</v>
      </c>
      <c r="F1518" s="4" t="s">
        <v>40</v>
      </c>
      <c r="G1518" s="4" t="s">
        <v>742</v>
      </c>
      <c r="H1518" s="4" t="s">
        <v>742</v>
      </c>
      <c r="I1518" s="8">
        <v>301</v>
      </c>
      <c r="J1518" s="8">
        <v>293</v>
      </c>
      <c r="K1518" s="5" t="str">
        <f>HYPERLINK("mailto:Janette.walton@cit.ie; janette.walton@mtu.ie", "contact")</f>
        <v>contact</v>
      </c>
    </row>
    <row r="1519" spans="1:11" x14ac:dyDescent="0.25">
      <c r="A1519" s="4" t="s">
        <v>2874</v>
      </c>
      <c r="B1519" s="4" t="s">
        <v>2866</v>
      </c>
      <c r="C1519" s="4" t="s">
        <v>594</v>
      </c>
      <c r="D1519" s="4" t="s">
        <v>2875</v>
      </c>
      <c r="E1519" s="4" t="s">
        <v>39</v>
      </c>
      <c r="F1519" s="4" t="s">
        <v>40</v>
      </c>
      <c r="G1519" s="4" t="s">
        <v>122</v>
      </c>
      <c r="H1519" s="4" t="s">
        <v>122</v>
      </c>
      <c r="I1519" s="8">
        <v>216</v>
      </c>
      <c r="J1519" s="8">
        <v>224</v>
      </c>
      <c r="K1519" s="5" t="str">
        <f>HYPERLINK("mailto:Janette.walton@cit.ie", "contact")</f>
        <v>contact</v>
      </c>
    </row>
    <row r="1520" spans="1:11" x14ac:dyDescent="0.25">
      <c r="A1520" s="4" t="s">
        <v>2876</v>
      </c>
      <c r="B1520" s="4" t="s">
        <v>2866</v>
      </c>
      <c r="C1520" s="4" t="s">
        <v>355</v>
      </c>
      <c r="D1520" s="4" t="s">
        <v>2877</v>
      </c>
      <c r="E1520" s="4" t="s">
        <v>39</v>
      </c>
      <c r="F1520" s="4" t="s">
        <v>40</v>
      </c>
      <c r="G1520" s="4" t="s">
        <v>176</v>
      </c>
      <c r="H1520" s="4" t="s">
        <v>176</v>
      </c>
      <c r="I1520" s="8">
        <v>1225</v>
      </c>
      <c r="J1520" s="8">
        <v>945</v>
      </c>
      <c r="K1520" s="5" t="str">
        <f>HYPERLINK("mailto:kmorgan@rcsi.com", "contact")</f>
        <v>contact</v>
      </c>
    </row>
    <row r="1521" spans="1:11" x14ac:dyDescent="0.25">
      <c r="A1521" s="4" t="s">
        <v>2878</v>
      </c>
      <c r="B1521" s="4" t="s">
        <v>2866</v>
      </c>
      <c r="C1521" s="4" t="s">
        <v>84</v>
      </c>
      <c r="D1521" s="4" t="s">
        <v>564</v>
      </c>
      <c r="E1521" s="4" t="s">
        <v>39</v>
      </c>
      <c r="F1521" s="4" t="s">
        <v>40</v>
      </c>
      <c r="G1521" s="4" t="s">
        <v>887</v>
      </c>
      <c r="H1521" s="4" t="s">
        <v>887</v>
      </c>
      <c r="I1521" s="8">
        <v>1285</v>
      </c>
      <c r="J1521" s="8">
        <v>1098</v>
      </c>
      <c r="K1521" s="5" t="str">
        <f>HYPERLINK("mailto:marta.buoncristiano@gmail.com", "contact")</f>
        <v>contact</v>
      </c>
    </row>
    <row r="1522" spans="1:11" x14ac:dyDescent="0.25">
      <c r="A1522" s="4" t="s">
        <v>2879</v>
      </c>
      <c r="B1522" s="4" t="s">
        <v>2866</v>
      </c>
      <c r="C1522" s="4" t="s">
        <v>274</v>
      </c>
      <c r="D1522" s="4" t="s">
        <v>2880</v>
      </c>
      <c r="E1522" s="4" t="s">
        <v>39</v>
      </c>
      <c r="F1522" s="4" t="s">
        <v>40</v>
      </c>
      <c r="G1522" s="4" t="s">
        <v>893</v>
      </c>
      <c r="H1522" s="4" t="s">
        <v>893</v>
      </c>
      <c r="I1522" s="8">
        <v>4107</v>
      </c>
      <c r="J1522" s="8">
        <v>3899</v>
      </c>
      <c r="K1522" s="5" t="str">
        <f>HYPERLINK("mailto:ncdrisc@imperial.ac.uk", "contact")</f>
        <v>contact</v>
      </c>
    </row>
    <row r="1523" spans="1:11" x14ac:dyDescent="0.25">
      <c r="A1523" s="4" t="s">
        <v>2881</v>
      </c>
      <c r="B1523" s="4" t="s">
        <v>2866</v>
      </c>
      <c r="C1523" s="4" t="s">
        <v>277</v>
      </c>
      <c r="D1523" s="4" t="s">
        <v>2882</v>
      </c>
      <c r="E1523" s="4" t="s">
        <v>39</v>
      </c>
      <c r="F1523" s="4" t="s">
        <v>40</v>
      </c>
      <c r="G1523" s="4" t="s">
        <v>176</v>
      </c>
      <c r="H1523" s="4" t="s">
        <v>176</v>
      </c>
      <c r="I1523" s="8">
        <v>696</v>
      </c>
      <c r="J1523" s="8">
        <v>658</v>
      </c>
      <c r="K1523" s="5" t="str">
        <f>HYPERLINK("mailto:Janette.walton@cit.ie", "contact")</f>
        <v>contact</v>
      </c>
    </row>
    <row r="1524" spans="1:11" x14ac:dyDescent="0.25">
      <c r="A1524" s="4" t="s">
        <v>2883</v>
      </c>
      <c r="B1524" s="4" t="s">
        <v>2866</v>
      </c>
      <c r="C1524" s="4" t="s">
        <v>150</v>
      </c>
      <c r="D1524" s="4" t="s">
        <v>2884</v>
      </c>
      <c r="E1524" s="4" t="s">
        <v>51</v>
      </c>
      <c r="F1524" s="4" t="s">
        <v>153</v>
      </c>
      <c r="G1524" s="4" t="s">
        <v>708</v>
      </c>
      <c r="H1524" s="4" t="s">
        <v>708</v>
      </c>
      <c r="I1524" s="8">
        <v>11</v>
      </c>
      <c r="J1524" s="8">
        <v>20</v>
      </c>
      <c r="K1524" s="5" t="str">
        <f>HYPERLINK("mailto:Elaine.Murtagh@ul.ie", "contact")</f>
        <v>contact</v>
      </c>
    </row>
    <row r="1525" spans="1:11" x14ac:dyDescent="0.25">
      <c r="A1525" s="4" t="s">
        <v>2885</v>
      </c>
      <c r="B1525" s="4" t="s">
        <v>2866</v>
      </c>
      <c r="C1525" s="4" t="s">
        <v>150</v>
      </c>
      <c r="D1525" s="4" t="s">
        <v>2884</v>
      </c>
      <c r="E1525" s="4" t="s">
        <v>51</v>
      </c>
      <c r="F1525" s="4" t="s">
        <v>153</v>
      </c>
      <c r="G1525" s="4" t="s">
        <v>708</v>
      </c>
      <c r="H1525" s="4" t="s">
        <v>708</v>
      </c>
      <c r="I1525" s="8">
        <v>19</v>
      </c>
      <c r="J1525" s="8">
        <v>19</v>
      </c>
      <c r="K1525" s="5" t="str">
        <f>HYPERLINK("mailto:Elaine.Murtagh@ul.ie", "contact")</f>
        <v>contact</v>
      </c>
    </row>
    <row r="1526" spans="1:11" x14ac:dyDescent="0.25">
      <c r="A1526" s="4" t="s">
        <v>2886</v>
      </c>
      <c r="B1526" s="4" t="s">
        <v>2866</v>
      </c>
      <c r="C1526" s="4" t="s">
        <v>150</v>
      </c>
      <c r="D1526" s="4" t="s">
        <v>2884</v>
      </c>
      <c r="E1526" s="4" t="s">
        <v>51</v>
      </c>
      <c r="F1526" s="4" t="s">
        <v>153</v>
      </c>
      <c r="G1526" s="4" t="s">
        <v>708</v>
      </c>
      <c r="H1526" s="4" t="s">
        <v>708</v>
      </c>
      <c r="I1526" s="8">
        <v>12</v>
      </c>
      <c r="J1526" s="8">
        <v>14</v>
      </c>
      <c r="K1526" s="5" t="str">
        <f>HYPERLINK("mailto:Elaine.Murtagh@ul.ie", "contact")</f>
        <v>contact</v>
      </c>
    </row>
    <row r="1527" spans="1:11" x14ac:dyDescent="0.25">
      <c r="A1527" s="4" t="s">
        <v>2887</v>
      </c>
      <c r="B1527" s="4" t="s">
        <v>2866</v>
      </c>
      <c r="C1527" s="4" t="s">
        <v>150</v>
      </c>
      <c r="D1527" s="4" t="s">
        <v>2884</v>
      </c>
      <c r="E1527" s="4" t="s">
        <v>51</v>
      </c>
      <c r="F1527" s="4" t="s">
        <v>153</v>
      </c>
      <c r="G1527" s="4" t="s">
        <v>708</v>
      </c>
      <c r="H1527" s="4" t="s">
        <v>708</v>
      </c>
      <c r="I1527" s="8">
        <v>21</v>
      </c>
      <c r="J1527" s="8">
        <v>16</v>
      </c>
      <c r="K1527" s="5" t="str">
        <f>HYPERLINK("mailto:Elaine.Murtagh@ul.ie", "contact")</f>
        <v>contact</v>
      </c>
    </row>
    <row r="1528" spans="1:11" x14ac:dyDescent="0.25">
      <c r="A1528" s="4" t="s">
        <v>2888</v>
      </c>
      <c r="B1528" s="4" t="s">
        <v>2866</v>
      </c>
      <c r="C1528" s="4" t="s">
        <v>150</v>
      </c>
      <c r="D1528" s="4" t="s">
        <v>572</v>
      </c>
      <c r="E1528" s="4" t="s">
        <v>39</v>
      </c>
      <c r="F1528" s="4" t="s">
        <v>40</v>
      </c>
      <c r="G1528" s="4" t="s">
        <v>565</v>
      </c>
      <c r="H1528" s="4" t="s">
        <v>565</v>
      </c>
      <c r="I1528" s="8">
        <v>1533</v>
      </c>
      <c r="J1528" s="8">
        <v>1452</v>
      </c>
      <c r="K1528" s="5" t="str">
        <f>HYPERLINK("mailto:marta.buoncristiano@gmail.com", "contact")</f>
        <v>contact</v>
      </c>
    </row>
    <row r="1529" spans="1:11" x14ac:dyDescent="0.25">
      <c r="A1529" s="4" t="s">
        <v>2889</v>
      </c>
      <c r="B1529" s="4" t="s">
        <v>2866</v>
      </c>
      <c r="C1529" s="4" t="s">
        <v>362</v>
      </c>
      <c r="D1529" s="4" t="s">
        <v>2890</v>
      </c>
      <c r="E1529" s="4" t="s">
        <v>39</v>
      </c>
      <c r="F1529" s="4" t="s">
        <v>40</v>
      </c>
      <c r="G1529" s="4" t="s">
        <v>838</v>
      </c>
      <c r="H1529" s="4" t="s">
        <v>838</v>
      </c>
      <c r="I1529" s="8">
        <v>3170</v>
      </c>
      <c r="J1529" s="8">
        <v>2693</v>
      </c>
      <c r="K1529" s="5" t="str">
        <f>HYPERLINK("mailto:ncdrisc@imperial.ac.uk", "contact")</f>
        <v>contact</v>
      </c>
    </row>
    <row r="1530" spans="1:11" x14ac:dyDescent="0.25">
      <c r="A1530" s="4" t="s">
        <v>2891</v>
      </c>
      <c r="B1530" s="4" t="s">
        <v>2866</v>
      </c>
      <c r="C1530" s="4" t="s">
        <v>161</v>
      </c>
      <c r="D1530" s="4" t="s">
        <v>2880</v>
      </c>
      <c r="E1530" s="4" t="s">
        <v>39</v>
      </c>
      <c r="F1530" s="4" t="s">
        <v>40</v>
      </c>
      <c r="G1530" s="4" t="s">
        <v>597</v>
      </c>
      <c r="H1530" s="4" t="s">
        <v>597</v>
      </c>
      <c r="I1530" s="8">
        <v>3661</v>
      </c>
      <c r="J1530" s="8">
        <v>3537</v>
      </c>
      <c r="K1530" s="5" t="str">
        <f>HYPERLINK("mailto:ncdrisc@imperial.ac.uk", "contact")</f>
        <v>contact</v>
      </c>
    </row>
    <row r="1531" spans="1:11" x14ac:dyDescent="0.25">
      <c r="A1531" s="4" t="s">
        <v>2892</v>
      </c>
      <c r="B1531" s="4" t="s">
        <v>2866</v>
      </c>
      <c r="C1531" s="4" t="s">
        <v>166</v>
      </c>
      <c r="D1531" s="4" t="s">
        <v>60</v>
      </c>
      <c r="E1531" s="4" t="s">
        <v>39</v>
      </c>
      <c r="F1531" s="4" t="s">
        <v>40</v>
      </c>
      <c r="G1531" s="4" t="s">
        <v>565</v>
      </c>
      <c r="H1531" s="4" t="s">
        <v>565</v>
      </c>
      <c r="I1531" s="8">
        <v>1054</v>
      </c>
      <c r="J1531" s="8">
        <v>1087</v>
      </c>
      <c r="K1531" s="5" t="str">
        <f>HYPERLINK("mailto:marta.buoncristiano@gmail.com", "contact")</f>
        <v>contact</v>
      </c>
    </row>
    <row r="1532" spans="1:11" x14ac:dyDescent="0.25">
      <c r="A1532" s="4" t="s">
        <v>2893</v>
      </c>
      <c r="B1532" s="4" t="s">
        <v>2866</v>
      </c>
      <c r="C1532" s="4" t="s">
        <v>36</v>
      </c>
      <c r="D1532" s="4" t="s">
        <v>2894</v>
      </c>
      <c r="E1532" s="4" t="s">
        <v>39</v>
      </c>
      <c r="F1532" s="4" t="s">
        <v>40</v>
      </c>
      <c r="G1532" s="4" t="s">
        <v>251</v>
      </c>
      <c r="H1532" s="4" t="s">
        <v>251</v>
      </c>
      <c r="I1532" s="8">
        <v>4382</v>
      </c>
      <c r="J1532" s="8">
        <v>4498</v>
      </c>
      <c r="K1532" s="5" t="str">
        <f>HYPERLINK("mailto:ncdrisc@imperial.ac.uk", "contact")</f>
        <v>contact</v>
      </c>
    </row>
    <row r="1533" spans="1:11" x14ac:dyDescent="0.25">
      <c r="A1533" s="4" t="s">
        <v>2895</v>
      </c>
      <c r="B1533" s="4" t="s">
        <v>2866</v>
      </c>
      <c r="C1533" s="4" t="s">
        <v>170</v>
      </c>
      <c r="D1533" s="4" t="s">
        <v>2896</v>
      </c>
      <c r="E1533" s="4" t="s">
        <v>51</v>
      </c>
      <c r="F1533" s="4" t="s">
        <v>40</v>
      </c>
      <c r="G1533" s="4" t="s">
        <v>406</v>
      </c>
      <c r="H1533" s="4" t="s">
        <v>406</v>
      </c>
      <c r="I1533" s="8">
        <v>120</v>
      </c>
      <c r="J1533" s="8">
        <v>124</v>
      </c>
      <c r="K1533" s="5" t="str">
        <f>HYPERLINK("mailto:rgiltenane@gmail.com", "contact")</f>
        <v>contact</v>
      </c>
    </row>
    <row r="1534" spans="1:11" x14ac:dyDescent="0.25">
      <c r="A1534" s="4" t="s">
        <v>2897</v>
      </c>
      <c r="B1534" s="4" t="s">
        <v>2866</v>
      </c>
      <c r="C1534" s="4" t="s">
        <v>2044</v>
      </c>
      <c r="D1534" s="4" t="s">
        <v>2898</v>
      </c>
      <c r="E1534" s="4" t="s">
        <v>51</v>
      </c>
      <c r="F1534" s="4" t="s">
        <v>40</v>
      </c>
      <c r="G1534" s="4" t="s">
        <v>2899</v>
      </c>
      <c r="H1534" s="4" t="s">
        <v>2899</v>
      </c>
      <c r="I1534" s="8">
        <v>429</v>
      </c>
      <c r="J1534" s="8">
        <v>474</v>
      </c>
      <c r="K1534" s="5" t="str">
        <f>HYPERLINK("mailto:tara.coppinger@cit.ie", "contact")</f>
        <v>contact</v>
      </c>
    </row>
    <row r="1535" spans="1:11" x14ac:dyDescent="0.25">
      <c r="A1535" s="4" t="s">
        <v>2900</v>
      </c>
      <c r="B1535" s="4" t="s">
        <v>2866</v>
      </c>
      <c r="C1535" s="4" t="s">
        <v>69</v>
      </c>
      <c r="D1535" s="4" t="s">
        <v>70</v>
      </c>
      <c r="E1535" s="4" t="s">
        <v>39</v>
      </c>
      <c r="F1535" s="4" t="s">
        <v>40</v>
      </c>
      <c r="G1535" s="4" t="s">
        <v>946</v>
      </c>
      <c r="H1535" s="4" t="s">
        <v>946</v>
      </c>
      <c r="I1535" s="8">
        <v>1679</v>
      </c>
      <c r="J1535" s="8">
        <v>1441</v>
      </c>
      <c r="K1535" s="5" t="str">
        <f>HYPERLINK("mailto:cecily.kelleher@ucd.ie", "contact")</f>
        <v>contact</v>
      </c>
    </row>
    <row r="1536" spans="1:11" x14ac:dyDescent="0.25">
      <c r="A1536" s="4" t="s">
        <v>2901</v>
      </c>
      <c r="B1536" s="4" t="s">
        <v>2866</v>
      </c>
      <c r="C1536" s="4" t="s">
        <v>69</v>
      </c>
      <c r="D1536" s="4" t="s">
        <v>2880</v>
      </c>
      <c r="E1536" s="4" t="s">
        <v>39</v>
      </c>
      <c r="F1536" s="4" t="s">
        <v>40</v>
      </c>
      <c r="G1536" s="4" t="s">
        <v>667</v>
      </c>
      <c r="H1536" s="4" t="s">
        <v>667</v>
      </c>
      <c r="I1536" s="8">
        <v>583</v>
      </c>
      <c r="J1536" s="8">
        <v>551</v>
      </c>
      <c r="K1536" s="5" t="str">
        <f>HYPERLINK("mailto:ncdrisc@imperial.ac.uk", "contact")</f>
        <v>contact</v>
      </c>
    </row>
    <row r="1537" spans="1:11" x14ac:dyDescent="0.25">
      <c r="A1537" s="4" t="s">
        <v>2902</v>
      </c>
      <c r="B1537" s="4" t="s">
        <v>2866</v>
      </c>
      <c r="C1537" s="4" t="s">
        <v>68</v>
      </c>
      <c r="D1537" s="4" t="s">
        <v>2894</v>
      </c>
      <c r="E1537" s="4" t="s">
        <v>39</v>
      </c>
      <c r="F1537" s="4" t="s">
        <v>40</v>
      </c>
      <c r="G1537" s="4" t="s">
        <v>193</v>
      </c>
      <c r="H1537" s="4" t="s">
        <v>193</v>
      </c>
      <c r="I1537" s="8">
        <v>1921</v>
      </c>
      <c r="J1537" s="8">
        <v>2016</v>
      </c>
      <c r="K1537" s="5" t="str">
        <f>HYPERLINK("mailto:ncdrisc@imperial.ac.uk", "contact")</f>
        <v>contact</v>
      </c>
    </row>
    <row r="1538" spans="1:11" x14ac:dyDescent="0.25">
      <c r="A1538" s="4" t="s">
        <v>2903</v>
      </c>
      <c r="B1538" s="4" t="s">
        <v>2866</v>
      </c>
      <c r="C1538" s="4" t="s">
        <v>72</v>
      </c>
      <c r="D1538" s="4" t="s">
        <v>2894</v>
      </c>
      <c r="E1538" s="4" t="s">
        <v>39</v>
      </c>
      <c r="F1538" s="4" t="s">
        <v>40</v>
      </c>
      <c r="G1538" s="4" t="s">
        <v>893</v>
      </c>
      <c r="H1538" s="4" t="s">
        <v>893</v>
      </c>
      <c r="I1538" s="8">
        <v>3892</v>
      </c>
      <c r="J1538" s="8">
        <v>3943</v>
      </c>
      <c r="K1538" s="5" t="str">
        <f>HYPERLINK("mailto:ncdrisc@imperial.ac.uk", "contact")</f>
        <v>contact</v>
      </c>
    </row>
    <row r="1539" spans="1:11" x14ac:dyDescent="0.25">
      <c r="A1539" s="4" t="s">
        <v>2904</v>
      </c>
      <c r="B1539" s="4" t="s">
        <v>2866</v>
      </c>
      <c r="C1539" s="4" t="s">
        <v>72</v>
      </c>
      <c r="D1539" s="4" t="s">
        <v>2905</v>
      </c>
      <c r="E1539" s="4" t="s">
        <v>39</v>
      </c>
      <c r="F1539" s="4" t="s">
        <v>40</v>
      </c>
      <c r="G1539" s="4" t="s">
        <v>742</v>
      </c>
      <c r="H1539" s="4" t="s">
        <v>742</v>
      </c>
      <c r="I1539" s="8">
        <v>298</v>
      </c>
      <c r="J1539" s="8">
        <v>298</v>
      </c>
      <c r="K1539" s="5" t="str">
        <f>HYPERLINK("mailto:Janette.walton@cit.ie; janette.walton@mtu.ie", "contact")</f>
        <v>contact</v>
      </c>
    </row>
    <row r="1540" spans="1:11" x14ac:dyDescent="0.25">
      <c r="A1540" s="4" t="s">
        <v>2906</v>
      </c>
      <c r="B1540" s="4" t="s">
        <v>2866</v>
      </c>
      <c r="C1540" s="4" t="s">
        <v>179</v>
      </c>
      <c r="D1540" s="4" t="s">
        <v>192</v>
      </c>
      <c r="E1540" s="4" t="s">
        <v>39</v>
      </c>
      <c r="F1540" s="4" t="s">
        <v>40</v>
      </c>
      <c r="G1540" s="4" t="s">
        <v>1464</v>
      </c>
      <c r="H1540" s="4" t="s">
        <v>1464</v>
      </c>
      <c r="I1540" s="8">
        <v>2768</v>
      </c>
      <c r="J1540" s="8">
        <v>2793</v>
      </c>
      <c r="K1540" s="5" t="str">
        <f>HYPERLINK("mailto:cecily.kelleher@ucd.ie", "contact")</f>
        <v>contact</v>
      </c>
    </row>
    <row r="1541" spans="1:11" x14ac:dyDescent="0.25">
      <c r="A1541" s="4" t="s">
        <v>2907</v>
      </c>
      <c r="B1541" s="4" t="s">
        <v>2866</v>
      </c>
      <c r="C1541" s="4" t="s">
        <v>179</v>
      </c>
      <c r="D1541" s="4" t="s">
        <v>2880</v>
      </c>
      <c r="E1541" s="4" t="s">
        <v>39</v>
      </c>
      <c r="F1541" s="4" t="s">
        <v>40</v>
      </c>
      <c r="G1541" s="4" t="s">
        <v>2908</v>
      </c>
      <c r="H1541" s="4" t="s">
        <v>2908</v>
      </c>
      <c r="I1541" s="8">
        <v>2352</v>
      </c>
      <c r="J1541" s="8">
        <v>2202</v>
      </c>
      <c r="K1541" s="5" t="str">
        <f>HYPERLINK("mailto:ncdrisc@imperial.ac.uk", "contact")</f>
        <v>contact</v>
      </c>
    </row>
    <row r="1542" spans="1:11" x14ac:dyDescent="0.25">
      <c r="A1542" s="4" t="s">
        <v>2909</v>
      </c>
      <c r="B1542" s="4" t="s">
        <v>2866</v>
      </c>
      <c r="C1542" s="4" t="s">
        <v>1570</v>
      </c>
      <c r="D1542" s="4" t="s">
        <v>2910</v>
      </c>
      <c r="E1542" s="4" t="s">
        <v>39</v>
      </c>
      <c r="F1542" s="4" t="s">
        <v>40</v>
      </c>
      <c r="G1542" s="4" t="s">
        <v>2911</v>
      </c>
      <c r="H1542" s="4" t="s">
        <v>2911</v>
      </c>
      <c r="I1542" s="8">
        <v>214</v>
      </c>
      <c r="J1542" s="8">
        <v>211</v>
      </c>
      <c r="K1542" s="5" t="str">
        <f>HYPERLINK("mailto:Janette.walton@cit.ie; janette.walton@mtu.ie", "contact")</f>
        <v>contact</v>
      </c>
    </row>
    <row r="1543" spans="1:11" x14ac:dyDescent="0.25">
      <c r="A1543" s="4" t="s">
        <v>2912</v>
      </c>
      <c r="B1543" s="4" t="s">
        <v>2913</v>
      </c>
      <c r="C1543" s="4" t="s">
        <v>2507</v>
      </c>
      <c r="D1543" s="4" t="s">
        <v>2914</v>
      </c>
      <c r="E1543" s="4" t="s">
        <v>39</v>
      </c>
      <c r="F1543" s="4" t="s">
        <v>40</v>
      </c>
      <c r="G1543" s="4" t="s">
        <v>2915</v>
      </c>
      <c r="H1543" s="4" t="s">
        <v>2915</v>
      </c>
      <c r="I1543" s="8">
        <v>73424</v>
      </c>
      <c r="J1543" s="8">
        <v>125532</v>
      </c>
      <c r="K1543" s="5" t="str">
        <f>HYPERLINK("mailto:Gilad.Twig@gmail.com", "contact")</f>
        <v>contact</v>
      </c>
    </row>
    <row r="1544" spans="1:11" x14ac:dyDescent="0.25">
      <c r="A1544" s="4" t="s">
        <v>2916</v>
      </c>
      <c r="B1544" s="4" t="s">
        <v>2913</v>
      </c>
      <c r="C1544" s="4" t="s">
        <v>2917</v>
      </c>
      <c r="D1544" s="4" t="s">
        <v>2914</v>
      </c>
      <c r="E1544" s="4" t="s">
        <v>39</v>
      </c>
      <c r="F1544" s="4" t="s">
        <v>40</v>
      </c>
      <c r="G1544" s="4" t="s">
        <v>2915</v>
      </c>
      <c r="H1544" s="4" t="s">
        <v>2915</v>
      </c>
      <c r="I1544" s="8">
        <v>85931</v>
      </c>
      <c r="J1544" s="8">
        <v>133146</v>
      </c>
      <c r="K1544" s="5" t="str">
        <f>HYPERLINK("mailto:Gilad.Twig@gmail.com", "contact")</f>
        <v>contact</v>
      </c>
    </row>
    <row r="1545" spans="1:11" x14ac:dyDescent="0.25">
      <c r="A1545" s="4" t="s">
        <v>2918</v>
      </c>
      <c r="B1545" s="4" t="s">
        <v>2913</v>
      </c>
      <c r="C1545" s="4" t="s">
        <v>131</v>
      </c>
      <c r="D1545" s="4" t="s">
        <v>2919</v>
      </c>
      <c r="E1545" s="4" t="s">
        <v>51</v>
      </c>
      <c r="F1545" s="4" t="s">
        <v>52</v>
      </c>
      <c r="G1545" s="4" t="s">
        <v>78</v>
      </c>
      <c r="H1545" s="4" t="s">
        <v>78</v>
      </c>
      <c r="I1545" s="8">
        <v>685</v>
      </c>
      <c r="J1545" s="8">
        <v>653</v>
      </c>
      <c r="K1545" s="5" t="str">
        <f>HYPERLINK("mailto:ncdrisc@imperial.ac.uk", "contact")</f>
        <v>contact</v>
      </c>
    </row>
    <row r="1546" spans="1:11" x14ac:dyDescent="0.25">
      <c r="A1546" s="4" t="s">
        <v>2920</v>
      </c>
      <c r="B1546" s="4" t="s">
        <v>2913</v>
      </c>
      <c r="C1546" s="4" t="s">
        <v>883</v>
      </c>
      <c r="D1546" s="4" t="s">
        <v>2914</v>
      </c>
      <c r="E1546" s="4" t="s">
        <v>39</v>
      </c>
      <c r="F1546" s="4" t="s">
        <v>40</v>
      </c>
      <c r="G1546" s="4" t="s">
        <v>2915</v>
      </c>
      <c r="H1546" s="4" t="s">
        <v>2915</v>
      </c>
      <c r="I1546" s="8">
        <v>105833</v>
      </c>
      <c r="J1546" s="8">
        <v>148878</v>
      </c>
      <c r="K1546" s="5" t="str">
        <f>HYPERLINK("mailto:Gilad.Twig@gmail.com", "contact")</f>
        <v>contact</v>
      </c>
    </row>
    <row r="1547" spans="1:11" x14ac:dyDescent="0.25">
      <c r="A1547" s="4" t="s">
        <v>2921</v>
      </c>
      <c r="B1547" s="4" t="s">
        <v>2913</v>
      </c>
      <c r="C1547" s="4" t="s">
        <v>639</v>
      </c>
      <c r="D1547" s="4" t="s">
        <v>2922</v>
      </c>
      <c r="E1547" s="4" t="s">
        <v>51</v>
      </c>
      <c r="F1547" s="4" t="s">
        <v>52</v>
      </c>
      <c r="G1547" s="4" t="s">
        <v>2923</v>
      </c>
      <c r="H1547" s="4" t="s">
        <v>2923</v>
      </c>
      <c r="I1547" s="8">
        <v>199</v>
      </c>
      <c r="J1547" s="8">
        <v>245</v>
      </c>
      <c r="K1547" s="5" t="str">
        <f>HYPERLINK("mailto:jochanans@ekmd.huji.ac.il", "contact")</f>
        <v>contact</v>
      </c>
    </row>
    <row r="1548" spans="1:11" x14ac:dyDescent="0.25">
      <c r="A1548" s="4" t="s">
        <v>2924</v>
      </c>
      <c r="B1548" s="4" t="s">
        <v>2913</v>
      </c>
      <c r="C1548" s="4" t="s">
        <v>898</v>
      </c>
      <c r="D1548" s="4" t="s">
        <v>2914</v>
      </c>
      <c r="E1548" s="4" t="s">
        <v>39</v>
      </c>
      <c r="F1548" s="4" t="s">
        <v>40</v>
      </c>
      <c r="G1548" s="4" t="s">
        <v>2915</v>
      </c>
      <c r="H1548" s="4" t="s">
        <v>2915</v>
      </c>
      <c r="I1548" s="8">
        <v>139555</v>
      </c>
      <c r="J1548" s="8">
        <v>191052</v>
      </c>
      <c r="K1548" s="5" t="str">
        <f>HYPERLINK("mailto:Gilad.Twig@gmail.com", "contact")</f>
        <v>contact</v>
      </c>
    </row>
    <row r="1549" spans="1:11" x14ac:dyDescent="0.25">
      <c r="A1549" s="4" t="s">
        <v>2925</v>
      </c>
      <c r="B1549" s="4" t="s">
        <v>2913</v>
      </c>
      <c r="C1549" s="4" t="s">
        <v>917</v>
      </c>
      <c r="D1549" s="4" t="s">
        <v>2914</v>
      </c>
      <c r="E1549" s="4" t="s">
        <v>39</v>
      </c>
      <c r="F1549" s="4" t="s">
        <v>40</v>
      </c>
      <c r="G1549" s="4" t="s">
        <v>2915</v>
      </c>
      <c r="H1549" s="4" t="s">
        <v>2915</v>
      </c>
      <c r="I1549" s="8">
        <v>146585</v>
      </c>
      <c r="J1549" s="8">
        <v>202608</v>
      </c>
      <c r="K1549" s="5" t="str">
        <f>HYPERLINK("mailto:Gilad.Twig@gmail.com", "contact")</f>
        <v>contact</v>
      </c>
    </row>
    <row r="1550" spans="1:11" x14ac:dyDescent="0.25">
      <c r="A1550" s="4" t="s">
        <v>2926</v>
      </c>
      <c r="B1550" s="4" t="s">
        <v>2913</v>
      </c>
      <c r="C1550" s="4" t="s">
        <v>1379</v>
      </c>
      <c r="D1550" s="4" t="s">
        <v>2922</v>
      </c>
      <c r="E1550" s="4" t="s">
        <v>51</v>
      </c>
      <c r="F1550" s="4" t="s">
        <v>52</v>
      </c>
      <c r="G1550" s="4" t="s">
        <v>2927</v>
      </c>
      <c r="H1550" s="4" t="s">
        <v>2927</v>
      </c>
      <c r="I1550" s="8">
        <v>429</v>
      </c>
      <c r="J1550" s="8">
        <v>422</v>
      </c>
      <c r="K1550" s="5" t="str">
        <f>HYPERLINK("mailto:jochanans@ekmd.huji.ac.il", "contact")</f>
        <v>contact</v>
      </c>
    </row>
    <row r="1551" spans="1:11" x14ac:dyDescent="0.25">
      <c r="A1551" s="4" t="s">
        <v>2928</v>
      </c>
      <c r="B1551" s="4" t="s">
        <v>2913</v>
      </c>
      <c r="C1551" s="4" t="s">
        <v>546</v>
      </c>
      <c r="D1551" s="4" t="s">
        <v>2929</v>
      </c>
      <c r="E1551" s="4" t="s">
        <v>39</v>
      </c>
      <c r="F1551" s="4" t="s">
        <v>40</v>
      </c>
      <c r="G1551" s="4" t="s">
        <v>78</v>
      </c>
      <c r="H1551" s="4" t="s">
        <v>78</v>
      </c>
      <c r="I1551" s="8">
        <v>1410</v>
      </c>
      <c r="J1551" s="8">
        <v>1371</v>
      </c>
      <c r="K1551" s="5" t="str">
        <f>HYPERLINK("mailto:lital.keinan2@moh.health.gov.il", "contact")</f>
        <v>contact</v>
      </c>
    </row>
    <row r="1552" spans="1:11" x14ac:dyDescent="0.25">
      <c r="A1552" s="4" t="s">
        <v>2930</v>
      </c>
      <c r="B1552" s="4" t="s">
        <v>2913</v>
      </c>
      <c r="C1552" s="4" t="s">
        <v>457</v>
      </c>
      <c r="D1552" s="4" t="s">
        <v>2914</v>
      </c>
      <c r="E1552" s="4" t="s">
        <v>39</v>
      </c>
      <c r="F1552" s="4" t="s">
        <v>40</v>
      </c>
      <c r="G1552" s="4" t="s">
        <v>2915</v>
      </c>
      <c r="H1552" s="4" t="s">
        <v>2915</v>
      </c>
      <c r="I1552" s="8">
        <v>152674</v>
      </c>
      <c r="J1552" s="8">
        <v>202713</v>
      </c>
      <c r="K1552" s="5" t="str">
        <f>HYPERLINK("mailto:Gilad.Twig@gmail.com", "contact")</f>
        <v>contact</v>
      </c>
    </row>
    <row r="1553" spans="1:11" x14ac:dyDescent="0.25">
      <c r="A1553" s="4" t="s">
        <v>2931</v>
      </c>
      <c r="B1553" s="4" t="s">
        <v>2913</v>
      </c>
      <c r="C1553" s="4" t="s">
        <v>2932</v>
      </c>
      <c r="D1553" s="4" t="s">
        <v>2933</v>
      </c>
      <c r="E1553" s="4" t="s">
        <v>39</v>
      </c>
      <c r="F1553" s="4" t="s">
        <v>52</v>
      </c>
      <c r="G1553" s="4" t="s">
        <v>2934</v>
      </c>
      <c r="H1553" s="4" t="s">
        <v>2934</v>
      </c>
      <c r="I1553" s="8">
        <v>527</v>
      </c>
      <c r="J1553" s="8">
        <v>511</v>
      </c>
      <c r="K1553" s="5" t="str">
        <f>HYPERLINK("mailto:Racheld@gertner.health.gov.il", "contact")</f>
        <v>contact</v>
      </c>
    </row>
    <row r="1554" spans="1:11" x14ac:dyDescent="0.25">
      <c r="A1554" s="4" t="s">
        <v>2935</v>
      </c>
      <c r="B1554" s="4" t="s">
        <v>2913</v>
      </c>
      <c r="C1554" s="4" t="s">
        <v>1478</v>
      </c>
      <c r="D1554" s="4" t="s">
        <v>2936</v>
      </c>
      <c r="E1554" s="4" t="s">
        <v>39</v>
      </c>
      <c r="F1554" s="4" t="s">
        <v>40</v>
      </c>
      <c r="G1554" s="4" t="s">
        <v>622</v>
      </c>
      <c r="H1554" s="4" t="s">
        <v>622</v>
      </c>
      <c r="I1554" s="8">
        <v>3073</v>
      </c>
      <c r="J1554" s="8">
        <v>2553</v>
      </c>
      <c r="K1554" s="5" t="str">
        <f>HYPERLINK("mailto:lital.keinan2@moh.health.gov.il", "contact")</f>
        <v>contact</v>
      </c>
    </row>
    <row r="1555" spans="1:11" x14ac:dyDescent="0.25">
      <c r="A1555" s="4" t="s">
        <v>2937</v>
      </c>
      <c r="B1555" s="4" t="s">
        <v>2913</v>
      </c>
      <c r="C1555" s="4" t="s">
        <v>2938</v>
      </c>
      <c r="D1555" s="4" t="s">
        <v>2939</v>
      </c>
      <c r="E1555" s="4" t="s">
        <v>77</v>
      </c>
      <c r="F1555" s="4" t="s">
        <v>52</v>
      </c>
      <c r="G1555" s="4" t="s">
        <v>2940</v>
      </c>
      <c r="H1555" s="4" t="s">
        <v>2940</v>
      </c>
      <c r="I1555" s="8">
        <v>369</v>
      </c>
      <c r="J1555" s="8">
        <v>385</v>
      </c>
      <c r="K1555" s="5" t="str">
        <f>HYPERLINK("mailto:OfraL@gertner.health.gov.il", "contact")</f>
        <v>contact</v>
      </c>
    </row>
    <row r="1556" spans="1:11" x14ac:dyDescent="0.25">
      <c r="A1556" s="4" t="s">
        <v>2941</v>
      </c>
      <c r="B1556" s="4" t="s">
        <v>2913</v>
      </c>
      <c r="C1556" s="4" t="s">
        <v>594</v>
      </c>
      <c r="D1556" s="4" t="s">
        <v>2922</v>
      </c>
      <c r="E1556" s="4" t="s">
        <v>51</v>
      </c>
      <c r="F1556" s="4" t="s">
        <v>52</v>
      </c>
      <c r="G1556" s="4" t="s">
        <v>2942</v>
      </c>
      <c r="H1556" s="4" t="s">
        <v>2942</v>
      </c>
      <c r="I1556" s="8">
        <v>584</v>
      </c>
      <c r="J1556" s="8">
        <v>490</v>
      </c>
      <c r="K1556" s="5" t="str">
        <f>HYPERLINK("mailto:jochanans@ekmd.huji.ac.il", "contact")</f>
        <v>contact</v>
      </c>
    </row>
    <row r="1557" spans="1:11" x14ac:dyDescent="0.25">
      <c r="A1557" s="4" t="s">
        <v>2943</v>
      </c>
      <c r="B1557" s="4" t="s">
        <v>2913</v>
      </c>
      <c r="C1557" s="4" t="s">
        <v>594</v>
      </c>
      <c r="D1557" s="4" t="s">
        <v>2944</v>
      </c>
      <c r="E1557" s="4" t="s">
        <v>39</v>
      </c>
      <c r="F1557" s="4" t="s">
        <v>52</v>
      </c>
      <c r="G1557" s="4" t="s">
        <v>221</v>
      </c>
      <c r="H1557" s="4" t="s">
        <v>221</v>
      </c>
      <c r="I1557" s="8">
        <v>819</v>
      </c>
      <c r="J1557" s="8">
        <v>743</v>
      </c>
      <c r="K1557" s="5" t="str">
        <f>HYPERLINK("mailto:lital.keinan2@moh.health.gov.il", "contact")</f>
        <v>contact</v>
      </c>
    </row>
    <row r="1558" spans="1:11" x14ac:dyDescent="0.25">
      <c r="A1558" s="4" t="s">
        <v>2945</v>
      </c>
      <c r="B1558" s="4" t="s">
        <v>2913</v>
      </c>
      <c r="C1558" s="4" t="s">
        <v>2946</v>
      </c>
      <c r="D1558" s="4" t="s">
        <v>2914</v>
      </c>
      <c r="E1558" s="4" t="s">
        <v>39</v>
      </c>
      <c r="F1558" s="4" t="s">
        <v>40</v>
      </c>
      <c r="G1558" s="4" t="s">
        <v>2915</v>
      </c>
      <c r="H1558" s="4" t="s">
        <v>2915</v>
      </c>
      <c r="I1558" s="8">
        <v>146308</v>
      </c>
      <c r="J1558" s="8">
        <v>192835</v>
      </c>
      <c r="K1558" s="5" t="str">
        <f>HYPERLINK("mailto:Gilad.Twig@gmail.com", "contact")</f>
        <v>contact</v>
      </c>
    </row>
    <row r="1559" spans="1:11" x14ac:dyDescent="0.25">
      <c r="A1559" s="4" t="s">
        <v>2947</v>
      </c>
      <c r="B1559" s="4" t="s">
        <v>2913</v>
      </c>
      <c r="C1559" s="4" t="s">
        <v>782</v>
      </c>
      <c r="D1559" s="4" t="s">
        <v>2922</v>
      </c>
      <c r="E1559" s="4" t="s">
        <v>51</v>
      </c>
      <c r="F1559" s="4" t="s">
        <v>52</v>
      </c>
      <c r="G1559" s="4" t="s">
        <v>2948</v>
      </c>
      <c r="H1559" s="4" t="s">
        <v>2948</v>
      </c>
      <c r="I1559" s="8">
        <v>201</v>
      </c>
      <c r="J1559" s="8">
        <v>185</v>
      </c>
      <c r="K1559" s="5" t="str">
        <f>HYPERLINK("mailto:jochanans@ekmd.huji.ac.il", "contact")</f>
        <v>contact</v>
      </c>
    </row>
    <row r="1560" spans="1:11" x14ac:dyDescent="0.25">
      <c r="A1560" s="4" t="s">
        <v>2949</v>
      </c>
      <c r="B1560" s="4" t="s">
        <v>2913</v>
      </c>
      <c r="C1560" s="4" t="s">
        <v>1327</v>
      </c>
      <c r="D1560" s="4" t="s">
        <v>2914</v>
      </c>
      <c r="E1560" s="4" t="s">
        <v>39</v>
      </c>
      <c r="F1560" s="4" t="s">
        <v>40</v>
      </c>
      <c r="G1560" s="4" t="s">
        <v>2915</v>
      </c>
      <c r="H1560" s="4" t="s">
        <v>2915</v>
      </c>
      <c r="I1560" s="8">
        <v>148908</v>
      </c>
      <c r="J1560" s="8">
        <v>213094</v>
      </c>
      <c r="K1560" s="5" t="str">
        <f>HYPERLINK("mailto:Gilad.Twig@gmail.com", "contact")</f>
        <v>contact</v>
      </c>
    </row>
    <row r="1561" spans="1:11" x14ac:dyDescent="0.25">
      <c r="A1561" s="4" t="s">
        <v>2950</v>
      </c>
      <c r="B1561" s="4" t="s">
        <v>2913</v>
      </c>
      <c r="C1561" s="4" t="s">
        <v>2046</v>
      </c>
      <c r="D1561" s="4" t="s">
        <v>2951</v>
      </c>
      <c r="E1561" s="4" t="s">
        <v>39</v>
      </c>
      <c r="F1561" s="4" t="s">
        <v>40</v>
      </c>
      <c r="G1561" s="4" t="s">
        <v>1436</v>
      </c>
      <c r="H1561" s="4" t="s">
        <v>1436</v>
      </c>
      <c r="I1561" s="8">
        <v>1073</v>
      </c>
      <c r="J1561" s="8">
        <v>1061</v>
      </c>
      <c r="K1561" s="5" t="str">
        <f>HYPERLINK("mailto:Lital.keinan2@moh.gov.il", "contact")</f>
        <v>contact</v>
      </c>
    </row>
    <row r="1562" spans="1:11" x14ac:dyDescent="0.25">
      <c r="A1562" s="4" t="s">
        <v>2952</v>
      </c>
      <c r="B1562" s="4" t="s">
        <v>2913</v>
      </c>
      <c r="C1562" s="4" t="s">
        <v>171</v>
      </c>
      <c r="D1562" s="4" t="s">
        <v>2953</v>
      </c>
      <c r="E1562" s="4" t="s">
        <v>39</v>
      </c>
      <c r="F1562" s="4" t="s">
        <v>40</v>
      </c>
      <c r="G1562" s="4" t="s">
        <v>221</v>
      </c>
      <c r="H1562" s="4" t="s">
        <v>221</v>
      </c>
      <c r="I1562" s="8">
        <v>318</v>
      </c>
      <c r="J1562" s="8">
        <v>307</v>
      </c>
      <c r="K1562" s="5" t="str">
        <f>HYPERLINK("mailto:lital.keinan2@moh.health.gov.il", "contact")</f>
        <v>contact</v>
      </c>
    </row>
    <row r="1563" spans="1:11" x14ac:dyDescent="0.25">
      <c r="A1563" s="4" t="s">
        <v>2954</v>
      </c>
      <c r="B1563" s="4" t="s">
        <v>2913</v>
      </c>
      <c r="C1563" s="4" t="s">
        <v>69</v>
      </c>
      <c r="D1563" s="4" t="s">
        <v>2922</v>
      </c>
      <c r="E1563" s="4" t="s">
        <v>51</v>
      </c>
      <c r="F1563" s="4" t="s">
        <v>52</v>
      </c>
      <c r="G1563" s="4" t="s">
        <v>2955</v>
      </c>
      <c r="H1563" s="4" t="s">
        <v>2955</v>
      </c>
      <c r="I1563" s="8">
        <v>65</v>
      </c>
      <c r="J1563" s="8">
        <v>50</v>
      </c>
      <c r="K1563" s="5" t="str">
        <f>HYPERLINK("mailto:jochanans@ekmd.huji.ac.il", "contact")</f>
        <v>contact</v>
      </c>
    </row>
    <row r="1564" spans="1:11" x14ac:dyDescent="0.25">
      <c r="A1564" s="4" t="s">
        <v>2956</v>
      </c>
      <c r="B1564" s="4" t="s">
        <v>2913</v>
      </c>
      <c r="C1564" s="4" t="s">
        <v>69</v>
      </c>
      <c r="D1564" s="4" t="s">
        <v>2957</v>
      </c>
      <c r="E1564" s="4" t="s">
        <v>39</v>
      </c>
      <c r="F1564" s="4" t="s">
        <v>153</v>
      </c>
      <c r="G1564" s="4" t="s">
        <v>2958</v>
      </c>
      <c r="H1564" s="4" t="s">
        <v>2958</v>
      </c>
      <c r="I1564" s="8">
        <v>88</v>
      </c>
      <c r="J1564" s="8">
        <v>73</v>
      </c>
      <c r="K1564" s="5" t="str">
        <f>HYPERLINK("mailto:Lital.keinan2@moh.gov.il", "contact")</f>
        <v>contact</v>
      </c>
    </row>
    <row r="1565" spans="1:11" x14ac:dyDescent="0.25">
      <c r="A1565" s="4" t="s">
        <v>2956</v>
      </c>
      <c r="B1565" s="4" t="s">
        <v>2913</v>
      </c>
      <c r="C1565" s="4" t="s">
        <v>69</v>
      </c>
      <c r="D1565" s="4" t="s">
        <v>2957</v>
      </c>
      <c r="E1565" s="4" t="s">
        <v>39</v>
      </c>
      <c r="F1565" s="4" t="s">
        <v>52</v>
      </c>
      <c r="G1565" s="4" t="s">
        <v>2958</v>
      </c>
      <c r="H1565" s="4" t="s">
        <v>2958</v>
      </c>
      <c r="I1565" s="8">
        <v>463</v>
      </c>
      <c r="J1565" s="8">
        <v>515</v>
      </c>
      <c r="K1565" s="5" t="str">
        <f>HYPERLINK("mailto:Lital.keinan2@moh.gov.il", "contact")</f>
        <v>contact</v>
      </c>
    </row>
    <row r="1566" spans="1:11" x14ac:dyDescent="0.25">
      <c r="A1566" s="4" t="s">
        <v>2959</v>
      </c>
      <c r="B1566" s="4" t="s">
        <v>2913</v>
      </c>
      <c r="C1566" s="4" t="s">
        <v>69</v>
      </c>
      <c r="D1566" s="4" t="s">
        <v>2960</v>
      </c>
      <c r="E1566" s="4" t="s">
        <v>39</v>
      </c>
      <c r="F1566" s="4" t="s">
        <v>40</v>
      </c>
      <c r="G1566" s="4" t="s">
        <v>622</v>
      </c>
      <c r="H1566" s="4" t="s">
        <v>622</v>
      </c>
      <c r="I1566" s="8">
        <v>2415</v>
      </c>
      <c r="J1566" s="8">
        <v>2221</v>
      </c>
      <c r="K1566" s="5" t="str">
        <f>HYPERLINK("mailto:lital.keinan2@moh.health.gov.il", "contact")</f>
        <v>contact</v>
      </c>
    </row>
    <row r="1567" spans="1:11" x14ac:dyDescent="0.25">
      <c r="A1567" s="4" t="s">
        <v>2961</v>
      </c>
      <c r="B1567" s="4" t="s">
        <v>2913</v>
      </c>
      <c r="C1567" s="4" t="s">
        <v>1497</v>
      </c>
      <c r="D1567" s="4" t="s">
        <v>2914</v>
      </c>
      <c r="E1567" s="4" t="s">
        <v>39</v>
      </c>
      <c r="F1567" s="4" t="s">
        <v>40</v>
      </c>
      <c r="G1567" s="4" t="s">
        <v>2915</v>
      </c>
      <c r="H1567" s="4" t="s">
        <v>2915</v>
      </c>
      <c r="I1567" s="8">
        <v>152571</v>
      </c>
      <c r="J1567" s="8">
        <v>199488</v>
      </c>
      <c r="K1567" s="5" t="str">
        <f>HYPERLINK("mailto:Gilad.Twig@gmail.com", "contact")</f>
        <v>contact</v>
      </c>
    </row>
    <row r="1568" spans="1:11" x14ac:dyDescent="0.25">
      <c r="A1568" s="4" t="s">
        <v>2962</v>
      </c>
      <c r="B1568" s="4" t="s">
        <v>2913</v>
      </c>
      <c r="C1568" s="4" t="s">
        <v>179</v>
      </c>
      <c r="D1568" s="4" t="s">
        <v>192</v>
      </c>
      <c r="E1568" s="4" t="s">
        <v>39</v>
      </c>
      <c r="F1568" s="4" t="s">
        <v>40</v>
      </c>
      <c r="G1568" s="4" t="s">
        <v>264</v>
      </c>
      <c r="H1568" s="4" t="s">
        <v>264</v>
      </c>
      <c r="I1568" s="8">
        <v>73561</v>
      </c>
      <c r="J1568" s="8">
        <v>73724</v>
      </c>
      <c r="K1568" s="5" t="str">
        <f>HYPERLINK("mailto:ronit.endevelt@moh.gov.il", "contact")</f>
        <v>contact</v>
      </c>
    </row>
    <row r="1569" spans="1:11" x14ac:dyDescent="0.25">
      <c r="A1569" s="4" t="s">
        <v>2963</v>
      </c>
      <c r="B1569" s="4" t="s">
        <v>2964</v>
      </c>
      <c r="C1569" s="4" t="s">
        <v>2965</v>
      </c>
      <c r="D1569" s="4" t="s">
        <v>2966</v>
      </c>
      <c r="E1569" s="4" t="s">
        <v>51</v>
      </c>
      <c r="F1569" s="4" t="s">
        <v>153</v>
      </c>
      <c r="G1569" s="4" t="s">
        <v>2967</v>
      </c>
      <c r="H1569" s="4" t="s">
        <v>2967</v>
      </c>
      <c r="I1569" s="8">
        <v>1710</v>
      </c>
      <c r="J1569" s="8">
        <v>1573</v>
      </c>
      <c r="K1569" s="5" t="str">
        <f>HYPERLINK("mailto:francesco.pistelli@unipi.it", "contact")</f>
        <v>contact</v>
      </c>
    </row>
    <row r="1570" spans="1:11" x14ac:dyDescent="0.25">
      <c r="A1570" s="4" t="s">
        <v>2968</v>
      </c>
      <c r="B1570" s="4" t="s">
        <v>2964</v>
      </c>
      <c r="C1570" s="4" t="s">
        <v>507</v>
      </c>
      <c r="D1570" s="4" t="s">
        <v>2969</v>
      </c>
      <c r="E1570" s="4" t="s">
        <v>51</v>
      </c>
      <c r="F1570" s="4" t="s">
        <v>40</v>
      </c>
      <c r="G1570" s="4" t="s">
        <v>96</v>
      </c>
      <c r="H1570" s="4" t="s">
        <v>96</v>
      </c>
      <c r="I1570" s="8">
        <v>2749</v>
      </c>
      <c r="J1570" s="8">
        <v>2431</v>
      </c>
      <c r="K1570" s="5" t="str">
        <f>HYPERLINK("mailto:mlaurenzi@comcast.net", "contact")</f>
        <v>contact</v>
      </c>
    </row>
    <row r="1571" spans="1:11" x14ac:dyDescent="0.25">
      <c r="A1571" s="4" t="s">
        <v>2970</v>
      </c>
      <c r="B1571" s="4" t="s">
        <v>2964</v>
      </c>
      <c r="C1571" s="4" t="s">
        <v>2105</v>
      </c>
      <c r="D1571" s="4" t="s">
        <v>2971</v>
      </c>
      <c r="E1571" s="4" t="s">
        <v>51</v>
      </c>
      <c r="F1571" s="4" t="s">
        <v>153</v>
      </c>
      <c r="G1571" s="4" t="s">
        <v>2972</v>
      </c>
      <c r="H1571" s="4" t="s">
        <v>2972</v>
      </c>
      <c r="I1571" s="8">
        <v>1921</v>
      </c>
      <c r="J1571" s="8">
        <v>1709</v>
      </c>
      <c r="K1571" s="5" t="str">
        <f>HYPERLINK("mailto:luigi.palmieri@iss.it", "contact")</f>
        <v>contact</v>
      </c>
    </row>
    <row r="1572" spans="1:11" x14ac:dyDescent="0.25">
      <c r="A1572" s="4" t="s">
        <v>2973</v>
      </c>
      <c r="B1572" s="4" t="s">
        <v>2964</v>
      </c>
      <c r="C1572" s="4" t="s">
        <v>2974</v>
      </c>
      <c r="D1572" s="4" t="s">
        <v>2975</v>
      </c>
      <c r="E1572" s="4" t="s">
        <v>51</v>
      </c>
      <c r="F1572" s="4" t="s">
        <v>40</v>
      </c>
      <c r="G1572" s="4" t="s">
        <v>2976</v>
      </c>
      <c r="H1572" s="4" t="s">
        <v>2976</v>
      </c>
      <c r="I1572" s="8">
        <v>868</v>
      </c>
      <c r="J1572" s="8">
        <v>852</v>
      </c>
      <c r="K1572" s="5" t="str">
        <f>HYPERLINK("mailto:luigi.palmieri@iss.it", "contact")</f>
        <v>contact</v>
      </c>
    </row>
    <row r="1573" spans="1:11" x14ac:dyDescent="0.25">
      <c r="A1573" s="4" t="s">
        <v>2977</v>
      </c>
      <c r="B1573" s="4" t="s">
        <v>2964</v>
      </c>
      <c r="C1573" s="4" t="s">
        <v>130</v>
      </c>
      <c r="D1573" s="4" t="s">
        <v>2978</v>
      </c>
      <c r="E1573" s="4" t="s">
        <v>51</v>
      </c>
      <c r="F1573" s="4" t="s">
        <v>153</v>
      </c>
      <c r="G1573" s="4" t="s">
        <v>42</v>
      </c>
      <c r="H1573" s="4" t="s">
        <v>236</v>
      </c>
      <c r="I1573" s="8"/>
      <c r="J1573" s="8">
        <v>650</v>
      </c>
      <c r="K1573" s="5" t="str">
        <f>HYPERLINK("mailto:chiara.donfrancesco@iss.it", "contact")</f>
        <v>contact</v>
      </c>
    </row>
    <row r="1574" spans="1:11" x14ac:dyDescent="0.25">
      <c r="A1574" s="4" t="s">
        <v>2979</v>
      </c>
      <c r="B1574" s="4" t="s">
        <v>2964</v>
      </c>
      <c r="C1574" s="4" t="s">
        <v>130</v>
      </c>
      <c r="D1574" s="4" t="s">
        <v>2980</v>
      </c>
      <c r="E1574" s="4" t="s">
        <v>51</v>
      </c>
      <c r="F1574" s="4" t="s">
        <v>52</v>
      </c>
      <c r="G1574" s="4" t="s">
        <v>133</v>
      </c>
      <c r="H1574" s="4" t="s">
        <v>133</v>
      </c>
      <c r="I1574" s="8">
        <v>100</v>
      </c>
      <c r="J1574" s="8">
        <v>100</v>
      </c>
      <c r="K1574" s="4" t="s">
        <v>6154</v>
      </c>
    </row>
    <row r="1575" spans="1:11" x14ac:dyDescent="0.25">
      <c r="A1575" s="4" t="s">
        <v>2981</v>
      </c>
      <c r="B1575" s="4" t="s">
        <v>2964</v>
      </c>
      <c r="C1575" s="4" t="s">
        <v>314</v>
      </c>
      <c r="D1575" s="4" t="s">
        <v>2982</v>
      </c>
      <c r="E1575" s="4" t="s">
        <v>51</v>
      </c>
      <c r="F1575" s="4" t="s">
        <v>52</v>
      </c>
      <c r="G1575" s="4" t="s">
        <v>133</v>
      </c>
      <c r="H1575" s="4" t="s">
        <v>133</v>
      </c>
      <c r="I1575" s="8">
        <v>100</v>
      </c>
      <c r="J1575" s="8">
        <v>99</v>
      </c>
      <c r="K1575" s="4" t="s">
        <v>6154</v>
      </c>
    </row>
    <row r="1576" spans="1:11" x14ac:dyDescent="0.25">
      <c r="A1576" s="4" t="s">
        <v>2983</v>
      </c>
      <c r="B1576" s="4" t="s">
        <v>2964</v>
      </c>
      <c r="C1576" s="4" t="s">
        <v>314</v>
      </c>
      <c r="D1576" s="4" t="s">
        <v>2984</v>
      </c>
      <c r="E1576" s="4" t="s">
        <v>51</v>
      </c>
      <c r="F1576" s="4" t="s">
        <v>52</v>
      </c>
      <c r="G1576" s="4" t="s">
        <v>133</v>
      </c>
      <c r="H1576" s="4" t="s">
        <v>133</v>
      </c>
      <c r="I1576" s="8">
        <v>100</v>
      </c>
      <c r="J1576" s="8">
        <v>100</v>
      </c>
      <c r="K1576" s="4" t="s">
        <v>6154</v>
      </c>
    </row>
    <row r="1577" spans="1:11" x14ac:dyDescent="0.25">
      <c r="A1577" s="4" t="s">
        <v>2985</v>
      </c>
      <c r="B1577" s="4" t="s">
        <v>2964</v>
      </c>
      <c r="C1577" s="4" t="s">
        <v>314</v>
      </c>
      <c r="D1577" s="4" t="s">
        <v>2986</v>
      </c>
      <c r="E1577" s="4" t="s">
        <v>77</v>
      </c>
      <c r="F1577" s="4" t="s">
        <v>40</v>
      </c>
      <c r="G1577" s="4" t="s">
        <v>78</v>
      </c>
      <c r="H1577" s="4" t="s">
        <v>78</v>
      </c>
      <c r="I1577" s="8">
        <v>918</v>
      </c>
      <c r="J1577" s="8">
        <v>921</v>
      </c>
      <c r="K1577" s="4" t="s">
        <v>6154</v>
      </c>
    </row>
    <row r="1578" spans="1:11" x14ac:dyDescent="0.25">
      <c r="A1578" s="4" t="s">
        <v>2987</v>
      </c>
      <c r="B1578" s="4" t="s">
        <v>2964</v>
      </c>
      <c r="C1578" s="4" t="s">
        <v>1609</v>
      </c>
      <c r="D1578" s="4" t="s">
        <v>2971</v>
      </c>
      <c r="E1578" s="4" t="s">
        <v>51</v>
      </c>
      <c r="F1578" s="4" t="s">
        <v>153</v>
      </c>
      <c r="G1578" s="4" t="s">
        <v>2988</v>
      </c>
      <c r="H1578" s="4" t="s">
        <v>2988</v>
      </c>
      <c r="I1578" s="8">
        <v>1568</v>
      </c>
      <c r="J1578" s="8">
        <v>1273</v>
      </c>
      <c r="K1578" s="5" t="str">
        <f>HYPERLINK("mailto:luigi.palmieri@iss.it", "contact")</f>
        <v>contact</v>
      </c>
    </row>
    <row r="1579" spans="1:11" x14ac:dyDescent="0.25">
      <c r="A1579" s="4" t="s">
        <v>2989</v>
      </c>
      <c r="B1579" s="4" t="s">
        <v>2964</v>
      </c>
      <c r="C1579" s="4" t="s">
        <v>1609</v>
      </c>
      <c r="D1579" s="4" t="s">
        <v>2990</v>
      </c>
      <c r="E1579" s="4" t="s">
        <v>77</v>
      </c>
      <c r="F1579" s="4" t="s">
        <v>52</v>
      </c>
      <c r="G1579" s="4" t="s">
        <v>78</v>
      </c>
      <c r="H1579" s="4" t="s">
        <v>78</v>
      </c>
      <c r="I1579" s="8">
        <v>832</v>
      </c>
      <c r="J1579" s="8">
        <v>814</v>
      </c>
      <c r="K1579" s="5" t="str">
        <f>HYPERLINK("mailto:giovanni.veronesi@uninsubria.it", "contact")</f>
        <v>contact</v>
      </c>
    </row>
    <row r="1580" spans="1:11" x14ac:dyDescent="0.25">
      <c r="A1580" s="4" t="s">
        <v>2991</v>
      </c>
      <c r="B1580" s="4" t="s">
        <v>2964</v>
      </c>
      <c r="C1580" s="4" t="s">
        <v>1016</v>
      </c>
      <c r="D1580" s="4" t="s">
        <v>2992</v>
      </c>
      <c r="E1580" s="4" t="s">
        <v>51</v>
      </c>
      <c r="F1580" s="4" t="s">
        <v>52</v>
      </c>
      <c r="G1580" s="4" t="s">
        <v>1424</v>
      </c>
      <c r="H1580" s="4" t="s">
        <v>1424</v>
      </c>
      <c r="I1580" s="8">
        <v>2019</v>
      </c>
      <c r="J1580" s="8">
        <v>1834</v>
      </c>
      <c r="K1580" s="5" t="str">
        <f>HYPERLINK("mailto:francesco.pistelli@unipi.it", "contact")</f>
        <v>contact</v>
      </c>
    </row>
    <row r="1581" spans="1:11" x14ac:dyDescent="0.25">
      <c r="A1581" s="4" t="s">
        <v>2993</v>
      </c>
      <c r="B1581" s="4" t="s">
        <v>2964</v>
      </c>
      <c r="C1581" s="4" t="s">
        <v>209</v>
      </c>
      <c r="D1581" s="4" t="s">
        <v>2986</v>
      </c>
      <c r="E1581" s="4" t="s">
        <v>77</v>
      </c>
      <c r="F1581" s="4" t="s">
        <v>40</v>
      </c>
      <c r="G1581" s="4" t="s">
        <v>78</v>
      </c>
      <c r="H1581" s="4" t="s">
        <v>78</v>
      </c>
      <c r="I1581" s="8">
        <v>900</v>
      </c>
      <c r="J1581" s="8">
        <v>902</v>
      </c>
      <c r="K1581" s="4" t="s">
        <v>6154</v>
      </c>
    </row>
    <row r="1582" spans="1:11" x14ac:dyDescent="0.25">
      <c r="A1582" s="4" t="s">
        <v>2994</v>
      </c>
      <c r="B1582" s="4" t="s">
        <v>2964</v>
      </c>
      <c r="C1582" s="4" t="s">
        <v>209</v>
      </c>
      <c r="D1582" s="4" t="s">
        <v>2995</v>
      </c>
      <c r="E1582" s="4" t="s">
        <v>51</v>
      </c>
      <c r="F1582" s="4" t="s">
        <v>153</v>
      </c>
      <c r="G1582" s="4" t="s">
        <v>96</v>
      </c>
      <c r="H1582" s="4" t="s">
        <v>96</v>
      </c>
      <c r="I1582" s="8">
        <v>701</v>
      </c>
      <c r="J1582" s="8">
        <v>603</v>
      </c>
      <c r="K1582" s="5" t="str">
        <f>HYPERLINK("mailto:carlo.barbagallo@unipa.it", "contact")</f>
        <v>contact</v>
      </c>
    </row>
    <row r="1583" spans="1:11" x14ac:dyDescent="0.25">
      <c r="A1583" s="4" t="s">
        <v>2996</v>
      </c>
      <c r="B1583" s="4" t="s">
        <v>2964</v>
      </c>
      <c r="C1583" s="4" t="s">
        <v>98</v>
      </c>
      <c r="D1583" s="4" t="s">
        <v>2997</v>
      </c>
      <c r="E1583" s="4" t="s">
        <v>51</v>
      </c>
      <c r="F1583" s="4" t="s">
        <v>153</v>
      </c>
      <c r="G1583" s="4" t="s">
        <v>1177</v>
      </c>
      <c r="H1583" s="4" t="s">
        <v>1177</v>
      </c>
      <c r="I1583" s="8">
        <v>450</v>
      </c>
      <c r="J1583" s="8">
        <v>469</v>
      </c>
      <c r="K1583" s="5" t="str">
        <f>HYPERLINK("mailto:stefan.kiechl@i-med.ac.at", "contact")</f>
        <v>contact</v>
      </c>
    </row>
    <row r="1584" spans="1:11" x14ac:dyDescent="0.25">
      <c r="A1584" s="4" t="s">
        <v>2998</v>
      </c>
      <c r="B1584" s="4" t="s">
        <v>2964</v>
      </c>
      <c r="C1584" s="4" t="s">
        <v>2143</v>
      </c>
      <c r="D1584" s="4" t="s">
        <v>2990</v>
      </c>
      <c r="E1584" s="4" t="s">
        <v>77</v>
      </c>
      <c r="F1584" s="4" t="s">
        <v>52</v>
      </c>
      <c r="G1584" s="4" t="s">
        <v>78</v>
      </c>
      <c r="H1584" s="4" t="s">
        <v>78</v>
      </c>
      <c r="I1584" s="8">
        <v>786</v>
      </c>
      <c r="J1584" s="8">
        <v>787</v>
      </c>
      <c r="K1584" s="5" t="str">
        <f>HYPERLINK("mailto:giovanni.veronesi@uninsubria.it", "contact")</f>
        <v>contact</v>
      </c>
    </row>
    <row r="1585" spans="1:11" x14ac:dyDescent="0.25">
      <c r="A1585" s="4" t="s">
        <v>2999</v>
      </c>
      <c r="B1585" s="4" t="s">
        <v>2964</v>
      </c>
      <c r="C1585" s="4" t="s">
        <v>2002</v>
      </c>
      <c r="D1585" s="4" t="s">
        <v>3000</v>
      </c>
      <c r="E1585" s="4" t="s">
        <v>51</v>
      </c>
      <c r="F1585" s="4" t="s">
        <v>153</v>
      </c>
      <c r="G1585" s="4" t="s">
        <v>3001</v>
      </c>
      <c r="H1585" s="4" t="s">
        <v>3001</v>
      </c>
      <c r="I1585" s="8">
        <v>1497</v>
      </c>
      <c r="J1585" s="8">
        <v>1341</v>
      </c>
      <c r="K1585" s="5" t="str">
        <f>HYPERLINK("mailto:francesco.pistelli@unipi.it", "contact")</f>
        <v>contact</v>
      </c>
    </row>
    <row r="1586" spans="1:11" x14ac:dyDescent="0.25">
      <c r="A1586" s="4" t="s">
        <v>3002</v>
      </c>
      <c r="B1586" s="4" t="s">
        <v>2964</v>
      </c>
      <c r="C1586" s="4" t="s">
        <v>324</v>
      </c>
      <c r="D1586" s="4" t="s">
        <v>2978</v>
      </c>
      <c r="E1586" s="4" t="s">
        <v>51</v>
      </c>
      <c r="F1586" s="4" t="s">
        <v>153</v>
      </c>
      <c r="G1586" s="4" t="s">
        <v>42</v>
      </c>
      <c r="H1586" s="4" t="s">
        <v>3003</v>
      </c>
      <c r="I1586" s="8"/>
      <c r="J1586" s="8">
        <v>389</v>
      </c>
      <c r="K1586" s="5" t="str">
        <f>HYPERLINK("mailto:luigi.palmieri@iss.it", "contact")</f>
        <v>contact</v>
      </c>
    </row>
    <row r="1587" spans="1:11" x14ac:dyDescent="0.25">
      <c r="A1587" s="4" t="s">
        <v>3004</v>
      </c>
      <c r="B1587" s="4" t="s">
        <v>2964</v>
      </c>
      <c r="C1587" s="4" t="s">
        <v>3005</v>
      </c>
      <c r="D1587" s="4" t="s">
        <v>2969</v>
      </c>
      <c r="E1587" s="4" t="s">
        <v>51</v>
      </c>
      <c r="F1587" s="4" t="s">
        <v>40</v>
      </c>
      <c r="G1587" s="4" t="s">
        <v>483</v>
      </c>
      <c r="H1587" s="4" t="s">
        <v>483</v>
      </c>
      <c r="I1587" s="8">
        <v>1958</v>
      </c>
      <c r="J1587" s="8">
        <v>1677</v>
      </c>
      <c r="K1587" s="5" t="str">
        <f>HYPERLINK("mailto:mlaurenzi@comcast.net", "contact")</f>
        <v>contact</v>
      </c>
    </row>
    <row r="1588" spans="1:11" x14ac:dyDescent="0.25">
      <c r="A1588" s="4" t="s">
        <v>3006</v>
      </c>
      <c r="B1588" s="4" t="s">
        <v>2964</v>
      </c>
      <c r="C1588" s="4" t="s">
        <v>642</v>
      </c>
      <c r="D1588" s="4" t="s">
        <v>3007</v>
      </c>
      <c r="E1588" s="4" t="s">
        <v>51</v>
      </c>
      <c r="F1588" s="4" t="s">
        <v>52</v>
      </c>
      <c r="G1588" s="4" t="s">
        <v>3008</v>
      </c>
      <c r="H1588" s="4" t="s">
        <v>3008</v>
      </c>
      <c r="I1588" s="8">
        <v>1553</v>
      </c>
      <c r="J1588" s="8">
        <v>1288</v>
      </c>
      <c r="K1588" s="5" t="str">
        <f>HYPERLINK("mailto:francesco.pistelli@unipi.it", "contact")</f>
        <v>contact</v>
      </c>
    </row>
    <row r="1589" spans="1:11" x14ac:dyDescent="0.25">
      <c r="A1589" s="4" t="s">
        <v>3009</v>
      </c>
      <c r="B1589" s="4" t="s">
        <v>2964</v>
      </c>
      <c r="C1589" s="4" t="s">
        <v>219</v>
      </c>
      <c r="D1589" s="4" t="s">
        <v>3010</v>
      </c>
      <c r="E1589" s="4" t="s">
        <v>39</v>
      </c>
      <c r="F1589" s="4" t="s">
        <v>40</v>
      </c>
      <c r="G1589" s="4" t="s">
        <v>236</v>
      </c>
      <c r="H1589" s="4" t="s">
        <v>236</v>
      </c>
      <c r="I1589" s="8">
        <v>1455</v>
      </c>
      <c r="J1589" s="8">
        <v>1666</v>
      </c>
      <c r="K1589" s="5" t="str">
        <f>HYPERLINK("mailto:stefania.maggi@in.cnr.it", "contact")</f>
        <v>contact</v>
      </c>
    </row>
    <row r="1590" spans="1:11" x14ac:dyDescent="0.25">
      <c r="A1590" s="4" t="s">
        <v>3011</v>
      </c>
      <c r="B1590" s="4" t="s">
        <v>2964</v>
      </c>
      <c r="C1590" s="4" t="s">
        <v>3012</v>
      </c>
      <c r="D1590" s="4" t="s">
        <v>2971</v>
      </c>
      <c r="E1590" s="4" t="s">
        <v>51</v>
      </c>
      <c r="F1590" s="4" t="s">
        <v>153</v>
      </c>
      <c r="G1590" s="4" t="s">
        <v>3013</v>
      </c>
      <c r="H1590" s="4" t="s">
        <v>3013</v>
      </c>
      <c r="I1590" s="8">
        <v>999</v>
      </c>
      <c r="J1590" s="8">
        <v>965</v>
      </c>
      <c r="K1590" s="5" t="str">
        <f>HYPERLINK("mailto:luigi.palmieri@iss.it", "contact")</f>
        <v>contact</v>
      </c>
    </row>
    <row r="1591" spans="1:11" x14ac:dyDescent="0.25">
      <c r="A1591" s="4" t="s">
        <v>3014</v>
      </c>
      <c r="B1591" s="4" t="s">
        <v>2964</v>
      </c>
      <c r="C1591" s="4" t="s">
        <v>1632</v>
      </c>
      <c r="D1591" s="4" t="s">
        <v>2990</v>
      </c>
      <c r="E1591" s="4" t="s">
        <v>77</v>
      </c>
      <c r="F1591" s="4" t="s">
        <v>52</v>
      </c>
      <c r="G1591" s="4" t="s">
        <v>78</v>
      </c>
      <c r="H1591" s="4" t="s">
        <v>78</v>
      </c>
      <c r="I1591" s="8">
        <v>856</v>
      </c>
      <c r="J1591" s="8">
        <v>801</v>
      </c>
      <c r="K1591" s="5" t="str">
        <f>HYPERLINK("mailto:giovanni.veronesi@uninsubria.it", "contact")</f>
        <v>contact</v>
      </c>
    </row>
    <row r="1592" spans="1:11" x14ac:dyDescent="0.25">
      <c r="A1592" s="4" t="s">
        <v>3015</v>
      </c>
      <c r="B1592" s="4" t="s">
        <v>2964</v>
      </c>
      <c r="C1592" s="4" t="s">
        <v>105</v>
      </c>
      <c r="D1592" s="4" t="s">
        <v>2986</v>
      </c>
      <c r="E1592" s="4" t="s">
        <v>77</v>
      </c>
      <c r="F1592" s="4" t="s">
        <v>40</v>
      </c>
      <c r="G1592" s="4" t="s">
        <v>78</v>
      </c>
      <c r="H1592" s="4" t="s">
        <v>78</v>
      </c>
      <c r="I1592" s="8">
        <v>888</v>
      </c>
      <c r="J1592" s="8">
        <v>882</v>
      </c>
      <c r="K1592" s="4" t="s">
        <v>6154</v>
      </c>
    </row>
    <row r="1593" spans="1:11" x14ac:dyDescent="0.25">
      <c r="A1593" s="4" t="s">
        <v>3016</v>
      </c>
      <c r="B1593" s="4" t="s">
        <v>2964</v>
      </c>
      <c r="C1593" s="4" t="s">
        <v>645</v>
      </c>
      <c r="D1593" s="4" t="s">
        <v>3017</v>
      </c>
      <c r="E1593" s="4" t="s">
        <v>51</v>
      </c>
      <c r="F1593" s="4" t="s">
        <v>40</v>
      </c>
      <c r="G1593" s="4" t="s">
        <v>203</v>
      </c>
      <c r="H1593" s="4" t="s">
        <v>78</v>
      </c>
      <c r="I1593" s="8">
        <v>309</v>
      </c>
      <c r="J1593" s="8">
        <v>265</v>
      </c>
      <c r="K1593" s="5" t="str">
        <f>HYPERLINK("mailto:ncdrisc@imperial.ac.uk", "contact")</f>
        <v>contact</v>
      </c>
    </row>
    <row r="1594" spans="1:11" x14ac:dyDescent="0.25">
      <c r="A1594" s="4" t="s">
        <v>3018</v>
      </c>
      <c r="B1594" s="4" t="s">
        <v>2964</v>
      </c>
      <c r="C1594" s="4" t="s">
        <v>228</v>
      </c>
      <c r="D1594" s="4" t="s">
        <v>2997</v>
      </c>
      <c r="E1594" s="4" t="s">
        <v>51</v>
      </c>
      <c r="F1594" s="4" t="s">
        <v>153</v>
      </c>
      <c r="G1594" s="4" t="s">
        <v>3019</v>
      </c>
      <c r="H1594" s="4" t="s">
        <v>3019</v>
      </c>
      <c r="I1594" s="8">
        <v>408</v>
      </c>
      <c r="J1594" s="8">
        <v>411</v>
      </c>
      <c r="K1594" s="5" t="str">
        <f>HYPERLINK("mailto:stefan.kiechl@i-med.ac.at", "contact")</f>
        <v>contact</v>
      </c>
    </row>
    <row r="1595" spans="1:11" x14ac:dyDescent="0.25">
      <c r="A1595" s="4" t="s">
        <v>3020</v>
      </c>
      <c r="B1595" s="4" t="s">
        <v>2964</v>
      </c>
      <c r="C1595" s="4" t="s">
        <v>3021</v>
      </c>
      <c r="D1595" s="4" t="s">
        <v>3022</v>
      </c>
      <c r="E1595" s="4" t="s">
        <v>51</v>
      </c>
      <c r="F1595" s="4" t="s">
        <v>52</v>
      </c>
      <c r="G1595" s="4" t="s">
        <v>3023</v>
      </c>
      <c r="H1595" s="4" t="s">
        <v>3023</v>
      </c>
      <c r="I1595" s="8">
        <v>9968</v>
      </c>
      <c r="J1595" s="8">
        <v>3498</v>
      </c>
      <c r="K1595" s="5" t="str">
        <f>HYPERLINK("mailto:g.masala@ispro.toscana.it", "contact")</f>
        <v>contact</v>
      </c>
    </row>
    <row r="1596" spans="1:11" x14ac:dyDescent="0.25">
      <c r="A1596" s="4" t="s">
        <v>3024</v>
      </c>
      <c r="B1596" s="4" t="s">
        <v>2964</v>
      </c>
      <c r="C1596" s="4" t="s">
        <v>653</v>
      </c>
      <c r="D1596" s="4" t="s">
        <v>3025</v>
      </c>
      <c r="E1596" s="4" t="s">
        <v>51</v>
      </c>
      <c r="F1596" s="4" t="s">
        <v>52</v>
      </c>
      <c r="G1596" s="4" t="s">
        <v>1136</v>
      </c>
      <c r="H1596" s="4" t="s">
        <v>1136</v>
      </c>
      <c r="I1596" s="8">
        <v>198</v>
      </c>
      <c r="J1596" s="8">
        <v>198</v>
      </c>
      <c r="K1596" s="5" t="str">
        <f>HYPERLINK("mailto:giovanni.veronesi@uninsubria.it", "contact")</f>
        <v>contact</v>
      </c>
    </row>
    <row r="1597" spans="1:11" x14ac:dyDescent="0.25">
      <c r="A1597" s="4" t="s">
        <v>3026</v>
      </c>
      <c r="B1597" s="4" t="s">
        <v>2964</v>
      </c>
      <c r="C1597" s="4" t="s">
        <v>653</v>
      </c>
      <c r="D1597" s="4" t="s">
        <v>3010</v>
      </c>
      <c r="E1597" s="4" t="s">
        <v>39</v>
      </c>
      <c r="F1597" s="4" t="s">
        <v>40</v>
      </c>
      <c r="G1597" s="4" t="s">
        <v>3027</v>
      </c>
      <c r="H1597" s="4" t="s">
        <v>3027</v>
      </c>
      <c r="I1597" s="8">
        <v>808</v>
      </c>
      <c r="J1597" s="8">
        <v>1011</v>
      </c>
      <c r="K1597" s="5" t="str">
        <f>HYPERLINK("mailto:stefania.maggi@in.cnr.it", "contact")</f>
        <v>contact</v>
      </c>
    </row>
    <row r="1598" spans="1:11" x14ac:dyDescent="0.25">
      <c r="A1598" s="4" t="s">
        <v>3028</v>
      </c>
      <c r="B1598" s="4" t="s">
        <v>2964</v>
      </c>
      <c r="C1598" s="4" t="s">
        <v>917</v>
      </c>
      <c r="D1598" s="4" t="s">
        <v>3029</v>
      </c>
      <c r="E1598" s="4" t="s">
        <v>77</v>
      </c>
      <c r="F1598" s="4" t="s">
        <v>40</v>
      </c>
      <c r="G1598" s="4" t="s">
        <v>221</v>
      </c>
      <c r="H1598" s="4" t="s">
        <v>221</v>
      </c>
      <c r="I1598" s="8">
        <v>1722</v>
      </c>
      <c r="J1598" s="8">
        <v>1187</v>
      </c>
      <c r="K1598" s="5" t="str">
        <f>HYPERLINK("mailto:sabina.zambon@unipd.it", "contact")</f>
        <v>contact</v>
      </c>
    </row>
    <row r="1599" spans="1:11" x14ac:dyDescent="0.25">
      <c r="A1599" s="4" t="s">
        <v>3030</v>
      </c>
      <c r="B1599" s="4" t="s">
        <v>2964</v>
      </c>
      <c r="C1599" s="4" t="s">
        <v>1475</v>
      </c>
      <c r="D1599" s="4" t="s">
        <v>3031</v>
      </c>
      <c r="E1599" s="4" t="s">
        <v>51</v>
      </c>
      <c r="F1599" s="4" t="s">
        <v>52</v>
      </c>
      <c r="G1599" s="4" t="s">
        <v>148</v>
      </c>
      <c r="H1599" s="4" t="s">
        <v>148</v>
      </c>
      <c r="I1599" s="8">
        <v>1123</v>
      </c>
      <c r="J1599" s="8">
        <v>897</v>
      </c>
      <c r="K1599" s="5" t="str">
        <f>HYPERLINK("mailto:ncdrisc@imperial.ac.uk", "contact")</f>
        <v>contact</v>
      </c>
    </row>
    <row r="1600" spans="1:11" x14ac:dyDescent="0.25">
      <c r="A1600" s="4" t="s">
        <v>3032</v>
      </c>
      <c r="B1600" s="4" t="s">
        <v>2964</v>
      </c>
      <c r="C1600" s="4" t="s">
        <v>544</v>
      </c>
      <c r="D1600" s="4" t="s">
        <v>3033</v>
      </c>
      <c r="E1600" s="4" t="s">
        <v>51</v>
      </c>
      <c r="F1600" s="4" t="s">
        <v>40</v>
      </c>
      <c r="G1600" s="4" t="s">
        <v>467</v>
      </c>
      <c r="H1600" s="4" t="s">
        <v>467</v>
      </c>
      <c r="I1600" s="8">
        <v>681</v>
      </c>
      <c r="J1600" s="8">
        <v>560</v>
      </c>
      <c r="K1600" s="5" t="str">
        <f>HYPERLINK("mailto:ncdrisc@imperial.ac.uk", "contact")</f>
        <v>contact</v>
      </c>
    </row>
    <row r="1601" spans="1:11" x14ac:dyDescent="0.25">
      <c r="A1601" s="4" t="s">
        <v>3034</v>
      </c>
      <c r="B1601" s="4" t="s">
        <v>2964</v>
      </c>
      <c r="C1601" s="4" t="s">
        <v>340</v>
      </c>
      <c r="D1601" s="4" t="s">
        <v>3035</v>
      </c>
      <c r="E1601" s="4" t="s">
        <v>51</v>
      </c>
      <c r="F1601" s="4" t="s">
        <v>40</v>
      </c>
      <c r="G1601" s="4" t="s">
        <v>256</v>
      </c>
      <c r="H1601" s="4" t="s">
        <v>256</v>
      </c>
      <c r="I1601" s="8">
        <v>600</v>
      </c>
      <c r="J1601" s="8">
        <v>599</v>
      </c>
      <c r="K1601" s="5" t="str">
        <f>HYPERLINK("mailto:capuanov@tiscali.it", "contact")</f>
        <v>contact</v>
      </c>
    </row>
    <row r="1602" spans="1:11" x14ac:dyDescent="0.25">
      <c r="A1602" s="4" t="s">
        <v>3036</v>
      </c>
      <c r="B1602" s="4" t="s">
        <v>2964</v>
      </c>
      <c r="C1602" s="4" t="s">
        <v>187</v>
      </c>
      <c r="D1602" s="4" t="s">
        <v>2997</v>
      </c>
      <c r="E1602" s="4" t="s">
        <v>51</v>
      </c>
      <c r="F1602" s="4" t="s">
        <v>153</v>
      </c>
      <c r="G1602" s="4" t="s">
        <v>3037</v>
      </c>
      <c r="H1602" s="4" t="s">
        <v>3037</v>
      </c>
      <c r="I1602" s="8">
        <v>361</v>
      </c>
      <c r="J1602" s="8">
        <v>331</v>
      </c>
      <c r="K1602" s="5" t="str">
        <f>HYPERLINK("mailto:stefan.kiechl@i-med.ac.at", "contact")</f>
        <v>contact</v>
      </c>
    </row>
    <row r="1603" spans="1:11" x14ac:dyDescent="0.25">
      <c r="A1603" s="4" t="s">
        <v>3038</v>
      </c>
      <c r="B1603" s="4" t="s">
        <v>2964</v>
      </c>
      <c r="C1603" s="4" t="s">
        <v>1540</v>
      </c>
      <c r="D1603" s="4" t="s">
        <v>3039</v>
      </c>
      <c r="E1603" s="4" t="s">
        <v>39</v>
      </c>
      <c r="F1603" s="4" t="s">
        <v>40</v>
      </c>
      <c r="G1603" s="4" t="s">
        <v>163</v>
      </c>
      <c r="H1603" s="4" t="s">
        <v>163</v>
      </c>
      <c r="I1603" s="8">
        <v>4752</v>
      </c>
      <c r="J1603" s="8">
        <v>4870</v>
      </c>
      <c r="K1603" s="5" t="str">
        <f>HYPERLINK("mailto:diego50rdc@gmail.com", "contact")</f>
        <v>contact</v>
      </c>
    </row>
    <row r="1604" spans="1:11" x14ac:dyDescent="0.25">
      <c r="A1604" s="4" t="s">
        <v>3040</v>
      </c>
      <c r="B1604" s="4" t="s">
        <v>2964</v>
      </c>
      <c r="C1604" s="4" t="s">
        <v>187</v>
      </c>
      <c r="D1604" s="4" t="s">
        <v>3041</v>
      </c>
      <c r="E1604" s="4" t="s">
        <v>77</v>
      </c>
      <c r="F1604" s="4" t="s">
        <v>40</v>
      </c>
      <c r="G1604" s="4" t="s">
        <v>1813</v>
      </c>
      <c r="H1604" s="4" t="s">
        <v>1813</v>
      </c>
      <c r="I1604" s="8">
        <v>244</v>
      </c>
      <c r="J1604" s="8">
        <v>236</v>
      </c>
      <c r="K1604" s="5" t="str">
        <f>HYPERLINK("mailto:stefania.toselli@unibo.it", "contact")</f>
        <v>contact</v>
      </c>
    </row>
    <row r="1605" spans="1:11" x14ac:dyDescent="0.25">
      <c r="A1605" s="4" t="s">
        <v>3042</v>
      </c>
      <c r="B1605" s="4" t="s">
        <v>2964</v>
      </c>
      <c r="C1605" s="4" t="s">
        <v>1230</v>
      </c>
      <c r="D1605" s="4" t="s">
        <v>3010</v>
      </c>
      <c r="E1605" s="4" t="s">
        <v>39</v>
      </c>
      <c r="F1605" s="4" t="s">
        <v>40</v>
      </c>
      <c r="G1605" s="4" t="s">
        <v>3043</v>
      </c>
      <c r="H1605" s="4" t="s">
        <v>3043</v>
      </c>
      <c r="I1605" s="8">
        <v>473</v>
      </c>
      <c r="J1605" s="8">
        <v>557</v>
      </c>
      <c r="K1605" s="5" t="str">
        <f>HYPERLINK("mailto:stefania.maggi@in.cnr.it", "contact")</f>
        <v>contact</v>
      </c>
    </row>
    <row r="1606" spans="1:11" x14ac:dyDescent="0.25">
      <c r="A1606" s="4" t="s">
        <v>3044</v>
      </c>
      <c r="B1606" s="4" t="s">
        <v>2964</v>
      </c>
      <c r="C1606" s="4" t="s">
        <v>1230</v>
      </c>
      <c r="D1606" s="4" t="s">
        <v>3041</v>
      </c>
      <c r="E1606" s="4" t="s">
        <v>77</v>
      </c>
      <c r="F1606" s="4" t="s">
        <v>40</v>
      </c>
      <c r="G1606" s="4" t="s">
        <v>272</v>
      </c>
      <c r="H1606" s="4" t="s">
        <v>272</v>
      </c>
      <c r="I1606" s="8">
        <v>413</v>
      </c>
      <c r="J1606" s="8">
        <v>444</v>
      </c>
      <c r="K1606" s="5" t="str">
        <f>HYPERLINK("mailto:emanuela.gualdi@unife.it", "contact")</f>
        <v>contact</v>
      </c>
    </row>
    <row r="1607" spans="1:11" x14ac:dyDescent="0.25">
      <c r="A1607" s="4" t="s">
        <v>3045</v>
      </c>
      <c r="B1607" s="4" t="s">
        <v>2964</v>
      </c>
      <c r="C1607" s="4" t="s">
        <v>684</v>
      </c>
      <c r="D1607" s="4" t="s">
        <v>3046</v>
      </c>
      <c r="E1607" s="4" t="s">
        <v>51</v>
      </c>
      <c r="F1607" s="4" t="s">
        <v>40</v>
      </c>
      <c r="G1607" s="4" t="s">
        <v>1136</v>
      </c>
      <c r="H1607" s="4" t="s">
        <v>1136</v>
      </c>
      <c r="I1607" s="8">
        <v>878</v>
      </c>
      <c r="J1607" s="8">
        <v>780</v>
      </c>
      <c r="K1607" s="5" t="str">
        <f>HYPERLINK("mailto:simona.bo@unito.it", "contact")</f>
        <v>contact</v>
      </c>
    </row>
    <row r="1608" spans="1:11" x14ac:dyDescent="0.25">
      <c r="A1608" s="4" t="s">
        <v>3047</v>
      </c>
      <c r="B1608" s="4" t="s">
        <v>2964</v>
      </c>
      <c r="C1608" s="4" t="s">
        <v>1038</v>
      </c>
      <c r="D1608" s="4" t="s">
        <v>3029</v>
      </c>
      <c r="E1608" s="4" t="s">
        <v>77</v>
      </c>
      <c r="F1608" s="4" t="s">
        <v>40</v>
      </c>
      <c r="G1608" s="4" t="s">
        <v>3048</v>
      </c>
      <c r="H1608" s="4" t="s">
        <v>3048</v>
      </c>
      <c r="I1608" s="8">
        <v>1331</v>
      </c>
      <c r="J1608" s="8">
        <v>795</v>
      </c>
      <c r="K1608" s="5" t="str">
        <f>HYPERLINK("mailto:sabina.zambon@unipd.it", "contact")</f>
        <v>contact</v>
      </c>
    </row>
    <row r="1609" spans="1:11" x14ac:dyDescent="0.25">
      <c r="A1609" s="4" t="s">
        <v>3049</v>
      </c>
      <c r="B1609" s="4" t="s">
        <v>2964</v>
      </c>
      <c r="C1609" s="4" t="s">
        <v>75</v>
      </c>
      <c r="D1609" s="4" t="s">
        <v>554</v>
      </c>
      <c r="E1609" s="4" t="s">
        <v>51</v>
      </c>
      <c r="F1609" s="4" t="s">
        <v>40</v>
      </c>
      <c r="G1609" s="4" t="s">
        <v>42</v>
      </c>
      <c r="H1609" s="4" t="s">
        <v>555</v>
      </c>
      <c r="I1609" s="8"/>
      <c r="J1609" s="8">
        <v>433</v>
      </c>
      <c r="K1609" s="5" t="str">
        <f>HYPERLINK("mailto:ncdrisc@imperial.ac.uk", "contact")</f>
        <v>contact</v>
      </c>
    </row>
    <row r="1610" spans="1:11" x14ac:dyDescent="0.25">
      <c r="A1610" s="4" t="s">
        <v>3050</v>
      </c>
      <c r="B1610" s="4" t="s">
        <v>2964</v>
      </c>
      <c r="C1610" s="4" t="s">
        <v>75</v>
      </c>
      <c r="D1610" s="4" t="s">
        <v>3041</v>
      </c>
      <c r="E1610" s="4" t="s">
        <v>77</v>
      </c>
      <c r="F1610" s="4" t="s">
        <v>40</v>
      </c>
      <c r="G1610" s="4" t="s">
        <v>933</v>
      </c>
      <c r="H1610" s="4" t="s">
        <v>933</v>
      </c>
      <c r="I1610" s="8">
        <v>1327</v>
      </c>
      <c r="J1610" s="8">
        <v>1355</v>
      </c>
      <c r="K1610" s="5" t="str">
        <f>HYPERLINK("mailto:emanuela.gualdi@unife.it", "contact")</f>
        <v>contact</v>
      </c>
    </row>
    <row r="1611" spans="1:11" x14ac:dyDescent="0.25">
      <c r="A1611" s="4" t="s">
        <v>3051</v>
      </c>
      <c r="B1611" s="4" t="s">
        <v>2964</v>
      </c>
      <c r="C1611" s="4" t="s">
        <v>3052</v>
      </c>
      <c r="D1611" s="4" t="s">
        <v>2969</v>
      </c>
      <c r="E1611" s="4" t="s">
        <v>51</v>
      </c>
      <c r="F1611" s="4" t="s">
        <v>40</v>
      </c>
      <c r="G1611" s="4" t="s">
        <v>533</v>
      </c>
      <c r="H1611" s="4" t="s">
        <v>533</v>
      </c>
      <c r="I1611" s="8">
        <v>1454</v>
      </c>
      <c r="J1611" s="8">
        <v>1187</v>
      </c>
      <c r="K1611" s="5" t="str">
        <f>HYPERLINK("mailto:mlaurenzi@comcast.net", "contact")</f>
        <v>contact</v>
      </c>
    </row>
    <row r="1612" spans="1:11" x14ac:dyDescent="0.25">
      <c r="A1612" s="4" t="s">
        <v>3053</v>
      </c>
      <c r="B1612" s="4" t="s">
        <v>2964</v>
      </c>
      <c r="C1612" s="4" t="s">
        <v>557</v>
      </c>
      <c r="D1612" s="4" t="s">
        <v>3029</v>
      </c>
      <c r="E1612" s="4" t="s">
        <v>77</v>
      </c>
      <c r="F1612" s="4" t="s">
        <v>40</v>
      </c>
      <c r="G1612" s="4" t="s">
        <v>3054</v>
      </c>
      <c r="H1612" s="4" t="s">
        <v>3054</v>
      </c>
      <c r="I1612" s="8">
        <v>1138</v>
      </c>
      <c r="J1612" s="8">
        <v>621</v>
      </c>
      <c r="K1612" s="5" t="str">
        <f>HYPERLINK("mailto:sabina.zambon@unipd.it", "contact")</f>
        <v>contact</v>
      </c>
    </row>
    <row r="1613" spans="1:11" x14ac:dyDescent="0.25">
      <c r="A1613" s="4" t="s">
        <v>3055</v>
      </c>
      <c r="B1613" s="4" t="s">
        <v>2964</v>
      </c>
      <c r="C1613" s="4" t="s">
        <v>80</v>
      </c>
      <c r="D1613" s="4" t="s">
        <v>2997</v>
      </c>
      <c r="E1613" s="4" t="s">
        <v>51</v>
      </c>
      <c r="F1613" s="4" t="s">
        <v>153</v>
      </c>
      <c r="G1613" s="4" t="s">
        <v>3056</v>
      </c>
      <c r="H1613" s="4" t="s">
        <v>3056</v>
      </c>
      <c r="I1613" s="8">
        <v>307</v>
      </c>
      <c r="J1613" s="8">
        <v>264</v>
      </c>
      <c r="K1613" s="5" t="str">
        <f>HYPERLINK("mailto:stefan.kiechl@i-med.ac.at", "contact")</f>
        <v>contact</v>
      </c>
    </row>
    <row r="1614" spans="1:11" x14ac:dyDescent="0.25">
      <c r="A1614" s="4" t="s">
        <v>3057</v>
      </c>
      <c r="B1614" s="4" t="s">
        <v>2964</v>
      </c>
      <c r="C1614" s="4" t="s">
        <v>111</v>
      </c>
      <c r="D1614" s="4" t="s">
        <v>3058</v>
      </c>
      <c r="E1614" s="4" t="s">
        <v>39</v>
      </c>
      <c r="F1614" s="4" t="s">
        <v>40</v>
      </c>
      <c r="G1614" s="4" t="s">
        <v>236</v>
      </c>
      <c r="H1614" s="4" t="s">
        <v>236</v>
      </c>
      <c r="I1614" s="8">
        <v>1421</v>
      </c>
      <c r="J1614" s="8">
        <v>1569</v>
      </c>
      <c r="K1614" s="5" t="str">
        <f>HYPERLINK("mailto:vincenzo.solfrizzi@uniba.it", "contact")</f>
        <v>contact</v>
      </c>
    </row>
    <row r="1615" spans="1:11" x14ac:dyDescent="0.25">
      <c r="A1615" s="4" t="s">
        <v>3059</v>
      </c>
      <c r="B1615" s="4" t="s">
        <v>2964</v>
      </c>
      <c r="C1615" s="4" t="s">
        <v>111</v>
      </c>
      <c r="D1615" s="4" t="s">
        <v>3060</v>
      </c>
      <c r="E1615" s="4" t="s">
        <v>51</v>
      </c>
      <c r="F1615" s="4" t="s">
        <v>153</v>
      </c>
      <c r="G1615" s="4" t="s">
        <v>3061</v>
      </c>
      <c r="H1615" s="4" t="s">
        <v>3061</v>
      </c>
      <c r="I1615" s="8">
        <v>113</v>
      </c>
      <c r="J1615" s="8">
        <v>99</v>
      </c>
      <c r="K1615" s="5" t="str">
        <f>HYPERLINK("mailto:marialorenza.muiesan@unibs.it", "contact")</f>
        <v>contact</v>
      </c>
    </row>
    <row r="1616" spans="1:11" x14ac:dyDescent="0.25">
      <c r="A1616" s="4" t="s">
        <v>3062</v>
      </c>
      <c r="B1616" s="4" t="s">
        <v>2964</v>
      </c>
      <c r="C1616" s="4" t="s">
        <v>1267</v>
      </c>
      <c r="D1616" s="4" t="s">
        <v>3063</v>
      </c>
      <c r="E1616" s="4" t="s">
        <v>39</v>
      </c>
      <c r="F1616" s="4" t="s">
        <v>52</v>
      </c>
      <c r="G1616" s="4" t="s">
        <v>555</v>
      </c>
      <c r="H1616" s="4" t="s">
        <v>555</v>
      </c>
      <c r="I1616" s="8">
        <v>14526</v>
      </c>
      <c r="J1616" s="8">
        <v>19022</v>
      </c>
      <c r="K1616" s="5" t="str">
        <f>HYPERLINK("mailto:ncdrisc@imperial.ac.uk", "contact")</f>
        <v>contact</v>
      </c>
    </row>
    <row r="1617" spans="1:11" x14ac:dyDescent="0.25">
      <c r="A1617" s="4" t="s">
        <v>3064</v>
      </c>
      <c r="B1617" s="4" t="s">
        <v>2964</v>
      </c>
      <c r="C1617" s="4" t="s">
        <v>620</v>
      </c>
      <c r="D1617" s="4" t="s">
        <v>3065</v>
      </c>
      <c r="E1617" s="4" t="s">
        <v>77</v>
      </c>
      <c r="F1617" s="4" t="s">
        <v>40</v>
      </c>
      <c r="G1617" s="4" t="s">
        <v>470</v>
      </c>
      <c r="H1617" s="4" t="s">
        <v>470</v>
      </c>
      <c r="I1617" s="8">
        <v>301</v>
      </c>
      <c r="J1617" s="8">
        <v>243</v>
      </c>
      <c r="K1617" s="5" t="str">
        <f>HYPERLINK("mailto:simona.costanzo@moli-sani.org", "contact")</f>
        <v>contact</v>
      </c>
    </row>
    <row r="1618" spans="1:11" x14ac:dyDescent="0.25">
      <c r="A1618" s="4" t="s">
        <v>3066</v>
      </c>
      <c r="B1618" s="4" t="s">
        <v>2964</v>
      </c>
      <c r="C1618" s="4" t="s">
        <v>355</v>
      </c>
      <c r="D1618" s="4" t="s">
        <v>356</v>
      </c>
      <c r="E1618" s="4" t="s">
        <v>51</v>
      </c>
      <c r="F1618" s="4" t="s">
        <v>52</v>
      </c>
      <c r="G1618" s="4" t="s">
        <v>357</v>
      </c>
      <c r="H1618" s="4" t="s">
        <v>357</v>
      </c>
      <c r="I1618" s="8">
        <v>185</v>
      </c>
      <c r="J1618" s="8">
        <v>119</v>
      </c>
      <c r="K1618" s="5" t="str">
        <f>HYPERLINK("mailto:inge.huybrechts@ugent.be", "contact")</f>
        <v>contact</v>
      </c>
    </row>
    <row r="1619" spans="1:11" x14ac:dyDescent="0.25">
      <c r="A1619" s="4" t="s">
        <v>3067</v>
      </c>
      <c r="B1619" s="4" t="s">
        <v>2964</v>
      </c>
      <c r="C1619" s="4" t="s">
        <v>84</v>
      </c>
      <c r="D1619" s="4" t="s">
        <v>564</v>
      </c>
      <c r="E1619" s="4" t="s">
        <v>39</v>
      </c>
      <c r="F1619" s="4" t="s">
        <v>40</v>
      </c>
      <c r="G1619" s="4" t="s">
        <v>272</v>
      </c>
      <c r="H1619" s="4" t="s">
        <v>272</v>
      </c>
      <c r="I1619" s="8">
        <v>3896</v>
      </c>
      <c r="J1619" s="8">
        <v>4100</v>
      </c>
      <c r="K1619" s="5" t="str">
        <f>HYPERLINK("mailto:marta.buoncristiano@gmail.com", "contact")</f>
        <v>contact</v>
      </c>
    </row>
    <row r="1620" spans="1:11" x14ac:dyDescent="0.25">
      <c r="A1620" s="4" t="s">
        <v>3068</v>
      </c>
      <c r="B1620" s="4" t="s">
        <v>2964</v>
      </c>
      <c r="C1620" s="4" t="s">
        <v>84</v>
      </c>
      <c r="D1620" s="4" t="s">
        <v>554</v>
      </c>
      <c r="E1620" s="4" t="s">
        <v>51</v>
      </c>
      <c r="F1620" s="4" t="s">
        <v>40</v>
      </c>
      <c r="G1620" s="4" t="s">
        <v>42</v>
      </c>
      <c r="H1620" s="4" t="s">
        <v>555</v>
      </c>
      <c r="I1620" s="8"/>
      <c r="J1620" s="8">
        <v>346</v>
      </c>
      <c r="K1620" s="5" t="str">
        <f>HYPERLINK("mailto:ncdrisc@imperial.ac.uk", "contact")</f>
        <v>contact</v>
      </c>
    </row>
    <row r="1621" spans="1:11" x14ac:dyDescent="0.25">
      <c r="A1621" s="4" t="s">
        <v>3069</v>
      </c>
      <c r="B1621" s="4" t="s">
        <v>2964</v>
      </c>
      <c r="C1621" s="4" t="s">
        <v>2359</v>
      </c>
      <c r="D1621" s="4" t="s">
        <v>3070</v>
      </c>
      <c r="E1621" s="4" t="s">
        <v>77</v>
      </c>
      <c r="F1621" s="4" t="s">
        <v>40</v>
      </c>
      <c r="G1621" s="4" t="s">
        <v>476</v>
      </c>
      <c r="H1621" s="4" t="s">
        <v>476</v>
      </c>
      <c r="I1621" s="8">
        <v>12614</v>
      </c>
      <c r="J1621" s="8">
        <v>11693</v>
      </c>
      <c r="K1621" s="5" t="str">
        <f>HYPERLINK("mailto:simona.costanzo@moli-sani.org", "contact")</f>
        <v>contact</v>
      </c>
    </row>
    <row r="1622" spans="1:11" x14ac:dyDescent="0.25">
      <c r="A1622" s="4" t="s">
        <v>3071</v>
      </c>
      <c r="B1622" s="4" t="s">
        <v>2964</v>
      </c>
      <c r="C1622" s="4" t="s">
        <v>568</v>
      </c>
      <c r="D1622" s="4" t="s">
        <v>569</v>
      </c>
      <c r="E1622" s="4" t="s">
        <v>51</v>
      </c>
      <c r="F1622" s="4" t="s">
        <v>52</v>
      </c>
      <c r="G1622" s="4" t="s">
        <v>570</v>
      </c>
      <c r="H1622" s="4" t="s">
        <v>570</v>
      </c>
      <c r="I1622" s="8">
        <v>847</v>
      </c>
      <c r="J1622" s="8">
        <v>893</v>
      </c>
      <c r="K1622" s="5" t="str">
        <f>HYPERLINK("mailto:asiani@isa.cnr.it", "contact")</f>
        <v>contact</v>
      </c>
    </row>
    <row r="1623" spans="1:11" x14ac:dyDescent="0.25">
      <c r="A1623" s="4" t="s">
        <v>3072</v>
      </c>
      <c r="B1623" s="4" t="s">
        <v>2964</v>
      </c>
      <c r="C1623" s="4" t="s">
        <v>56</v>
      </c>
      <c r="D1623" s="4" t="s">
        <v>3035</v>
      </c>
      <c r="E1623" s="4" t="s">
        <v>51</v>
      </c>
      <c r="F1623" s="4" t="s">
        <v>40</v>
      </c>
      <c r="G1623" s="4" t="s">
        <v>256</v>
      </c>
      <c r="H1623" s="4" t="s">
        <v>256</v>
      </c>
      <c r="I1623" s="8">
        <v>598</v>
      </c>
      <c r="J1623" s="8">
        <v>597</v>
      </c>
      <c r="K1623" s="5" t="str">
        <f>HYPERLINK("mailto:capuanov@tiscali.it", "contact")</f>
        <v>contact</v>
      </c>
    </row>
    <row r="1624" spans="1:11" x14ac:dyDescent="0.25">
      <c r="A1624" s="4" t="s">
        <v>3073</v>
      </c>
      <c r="B1624" s="4" t="s">
        <v>2964</v>
      </c>
      <c r="C1624" s="4" t="s">
        <v>55</v>
      </c>
      <c r="D1624" s="4" t="s">
        <v>3074</v>
      </c>
      <c r="E1624" s="4" t="s">
        <v>39</v>
      </c>
      <c r="F1624" s="4" t="s">
        <v>40</v>
      </c>
      <c r="G1624" s="4" t="s">
        <v>672</v>
      </c>
      <c r="H1624" s="4" t="s">
        <v>672</v>
      </c>
      <c r="I1624" s="8">
        <v>1045</v>
      </c>
      <c r="J1624" s="8">
        <v>1083</v>
      </c>
      <c r="K1624" s="5" t="str">
        <f>HYPERLINK("mailto:d.galeone@sanita.it", "contact")</f>
        <v>contact</v>
      </c>
    </row>
    <row r="1625" spans="1:11" x14ac:dyDescent="0.25">
      <c r="A1625" s="4" t="s">
        <v>3075</v>
      </c>
      <c r="B1625" s="4" t="s">
        <v>2964</v>
      </c>
      <c r="C1625" s="4" t="s">
        <v>150</v>
      </c>
      <c r="D1625" s="4" t="s">
        <v>2997</v>
      </c>
      <c r="E1625" s="4" t="s">
        <v>51</v>
      </c>
      <c r="F1625" s="4" t="s">
        <v>153</v>
      </c>
      <c r="G1625" s="4" t="s">
        <v>498</v>
      </c>
      <c r="H1625" s="4" t="s">
        <v>498</v>
      </c>
      <c r="I1625" s="8">
        <v>259</v>
      </c>
      <c r="J1625" s="8">
        <v>225</v>
      </c>
      <c r="K1625" s="5" t="str">
        <f>HYPERLINK("mailto:stefan.kiechl@i-med.ac.at", "contact")</f>
        <v>contact</v>
      </c>
    </row>
    <row r="1626" spans="1:11" x14ac:dyDescent="0.25">
      <c r="A1626" s="4" t="s">
        <v>3076</v>
      </c>
      <c r="B1626" s="4" t="s">
        <v>2964</v>
      </c>
      <c r="C1626" s="4" t="s">
        <v>465</v>
      </c>
      <c r="D1626" s="4" t="s">
        <v>3077</v>
      </c>
      <c r="E1626" s="4" t="s">
        <v>51</v>
      </c>
      <c r="F1626" s="4" t="s">
        <v>40</v>
      </c>
      <c r="G1626" s="4" t="s">
        <v>435</v>
      </c>
      <c r="H1626" s="4" t="s">
        <v>435</v>
      </c>
      <c r="I1626" s="8">
        <v>1129</v>
      </c>
      <c r="J1626" s="8">
        <v>760</v>
      </c>
      <c r="K1626" s="5" t="str">
        <f>HYPERLINK("mailto:giuseppe.grosso@studium.unict.it", "contact")</f>
        <v>contact</v>
      </c>
    </row>
    <row r="1627" spans="1:11" x14ac:dyDescent="0.25">
      <c r="A1627" s="4" t="s">
        <v>3078</v>
      </c>
      <c r="B1627" s="4" t="s">
        <v>2964</v>
      </c>
      <c r="C1627" s="4" t="s">
        <v>150</v>
      </c>
      <c r="D1627" s="4" t="s">
        <v>572</v>
      </c>
      <c r="E1627" s="4" t="s">
        <v>39</v>
      </c>
      <c r="F1627" s="4" t="s">
        <v>40</v>
      </c>
      <c r="G1627" s="4" t="s">
        <v>272</v>
      </c>
      <c r="H1627" s="4" t="s">
        <v>272</v>
      </c>
      <c r="I1627" s="8">
        <v>20190</v>
      </c>
      <c r="J1627" s="8">
        <v>21474</v>
      </c>
      <c r="K1627" s="5" t="str">
        <f>HYPERLINK("mailto:marta.buoncristiano@gmail.com", "contact")</f>
        <v>contact</v>
      </c>
    </row>
    <row r="1628" spans="1:11" x14ac:dyDescent="0.25">
      <c r="A1628" s="4" t="s">
        <v>3079</v>
      </c>
      <c r="B1628" s="4" t="s">
        <v>2964</v>
      </c>
      <c r="C1628" s="4" t="s">
        <v>2225</v>
      </c>
      <c r="D1628" s="4" t="s">
        <v>3080</v>
      </c>
      <c r="E1628" s="4" t="s">
        <v>39</v>
      </c>
      <c r="F1628" s="4" t="s">
        <v>40</v>
      </c>
      <c r="G1628" s="4" t="s">
        <v>3081</v>
      </c>
      <c r="H1628" s="4" t="s">
        <v>3081</v>
      </c>
      <c r="I1628" s="8">
        <v>4332</v>
      </c>
      <c r="J1628" s="8">
        <v>4368</v>
      </c>
      <c r="K1628" s="5" t="str">
        <f>HYPERLINK("mailto:diego50rdc@gmail.com", "contact")</f>
        <v>contact</v>
      </c>
    </row>
    <row r="1629" spans="1:11" x14ac:dyDescent="0.25">
      <c r="A1629" s="4" t="s">
        <v>3082</v>
      </c>
      <c r="B1629" s="4" t="s">
        <v>2964</v>
      </c>
      <c r="C1629" s="4" t="s">
        <v>362</v>
      </c>
      <c r="D1629" s="4" t="s">
        <v>3083</v>
      </c>
      <c r="E1629" s="4" t="s">
        <v>51</v>
      </c>
      <c r="F1629" s="4" t="s">
        <v>52</v>
      </c>
      <c r="G1629" s="4" t="s">
        <v>1517</v>
      </c>
      <c r="H1629" s="4" t="s">
        <v>1517</v>
      </c>
      <c r="I1629" s="8">
        <v>574</v>
      </c>
      <c r="J1629" s="8">
        <v>496</v>
      </c>
      <c r="K1629" s="5" t="str">
        <f>HYPERLINK("mailto:francesco.pistelli@unipi.it", "contact")</f>
        <v>contact</v>
      </c>
    </row>
    <row r="1630" spans="1:11" x14ac:dyDescent="0.25">
      <c r="A1630" s="4" t="s">
        <v>3084</v>
      </c>
      <c r="B1630" s="4" t="s">
        <v>2964</v>
      </c>
      <c r="C1630" s="4" t="s">
        <v>367</v>
      </c>
      <c r="D1630" s="4" t="s">
        <v>3085</v>
      </c>
      <c r="E1630" s="4" t="s">
        <v>51</v>
      </c>
      <c r="F1630" s="4" t="s">
        <v>40</v>
      </c>
      <c r="G1630" s="4" t="s">
        <v>113</v>
      </c>
      <c r="H1630" s="4" t="s">
        <v>113</v>
      </c>
      <c r="I1630" s="8">
        <v>515</v>
      </c>
      <c r="J1630" s="8">
        <v>477</v>
      </c>
      <c r="K1630" s="5" t="str">
        <f>HYPERLINK("mailto:doc.elisaromeo@gmail.com", "contact")</f>
        <v>contact</v>
      </c>
    </row>
    <row r="1631" spans="1:11" x14ac:dyDescent="0.25">
      <c r="A1631" s="4" t="s">
        <v>3086</v>
      </c>
      <c r="B1631" s="4" t="s">
        <v>2964</v>
      </c>
      <c r="C1631" s="4" t="s">
        <v>155</v>
      </c>
      <c r="D1631" s="4" t="s">
        <v>3087</v>
      </c>
      <c r="E1631" s="4" t="s">
        <v>51</v>
      </c>
      <c r="F1631" s="4" t="s">
        <v>153</v>
      </c>
      <c r="G1631" s="4" t="s">
        <v>766</v>
      </c>
      <c r="H1631" s="4" t="s">
        <v>766</v>
      </c>
      <c r="I1631" s="8">
        <v>89</v>
      </c>
      <c r="J1631" s="8">
        <v>115</v>
      </c>
      <c r="K1631" s="5" t="str">
        <f>HYPERLINK("mailto:giuseppe.grosso@studium.unict.it", "contact")</f>
        <v>contact</v>
      </c>
    </row>
    <row r="1632" spans="1:11" x14ac:dyDescent="0.25">
      <c r="A1632" s="4" t="s">
        <v>3086</v>
      </c>
      <c r="B1632" s="4" t="s">
        <v>2964</v>
      </c>
      <c r="C1632" s="4" t="s">
        <v>155</v>
      </c>
      <c r="D1632" s="4" t="s">
        <v>3087</v>
      </c>
      <c r="E1632" s="4" t="s">
        <v>51</v>
      </c>
      <c r="F1632" s="4" t="s">
        <v>52</v>
      </c>
      <c r="G1632" s="4" t="s">
        <v>766</v>
      </c>
      <c r="H1632" s="4" t="s">
        <v>766</v>
      </c>
      <c r="I1632" s="8">
        <v>419</v>
      </c>
      <c r="J1632" s="8">
        <v>512</v>
      </c>
      <c r="K1632" s="5" t="str">
        <f>HYPERLINK("mailto:giuseppe.grosso@studium.unict.it", "contact")</f>
        <v>contact</v>
      </c>
    </row>
    <row r="1633" spans="1:11" x14ac:dyDescent="0.25">
      <c r="A1633" s="4" t="s">
        <v>3088</v>
      </c>
      <c r="B1633" s="4" t="s">
        <v>2964</v>
      </c>
      <c r="C1633" s="4" t="s">
        <v>155</v>
      </c>
      <c r="D1633" s="4" t="s">
        <v>3089</v>
      </c>
      <c r="E1633" s="4" t="s">
        <v>51</v>
      </c>
      <c r="F1633" s="4" t="s">
        <v>52</v>
      </c>
      <c r="G1633" s="4" t="s">
        <v>786</v>
      </c>
      <c r="H1633" s="4" t="s">
        <v>786</v>
      </c>
      <c r="I1633" s="8">
        <v>269</v>
      </c>
      <c r="J1633" s="8">
        <v>159</v>
      </c>
      <c r="K1633" s="5" t="str">
        <f>HYPERLINK("mailto:mbdonati@moli-sani.org", "contact")</f>
        <v>contact</v>
      </c>
    </row>
    <row r="1634" spans="1:11" x14ac:dyDescent="0.25">
      <c r="A1634" s="4" t="s">
        <v>3090</v>
      </c>
      <c r="B1634" s="4" t="s">
        <v>2964</v>
      </c>
      <c r="C1634" s="4" t="s">
        <v>161</v>
      </c>
      <c r="D1634" s="4" t="s">
        <v>3091</v>
      </c>
      <c r="E1634" s="4" t="s">
        <v>77</v>
      </c>
      <c r="F1634" s="4" t="s">
        <v>40</v>
      </c>
      <c r="G1634" s="4" t="s">
        <v>3092</v>
      </c>
      <c r="H1634" s="4" t="s">
        <v>3092</v>
      </c>
      <c r="I1634" s="8">
        <v>194</v>
      </c>
      <c r="J1634" s="8">
        <v>149</v>
      </c>
      <c r="K1634" s="5" t="str">
        <f>HYPERLINK("mailto:myriam.galfo@crea.gov.it", "contact")</f>
        <v>contact</v>
      </c>
    </row>
    <row r="1635" spans="1:11" x14ac:dyDescent="0.25">
      <c r="A1635" s="4" t="s">
        <v>3093</v>
      </c>
      <c r="B1635" s="4" t="s">
        <v>2964</v>
      </c>
      <c r="C1635" s="4" t="s">
        <v>160</v>
      </c>
      <c r="D1635" s="4" t="s">
        <v>60</v>
      </c>
      <c r="E1635" s="4" t="s">
        <v>39</v>
      </c>
      <c r="F1635" s="4" t="s">
        <v>40</v>
      </c>
      <c r="G1635" s="4" t="s">
        <v>272</v>
      </c>
      <c r="H1635" s="4" t="s">
        <v>272</v>
      </c>
      <c r="I1635" s="8">
        <v>22405</v>
      </c>
      <c r="J1635" s="8">
        <v>23137</v>
      </c>
      <c r="K1635" s="5" t="str">
        <f>HYPERLINK("mailto:marta.buoncristiano@gmail.com", "contact")</f>
        <v>contact</v>
      </c>
    </row>
    <row r="1636" spans="1:11" x14ac:dyDescent="0.25">
      <c r="A1636" s="4" t="s">
        <v>3094</v>
      </c>
      <c r="B1636" s="4" t="s">
        <v>2964</v>
      </c>
      <c r="C1636" s="4" t="s">
        <v>161</v>
      </c>
      <c r="D1636" s="4" t="s">
        <v>3060</v>
      </c>
      <c r="E1636" s="4" t="s">
        <v>51</v>
      </c>
      <c r="F1636" s="4" t="s">
        <v>153</v>
      </c>
      <c r="G1636" s="4" t="s">
        <v>3095</v>
      </c>
      <c r="H1636" s="4" t="s">
        <v>3095</v>
      </c>
      <c r="I1636" s="8">
        <v>143</v>
      </c>
      <c r="J1636" s="8">
        <v>107</v>
      </c>
      <c r="K1636" s="5" t="str">
        <f>HYPERLINK("mailto:marialorenza.muiesan@unibs.it", "contact")</f>
        <v>contact</v>
      </c>
    </row>
    <row r="1637" spans="1:11" x14ac:dyDescent="0.25">
      <c r="A1637" s="4" t="s">
        <v>3096</v>
      </c>
      <c r="B1637" s="4" t="s">
        <v>2964</v>
      </c>
      <c r="C1637" s="4" t="s">
        <v>1059</v>
      </c>
      <c r="D1637" s="4" t="s">
        <v>3097</v>
      </c>
      <c r="E1637" s="4" t="s">
        <v>51</v>
      </c>
      <c r="F1637" s="4" t="s">
        <v>52</v>
      </c>
      <c r="G1637" s="4" t="s">
        <v>3098</v>
      </c>
      <c r="H1637" s="4" t="s">
        <v>3098</v>
      </c>
      <c r="I1637" s="8">
        <v>753</v>
      </c>
      <c r="J1637" s="8">
        <v>878</v>
      </c>
      <c r="K1637" s="5" t="str">
        <f>HYPERLINK("mailto:anmist@unict.it", "contact")</f>
        <v>contact</v>
      </c>
    </row>
    <row r="1638" spans="1:11" x14ac:dyDescent="0.25">
      <c r="A1638" s="4" t="s">
        <v>3099</v>
      </c>
      <c r="B1638" s="4" t="s">
        <v>2964</v>
      </c>
      <c r="C1638" s="4" t="s">
        <v>63</v>
      </c>
      <c r="D1638" s="4" t="s">
        <v>3100</v>
      </c>
      <c r="E1638" s="4" t="s">
        <v>39</v>
      </c>
      <c r="F1638" s="4" t="s">
        <v>40</v>
      </c>
      <c r="G1638" s="4" t="s">
        <v>272</v>
      </c>
      <c r="H1638" s="4" t="s">
        <v>272</v>
      </c>
      <c r="I1638" s="8">
        <v>22855</v>
      </c>
      <c r="J1638" s="8">
        <v>24457</v>
      </c>
      <c r="K1638" s="5" t="str">
        <f>HYPERLINK("mailto:paola.nardone@iss.it", "contact")</f>
        <v>contact</v>
      </c>
    </row>
    <row r="1639" spans="1:11" x14ac:dyDescent="0.25">
      <c r="A1639" s="4" t="s">
        <v>3101</v>
      </c>
      <c r="B1639" s="4" t="s">
        <v>2964</v>
      </c>
      <c r="C1639" s="4" t="s">
        <v>170</v>
      </c>
      <c r="D1639" s="4" t="s">
        <v>2997</v>
      </c>
      <c r="E1639" s="4" t="s">
        <v>51</v>
      </c>
      <c r="F1639" s="4" t="s">
        <v>153</v>
      </c>
      <c r="G1639" s="4" t="s">
        <v>221</v>
      </c>
      <c r="H1639" s="4" t="s">
        <v>221</v>
      </c>
      <c r="I1639" s="8">
        <v>169</v>
      </c>
      <c r="J1639" s="8">
        <v>171</v>
      </c>
      <c r="K1639" s="5" t="str">
        <f>HYPERLINK("mailto:stefan.kiechl@i-med.ac.at", "contact")</f>
        <v>contact</v>
      </c>
    </row>
    <row r="1640" spans="1:11" x14ac:dyDescent="0.25">
      <c r="A1640" s="4" t="s">
        <v>3102</v>
      </c>
      <c r="B1640" s="4" t="s">
        <v>2964</v>
      </c>
      <c r="C1640" s="4" t="s">
        <v>2046</v>
      </c>
      <c r="D1640" s="4" t="s">
        <v>3103</v>
      </c>
      <c r="E1640" s="4" t="s">
        <v>77</v>
      </c>
      <c r="F1640" s="4" t="s">
        <v>40</v>
      </c>
      <c r="G1640" s="4" t="s">
        <v>3104</v>
      </c>
      <c r="H1640" s="4" t="s">
        <v>3104</v>
      </c>
      <c r="I1640" s="8">
        <v>1130</v>
      </c>
      <c r="J1640" s="8">
        <v>762</v>
      </c>
      <c r="K1640" s="5" t="str">
        <f>HYPERLINK("mailto:giuseppe.grosso@studium.unict.it", "contact")</f>
        <v>contact</v>
      </c>
    </row>
    <row r="1641" spans="1:11" x14ac:dyDescent="0.25">
      <c r="A1641" s="4" t="s">
        <v>3105</v>
      </c>
      <c r="B1641" s="4" t="s">
        <v>2964</v>
      </c>
      <c r="C1641" s="4" t="s">
        <v>68</v>
      </c>
      <c r="D1641" s="4" t="s">
        <v>70</v>
      </c>
      <c r="E1641" s="4" t="s">
        <v>39</v>
      </c>
      <c r="F1641" s="4" t="s">
        <v>40</v>
      </c>
      <c r="G1641" s="4" t="s">
        <v>272</v>
      </c>
      <c r="H1641" s="4" t="s">
        <v>272</v>
      </c>
      <c r="I1641" s="8">
        <v>21454</v>
      </c>
      <c r="J1641" s="8">
        <v>22732</v>
      </c>
      <c r="K1641" s="5" t="str">
        <f>HYPERLINK("mailto:angela.spinelli@iss.it", "contact")</f>
        <v>contact</v>
      </c>
    </row>
    <row r="1642" spans="1:11" x14ac:dyDescent="0.25">
      <c r="A1642" s="4" t="s">
        <v>3106</v>
      </c>
      <c r="B1642" s="4" t="s">
        <v>2964</v>
      </c>
      <c r="C1642" s="4" t="s">
        <v>68</v>
      </c>
      <c r="D1642" s="4" t="s">
        <v>3107</v>
      </c>
      <c r="E1642" s="4" t="s">
        <v>77</v>
      </c>
      <c r="F1642" s="4" t="s">
        <v>40</v>
      </c>
      <c r="G1642" s="4" t="s">
        <v>3108</v>
      </c>
      <c r="H1642" s="4" t="s">
        <v>3108</v>
      </c>
      <c r="I1642" s="8">
        <v>200</v>
      </c>
      <c r="J1642" s="8">
        <v>108</v>
      </c>
      <c r="K1642" s="5" t="str">
        <f>HYPERLINK("mailto:Ursula.Kohlendorfer@i-med.ac.at", "contact")</f>
        <v>contact</v>
      </c>
    </row>
    <row r="1643" spans="1:11" x14ac:dyDescent="0.25">
      <c r="A1643" s="4" t="s">
        <v>3109</v>
      </c>
      <c r="B1643" s="4" t="s">
        <v>2964</v>
      </c>
      <c r="C1643" s="4" t="s">
        <v>179</v>
      </c>
      <c r="D1643" s="4" t="s">
        <v>3035</v>
      </c>
      <c r="E1643" s="4" t="s">
        <v>51</v>
      </c>
      <c r="F1643" s="4" t="s">
        <v>40</v>
      </c>
      <c r="G1643" s="4" t="s">
        <v>256</v>
      </c>
      <c r="H1643" s="4" t="s">
        <v>256</v>
      </c>
      <c r="I1643" s="8">
        <v>598</v>
      </c>
      <c r="J1643" s="8">
        <v>600</v>
      </c>
      <c r="K1643" s="5" t="str">
        <f>HYPERLINK("mailto:capuanov@tiscali.it", "contact")</f>
        <v>contact</v>
      </c>
    </row>
    <row r="1644" spans="1:11" x14ac:dyDescent="0.25">
      <c r="A1644" s="4" t="s">
        <v>3110</v>
      </c>
      <c r="B1644" s="4" t="s">
        <v>2964</v>
      </c>
      <c r="C1644" s="4" t="s">
        <v>178</v>
      </c>
      <c r="D1644" s="4" t="s">
        <v>192</v>
      </c>
      <c r="E1644" s="4" t="s">
        <v>39</v>
      </c>
      <c r="F1644" s="4" t="s">
        <v>40</v>
      </c>
      <c r="G1644" s="4" t="s">
        <v>272</v>
      </c>
      <c r="H1644" s="4" t="s">
        <v>272</v>
      </c>
      <c r="I1644" s="8">
        <v>22462</v>
      </c>
      <c r="J1644" s="8">
        <v>23432</v>
      </c>
      <c r="K1644" s="5" t="str">
        <f>HYPERLINK("mailto:angela.spinelli@iss.it", "contact")</f>
        <v>contact</v>
      </c>
    </row>
    <row r="1645" spans="1:11" x14ac:dyDescent="0.25">
      <c r="A1645" s="4" t="s">
        <v>3111</v>
      </c>
      <c r="B1645" s="4" t="s">
        <v>2964</v>
      </c>
      <c r="C1645" s="4" t="s">
        <v>179</v>
      </c>
      <c r="D1645" s="4" t="s">
        <v>3112</v>
      </c>
      <c r="E1645" s="4" t="s">
        <v>39</v>
      </c>
      <c r="F1645" s="4" t="s">
        <v>40</v>
      </c>
      <c r="G1645" s="4" t="s">
        <v>163</v>
      </c>
      <c r="H1645" s="4" t="s">
        <v>163</v>
      </c>
      <c r="I1645" s="8">
        <v>1060</v>
      </c>
      <c r="J1645" s="8">
        <v>1035</v>
      </c>
      <c r="K1645" s="5" t="str">
        <f>HYPERLINK("mailto:chiara.donfrancesco@iss.it", "contact")</f>
        <v>contact</v>
      </c>
    </row>
    <row r="1646" spans="1:11" x14ac:dyDescent="0.25">
      <c r="A1646" s="4" t="s">
        <v>3113</v>
      </c>
      <c r="B1646" s="4" t="s">
        <v>2964</v>
      </c>
      <c r="C1646" s="4" t="s">
        <v>3114</v>
      </c>
      <c r="D1646" s="4" t="s">
        <v>3070</v>
      </c>
      <c r="E1646" s="4" t="s">
        <v>77</v>
      </c>
      <c r="F1646" s="4" t="s">
        <v>40</v>
      </c>
      <c r="G1646" s="4" t="s">
        <v>3115</v>
      </c>
      <c r="H1646" s="4" t="s">
        <v>3115</v>
      </c>
      <c r="I1646" s="8">
        <v>1422</v>
      </c>
      <c r="J1646" s="8">
        <v>1160</v>
      </c>
      <c r="K1646" s="5" t="str">
        <f>HYPERLINK("mailto:simona.costanzo@moli-sani.org", "contact")</f>
        <v>contact</v>
      </c>
    </row>
    <row r="1647" spans="1:11" x14ac:dyDescent="0.25">
      <c r="A1647" s="4" t="s">
        <v>3116</v>
      </c>
      <c r="B1647" s="4" t="s">
        <v>3117</v>
      </c>
      <c r="C1647" s="4" t="s">
        <v>331</v>
      </c>
      <c r="D1647" s="4" t="s">
        <v>3118</v>
      </c>
      <c r="E1647" s="4" t="s">
        <v>51</v>
      </c>
      <c r="F1647" s="4" t="s">
        <v>52</v>
      </c>
      <c r="G1647" s="4" t="s">
        <v>256</v>
      </c>
      <c r="H1647" s="4" t="s">
        <v>256</v>
      </c>
      <c r="I1647" s="8">
        <v>1245</v>
      </c>
      <c r="J1647" s="8">
        <v>845</v>
      </c>
      <c r="K1647" s="5" t="str">
        <f>HYPERLINK("mailto:ncdrisc@imperial.ac.uk", "contact")</f>
        <v>contact</v>
      </c>
    </row>
    <row r="1648" spans="1:11" x14ac:dyDescent="0.25">
      <c r="A1648" s="4" t="s">
        <v>3119</v>
      </c>
      <c r="B1648" s="4" t="s">
        <v>3117</v>
      </c>
      <c r="C1648" s="4" t="s">
        <v>1071</v>
      </c>
      <c r="D1648" s="4" t="s">
        <v>491</v>
      </c>
      <c r="E1648" s="4" t="s">
        <v>51</v>
      </c>
      <c r="F1648" s="4" t="s">
        <v>52</v>
      </c>
      <c r="G1648" s="4" t="s">
        <v>492</v>
      </c>
      <c r="H1648" s="4" t="s">
        <v>492</v>
      </c>
      <c r="I1648" s="8">
        <v>833</v>
      </c>
      <c r="J1648" s="8">
        <v>597</v>
      </c>
      <c r="K1648" s="5" t="str">
        <f>HYPERLINK("mailto:ncdrisc@imperial.ac.uk", "contact")</f>
        <v>contact</v>
      </c>
    </row>
    <row r="1649" spans="1:11" x14ac:dyDescent="0.25">
      <c r="A1649" s="4" t="s">
        <v>3120</v>
      </c>
      <c r="B1649" s="4" t="s">
        <v>3117</v>
      </c>
      <c r="C1649" s="4" t="s">
        <v>182</v>
      </c>
      <c r="D1649" s="4" t="s">
        <v>3121</v>
      </c>
      <c r="E1649" s="4" t="s">
        <v>39</v>
      </c>
      <c r="F1649" s="4" t="s">
        <v>40</v>
      </c>
      <c r="G1649" s="4" t="s">
        <v>467</v>
      </c>
      <c r="H1649" s="4" t="s">
        <v>467</v>
      </c>
      <c r="I1649" s="8">
        <v>945</v>
      </c>
      <c r="J1649" s="8">
        <v>552</v>
      </c>
      <c r="K1649" s="5" t="str">
        <f>HYPERLINK("mailto:ncdrisc@imperial.ac.uk", "contact")</f>
        <v>contact</v>
      </c>
    </row>
    <row r="1650" spans="1:11" x14ac:dyDescent="0.25">
      <c r="A1650" s="4" t="s">
        <v>3122</v>
      </c>
      <c r="B1650" s="4" t="s">
        <v>3117</v>
      </c>
      <c r="C1650" s="4" t="s">
        <v>1230</v>
      </c>
      <c r="D1650" s="4" t="s">
        <v>3123</v>
      </c>
      <c r="E1650" s="4" t="s">
        <v>39</v>
      </c>
      <c r="F1650" s="4" t="s">
        <v>40</v>
      </c>
      <c r="G1650" s="4" t="s">
        <v>138</v>
      </c>
      <c r="H1650" s="4" t="s">
        <v>138</v>
      </c>
      <c r="I1650" s="8">
        <v>1281</v>
      </c>
      <c r="J1650" s="8">
        <v>653</v>
      </c>
      <c r="K1650" s="5" t="str">
        <f>HYPERLINK("mailto:rainfordw@cwjamaica.com; rjwilks1953@gmail.com", "contact")</f>
        <v>contact</v>
      </c>
    </row>
    <row r="1651" spans="1:11" x14ac:dyDescent="0.25">
      <c r="A1651" s="4" t="s">
        <v>3124</v>
      </c>
      <c r="B1651" s="4" t="s">
        <v>3117</v>
      </c>
      <c r="C1651" s="4" t="s">
        <v>80</v>
      </c>
      <c r="D1651" s="4" t="s">
        <v>3125</v>
      </c>
      <c r="E1651" s="4" t="s">
        <v>39</v>
      </c>
      <c r="F1651" s="4" t="s">
        <v>40</v>
      </c>
      <c r="G1651" s="4" t="s">
        <v>1716</v>
      </c>
      <c r="H1651" s="4" t="s">
        <v>1716</v>
      </c>
      <c r="I1651" s="8">
        <v>1386</v>
      </c>
      <c r="J1651" s="8">
        <v>1328</v>
      </c>
      <c r="K1651" s="5" t="str">
        <f>HYPERLINK("mailto:ncdrisc@imperial.ac.uk", "contact")</f>
        <v>contact</v>
      </c>
    </row>
    <row r="1652" spans="1:11" x14ac:dyDescent="0.25">
      <c r="A1652" s="4" t="s">
        <v>3126</v>
      </c>
      <c r="B1652" s="4" t="s">
        <v>3117</v>
      </c>
      <c r="C1652" s="4" t="s">
        <v>355</v>
      </c>
      <c r="D1652" s="4" t="s">
        <v>3127</v>
      </c>
      <c r="E1652" s="4" t="s">
        <v>39</v>
      </c>
      <c r="F1652" s="4" t="s">
        <v>40</v>
      </c>
      <c r="G1652" s="4" t="s">
        <v>3128</v>
      </c>
      <c r="H1652" s="4" t="s">
        <v>3128</v>
      </c>
      <c r="I1652" s="8">
        <v>701</v>
      </c>
      <c r="J1652" s="8">
        <v>585</v>
      </c>
      <c r="K1652" s="5" t="str">
        <f>HYPERLINK("mailto:marshall.tullochreid@uwimona.edu.jm", "contact")</f>
        <v>contact</v>
      </c>
    </row>
    <row r="1653" spans="1:11" x14ac:dyDescent="0.25">
      <c r="A1653" s="4" t="s">
        <v>3129</v>
      </c>
      <c r="B1653" s="4" t="s">
        <v>3117</v>
      </c>
      <c r="C1653" s="4" t="s">
        <v>274</v>
      </c>
      <c r="D1653" s="4" t="s">
        <v>3123</v>
      </c>
      <c r="E1653" s="4" t="s">
        <v>39</v>
      </c>
      <c r="F1653" s="4" t="s">
        <v>40</v>
      </c>
      <c r="G1653" s="4" t="s">
        <v>138</v>
      </c>
      <c r="H1653" s="4" t="s">
        <v>138</v>
      </c>
      <c r="I1653" s="8">
        <v>1904</v>
      </c>
      <c r="J1653" s="8">
        <v>862</v>
      </c>
      <c r="K1653" s="5" t="str">
        <f>HYPERLINK("mailto:trevor.ferguson02@uwimona.edu.jm", "contact")</f>
        <v>contact</v>
      </c>
    </row>
    <row r="1654" spans="1:11" x14ac:dyDescent="0.25">
      <c r="A1654" s="4" t="s">
        <v>3130</v>
      </c>
      <c r="B1654" s="4" t="s">
        <v>3117</v>
      </c>
      <c r="C1654" s="4" t="s">
        <v>150</v>
      </c>
      <c r="D1654" s="4" t="s">
        <v>121</v>
      </c>
      <c r="E1654" s="4" t="s">
        <v>39</v>
      </c>
      <c r="F1654" s="4" t="s">
        <v>40</v>
      </c>
      <c r="G1654" s="4" t="s">
        <v>122</v>
      </c>
      <c r="H1654" s="4" t="s">
        <v>42</v>
      </c>
      <c r="I1654" s="8">
        <v>787</v>
      </c>
      <c r="J1654" s="8"/>
      <c r="K1654" s="4" t="s">
        <v>6154</v>
      </c>
    </row>
    <row r="1655" spans="1:11" x14ac:dyDescent="0.25">
      <c r="A1655" s="4" t="s">
        <v>3131</v>
      </c>
      <c r="B1655" s="4" t="s">
        <v>3117</v>
      </c>
      <c r="C1655" s="4" t="s">
        <v>160</v>
      </c>
      <c r="D1655" s="4" t="s">
        <v>3132</v>
      </c>
      <c r="E1655" s="4" t="s">
        <v>39</v>
      </c>
      <c r="F1655" s="4" t="s">
        <v>40</v>
      </c>
      <c r="G1655" s="4" t="s">
        <v>498</v>
      </c>
      <c r="H1655" s="4" t="s">
        <v>498</v>
      </c>
      <c r="I1655" s="8">
        <v>205</v>
      </c>
      <c r="J1655" s="8">
        <v>158</v>
      </c>
      <c r="K1655" s="5" t="str">
        <f>HYPERLINK("mailto:denise.eldemireshearer@uwimona.edu.jm", "contact")</f>
        <v>contact</v>
      </c>
    </row>
    <row r="1656" spans="1:11" x14ac:dyDescent="0.25">
      <c r="A1656" s="4" t="s">
        <v>3133</v>
      </c>
      <c r="B1656" s="4" t="s">
        <v>3117</v>
      </c>
      <c r="C1656" s="4" t="s">
        <v>90</v>
      </c>
      <c r="D1656" s="4" t="s">
        <v>3123</v>
      </c>
      <c r="E1656" s="4" t="s">
        <v>39</v>
      </c>
      <c r="F1656" s="4" t="s">
        <v>40</v>
      </c>
      <c r="G1656" s="4" t="s">
        <v>467</v>
      </c>
      <c r="H1656" s="4" t="s">
        <v>467</v>
      </c>
      <c r="I1656" s="8">
        <v>1491</v>
      </c>
      <c r="J1656" s="8">
        <v>939</v>
      </c>
      <c r="K1656" s="5" t="str">
        <f>HYPERLINK("mailto:trevor.ferguson02@uwimona.edu.jm", "contact")</f>
        <v>contact</v>
      </c>
    </row>
    <row r="1657" spans="1:11" x14ac:dyDescent="0.25">
      <c r="A1657" s="4" t="s">
        <v>3134</v>
      </c>
      <c r="B1657" s="4" t="s">
        <v>3135</v>
      </c>
      <c r="C1657" s="4" t="s">
        <v>92</v>
      </c>
      <c r="D1657" s="4" t="s">
        <v>38</v>
      </c>
      <c r="E1657" s="4" t="s">
        <v>39</v>
      </c>
      <c r="F1657" s="4" t="s">
        <v>40</v>
      </c>
      <c r="G1657" s="4" t="s">
        <v>96</v>
      </c>
      <c r="H1657" s="4" t="s">
        <v>96</v>
      </c>
      <c r="I1657" s="8">
        <v>8094</v>
      </c>
      <c r="J1657" s="8">
        <v>6455</v>
      </c>
      <c r="K1657" s="5" t="str">
        <f>HYPERLINK("mailto:ikedan@nibiohn.go.jp", "contact")</f>
        <v>contact</v>
      </c>
    </row>
    <row r="1658" spans="1:11" x14ac:dyDescent="0.25">
      <c r="A1658" s="4" t="s">
        <v>3136</v>
      </c>
      <c r="B1658" s="4" t="s">
        <v>3135</v>
      </c>
      <c r="C1658" s="4" t="s">
        <v>1580</v>
      </c>
      <c r="D1658" s="4" t="s">
        <v>38</v>
      </c>
      <c r="E1658" s="4" t="s">
        <v>39</v>
      </c>
      <c r="F1658" s="4" t="s">
        <v>40</v>
      </c>
      <c r="G1658" s="4" t="s">
        <v>96</v>
      </c>
      <c r="H1658" s="4" t="s">
        <v>96</v>
      </c>
      <c r="I1658" s="8">
        <v>8694</v>
      </c>
      <c r="J1658" s="8">
        <v>6979</v>
      </c>
      <c r="K1658" s="5" t="str">
        <f>HYPERLINK("mailto:ikedan@nibiohn.go.jp", "contact")</f>
        <v>contact</v>
      </c>
    </row>
    <row r="1659" spans="1:11" x14ac:dyDescent="0.25">
      <c r="A1659" s="4" t="s">
        <v>3137</v>
      </c>
      <c r="B1659" s="4" t="s">
        <v>3135</v>
      </c>
      <c r="C1659" s="4" t="s">
        <v>1582</v>
      </c>
      <c r="D1659" s="4" t="s">
        <v>38</v>
      </c>
      <c r="E1659" s="4" t="s">
        <v>39</v>
      </c>
      <c r="F1659" s="4" t="s">
        <v>40</v>
      </c>
      <c r="G1659" s="4" t="s">
        <v>96</v>
      </c>
      <c r="H1659" s="4" t="s">
        <v>96</v>
      </c>
      <c r="I1659" s="8">
        <v>9031</v>
      </c>
      <c r="J1659" s="8">
        <v>7249</v>
      </c>
      <c r="K1659" s="5" t="str">
        <f>HYPERLINK("mailto:ikedan@nibiohn.go.jp", "contact")</f>
        <v>contact</v>
      </c>
    </row>
    <row r="1660" spans="1:11" x14ac:dyDescent="0.25">
      <c r="A1660" s="4" t="s">
        <v>3138</v>
      </c>
      <c r="B1660" s="4" t="s">
        <v>3135</v>
      </c>
      <c r="C1660" s="4" t="s">
        <v>195</v>
      </c>
      <c r="D1660" s="4" t="s">
        <v>3139</v>
      </c>
      <c r="E1660" s="4" t="s">
        <v>39</v>
      </c>
      <c r="F1660" s="4" t="s">
        <v>40</v>
      </c>
      <c r="G1660" s="4" t="s">
        <v>96</v>
      </c>
      <c r="H1660" s="4" t="s">
        <v>96</v>
      </c>
      <c r="I1660" s="8">
        <v>9437</v>
      </c>
      <c r="J1660" s="8">
        <v>7955</v>
      </c>
      <c r="K1660" s="5" t="str">
        <f>HYPERLINK("mailto:ikedan@nibiohn.go.jp", "contact")</f>
        <v>contact</v>
      </c>
    </row>
    <row r="1661" spans="1:11" x14ac:dyDescent="0.25">
      <c r="A1661" s="4" t="s">
        <v>3140</v>
      </c>
      <c r="B1661" s="4" t="s">
        <v>3135</v>
      </c>
      <c r="C1661" s="4" t="s">
        <v>3141</v>
      </c>
      <c r="D1661" s="4" t="s">
        <v>3142</v>
      </c>
      <c r="E1661" s="4" t="s">
        <v>51</v>
      </c>
      <c r="F1661" s="4" t="s">
        <v>153</v>
      </c>
      <c r="G1661" s="4" t="s">
        <v>3013</v>
      </c>
      <c r="H1661" s="4" t="s">
        <v>3013</v>
      </c>
      <c r="I1661" s="8">
        <v>970</v>
      </c>
      <c r="J1661" s="8">
        <v>741</v>
      </c>
      <c r="K1661" s="5" t="str">
        <f>HYPERLINK("mailto:markw@georgeinstitute.org.au", "contact")</f>
        <v>contact</v>
      </c>
    </row>
    <row r="1662" spans="1:11" x14ac:dyDescent="0.25">
      <c r="A1662" s="4" t="s">
        <v>3143</v>
      </c>
      <c r="B1662" s="4" t="s">
        <v>3135</v>
      </c>
      <c r="C1662" s="4" t="s">
        <v>199</v>
      </c>
      <c r="D1662" s="4" t="s">
        <v>38</v>
      </c>
      <c r="E1662" s="4" t="s">
        <v>39</v>
      </c>
      <c r="F1662" s="4" t="s">
        <v>40</v>
      </c>
      <c r="G1662" s="4" t="s">
        <v>96</v>
      </c>
      <c r="H1662" s="4" t="s">
        <v>96</v>
      </c>
      <c r="I1662" s="8">
        <v>7828</v>
      </c>
      <c r="J1662" s="8">
        <v>5922</v>
      </c>
      <c r="K1662" s="5" t="str">
        <f>HYPERLINK("mailto:ikedan@nibiohn.go.jp", "contact")</f>
        <v>contact</v>
      </c>
    </row>
    <row r="1663" spans="1:11" x14ac:dyDescent="0.25">
      <c r="A1663" s="4" t="s">
        <v>3144</v>
      </c>
      <c r="B1663" s="4" t="s">
        <v>3135</v>
      </c>
      <c r="C1663" s="4" t="s">
        <v>1114</v>
      </c>
      <c r="D1663" s="4" t="s">
        <v>38</v>
      </c>
      <c r="E1663" s="4" t="s">
        <v>39</v>
      </c>
      <c r="F1663" s="4" t="s">
        <v>40</v>
      </c>
      <c r="G1663" s="4" t="s">
        <v>96</v>
      </c>
      <c r="H1663" s="4" t="s">
        <v>96</v>
      </c>
      <c r="I1663" s="8">
        <v>8831</v>
      </c>
      <c r="J1663" s="8">
        <v>6845</v>
      </c>
      <c r="K1663" s="5" t="str">
        <f>HYPERLINK("mailto:ikedan@nibiohn.go.jp", "contact")</f>
        <v>contact</v>
      </c>
    </row>
    <row r="1664" spans="1:11" x14ac:dyDescent="0.25">
      <c r="A1664" s="4" t="s">
        <v>3145</v>
      </c>
      <c r="B1664" s="4" t="s">
        <v>3135</v>
      </c>
      <c r="C1664" s="4" t="s">
        <v>124</v>
      </c>
      <c r="D1664" s="4" t="s">
        <v>38</v>
      </c>
      <c r="E1664" s="4" t="s">
        <v>39</v>
      </c>
      <c r="F1664" s="4" t="s">
        <v>40</v>
      </c>
      <c r="G1664" s="4" t="s">
        <v>96</v>
      </c>
      <c r="H1664" s="4" t="s">
        <v>96</v>
      </c>
      <c r="I1664" s="8">
        <v>8478</v>
      </c>
      <c r="J1664" s="8">
        <v>6609</v>
      </c>
      <c r="K1664" s="5" t="str">
        <f>HYPERLINK("mailto:ikedan@nibiohn.go.jp", "contact")</f>
        <v>contact</v>
      </c>
    </row>
    <row r="1665" spans="1:11" x14ac:dyDescent="0.25">
      <c r="A1665" s="4" t="s">
        <v>3146</v>
      </c>
      <c r="B1665" s="4" t="s">
        <v>3135</v>
      </c>
      <c r="C1665" s="4" t="s">
        <v>311</v>
      </c>
      <c r="D1665" s="4" t="s">
        <v>38</v>
      </c>
      <c r="E1665" s="4" t="s">
        <v>39</v>
      </c>
      <c r="F1665" s="4" t="s">
        <v>40</v>
      </c>
      <c r="G1665" s="4" t="s">
        <v>96</v>
      </c>
      <c r="H1665" s="4" t="s">
        <v>96</v>
      </c>
      <c r="I1665" s="8">
        <v>8072</v>
      </c>
      <c r="J1665" s="8">
        <v>6389</v>
      </c>
      <c r="K1665" s="5" t="str">
        <f>HYPERLINK("mailto:ikedan@nibiohn.go.jp", "contact")</f>
        <v>contact</v>
      </c>
    </row>
    <row r="1666" spans="1:11" x14ac:dyDescent="0.25">
      <c r="A1666" s="4" t="s">
        <v>3147</v>
      </c>
      <c r="B1666" s="4" t="s">
        <v>3135</v>
      </c>
      <c r="C1666" s="4" t="s">
        <v>130</v>
      </c>
      <c r="D1666" s="4" t="s">
        <v>3148</v>
      </c>
      <c r="E1666" s="4" t="s">
        <v>51</v>
      </c>
      <c r="F1666" s="4" t="s">
        <v>52</v>
      </c>
      <c r="G1666" s="4" t="s">
        <v>133</v>
      </c>
      <c r="H1666" s="4" t="s">
        <v>133</v>
      </c>
      <c r="I1666" s="8">
        <v>97</v>
      </c>
      <c r="J1666" s="8">
        <v>100</v>
      </c>
      <c r="K1666" s="4" t="s">
        <v>6154</v>
      </c>
    </row>
    <row r="1667" spans="1:11" x14ac:dyDescent="0.25">
      <c r="A1667" s="4" t="s">
        <v>3149</v>
      </c>
      <c r="B1667" s="4" t="s">
        <v>3135</v>
      </c>
      <c r="C1667" s="4" t="s">
        <v>130</v>
      </c>
      <c r="D1667" s="4" t="s">
        <v>3150</v>
      </c>
      <c r="E1667" s="4" t="s">
        <v>51</v>
      </c>
      <c r="F1667" s="4" t="s">
        <v>52</v>
      </c>
      <c r="G1667" s="4" t="s">
        <v>133</v>
      </c>
      <c r="H1667" s="4" t="s">
        <v>133</v>
      </c>
      <c r="I1667" s="8">
        <v>99</v>
      </c>
      <c r="J1667" s="8">
        <v>95</v>
      </c>
      <c r="K1667" s="4" t="s">
        <v>6154</v>
      </c>
    </row>
    <row r="1668" spans="1:11" x14ac:dyDescent="0.25">
      <c r="A1668" s="4" t="s">
        <v>3151</v>
      </c>
      <c r="B1668" s="4" t="s">
        <v>3135</v>
      </c>
      <c r="C1668" s="4" t="s">
        <v>130</v>
      </c>
      <c r="D1668" s="4" t="s">
        <v>3152</v>
      </c>
      <c r="E1668" s="4" t="s">
        <v>51</v>
      </c>
      <c r="F1668" s="4" t="s">
        <v>52</v>
      </c>
      <c r="G1668" s="4" t="s">
        <v>133</v>
      </c>
      <c r="H1668" s="4" t="s">
        <v>133</v>
      </c>
      <c r="I1668" s="8">
        <v>100</v>
      </c>
      <c r="J1668" s="8">
        <v>100</v>
      </c>
      <c r="K1668" s="4" t="s">
        <v>6154</v>
      </c>
    </row>
    <row r="1669" spans="1:11" x14ac:dyDescent="0.25">
      <c r="A1669" s="4" t="s">
        <v>3153</v>
      </c>
      <c r="B1669" s="4" t="s">
        <v>3135</v>
      </c>
      <c r="C1669" s="4" t="s">
        <v>130</v>
      </c>
      <c r="D1669" s="4" t="s">
        <v>38</v>
      </c>
      <c r="E1669" s="4" t="s">
        <v>39</v>
      </c>
      <c r="F1669" s="4" t="s">
        <v>40</v>
      </c>
      <c r="G1669" s="4" t="s">
        <v>96</v>
      </c>
      <c r="H1669" s="4" t="s">
        <v>96</v>
      </c>
      <c r="I1669" s="8">
        <v>8865</v>
      </c>
      <c r="J1669" s="8">
        <v>7461</v>
      </c>
      <c r="K1669" s="5" t="str">
        <f>HYPERLINK("mailto:ikedan@nibiohn.go.jp", "contact")</f>
        <v>contact</v>
      </c>
    </row>
    <row r="1670" spans="1:11" x14ac:dyDescent="0.25">
      <c r="A1670" s="4" t="s">
        <v>3154</v>
      </c>
      <c r="B1670" s="4" t="s">
        <v>3135</v>
      </c>
      <c r="C1670" s="4" t="s">
        <v>131</v>
      </c>
      <c r="D1670" s="4" t="s">
        <v>3155</v>
      </c>
      <c r="E1670" s="4" t="s">
        <v>51</v>
      </c>
      <c r="F1670" s="4" t="s">
        <v>52</v>
      </c>
      <c r="G1670" s="4" t="s">
        <v>3156</v>
      </c>
      <c r="H1670" s="4" t="s">
        <v>3156</v>
      </c>
      <c r="I1670" s="8">
        <v>1022</v>
      </c>
      <c r="J1670" s="8">
        <v>812</v>
      </c>
      <c r="K1670" s="5" t="str">
        <f>HYPERLINK("mailto:markw@georgeinstitute.org.au", "contact")</f>
        <v>contact</v>
      </c>
    </row>
    <row r="1671" spans="1:11" x14ac:dyDescent="0.25">
      <c r="A1671" s="4" t="s">
        <v>3157</v>
      </c>
      <c r="B1671" s="4" t="s">
        <v>3135</v>
      </c>
      <c r="C1671" s="4" t="s">
        <v>314</v>
      </c>
      <c r="D1671" s="4" t="s">
        <v>38</v>
      </c>
      <c r="E1671" s="4" t="s">
        <v>39</v>
      </c>
      <c r="F1671" s="4" t="s">
        <v>40</v>
      </c>
      <c r="G1671" s="4" t="s">
        <v>96</v>
      </c>
      <c r="H1671" s="4" t="s">
        <v>96</v>
      </c>
      <c r="I1671" s="8">
        <v>8635</v>
      </c>
      <c r="J1671" s="8">
        <v>7280</v>
      </c>
      <c r="K1671" s="5" t="str">
        <f>HYPERLINK("mailto:ikedan@nibiohn.go.jp", "contact")</f>
        <v>contact</v>
      </c>
    </row>
    <row r="1672" spans="1:11" x14ac:dyDescent="0.25">
      <c r="A1672" s="4" t="s">
        <v>3158</v>
      </c>
      <c r="B1672" s="4" t="s">
        <v>3135</v>
      </c>
      <c r="C1672" s="4" t="s">
        <v>318</v>
      </c>
      <c r="D1672" s="4" t="s">
        <v>3159</v>
      </c>
      <c r="E1672" s="4" t="s">
        <v>51</v>
      </c>
      <c r="F1672" s="4" t="s">
        <v>153</v>
      </c>
      <c r="G1672" s="4" t="s">
        <v>2230</v>
      </c>
      <c r="H1672" s="4" t="s">
        <v>2230</v>
      </c>
      <c r="I1672" s="8">
        <v>88</v>
      </c>
      <c r="J1672" s="8">
        <v>70</v>
      </c>
      <c r="K1672" s="5" t="str">
        <f>HYPERLINK("mailto:markw@georgeinstitute.org.au", "contact")</f>
        <v>contact</v>
      </c>
    </row>
    <row r="1673" spans="1:11" x14ac:dyDescent="0.25">
      <c r="A1673" s="4" t="s">
        <v>3160</v>
      </c>
      <c r="B1673" s="4" t="s">
        <v>3135</v>
      </c>
      <c r="C1673" s="4" t="s">
        <v>318</v>
      </c>
      <c r="D1673" s="4" t="s">
        <v>38</v>
      </c>
      <c r="E1673" s="4" t="s">
        <v>39</v>
      </c>
      <c r="F1673" s="4" t="s">
        <v>40</v>
      </c>
      <c r="G1673" s="4" t="s">
        <v>96</v>
      </c>
      <c r="H1673" s="4" t="s">
        <v>96</v>
      </c>
      <c r="I1673" s="8">
        <v>8160</v>
      </c>
      <c r="J1673" s="8">
        <v>6427</v>
      </c>
      <c r="K1673" s="5" t="str">
        <f>HYPERLINK("mailto:ikedan@nibiohn.go.jp", "contact")</f>
        <v>contact</v>
      </c>
    </row>
    <row r="1674" spans="1:11" x14ac:dyDescent="0.25">
      <c r="A1674" s="4" t="s">
        <v>3161</v>
      </c>
      <c r="B1674" s="4" t="s">
        <v>3135</v>
      </c>
      <c r="C1674" s="4" t="s">
        <v>320</v>
      </c>
      <c r="D1674" s="4" t="s">
        <v>3159</v>
      </c>
      <c r="E1674" s="4" t="s">
        <v>51</v>
      </c>
      <c r="F1674" s="4" t="s">
        <v>153</v>
      </c>
      <c r="G1674" s="4" t="s">
        <v>2230</v>
      </c>
      <c r="H1674" s="4" t="s">
        <v>2230</v>
      </c>
      <c r="I1674" s="8">
        <v>85</v>
      </c>
      <c r="J1674" s="8">
        <v>76</v>
      </c>
      <c r="K1674" s="5" t="str">
        <f>HYPERLINK("mailto:markw@georgeinstitute.org.au", "contact")</f>
        <v>contact</v>
      </c>
    </row>
    <row r="1675" spans="1:11" x14ac:dyDescent="0.25">
      <c r="A1675" s="4" t="s">
        <v>3162</v>
      </c>
      <c r="B1675" s="4" t="s">
        <v>3135</v>
      </c>
      <c r="C1675" s="4" t="s">
        <v>320</v>
      </c>
      <c r="D1675" s="4" t="s">
        <v>3163</v>
      </c>
      <c r="E1675" s="4" t="s">
        <v>51</v>
      </c>
      <c r="F1675" s="4" t="s">
        <v>153</v>
      </c>
      <c r="G1675" s="4" t="s">
        <v>555</v>
      </c>
      <c r="H1675" s="4" t="s">
        <v>555</v>
      </c>
      <c r="I1675" s="8">
        <v>1573</v>
      </c>
      <c r="J1675" s="8">
        <v>1165</v>
      </c>
      <c r="K1675" s="5" t="str">
        <f>HYPERLINK("mailto:t.ninomiya.a47@m.kyushu-u.ac.jp ;nino@cohort.med.kyushu-u.ac.jp; ninomiya.toshiharu.734@m.kyushu-u.ac.jp", "contact")</f>
        <v>contact</v>
      </c>
    </row>
    <row r="1676" spans="1:11" x14ac:dyDescent="0.25">
      <c r="A1676" s="4" t="s">
        <v>3164</v>
      </c>
      <c r="B1676" s="4" t="s">
        <v>3135</v>
      </c>
      <c r="C1676" s="4" t="s">
        <v>320</v>
      </c>
      <c r="D1676" s="4" t="s">
        <v>38</v>
      </c>
      <c r="E1676" s="4" t="s">
        <v>39</v>
      </c>
      <c r="F1676" s="4" t="s">
        <v>40</v>
      </c>
      <c r="G1676" s="4" t="s">
        <v>96</v>
      </c>
      <c r="H1676" s="4" t="s">
        <v>96</v>
      </c>
      <c r="I1676" s="8">
        <v>8045</v>
      </c>
      <c r="J1676" s="8">
        <v>6885</v>
      </c>
      <c r="K1676" s="5" t="str">
        <f>HYPERLINK("mailto:ikedan@nibiohn.go.jp", "contact")</f>
        <v>contact</v>
      </c>
    </row>
    <row r="1677" spans="1:11" x14ac:dyDescent="0.25">
      <c r="A1677" s="4" t="s">
        <v>3165</v>
      </c>
      <c r="B1677" s="4" t="s">
        <v>3135</v>
      </c>
      <c r="C1677" s="4" t="s">
        <v>209</v>
      </c>
      <c r="D1677" s="4" t="s">
        <v>3142</v>
      </c>
      <c r="E1677" s="4" t="s">
        <v>51</v>
      </c>
      <c r="F1677" s="4" t="s">
        <v>153</v>
      </c>
      <c r="G1677" s="4" t="s">
        <v>3166</v>
      </c>
      <c r="H1677" s="4" t="s">
        <v>1849</v>
      </c>
      <c r="I1677" s="8">
        <v>525</v>
      </c>
      <c r="J1677" s="8">
        <v>529</v>
      </c>
      <c r="K1677" s="5" t="str">
        <f>HYPERLINK("mailto:ncdrisc@imperial.ac.uk", "contact")</f>
        <v>contact</v>
      </c>
    </row>
    <row r="1678" spans="1:11" x14ac:dyDescent="0.25">
      <c r="A1678" s="4" t="s">
        <v>3167</v>
      </c>
      <c r="B1678" s="4" t="s">
        <v>3135</v>
      </c>
      <c r="C1678" s="4" t="s">
        <v>209</v>
      </c>
      <c r="D1678" s="4" t="s">
        <v>3159</v>
      </c>
      <c r="E1678" s="4" t="s">
        <v>51</v>
      </c>
      <c r="F1678" s="4" t="s">
        <v>153</v>
      </c>
      <c r="G1678" s="4" t="s">
        <v>2230</v>
      </c>
      <c r="H1678" s="4" t="s">
        <v>2230</v>
      </c>
      <c r="I1678" s="8">
        <v>63</v>
      </c>
      <c r="J1678" s="8">
        <v>58</v>
      </c>
      <c r="K1678" s="5" t="str">
        <f>HYPERLINK("mailto:markw@georgeinstitute.org.au", "contact")</f>
        <v>contact</v>
      </c>
    </row>
    <row r="1679" spans="1:11" x14ac:dyDescent="0.25">
      <c r="A1679" s="4" t="s">
        <v>3168</v>
      </c>
      <c r="B1679" s="4" t="s">
        <v>3135</v>
      </c>
      <c r="C1679" s="4" t="s">
        <v>209</v>
      </c>
      <c r="D1679" s="4" t="s">
        <v>38</v>
      </c>
      <c r="E1679" s="4" t="s">
        <v>39</v>
      </c>
      <c r="F1679" s="4" t="s">
        <v>40</v>
      </c>
      <c r="G1679" s="4" t="s">
        <v>96</v>
      </c>
      <c r="H1679" s="4" t="s">
        <v>96</v>
      </c>
      <c r="I1679" s="8">
        <v>6882</v>
      </c>
      <c r="J1679" s="8">
        <v>5767</v>
      </c>
      <c r="K1679" s="5" t="str">
        <f>HYPERLINK("mailto:ikedan@nibiohn.go.jp", "contact")</f>
        <v>contact</v>
      </c>
    </row>
    <row r="1680" spans="1:11" x14ac:dyDescent="0.25">
      <c r="A1680" s="4" t="s">
        <v>3169</v>
      </c>
      <c r="B1680" s="4" t="s">
        <v>3135</v>
      </c>
      <c r="C1680" s="4" t="s">
        <v>98</v>
      </c>
      <c r="D1680" s="4" t="s">
        <v>3159</v>
      </c>
      <c r="E1680" s="4" t="s">
        <v>51</v>
      </c>
      <c r="F1680" s="4" t="s">
        <v>153</v>
      </c>
      <c r="G1680" s="4" t="s">
        <v>2230</v>
      </c>
      <c r="H1680" s="4" t="s">
        <v>2230</v>
      </c>
      <c r="I1680" s="8">
        <v>51</v>
      </c>
      <c r="J1680" s="8">
        <v>27</v>
      </c>
      <c r="K1680" s="5" t="str">
        <f>HYPERLINK("mailto:markw@georgeinstitute.org.au", "contact")</f>
        <v>contact</v>
      </c>
    </row>
    <row r="1681" spans="1:11" x14ac:dyDescent="0.25">
      <c r="A1681" s="4" t="s">
        <v>3170</v>
      </c>
      <c r="B1681" s="4" t="s">
        <v>3135</v>
      </c>
      <c r="C1681" s="4" t="s">
        <v>98</v>
      </c>
      <c r="D1681" s="4" t="s">
        <v>3171</v>
      </c>
      <c r="E1681" s="4" t="s">
        <v>39</v>
      </c>
      <c r="F1681" s="4" t="s">
        <v>40</v>
      </c>
      <c r="G1681" s="4" t="s">
        <v>96</v>
      </c>
      <c r="H1681" s="4" t="s">
        <v>96</v>
      </c>
      <c r="I1681" s="8">
        <v>7291</v>
      </c>
      <c r="J1681" s="8">
        <v>6080</v>
      </c>
      <c r="K1681" s="5" t="str">
        <f>HYPERLINK("mailto:ikedan@nibiohn.go.jp", "contact")</f>
        <v>contact</v>
      </c>
    </row>
    <row r="1682" spans="1:11" x14ac:dyDescent="0.25">
      <c r="A1682" s="4" t="s">
        <v>3172</v>
      </c>
      <c r="B1682" s="4" t="s">
        <v>3135</v>
      </c>
      <c r="C1682" s="4" t="s">
        <v>324</v>
      </c>
      <c r="D1682" s="4" t="s">
        <v>3159</v>
      </c>
      <c r="E1682" s="4" t="s">
        <v>51</v>
      </c>
      <c r="F1682" s="4" t="s">
        <v>153</v>
      </c>
      <c r="G1682" s="4" t="s">
        <v>2230</v>
      </c>
      <c r="H1682" s="4" t="s">
        <v>2230</v>
      </c>
      <c r="I1682" s="8">
        <v>116</v>
      </c>
      <c r="J1682" s="8">
        <v>93</v>
      </c>
      <c r="K1682" s="5" t="str">
        <f>HYPERLINK("mailto:markw@georgeinstitute.org.au", "contact")</f>
        <v>contact</v>
      </c>
    </row>
    <row r="1683" spans="1:11" x14ac:dyDescent="0.25">
      <c r="A1683" s="4" t="s">
        <v>3173</v>
      </c>
      <c r="B1683" s="4" t="s">
        <v>3135</v>
      </c>
      <c r="C1683" s="4" t="s">
        <v>324</v>
      </c>
      <c r="D1683" s="4" t="s">
        <v>3174</v>
      </c>
      <c r="E1683" s="4" t="s">
        <v>51</v>
      </c>
      <c r="F1683" s="4" t="s">
        <v>153</v>
      </c>
      <c r="G1683" s="4" t="s">
        <v>3175</v>
      </c>
      <c r="H1683" s="4" t="s">
        <v>3175</v>
      </c>
      <c r="I1683" s="8">
        <v>319</v>
      </c>
      <c r="J1683" s="8">
        <v>230</v>
      </c>
      <c r="K1683" s="5" t="str">
        <f>HYPERLINK("mailto:markw@georgeinstitute.org.au", "contact")</f>
        <v>contact</v>
      </c>
    </row>
    <row r="1684" spans="1:11" x14ac:dyDescent="0.25">
      <c r="A1684" s="4" t="s">
        <v>3176</v>
      </c>
      <c r="B1684" s="4" t="s">
        <v>3135</v>
      </c>
      <c r="C1684" s="4" t="s">
        <v>324</v>
      </c>
      <c r="D1684" s="4" t="s">
        <v>38</v>
      </c>
      <c r="E1684" s="4" t="s">
        <v>39</v>
      </c>
      <c r="F1684" s="4" t="s">
        <v>40</v>
      </c>
      <c r="G1684" s="4" t="s">
        <v>96</v>
      </c>
      <c r="H1684" s="4" t="s">
        <v>96</v>
      </c>
      <c r="I1684" s="8">
        <v>7098</v>
      </c>
      <c r="J1684" s="8">
        <v>6036</v>
      </c>
      <c r="K1684" s="5" t="str">
        <f>HYPERLINK("mailto:ikedan@nibiohn.go.jp", "contact")</f>
        <v>contact</v>
      </c>
    </row>
    <row r="1685" spans="1:11" x14ac:dyDescent="0.25">
      <c r="A1685" s="4" t="s">
        <v>3177</v>
      </c>
      <c r="B1685" s="4" t="s">
        <v>3135</v>
      </c>
      <c r="C1685" s="4" t="s">
        <v>102</v>
      </c>
      <c r="D1685" s="4" t="s">
        <v>3159</v>
      </c>
      <c r="E1685" s="4" t="s">
        <v>51</v>
      </c>
      <c r="F1685" s="4" t="s">
        <v>153</v>
      </c>
      <c r="G1685" s="4" t="s">
        <v>2230</v>
      </c>
      <c r="H1685" s="4" t="s">
        <v>2230</v>
      </c>
      <c r="I1685" s="8">
        <v>47</v>
      </c>
      <c r="J1685" s="8">
        <v>45</v>
      </c>
      <c r="K1685" s="5" t="str">
        <f>HYPERLINK("mailto:markw@georgeinstitute.org.au", "contact")</f>
        <v>contact</v>
      </c>
    </row>
    <row r="1686" spans="1:11" x14ac:dyDescent="0.25">
      <c r="A1686" s="4" t="s">
        <v>3178</v>
      </c>
      <c r="B1686" s="4" t="s">
        <v>3135</v>
      </c>
      <c r="C1686" s="4" t="s">
        <v>102</v>
      </c>
      <c r="D1686" s="4" t="s">
        <v>3174</v>
      </c>
      <c r="E1686" s="4" t="s">
        <v>51</v>
      </c>
      <c r="F1686" s="4" t="s">
        <v>153</v>
      </c>
      <c r="G1686" s="4" t="s">
        <v>3175</v>
      </c>
      <c r="H1686" s="4" t="s">
        <v>3175</v>
      </c>
      <c r="I1686" s="8">
        <v>385</v>
      </c>
      <c r="J1686" s="8">
        <v>288</v>
      </c>
      <c r="K1686" s="5" t="str">
        <f>HYPERLINK("mailto:markw@georgeinstitute.org.au", "contact")</f>
        <v>contact</v>
      </c>
    </row>
    <row r="1687" spans="1:11" x14ac:dyDescent="0.25">
      <c r="A1687" s="4" t="s">
        <v>3179</v>
      </c>
      <c r="B1687" s="4" t="s">
        <v>3135</v>
      </c>
      <c r="C1687" s="4" t="s">
        <v>898</v>
      </c>
      <c r="D1687" s="4" t="s">
        <v>3180</v>
      </c>
      <c r="E1687" s="4" t="s">
        <v>77</v>
      </c>
      <c r="F1687" s="4" t="s">
        <v>40</v>
      </c>
      <c r="G1687" s="4" t="s">
        <v>1205</v>
      </c>
      <c r="H1687" s="4" t="s">
        <v>1205</v>
      </c>
      <c r="I1687" s="8">
        <v>14481</v>
      </c>
      <c r="J1687" s="8">
        <v>8749</v>
      </c>
      <c r="K1687" s="5" t="str">
        <f>HYPERLINK("mailto:stsugane@nibiohn.go.jp", "contact")</f>
        <v>contact</v>
      </c>
    </row>
    <row r="1688" spans="1:11" x14ac:dyDescent="0.25">
      <c r="A1688" s="4" t="s">
        <v>3181</v>
      </c>
      <c r="B1688" s="4" t="s">
        <v>3135</v>
      </c>
      <c r="C1688" s="4" t="s">
        <v>102</v>
      </c>
      <c r="D1688" s="4" t="s">
        <v>38</v>
      </c>
      <c r="E1688" s="4" t="s">
        <v>39</v>
      </c>
      <c r="F1688" s="4" t="s">
        <v>40</v>
      </c>
      <c r="G1688" s="4" t="s">
        <v>96</v>
      </c>
      <c r="H1688" s="4" t="s">
        <v>96</v>
      </c>
      <c r="I1688" s="8">
        <v>6656</v>
      </c>
      <c r="J1688" s="8">
        <v>5635</v>
      </c>
      <c r="K1688" s="5" t="str">
        <f>HYPERLINK("mailto:ikedan@nibiohn.go.jp", "contact")</f>
        <v>contact</v>
      </c>
    </row>
    <row r="1689" spans="1:11" x14ac:dyDescent="0.25">
      <c r="A1689" s="4" t="s">
        <v>3182</v>
      </c>
      <c r="B1689" s="4" t="s">
        <v>3135</v>
      </c>
      <c r="C1689" s="4" t="s">
        <v>331</v>
      </c>
      <c r="D1689" s="4" t="s">
        <v>3159</v>
      </c>
      <c r="E1689" s="4" t="s">
        <v>51</v>
      </c>
      <c r="F1689" s="4" t="s">
        <v>153</v>
      </c>
      <c r="G1689" s="4" t="s">
        <v>2230</v>
      </c>
      <c r="H1689" s="4" t="s">
        <v>2230</v>
      </c>
      <c r="I1689" s="8">
        <v>65</v>
      </c>
      <c r="J1689" s="8">
        <v>54</v>
      </c>
      <c r="K1689" s="5" t="str">
        <f>HYPERLINK("mailto:markw@georgeinstitute.org.au", "contact")</f>
        <v>contact</v>
      </c>
    </row>
    <row r="1690" spans="1:11" x14ac:dyDescent="0.25">
      <c r="A1690" s="4" t="s">
        <v>3183</v>
      </c>
      <c r="B1690" s="4" t="s">
        <v>3135</v>
      </c>
      <c r="C1690" s="4" t="s">
        <v>331</v>
      </c>
      <c r="D1690" s="4" t="s">
        <v>3174</v>
      </c>
      <c r="E1690" s="4" t="s">
        <v>51</v>
      </c>
      <c r="F1690" s="4" t="s">
        <v>153</v>
      </c>
      <c r="G1690" s="4" t="s">
        <v>3175</v>
      </c>
      <c r="H1690" s="4" t="s">
        <v>3175</v>
      </c>
      <c r="I1690" s="8">
        <v>452</v>
      </c>
      <c r="J1690" s="8">
        <v>301</v>
      </c>
      <c r="K1690" s="5" t="str">
        <f>HYPERLINK("mailto:markw@georgeinstitute.org.au", "contact")</f>
        <v>contact</v>
      </c>
    </row>
    <row r="1691" spans="1:11" x14ac:dyDescent="0.25">
      <c r="A1691" s="4" t="s">
        <v>3184</v>
      </c>
      <c r="B1691" s="4" t="s">
        <v>3135</v>
      </c>
      <c r="C1691" s="4" t="s">
        <v>331</v>
      </c>
      <c r="D1691" s="4" t="s">
        <v>3185</v>
      </c>
      <c r="E1691" s="4" t="s">
        <v>51</v>
      </c>
      <c r="F1691" s="4" t="s">
        <v>52</v>
      </c>
      <c r="G1691" s="4" t="s">
        <v>896</v>
      </c>
      <c r="H1691" s="4" t="s">
        <v>896</v>
      </c>
      <c r="I1691" s="8">
        <v>485</v>
      </c>
      <c r="J1691" s="8">
        <v>513</v>
      </c>
      <c r="K1691" s="5" t="str">
        <f>HYPERLINK("mailto:koudakat@hirakata.kmu.ac.jp", "contact")</f>
        <v>contact</v>
      </c>
    </row>
    <row r="1692" spans="1:11" x14ac:dyDescent="0.25">
      <c r="A1692" s="4" t="s">
        <v>3186</v>
      </c>
      <c r="B1692" s="4" t="s">
        <v>3135</v>
      </c>
      <c r="C1692" s="4" t="s">
        <v>331</v>
      </c>
      <c r="D1692" s="4" t="s">
        <v>38</v>
      </c>
      <c r="E1692" s="4" t="s">
        <v>39</v>
      </c>
      <c r="F1692" s="4" t="s">
        <v>40</v>
      </c>
      <c r="G1692" s="4" t="s">
        <v>96</v>
      </c>
      <c r="H1692" s="4" t="s">
        <v>96</v>
      </c>
      <c r="I1692" s="8">
        <v>6740</v>
      </c>
      <c r="J1692" s="8">
        <v>5708</v>
      </c>
      <c r="K1692" s="5" t="str">
        <f>HYPERLINK("mailto:ikedan@nibiohn.go.jp", "contact")</f>
        <v>contact</v>
      </c>
    </row>
    <row r="1693" spans="1:11" x14ac:dyDescent="0.25">
      <c r="A1693" s="4" t="s">
        <v>3187</v>
      </c>
      <c r="B1693" s="4" t="s">
        <v>3135</v>
      </c>
      <c r="C1693" s="4" t="s">
        <v>105</v>
      </c>
      <c r="D1693" s="4" t="s">
        <v>3188</v>
      </c>
      <c r="E1693" s="4" t="s">
        <v>77</v>
      </c>
      <c r="F1693" s="4" t="s">
        <v>40</v>
      </c>
      <c r="G1693" s="4" t="s">
        <v>3189</v>
      </c>
      <c r="H1693" s="4" t="s">
        <v>42</v>
      </c>
      <c r="I1693" s="8">
        <v>3222</v>
      </c>
      <c r="J1693" s="8"/>
      <c r="K1693" s="5" t="str">
        <f>HYPERLINK("mailto:ncdrisc@imperial.ac.uk", "contact")</f>
        <v>contact</v>
      </c>
    </row>
    <row r="1694" spans="1:11" x14ac:dyDescent="0.25">
      <c r="A1694" s="4" t="s">
        <v>3190</v>
      </c>
      <c r="B1694" s="4" t="s">
        <v>3135</v>
      </c>
      <c r="C1694" s="4" t="s">
        <v>105</v>
      </c>
      <c r="D1694" s="4" t="s">
        <v>3159</v>
      </c>
      <c r="E1694" s="4" t="s">
        <v>51</v>
      </c>
      <c r="F1694" s="4" t="s">
        <v>153</v>
      </c>
      <c r="G1694" s="4" t="s">
        <v>2230</v>
      </c>
      <c r="H1694" s="4" t="s">
        <v>2230</v>
      </c>
      <c r="I1694" s="8">
        <v>59</v>
      </c>
      <c r="J1694" s="8">
        <v>43</v>
      </c>
      <c r="K1694" s="5" t="str">
        <f>HYPERLINK("mailto:markw@georgeinstitute.org.au", "contact")</f>
        <v>contact</v>
      </c>
    </row>
    <row r="1695" spans="1:11" x14ac:dyDescent="0.25">
      <c r="A1695" s="4" t="s">
        <v>3191</v>
      </c>
      <c r="B1695" s="4" t="s">
        <v>3135</v>
      </c>
      <c r="C1695" s="4" t="s">
        <v>105</v>
      </c>
      <c r="D1695" s="4" t="s">
        <v>3174</v>
      </c>
      <c r="E1695" s="4" t="s">
        <v>51</v>
      </c>
      <c r="F1695" s="4" t="s">
        <v>153</v>
      </c>
      <c r="G1695" s="4" t="s">
        <v>3175</v>
      </c>
      <c r="H1695" s="4" t="s">
        <v>3175</v>
      </c>
      <c r="I1695" s="8">
        <v>336</v>
      </c>
      <c r="J1695" s="8">
        <v>251</v>
      </c>
      <c r="K1695" s="5" t="str">
        <f>HYPERLINK("mailto:markw@georgeinstitute.org.au", "contact")</f>
        <v>contact</v>
      </c>
    </row>
    <row r="1696" spans="1:11" x14ac:dyDescent="0.25">
      <c r="A1696" s="4" t="s">
        <v>3192</v>
      </c>
      <c r="B1696" s="4" t="s">
        <v>3135</v>
      </c>
      <c r="C1696" s="4" t="s">
        <v>105</v>
      </c>
      <c r="D1696" s="4" t="s">
        <v>3185</v>
      </c>
      <c r="E1696" s="4" t="s">
        <v>51</v>
      </c>
      <c r="F1696" s="4" t="s">
        <v>52</v>
      </c>
      <c r="G1696" s="4" t="s">
        <v>896</v>
      </c>
      <c r="H1696" s="4" t="s">
        <v>896</v>
      </c>
      <c r="I1696" s="8">
        <v>567</v>
      </c>
      <c r="J1696" s="8">
        <v>569</v>
      </c>
      <c r="K1696" s="5" t="str">
        <f>HYPERLINK("mailto:koudakat@hirakata.kmu.ac.jp", "contact")</f>
        <v>contact</v>
      </c>
    </row>
    <row r="1697" spans="1:11" x14ac:dyDescent="0.25">
      <c r="A1697" s="4" t="s">
        <v>3193</v>
      </c>
      <c r="B1697" s="4" t="s">
        <v>3135</v>
      </c>
      <c r="C1697" s="4" t="s">
        <v>1632</v>
      </c>
      <c r="D1697" s="4" t="s">
        <v>3194</v>
      </c>
      <c r="E1697" s="4" t="s">
        <v>77</v>
      </c>
      <c r="F1697" s="4" t="s">
        <v>40</v>
      </c>
      <c r="G1697" s="4" t="s">
        <v>3156</v>
      </c>
      <c r="H1697" s="4" t="s">
        <v>3156</v>
      </c>
      <c r="I1697" s="8">
        <v>16190</v>
      </c>
      <c r="J1697" s="8">
        <v>8534</v>
      </c>
      <c r="K1697" s="5" t="str">
        <f>HYPERLINK("mailto:stsugane@nibiohn.go.jp", "contact")</f>
        <v>contact</v>
      </c>
    </row>
    <row r="1698" spans="1:11" x14ac:dyDescent="0.25">
      <c r="A1698" s="4" t="s">
        <v>3195</v>
      </c>
      <c r="B1698" s="4" t="s">
        <v>3135</v>
      </c>
      <c r="C1698" s="4" t="s">
        <v>105</v>
      </c>
      <c r="D1698" s="4" t="s">
        <v>38</v>
      </c>
      <c r="E1698" s="4" t="s">
        <v>39</v>
      </c>
      <c r="F1698" s="4" t="s">
        <v>40</v>
      </c>
      <c r="G1698" s="4" t="s">
        <v>96</v>
      </c>
      <c r="H1698" s="4" t="s">
        <v>96</v>
      </c>
      <c r="I1698" s="8">
        <v>6386</v>
      </c>
      <c r="J1698" s="8">
        <v>5439</v>
      </c>
      <c r="K1698" s="5" t="str">
        <f>HYPERLINK("mailto:ikedan@nibiohn.go.jp", "contact")</f>
        <v>contact</v>
      </c>
    </row>
    <row r="1699" spans="1:11" x14ac:dyDescent="0.25">
      <c r="A1699" s="4" t="s">
        <v>3196</v>
      </c>
      <c r="B1699" s="4" t="s">
        <v>3135</v>
      </c>
      <c r="C1699" s="4" t="s">
        <v>228</v>
      </c>
      <c r="D1699" s="4" t="s">
        <v>3159</v>
      </c>
      <c r="E1699" s="4" t="s">
        <v>51</v>
      </c>
      <c r="F1699" s="4" t="s">
        <v>153</v>
      </c>
      <c r="G1699" s="4" t="s">
        <v>2230</v>
      </c>
      <c r="H1699" s="4" t="s">
        <v>2230</v>
      </c>
      <c r="I1699" s="8">
        <v>61</v>
      </c>
      <c r="J1699" s="8">
        <v>45</v>
      </c>
      <c r="K1699" s="5" t="str">
        <f>HYPERLINK("mailto:markw@georgeinstitute.org.au", "contact")</f>
        <v>contact</v>
      </c>
    </row>
    <row r="1700" spans="1:11" x14ac:dyDescent="0.25">
      <c r="A1700" s="4" t="s">
        <v>3197</v>
      </c>
      <c r="B1700" s="4" t="s">
        <v>3135</v>
      </c>
      <c r="C1700" s="4" t="s">
        <v>228</v>
      </c>
      <c r="D1700" s="4" t="s">
        <v>3174</v>
      </c>
      <c r="E1700" s="4" t="s">
        <v>51</v>
      </c>
      <c r="F1700" s="4" t="s">
        <v>153</v>
      </c>
      <c r="G1700" s="4" t="s">
        <v>3175</v>
      </c>
      <c r="H1700" s="4" t="s">
        <v>3175</v>
      </c>
      <c r="I1700" s="8">
        <v>470</v>
      </c>
      <c r="J1700" s="8">
        <v>300</v>
      </c>
      <c r="K1700" s="5" t="str">
        <f>HYPERLINK("mailto:markw@georgeinstitute.org.au", "contact")</f>
        <v>contact</v>
      </c>
    </row>
    <row r="1701" spans="1:11" x14ac:dyDescent="0.25">
      <c r="A1701" s="4" t="s">
        <v>3198</v>
      </c>
      <c r="B1701" s="4" t="s">
        <v>3135</v>
      </c>
      <c r="C1701" s="4" t="s">
        <v>228</v>
      </c>
      <c r="D1701" s="4" t="s">
        <v>3185</v>
      </c>
      <c r="E1701" s="4" t="s">
        <v>51</v>
      </c>
      <c r="F1701" s="4" t="s">
        <v>52</v>
      </c>
      <c r="G1701" s="4" t="s">
        <v>896</v>
      </c>
      <c r="H1701" s="4" t="s">
        <v>896</v>
      </c>
      <c r="I1701" s="8">
        <v>567</v>
      </c>
      <c r="J1701" s="8">
        <v>524</v>
      </c>
      <c r="K1701" s="5" t="str">
        <f>HYPERLINK("mailto:koudakat@hirakata.kmu.ac.jp", "contact")</f>
        <v>contact</v>
      </c>
    </row>
    <row r="1702" spans="1:11" x14ac:dyDescent="0.25">
      <c r="A1702" s="4" t="s">
        <v>3199</v>
      </c>
      <c r="B1702" s="4" t="s">
        <v>3135</v>
      </c>
      <c r="C1702" s="4" t="s">
        <v>228</v>
      </c>
      <c r="D1702" s="4" t="s">
        <v>38</v>
      </c>
      <c r="E1702" s="4" t="s">
        <v>39</v>
      </c>
      <c r="F1702" s="4" t="s">
        <v>40</v>
      </c>
      <c r="G1702" s="4" t="s">
        <v>96</v>
      </c>
      <c r="H1702" s="4" t="s">
        <v>96</v>
      </c>
      <c r="I1702" s="8">
        <v>6365</v>
      </c>
      <c r="J1702" s="8">
        <v>5480</v>
      </c>
      <c r="K1702" s="5" t="str">
        <f>HYPERLINK("mailto:ikedan@nibiohn.go.jp", "contact")</f>
        <v>contact</v>
      </c>
    </row>
    <row r="1703" spans="1:11" x14ac:dyDescent="0.25">
      <c r="A1703" s="4" t="s">
        <v>3200</v>
      </c>
      <c r="B1703" s="4" t="s">
        <v>3135</v>
      </c>
      <c r="C1703" s="4" t="s">
        <v>231</v>
      </c>
      <c r="D1703" s="4" t="s">
        <v>3174</v>
      </c>
      <c r="E1703" s="4" t="s">
        <v>51</v>
      </c>
      <c r="F1703" s="4" t="s">
        <v>153</v>
      </c>
      <c r="G1703" s="4" t="s">
        <v>3175</v>
      </c>
      <c r="H1703" s="4" t="s">
        <v>3175</v>
      </c>
      <c r="I1703" s="8">
        <v>152</v>
      </c>
      <c r="J1703" s="8">
        <v>86</v>
      </c>
      <c r="K1703" s="5" t="str">
        <f>HYPERLINK("mailto:markw@georgeinstitute.org.au", "contact")</f>
        <v>contact</v>
      </c>
    </row>
    <row r="1704" spans="1:11" x14ac:dyDescent="0.25">
      <c r="A1704" s="4" t="s">
        <v>3201</v>
      </c>
      <c r="B1704" s="4" t="s">
        <v>3135</v>
      </c>
      <c r="C1704" s="4" t="s">
        <v>231</v>
      </c>
      <c r="D1704" s="4" t="s">
        <v>3185</v>
      </c>
      <c r="E1704" s="4" t="s">
        <v>51</v>
      </c>
      <c r="F1704" s="4" t="s">
        <v>52</v>
      </c>
      <c r="G1704" s="4" t="s">
        <v>896</v>
      </c>
      <c r="H1704" s="4" t="s">
        <v>896</v>
      </c>
      <c r="I1704" s="8">
        <v>480</v>
      </c>
      <c r="J1704" s="8">
        <v>552</v>
      </c>
      <c r="K1704" s="5" t="str">
        <f>HYPERLINK("mailto:koudakat@hirakata.kmu.ac.jp", "contact")</f>
        <v>contact</v>
      </c>
    </row>
    <row r="1705" spans="1:11" x14ac:dyDescent="0.25">
      <c r="A1705" s="4" t="s">
        <v>3202</v>
      </c>
      <c r="B1705" s="4" t="s">
        <v>3135</v>
      </c>
      <c r="C1705" s="4" t="s">
        <v>231</v>
      </c>
      <c r="D1705" s="4" t="s">
        <v>38</v>
      </c>
      <c r="E1705" s="4" t="s">
        <v>39</v>
      </c>
      <c r="F1705" s="4" t="s">
        <v>40</v>
      </c>
      <c r="G1705" s="4" t="s">
        <v>96</v>
      </c>
      <c r="H1705" s="4" t="s">
        <v>96</v>
      </c>
      <c r="I1705" s="8">
        <v>6185</v>
      </c>
      <c r="J1705" s="8">
        <v>5277</v>
      </c>
      <c r="K1705" s="5" t="str">
        <f>HYPERLINK("mailto:ikedan@nibiohn.go.jp", "contact")</f>
        <v>contact</v>
      </c>
    </row>
    <row r="1706" spans="1:11" x14ac:dyDescent="0.25">
      <c r="A1706" s="4" t="s">
        <v>3203</v>
      </c>
      <c r="B1706" s="4" t="s">
        <v>3135</v>
      </c>
      <c r="C1706" s="4" t="s">
        <v>135</v>
      </c>
      <c r="D1706" s="4" t="s">
        <v>3174</v>
      </c>
      <c r="E1706" s="4" t="s">
        <v>51</v>
      </c>
      <c r="F1706" s="4" t="s">
        <v>153</v>
      </c>
      <c r="G1706" s="4" t="s">
        <v>3175</v>
      </c>
      <c r="H1706" s="4" t="s">
        <v>3175</v>
      </c>
      <c r="I1706" s="8">
        <v>100</v>
      </c>
      <c r="J1706" s="8">
        <v>61</v>
      </c>
      <c r="K1706" s="5" t="str">
        <f>HYPERLINK("mailto:markw@georgeinstitute.org.au", "contact")</f>
        <v>contact</v>
      </c>
    </row>
    <row r="1707" spans="1:11" x14ac:dyDescent="0.25">
      <c r="A1707" s="4" t="s">
        <v>3204</v>
      </c>
      <c r="B1707" s="4" t="s">
        <v>3135</v>
      </c>
      <c r="C1707" s="4" t="s">
        <v>448</v>
      </c>
      <c r="D1707" s="4" t="s">
        <v>3205</v>
      </c>
      <c r="E1707" s="4" t="s">
        <v>51</v>
      </c>
      <c r="F1707" s="4" t="s">
        <v>153</v>
      </c>
      <c r="G1707" s="4" t="s">
        <v>1205</v>
      </c>
      <c r="H1707" s="4" t="s">
        <v>1205</v>
      </c>
      <c r="I1707" s="8">
        <v>129</v>
      </c>
      <c r="J1707" s="8">
        <v>130</v>
      </c>
      <c r="K1707" s="4" t="s">
        <v>6154</v>
      </c>
    </row>
    <row r="1708" spans="1:11" x14ac:dyDescent="0.25">
      <c r="A1708" s="4" t="s">
        <v>3206</v>
      </c>
      <c r="B1708" s="4" t="s">
        <v>3135</v>
      </c>
      <c r="C1708" s="4" t="s">
        <v>135</v>
      </c>
      <c r="D1708" s="4" t="s">
        <v>3185</v>
      </c>
      <c r="E1708" s="4" t="s">
        <v>51</v>
      </c>
      <c r="F1708" s="4" t="s">
        <v>52</v>
      </c>
      <c r="G1708" s="4" t="s">
        <v>896</v>
      </c>
      <c r="H1708" s="4" t="s">
        <v>896</v>
      </c>
      <c r="I1708" s="8">
        <v>537</v>
      </c>
      <c r="J1708" s="8">
        <v>506</v>
      </c>
      <c r="K1708" s="5" t="str">
        <f>HYPERLINK("mailto:koudakat@hirakata.kmu.ac.jp", "contact")</f>
        <v>contact</v>
      </c>
    </row>
    <row r="1709" spans="1:11" x14ac:dyDescent="0.25">
      <c r="A1709" s="4" t="s">
        <v>3207</v>
      </c>
      <c r="B1709" s="4" t="s">
        <v>3135</v>
      </c>
      <c r="C1709" s="4" t="s">
        <v>135</v>
      </c>
      <c r="D1709" s="4" t="s">
        <v>38</v>
      </c>
      <c r="E1709" s="4" t="s">
        <v>39</v>
      </c>
      <c r="F1709" s="4" t="s">
        <v>40</v>
      </c>
      <c r="G1709" s="4" t="s">
        <v>96</v>
      </c>
      <c r="H1709" s="4" t="s">
        <v>96</v>
      </c>
      <c r="I1709" s="8">
        <v>6068</v>
      </c>
      <c r="J1709" s="8">
        <v>5104</v>
      </c>
      <c r="K1709" s="5" t="str">
        <f>HYPERLINK("mailto:ikedan@nibiohn.go.jp", "contact")</f>
        <v>contact</v>
      </c>
    </row>
    <row r="1710" spans="1:11" x14ac:dyDescent="0.25">
      <c r="A1710" s="4" t="s">
        <v>3208</v>
      </c>
      <c r="B1710" s="4" t="s">
        <v>3135</v>
      </c>
      <c r="C1710" s="4" t="s">
        <v>1379</v>
      </c>
      <c r="D1710" s="4" t="s">
        <v>3209</v>
      </c>
      <c r="E1710" s="4" t="s">
        <v>51</v>
      </c>
      <c r="F1710" s="4" t="s">
        <v>52</v>
      </c>
      <c r="G1710" s="4" t="s">
        <v>1205</v>
      </c>
      <c r="H1710" s="4" t="s">
        <v>1205</v>
      </c>
      <c r="I1710" s="8">
        <v>148</v>
      </c>
      <c r="J1710" s="8">
        <v>149</v>
      </c>
      <c r="K1710" s="4" t="s">
        <v>6154</v>
      </c>
    </row>
    <row r="1711" spans="1:11" x14ac:dyDescent="0.25">
      <c r="A1711" s="4" t="s">
        <v>3210</v>
      </c>
      <c r="B1711" s="4" t="s">
        <v>3135</v>
      </c>
      <c r="C1711" s="4" t="s">
        <v>1379</v>
      </c>
      <c r="D1711" s="4" t="s">
        <v>3211</v>
      </c>
      <c r="E1711" s="4" t="s">
        <v>51</v>
      </c>
      <c r="F1711" s="4" t="s">
        <v>52</v>
      </c>
      <c r="G1711" s="4" t="s">
        <v>1205</v>
      </c>
      <c r="H1711" s="4" t="s">
        <v>1205</v>
      </c>
      <c r="I1711" s="8">
        <v>150</v>
      </c>
      <c r="J1711" s="8">
        <v>149</v>
      </c>
      <c r="K1711" s="4" t="s">
        <v>6154</v>
      </c>
    </row>
    <row r="1712" spans="1:11" x14ac:dyDescent="0.25">
      <c r="A1712" s="4" t="s">
        <v>3212</v>
      </c>
      <c r="B1712" s="4" t="s">
        <v>3135</v>
      </c>
      <c r="C1712" s="4" t="s">
        <v>1379</v>
      </c>
      <c r="D1712" s="4" t="s">
        <v>3213</v>
      </c>
      <c r="E1712" s="4" t="s">
        <v>51</v>
      </c>
      <c r="F1712" s="4" t="s">
        <v>52</v>
      </c>
      <c r="G1712" s="4" t="s">
        <v>1205</v>
      </c>
      <c r="H1712" s="4" t="s">
        <v>1205</v>
      </c>
      <c r="I1712" s="8">
        <v>144</v>
      </c>
      <c r="J1712" s="8">
        <v>146</v>
      </c>
      <c r="K1712" s="4" t="s">
        <v>6154</v>
      </c>
    </row>
    <row r="1713" spans="1:11" x14ac:dyDescent="0.25">
      <c r="A1713" s="4" t="s">
        <v>3214</v>
      </c>
      <c r="B1713" s="4" t="s">
        <v>3135</v>
      </c>
      <c r="C1713" s="4" t="s">
        <v>182</v>
      </c>
      <c r="D1713" s="4" t="s">
        <v>3185</v>
      </c>
      <c r="E1713" s="4" t="s">
        <v>51</v>
      </c>
      <c r="F1713" s="4" t="s">
        <v>52</v>
      </c>
      <c r="G1713" s="4" t="s">
        <v>896</v>
      </c>
      <c r="H1713" s="4" t="s">
        <v>896</v>
      </c>
      <c r="I1713" s="8">
        <v>464</v>
      </c>
      <c r="J1713" s="8">
        <v>527</v>
      </c>
      <c r="K1713" s="5" t="str">
        <f>HYPERLINK("mailto:koudakat@hirakata.kmu.ac.jp", "contact")</f>
        <v>contact</v>
      </c>
    </row>
    <row r="1714" spans="1:11" x14ac:dyDescent="0.25">
      <c r="A1714" s="4" t="s">
        <v>3215</v>
      </c>
      <c r="B1714" s="4" t="s">
        <v>3135</v>
      </c>
      <c r="C1714" s="4" t="s">
        <v>182</v>
      </c>
      <c r="D1714" s="4" t="s">
        <v>3216</v>
      </c>
      <c r="E1714" s="4" t="s">
        <v>51</v>
      </c>
      <c r="F1714" s="4" t="s">
        <v>52</v>
      </c>
      <c r="G1714" s="4" t="s">
        <v>1604</v>
      </c>
      <c r="H1714" s="4" t="s">
        <v>1604</v>
      </c>
      <c r="I1714" s="8">
        <v>284</v>
      </c>
      <c r="J1714" s="8">
        <v>287</v>
      </c>
      <c r="K1714" s="5" t="str">
        <f>HYPERLINK("mailto:iwasaki@den.hokudai.ac.jp", "contact")</f>
        <v>contact</v>
      </c>
    </row>
    <row r="1715" spans="1:11" x14ac:dyDescent="0.25">
      <c r="A1715" s="4" t="s">
        <v>3217</v>
      </c>
      <c r="B1715" s="4" t="s">
        <v>3135</v>
      </c>
      <c r="C1715" s="4" t="s">
        <v>182</v>
      </c>
      <c r="D1715" s="4" t="s">
        <v>38</v>
      </c>
      <c r="E1715" s="4" t="s">
        <v>39</v>
      </c>
      <c r="F1715" s="4" t="s">
        <v>40</v>
      </c>
      <c r="G1715" s="4" t="s">
        <v>96</v>
      </c>
      <c r="H1715" s="4" t="s">
        <v>96</v>
      </c>
      <c r="I1715" s="8">
        <v>6249</v>
      </c>
      <c r="J1715" s="8">
        <v>5381</v>
      </c>
      <c r="K1715" s="5" t="str">
        <f>HYPERLINK("mailto:ikedan@nibiohn.go.jp", "contact")</f>
        <v>contact</v>
      </c>
    </row>
    <row r="1716" spans="1:11" x14ac:dyDescent="0.25">
      <c r="A1716" s="4" t="s">
        <v>3218</v>
      </c>
      <c r="B1716" s="4" t="s">
        <v>3135</v>
      </c>
      <c r="C1716" s="4" t="s">
        <v>929</v>
      </c>
      <c r="D1716" s="4" t="s">
        <v>3219</v>
      </c>
      <c r="E1716" s="4" t="s">
        <v>51</v>
      </c>
      <c r="F1716" s="4" t="s">
        <v>153</v>
      </c>
      <c r="G1716" s="4" t="s">
        <v>1264</v>
      </c>
      <c r="H1716" s="4" t="s">
        <v>3220</v>
      </c>
      <c r="I1716" s="8">
        <v>785</v>
      </c>
      <c r="J1716" s="8">
        <v>261</v>
      </c>
      <c r="K1716" s="5" t="str">
        <f>HYPERLINK("mailto:ncdrisc@imperial.ac.uk", "contact")</f>
        <v>contact</v>
      </c>
    </row>
    <row r="1717" spans="1:11" x14ac:dyDescent="0.25">
      <c r="A1717" s="4" t="s">
        <v>3221</v>
      </c>
      <c r="B1717" s="4" t="s">
        <v>3135</v>
      </c>
      <c r="C1717" s="4" t="s">
        <v>339</v>
      </c>
      <c r="D1717" s="4" t="s">
        <v>3185</v>
      </c>
      <c r="E1717" s="4" t="s">
        <v>51</v>
      </c>
      <c r="F1717" s="4" t="s">
        <v>52</v>
      </c>
      <c r="G1717" s="4" t="s">
        <v>896</v>
      </c>
      <c r="H1717" s="4" t="s">
        <v>896</v>
      </c>
      <c r="I1717" s="8">
        <v>463</v>
      </c>
      <c r="J1717" s="8">
        <v>468</v>
      </c>
      <c r="K1717" s="5" t="str">
        <f>HYPERLINK("mailto:koudakat@hirakata.kmu.ac.jp", "contact")</f>
        <v>contact</v>
      </c>
    </row>
    <row r="1718" spans="1:11" x14ac:dyDescent="0.25">
      <c r="A1718" s="4" t="s">
        <v>3222</v>
      </c>
      <c r="B1718" s="4" t="s">
        <v>3135</v>
      </c>
      <c r="C1718" s="4" t="s">
        <v>339</v>
      </c>
      <c r="D1718" s="4" t="s">
        <v>3216</v>
      </c>
      <c r="E1718" s="4" t="s">
        <v>51</v>
      </c>
      <c r="F1718" s="4" t="s">
        <v>52</v>
      </c>
      <c r="G1718" s="4" t="s">
        <v>3223</v>
      </c>
      <c r="H1718" s="4" t="s">
        <v>3223</v>
      </c>
      <c r="I1718" s="8">
        <v>216</v>
      </c>
      <c r="J1718" s="8">
        <v>245</v>
      </c>
      <c r="K1718" s="5" t="str">
        <f>HYPERLINK("mailto:iwasaki@den.hokudai.ac.jp", "contact")</f>
        <v>contact</v>
      </c>
    </row>
    <row r="1719" spans="1:11" x14ac:dyDescent="0.25">
      <c r="A1719" s="4" t="s">
        <v>3224</v>
      </c>
      <c r="B1719" s="4" t="s">
        <v>3135</v>
      </c>
      <c r="C1719" s="4" t="s">
        <v>339</v>
      </c>
      <c r="D1719" s="4" t="s">
        <v>38</v>
      </c>
      <c r="E1719" s="4" t="s">
        <v>39</v>
      </c>
      <c r="F1719" s="4" t="s">
        <v>40</v>
      </c>
      <c r="G1719" s="4" t="s">
        <v>96</v>
      </c>
      <c r="H1719" s="4" t="s">
        <v>96</v>
      </c>
      <c r="I1719" s="8">
        <v>5333</v>
      </c>
      <c r="J1719" s="8">
        <v>4367</v>
      </c>
      <c r="K1719" s="5" t="str">
        <f>HYPERLINK("mailto:ikedan@nibiohn.go.jp", "contact")</f>
        <v>contact</v>
      </c>
    </row>
    <row r="1720" spans="1:11" x14ac:dyDescent="0.25">
      <c r="A1720" s="4" t="s">
        <v>3225</v>
      </c>
      <c r="B1720" s="4" t="s">
        <v>3135</v>
      </c>
      <c r="C1720" s="4" t="s">
        <v>187</v>
      </c>
      <c r="D1720" s="4" t="s">
        <v>3185</v>
      </c>
      <c r="E1720" s="4" t="s">
        <v>51</v>
      </c>
      <c r="F1720" s="4" t="s">
        <v>52</v>
      </c>
      <c r="G1720" s="4" t="s">
        <v>896</v>
      </c>
      <c r="H1720" s="4" t="s">
        <v>896</v>
      </c>
      <c r="I1720" s="8">
        <v>401</v>
      </c>
      <c r="J1720" s="8">
        <v>440</v>
      </c>
      <c r="K1720" s="5" t="str">
        <f>HYPERLINK("mailto:koudakat@hirakata.kmu.ac.jp", "contact")</f>
        <v>contact</v>
      </c>
    </row>
    <row r="1721" spans="1:11" x14ac:dyDescent="0.25">
      <c r="A1721" s="4" t="s">
        <v>3226</v>
      </c>
      <c r="B1721" s="4" t="s">
        <v>3135</v>
      </c>
      <c r="C1721" s="4" t="s">
        <v>187</v>
      </c>
      <c r="D1721" s="4" t="s">
        <v>3216</v>
      </c>
      <c r="E1721" s="4" t="s">
        <v>51</v>
      </c>
      <c r="F1721" s="4" t="s">
        <v>52</v>
      </c>
      <c r="G1721" s="4" t="s">
        <v>3227</v>
      </c>
      <c r="H1721" s="4" t="s">
        <v>3227</v>
      </c>
      <c r="I1721" s="8">
        <v>202</v>
      </c>
      <c r="J1721" s="8">
        <v>233</v>
      </c>
      <c r="K1721" s="5" t="str">
        <f>HYPERLINK("mailto:iwasaki@den.hokudai.ac.jp", "contact")</f>
        <v>contact</v>
      </c>
    </row>
    <row r="1722" spans="1:11" x14ac:dyDescent="0.25">
      <c r="A1722" s="4" t="s">
        <v>3228</v>
      </c>
      <c r="B1722" s="4" t="s">
        <v>3135</v>
      </c>
      <c r="C1722" s="4" t="s">
        <v>187</v>
      </c>
      <c r="D1722" s="4" t="s">
        <v>3171</v>
      </c>
      <c r="E1722" s="4" t="s">
        <v>39</v>
      </c>
      <c r="F1722" s="4" t="s">
        <v>40</v>
      </c>
      <c r="G1722" s="4" t="s">
        <v>96</v>
      </c>
      <c r="H1722" s="4" t="s">
        <v>96</v>
      </c>
      <c r="I1722" s="8">
        <v>5430</v>
      </c>
      <c r="J1722" s="8">
        <v>4665</v>
      </c>
      <c r="K1722" s="5" t="str">
        <f>HYPERLINK("mailto:ikedan@nibiohn.go.jp", "contact")</f>
        <v>contact</v>
      </c>
    </row>
    <row r="1723" spans="1:11" x14ac:dyDescent="0.25">
      <c r="A1723" s="4" t="s">
        <v>3229</v>
      </c>
      <c r="B1723" s="4" t="s">
        <v>3135</v>
      </c>
      <c r="C1723" s="4" t="s">
        <v>48</v>
      </c>
      <c r="D1723" s="4" t="s">
        <v>3185</v>
      </c>
      <c r="E1723" s="4" t="s">
        <v>51</v>
      </c>
      <c r="F1723" s="4" t="s">
        <v>52</v>
      </c>
      <c r="G1723" s="4" t="s">
        <v>896</v>
      </c>
      <c r="H1723" s="4" t="s">
        <v>896</v>
      </c>
      <c r="I1723" s="8">
        <v>414</v>
      </c>
      <c r="J1723" s="8">
        <v>452</v>
      </c>
      <c r="K1723" s="5" t="str">
        <f>HYPERLINK("mailto:koudakat@hirakata.kmu.ac.jp", "contact")</f>
        <v>contact</v>
      </c>
    </row>
    <row r="1724" spans="1:11" x14ac:dyDescent="0.25">
      <c r="A1724" s="4" t="s">
        <v>3230</v>
      </c>
      <c r="B1724" s="4" t="s">
        <v>3135</v>
      </c>
      <c r="C1724" s="4" t="s">
        <v>48</v>
      </c>
      <c r="D1724" s="4" t="s">
        <v>3231</v>
      </c>
      <c r="E1724" s="4" t="s">
        <v>77</v>
      </c>
      <c r="F1724" s="4" t="s">
        <v>40</v>
      </c>
      <c r="G1724" s="4" t="s">
        <v>262</v>
      </c>
      <c r="H1724" s="4" t="s">
        <v>262</v>
      </c>
      <c r="I1724" s="8">
        <v>1231378</v>
      </c>
      <c r="J1724" s="8">
        <v>1471868</v>
      </c>
      <c r="K1724" s="5" t="str">
        <f>HYPERLINK("mailto:suka@jikei.ac.jp", "contact")</f>
        <v>contact</v>
      </c>
    </row>
    <row r="1725" spans="1:11" x14ac:dyDescent="0.25">
      <c r="A1725" s="4" t="s">
        <v>3232</v>
      </c>
      <c r="B1725" s="4" t="s">
        <v>3135</v>
      </c>
      <c r="C1725" s="4" t="s">
        <v>48</v>
      </c>
      <c r="D1725" s="4" t="s">
        <v>3216</v>
      </c>
      <c r="E1725" s="4" t="s">
        <v>51</v>
      </c>
      <c r="F1725" s="4" t="s">
        <v>52</v>
      </c>
      <c r="G1725" s="4" t="s">
        <v>3233</v>
      </c>
      <c r="H1725" s="4" t="s">
        <v>3233</v>
      </c>
      <c r="I1725" s="8">
        <v>201</v>
      </c>
      <c r="J1725" s="8">
        <v>235</v>
      </c>
      <c r="K1725" s="5" t="str">
        <f>HYPERLINK("mailto:iwasaki@den.hokudai.ac.jp", "contact")</f>
        <v>contact</v>
      </c>
    </row>
    <row r="1726" spans="1:11" x14ac:dyDescent="0.25">
      <c r="A1726" s="4" t="s">
        <v>3234</v>
      </c>
      <c r="B1726" s="4" t="s">
        <v>3135</v>
      </c>
      <c r="C1726" s="4" t="s">
        <v>48</v>
      </c>
      <c r="D1726" s="4" t="s">
        <v>38</v>
      </c>
      <c r="E1726" s="4" t="s">
        <v>39</v>
      </c>
      <c r="F1726" s="4" t="s">
        <v>40</v>
      </c>
      <c r="G1726" s="4" t="s">
        <v>96</v>
      </c>
      <c r="H1726" s="4" t="s">
        <v>96</v>
      </c>
      <c r="I1726" s="8">
        <v>5448</v>
      </c>
      <c r="J1726" s="8">
        <v>4527</v>
      </c>
      <c r="K1726" s="5" t="str">
        <f>HYPERLINK("mailto:ikedan@nibiohn.go.jp", "contact")</f>
        <v>contact</v>
      </c>
    </row>
    <row r="1727" spans="1:11" x14ac:dyDescent="0.25">
      <c r="A1727" s="4" t="s">
        <v>3235</v>
      </c>
      <c r="B1727" s="4" t="s">
        <v>3135</v>
      </c>
      <c r="C1727" s="4" t="s">
        <v>345</v>
      </c>
      <c r="D1727" s="4" t="s">
        <v>3185</v>
      </c>
      <c r="E1727" s="4" t="s">
        <v>51</v>
      </c>
      <c r="F1727" s="4" t="s">
        <v>52</v>
      </c>
      <c r="G1727" s="4" t="s">
        <v>896</v>
      </c>
      <c r="H1727" s="4" t="s">
        <v>896</v>
      </c>
      <c r="I1727" s="8">
        <v>398</v>
      </c>
      <c r="J1727" s="8">
        <v>496</v>
      </c>
      <c r="K1727" s="5" t="str">
        <f>HYPERLINK("mailto:koudakat@hirakata.kmu.ac.jp", "contact")</f>
        <v>contact</v>
      </c>
    </row>
    <row r="1728" spans="1:11" x14ac:dyDescent="0.25">
      <c r="A1728" s="4" t="s">
        <v>3236</v>
      </c>
      <c r="B1728" s="4" t="s">
        <v>3135</v>
      </c>
      <c r="C1728" s="4" t="s">
        <v>345</v>
      </c>
      <c r="D1728" s="4" t="s">
        <v>3216</v>
      </c>
      <c r="E1728" s="4" t="s">
        <v>51</v>
      </c>
      <c r="F1728" s="4" t="s">
        <v>52</v>
      </c>
      <c r="G1728" s="4" t="s">
        <v>3237</v>
      </c>
      <c r="H1728" s="4" t="s">
        <v>3237</v>
      </c>
      <c r="I1728" s="8">
        <v>202</v>
      </c>
      <c r="J1728" s="8">
        <v>228</v>
      </c>
      <c r="K1728" s="5" t="str">
        <f>HYPERLINK("mailto:iwasaki@den.hokudai.ac.jp", "contact")</f>
        <v>contact</v>
      </c>
    </row>
    <row r="1729" spans="1:11" x14ac:dyDescent="0.25">
      <c r="A1729" s="4" t="s">
        <v>3238</v>
      </c>
      <c r="B1729" s="4" t="s">
        <v>3135</v>
      </c>
      <c r="C1729" s="4" t="s">
        <v>345</v>
      </c>
      <c r="D1729" s="4" t="s">
        <v>38</v>
      </c>
      <c r="E1729" s="4" t="s">
        <v>39</v>
      </c>
      <c r="F1729" s="4" t="s">
        <v>40</v>
      </c>
      <c r="G1729" s="4" t="s">
        <v>96</v>
      </c>
      <c r="H1729" s="4" t="s">
        <v>96</v>
      </c>
      <c r="I1729" s="8">
        <v>4941</v>
      </c>
      <c r="J1729" s="8">
        <v>4104</v>
      </c>
      <c r="K1729" s="5" t="str">
        <f>HYPERLINK("mailto:ikedan@nibiohn.go.jp", "contact")</f>
        <v>contact</v>
      </c>
    </row>
    <row r="1730" spans="1:11" x14ac:dyDescent="0.25">
      <c r="A1730" s="4" t="s">
        <v>3239</v>
      </c>
      <c r="B1730" s="4" t="s">
        <v>3135</v>
      </c>
      <c r="C1730" s="4" t="s">
        <v>549</v>
      </c>
      <c r="D1730" s="4" t="s">
        <v>3163</v>
      </c>
      <c r="E1730" s="4" t="s">
        <v>51</v>
      </c>
      <c r="F1730" s="4" t="s">
        <v>153</v>
      </c>
      <c r="G1730" s="4" t="s">
        <v>555</v>
      </c>
      <c r="H1730" s="4" t="s">
        <v>555</v>
      </c>
      <c r="I1730" s="8">
        <v>1884</v>
      </c>
      <c r="J1730" s="8">
        <v>1414</v>
      </c>
      <c r="K1730" s="5" t="str">
        <f>HYPERLINK("mailto:t.ninomiya.a47@m.kyushu-u.ac.jp; nino@cohort.med.kyushu-u.ac.jp; ninomiya.toshiharu.734@m.kyushu-u.ac.jp", "contact")</f>
        <v>contact</v>
      </c>
    </row>
    <row r="1731" spans="1:11" x14ac:dyDescent="0.25">
      <c r="A1731" s="4" t="s">
        <v>3240</v>
      </c>
      <c r="B1731" s="4" t="s">
        <v>3135</v>
      </c>
      <c r="C1731" s="4" t="s">
        <v>75</v>
      </c>
      <c r="D1731" s="4" t="s">
        <v>3185</v>
      </c>
      <c r="E1731" s="4" t="s">
        <v>51</v>
      </c>
      <c r="F1731" s="4" t="s">
        <v>52</v>
      </c>
      <c r="G1731" s="4" t="s">
        <v>896</v>
      </c>
      <c r="H1731" s="4" t="s">
        <v>896</v>
      </c>
      <c r="I1731" s="8">
        <v>399</v>
      </c>
      <c r="J1731" s="8">
        <v>415</v>
      </c>
      <c r="K1731" s="5" t="str">
        <f>HYPERLINK("mailto:koudakat@hirakata.kmu.ac.jp", "contact")</f>
        <v>contact</v>
      </c>
    </row>
    <row r="1732" spans="1:11" x14ac:dyDescent="0.25">
      <c r="A1732" s="4" t="s">
        <v>3241</v>
      </c>
      <c r="B1732" s="4" t="s">
        <v>3135</v>
      </c>
      <c r="C1732" s="4" t="s">
        <v>75</v>
      </c>
      <c r="D1732" s="4" t="s">
        <v>3242</v>
      </c>
      <c r="E1732" s="4" t="s">
        <v>39</v>
      </c>
      <c r="F1732" s="4" t="s">
        <v>40</v>
      </c>
      <c r="G1732" s="4" t="s">
        <v>96</v>
      </c>
      <c r="H1732" s="4" t="s">
        <v>96</v>
      </c>
      <c r="I1732" s="8">
        <v>4920</v>
      </c>
      <c r="J1732" s="8">
        <v>4035</v>
      </c>
      <c r="K1732" s="5" t="str">
        <f>HYPERLINK("mailto:ikedan@nibiohn.go.jp", "contact")</f>
        <v>contact</v>
      </c>
    </row>
    <row r="1733" spans="1:11" x14ac:dyDescent="0.25">
      <c r="A1733" s="4" t="s">
        <v>3243</v>
      </c>
      <c r="B1733" s="4" t="s">
        <v>3135</v>
      </c>
      <c r="C1733" s="4" t="s">
        <v>75</v>
      </c>
      <c r="D1733" s="4" t="s">
        <v>3216</v>
      </c>
      <c r="E1733" s="4" t="s">
        <v>51</v>
      </c>
      <c r="F1733" s="4" t="s">
        <v>52</v>
      </c>
      <c r="G1733" s="4" t="s">
        <v>3244</v>
      </c>
      <c r="H1733" s="4" t="s">
        <v>3244</v>
      </c>
      <c r="I1733" s="8">
        <v>189</v>
      </c>
      <c r="J1733" s="8">
        <v>215</v>
      </c>
      <c r="K1733" s="5" t="str">
        <f>HYPERLINK("mailto:iwasaki@den.hokudai.ac.jp", "contact")</f>
        <v>contact</v>
      </c>
    </row>
    <row r="1734" spans="1:11" x14ac:dyDescent="0.25">
      <c r="A1734" s="4" t="s">
        <v>3245</v>
      </c>
      <c r="B1734" s="4" t="s">
        <v>3135</v>
      </c>
      <c r="C1734" s="4" t="s">
        <v>108</v>
      </c>
      <c r="D1734" s="4" t="s">
        <v>3185</v>
      </c>
      <c r="E1734" s="4" t="s">
        <v>51</v>
      </c>
      <c r="F1734" s="4" t="s">
        <v>52</v>
      </c>
      <c r="G1734" s="4" t="s">
        <v>896</v>
      </c>
      <c r="H1734" s="4" t="s">
        <v>896</v>
      </c>
      <c r="I1734" s="8">
        <v>412</v>
      </c>
      <c r="J1734" s="8">
        <v>463</v>
      </c>
      <c r="K1734" s="5" t="str">
        <f>HYPERLINK("mailto:koudakat@hirakata.kmu.ac.jp", "contact")</f>
        <v>contact</v>
      </c>
    </row>
    <row r="1735" spans="1:11" x14ac:dyDescent="0.25">
      <c r="A1735" s="4" t="s">
        <v>3246</v>
      </c>
      <c r="B1735" s="4" t="s">
        <v>3135</v>
      </c>
      <c r="C1735" s="4" t="s">
        <v>108</v>
      </c>
      <c r="D1735" s="4" t="s">
        <v>3242</v>
      </c>
      <c r="E1735" s="4" t="s">
        <v>39</v>
      </c>
      <c r="F1735" s="4" t="s">
        <v>40</v>
      </c>
      <c r="G1735" s="4" t="s">
        <v>96</v>
      </c>
      <c r="H1735" s="4" t="s">
        <v>96</v>
      </c>
      <c r="I1735" s="8">
        <v>3952</v>
      </c>
      <c r="J1735" s="8">
        <v>3384</v>
      </c>
      <c r="K1735" s="5" t="str">
        <f>HYPERLINK("mailto:ikedan@nibiohn.go.jp", "contact")</f>
        <v>contact</v>
      </c>
    </row>
    <row r="1736" spans="1:11" x14ac:dyDescent="0.25">
      <c r="A1736" s="4" t="s">
        <v>3247</v>
      </c>
      <c r="B1736" s="4" t="s">
        <v>3135</v>
      </c>
      <c r="C1736" s="4" t="s">
        <v>108</v>
      </c>
      <c r="D1736" s="4" t="s">
        <v>3216</v>
      </c>
      <c r="E1736" s="4" t="s">
        <v>51</v>
      </c>
      <c r="F1736" s="4" t="s">
        <v>52</v>
      </c>
      <c r="G1736" s="4" t="s">
        <v>3248</v>
      </c>
      <c r="H1736" s="4" t="s">
        <v>3248</v>
      </c>
      <c r="I1736" s="8">
        <v>185</v>
      </c>
      <c r="J1736" s="8">
        <v>215</v>
      </c>
      <c r="K1736" s="5" t="str">
        <f>HYPERLINK("mailto:iwasaki@den.hokudai.ac.jp", "contact")</f>
        <v>contact</v>
      </c>
    </row>
    <row r="1737" spans="1:11" x14ac:dyDescent="0.25">
      <c r="A1737" s="4" t="s">
        <v>3249</v>
      </c>
      <c r="B1737" s="4" t="s">
        <v>3135</v>
      </c>
      <c r="C1737" s="4" t="s">
        <v>80</v>
      </c>
      <c r="D1737" s="4" t="s">
        <v>3185</v>
      </c>
      <c r="E1737" s="4" t="s">
        <v>51</v>
      </c>
      <c r="F1737" s="4" t="s">
        <v>52</v>
      </c>
      <c r="G1737" s="4" t="s">
        <v>896</v>
      </c>
      <c r="H1737" s="4" t="s">
        <v>896</v>
      </c>
      <c r="I1737" s="8">
        <v>420</v>
      </c>
      <c r="J1737" s="8">
        <v>476</v>
      </c>
      <c r="K1737" s="5" t="str">
        <f>HYPERLINK("mailto:koudakat@hirakata.kmu.ac.jp", "contact")</f>
        <v>contact</v>
      </c>
    </row>
    <row r="1738" spans="1:11" x14ac:dyDescent="0.25">
      <c r="A1738" s="4" t="s">
        <v>3250</v>
      </c>
      <c r="B1738" s="4" t="s">
        <v>3135</v>
      </c>
      <c r="C1738" s="4" t="s">
        <v>80</v>
      </c>
      <c r="D1738" s="4" t="s">
        <v>3242</v>
      </c>
      <c r="E1738" s="4" t="s">
        <v>39</v>
      </c>
      <c r="F1738" s="4" t="s">
        <v>40</v>
      </c>
      <c r="G1738" s="4" t="s">
        <v>96</v>
      </c>
      <c r="H1738" s="4" t="s">
        <v>96</v>
      </c>
      <c r="I1738" s="8">
        <v>3802</v>
      </c>
      <c r="J1738" s="8">
        <v>3154</v>
      </c>
      <c r="K1738" s="5" t="str">
        <f>HYPERLINK("mailto:ikedan@nibiohn.go.jp", "contact")</f>
        <v>contact</v>
      </c>
    </row>
    <row r="1739" spans="1:11" x14ac:dyDescent="0.25">
      <c r="A1739" s="4" t="s">
        <v>3251</v>
      </c>
      <c r="B1739" s="4" t="s">
        <v>3135</v>
      </c>
      <c r="C1739" s="4" t="s">
        <v>80</v>
      </c>
      <c r="D1739" s="4" t="s">
        <v>3216</v>
      </c>
      <c r="E1739" s="4" t="s">
        <v>51</v>
      </c>
      <c r="F1739" s="4" t="s">
        <v>52</v>
      </c>
      <c r="G1739" s="4" t="s">
        <v>3252</v>
      </c>
      <c r="H1739" s="4" t="s">
        <v>3252</v>
      </c>
      <c r="I1739" s="8">
        <v>184</v>
      </c>
      <c r="J1739" s="8">
        <v>203</v>
      </c>
      <c r="K1739" s="5" t="str">
        <f>HYPERLINK("mailto:iwasaki@den.hokudai.ac.jp", "contact")</f>
        <v>contact</v>
      </c>
    </row>
    <row r="1740" spans="1:11" x14ac:dyDescent="0.25">
      <c r="A1740" s="4" t="s">
        <v>3253</v>
      </c>
      <c r="B1740" s="4" t="s">
        <v>3135</v>
      </c>
      <c r="C1740" s="4" t="s">
        <v>146</v>
      </c>
      <c r="D1740" s="4" t="s">
        <v>3185</v>
      </c>
      <c r="E1740" s="4" t="s">
        <v>51</v>
      </c>
      <c r="F1740" s="4" t="s">
        <v>52</v>
      </c>
      <c r="G1740" s="4" t="s">
        <v>896</v>
      </c>
      <c r="H1740" s="4" t="s">
        <v>896</v>
      </c>
      <c r="I1740" s="8">
        <v>391</v>
      </c>
      <c r="J1740" s="8">
        <v>417</v>
      </c>
      <c r="K1740" s="5" t="str">
        <f>HYPERLINK("mailto:koudakat@hirakata.kmu.ac.jp", "contact")</f>
        <v>contact</v>
      </c>
    </row>
    <row r="1741" spans="1:11" x14ac:dyDescent="0.25">
      <c r="A1741" s="4" t="s">
        <v>3254</v>
      </c>
      <c r="B1741" s="4" t="s">
        <v>3135</v>
      </c>
      <c r="C1741" s="4" t="s">
        <v>146</v>
      </c>
      <c r="D1741" s="4" t="s">
        <v>3242</v>
      </c>
      <c r="E1741" s="4" t="s">
        <v>39</v>
      </c>
      <c r="F1741" s="4" t="s">
        <v>40</v>
      </c>
      <c r="G1741" s="4" t="s">
        <v>96</v>
      </c>
      <c r="H1741" s="4" t="s">
        <v>96</v>
      </c>
      <c r="I1741" s="8">
        <v>4165</v>
      </c>
      <c r="J1741" s="8">
        <v>3522</v>
      </c>
      <c r="K1741" s="5" t="str">
        <f>HYPERLINK("mailto:ikedan@nibiohn.go.jp", "contact")</f>
        <v>contact</v>
      </c>
    </row>
    <row r="1742" spans="1:11" x14ac:dyDescent="0.25">
      <c r="A1742" s="4" t="s">
        <v>3255</v>
      </c>
      <c r="B1742" s="4" t="s">
        <v>3135</v>
      </c>
      <c r="C1742" s="4" t="s">
        <v>146</v>
      </c>
      <c r="D1742" s="4" t="s">
        <v>3216</v>
      </c>
      <c r="E1742" s="4" t="s">
        <v>51</v>
      </c>
      <c r="F1742" s="4" t="s">
        <v>52</v>
      </c>
      <c r="G1742" s="4" t="s">
        <v>3256</v>
      </c>
      <c r="H1742" s="4" t="s">
        <v>3256</v>
      </c>
      <c r="I1742" s="8">
        <v>194</v>
      </c>
      <c r="J1742" s="8">
        <v>199</v>
      </c>
      <c r="K1742" s="5" t="str">
        <f>HYPERLINK("mailto:iwasaki@den.hokudai.ac.jp", "contact")</f>
        <v>contact</v>
      </c>
    </row>
    <row r="1743" spans="1:11" x14ac:dyDescent="0.25">
      <c r="A1743" s="4" t="s">
        <v>3257</v>
      </c>
      <c r="B1743" s="4" t="s">
        <v>3135</v>
      </c>
      <c r="C1743" s="4" t="s">
        <v>266</v>
      </c>
      <c r="D1743" s="4" t="s">
        <v>3258</v>
      </c>
      <c r="E1743" s="4" t="s">
        <v>51</v>
      </c>
      <c r="F1743" s="4" t="s">
        <v>52</v>
      </c>
      <c r="G1743" s="4" t="s">
        <v>767</v>
      </c>
      <c r="H1743" s="4" t="s">
        <v>767</v>
      </c>
      <c r="I1743" s="8">
        <v>372</v>
      </c>
      <c r="J1743" s="8">
        <v>395</v>
      </c>
      <c r="K1743" s="5" t="str">
        <f>HYPERLINK("mailto:koudakat@hirakata.kmu.ac.jp", "contact")</f>
        <v>contact</v>
      </c>
    </row>
    <row r="1744" spans="1:11" x14ac:dyDescent="0.25">
      <c r="A1744" s="4" t="s">
        <v>3259</v>
      </c>
      <c r="B1744" s="4" t="s">
        <v>3135</v>
      </c>
      <c r="C1744" s="4" t="s">
        <v>266</v>
      </c>
      <c r="D1744" s="4" t="s">
        <v>3185</v>
      </c>
      <c r="E1744" s="4" t="s">
        <v>51</v>
      </c>
      <c r="F1744" s="4" t="s">
        <v>52</v>
      </c>
      <c r="G1744" s="4" t="s">
        <v>896</v>
      </c>
      <c r="H1744" s="4" t="s">
        <v>896</v>
      </c>
      <c r="I1744" s="8">
        <v>394</v>
      </c>
      <c r="J1744" s="8">
        <v>439</v>
      </c>
      <c r="K1744" s="5" t="str">
        <f>HYPERLINK("mailto:koudakat@hirakata.kmu.ac.jp", "contact")</f>
        <v>contact</v>
      </c>
    </row>
    <row r="1745" spans="1:11" x14ac:dyDescent="0.25">
      <c r="A1745" s="4" t="s">
        <v>3260</v>
      </c>
      <c r="B1745" s="4" t="s">
        <v>3135</v>
      </c>
      <c r="C1745" s="4" t="s">
        <v>266</v>
      </c>
      <c r="D1745" s="4" t="s">
        <v>3242</v>
      </c>
      <c r="E1745" s="4" t="s">
        <v>39</v>
      </c>
      <c r="F1745" s="4" t="s">
        <v>40</v>
      </c>
      <c r="G1745" s="4" t="s">
        <v>96</v>
      </c>
      <c r="H1745" s="4" t="s">
        <v>96</v>
      </c>
      <c r="I1745" s="8">
        <v>4154</v>
      </c>
      <c r="J1745" s="8">
        <v>3520</v>
      </c>
      <c r="K1745" s="5" t="str">
        <f>HYPERLINK("mailto:ikedan@nibiohn.go.jp", "contact")</f>
        <v>contact</v>
      </c>
    </row>
    <row r="1746" spans="1:11" x14ac:dyDescent="0.25">
      <c r="A1746" s="4" t="s">
        <v>3261</v>
      </c>
      <c r="B1746" s="4" t="s">
        <v>3135</v>
      </c>
      <c r="C1746" s="4" t="s">
        <v>266</v>
      </c>
      <c r="D1746" s="4" t="s">
        <v>3216</v>
      </c>
      <c r="E1746" s="4" t="s">
        <v>51</v>
      </c>
      <c r="F1746" s="4" t="s">
        <v>52</v>
      </c>
      <c r="G1746" s="4" t="s">
        <v>3262</v>
      </c>
      <c r="H1746" s="4" t="s">
        <v>3262</v>
      </c>
      <c r="I1746" s="8">
        <v>192</v>
      </c>
      <c r="J1746" s="8">
        <v>183</v>
      </c>
      <c r="K1746" s="5" t="str">
        <f>HYPERLINK("mailto:iwasaki@den.hokudai.ac.jp", "contact")</f>
        <v>contact</v>
      </c>
    </row>
    <row r="1747" spans="1:11" x14ac:dyDescent="0.25">
      <c r="A1747" s="4" t="s">
        <v>3263</v>
      </c>
      <c r="B1747" s="4" t="s">
        <v>3135</v>
      </c>
      <c r="C1747" s="4" t="s">
        <v>84</v>
      </c>
      <c r="D1747" s="4" t="s">
        <v>3264</v>
      </c>
      <c r="E1747" s="4" t="s">
        <v>51</v>
      </c>
      <c r="F1747" s="4" t="s">
        <v>52</v>
      </c>
      <c r="G1747" s="4" t="s">
        <v>555</v>
      </c>
      <c r="H1747" s="4" t="s">
        <v>555</v>
      </c>
      <c r="I1747" s="8">
        <v>11944</v>
      </c>
      <c r="J1747" s="8">
        <v>6562</v>
      </c>
      <c r="K1747" s="5" t="str">
        <f>HYPERLINK("mailto:ncdrisc@imperial.ac.uk", "contact")</f>
        <v>contact</v>
      </c>
    </row>
    <row r="1748" spans="1:11" x14ac:dyDescent="0.25">
      <c r="A1748" s="4" t="s">
        <v>3265</v>
      </c>
      <c r="B1748" s="4" t="s">
        <v>3135</v>
      </c>
      <c r="C1748" s="4" t="s">
        <v>84</v>
      </c>
      <c r="D1748" s="4" t="s">
        <v>3258</v>
      </c>
      <c r="E1748" s="4" t="s">
        <v>51</v>
      </c>
      <c r="F1748" s="4" t="s">
        <v>52</v>
      </c>
      <c r="G1748" s="4" t="s">
        <v>767</v>
      </c>
      <c r="H1748" s="4" t="s">
        <v>767</v>
      </c>
      <c r="I1748" s="8">
        <v>346</v>
      </c>
      <c r="J1748" s="8">
        <v>381</v>
      </c>
      <c r="K1748" s="5" t="str">
        <f>HYPERLINK("mailto:koudakat@hirakata.kmu.ac.jp", "contact")</f>
        <v>contact</v>
      </c>
    </row>
    <row r="1749" spans="1:11" x14ac:dyDescent="0.25">
      <c r="A1749" s="4" t="s">
        <v>3266</v>
      </c>
      <c r="B1749" s="4" t="s">
        <v>3135</v>
      </c>
      <c r="C1749" s="4" t="s">
        <v>84</v>
      </c>
      <c r="D1749" s="4" t="s">
        <v>3185</v>
      </c>
      <c r="E1749" s="4" t="s">
        <v>51</v>
      </c>
      <c r="F1749" s="4" t="s">
        <v>52</v>
      </c>
      <c r="G1749" s="4" t="s">
        <v>896</v>
      </c>
      <c r="H1749" s="4" t="s">
        <v>896</v>
      </c>
      <c r="I1749" s="8">
        <v>417</v>
      </c>
      <c r="J1749" s="8">
        <v>406</v>
      </c>
      <c r="K1749" s="5" t="str">
        <f>HYPERLINK("mailto:koudakat@hirakata.kmu.ac.jp", "contact")</f>
        <v>contact</v>
      </c>
    </row>
    <row r="1750" spans="1:11" x14ac:dyDescent="0.25">
      <c r="A1750" s="4" t="s">
        <v>3267</v>
      </c>
      <c r="B1750" s="4" t="s">
        <v>3135</v>
      </c>
      <c r="C1750" s="4" t="s">
        <v>84</v>
      </c>
      <c r="D1750" s="4" t="s">
        <v>3268</v>
      </c>
      <c r="E1750" s="4" t="s">
        <v>39</v>
      </c>
      <c r="F1750" s="4" t="s">
        <v>40</v>
      </c>
      <c r="G1750" s="4" t="s">
        <v>364</v>
      </c>
      <c r="H1750" s="4" t="s">
        <v>364</v>
      </c>
      <c r="I1750" s="8">
        <v>326957</v>
      </c>
      <c r="J1750" s="8">
        <v>326401</v>
      </c>
      <c r="K1750" s="5" t="str">
        <f>HYPERLINK("mailto:ikedan@nibiohn.go.jp", "contact")</f>
        <v>contact</v>
      </c>
    </row>
    <row r="1751" spans="1:11" x14ac:dyDescent="0.25">
      <c r="A1751" s="4" t="s">
        <v>3269</v>
      </c>
      <c r="B1751" s="4" t="s">
        <v>3135</v>
      </c>
      <c r="C1751" s="4" t="s">
        <v>84</v>
      </c>
      <c r="D1751" s="4" t="s">
        <v>3242</v>
      </c>
      <c r="E1751" s="4" t="s">
        <v>39</v>
      </c>
      <c r="F1751" s="4" t="s">
        <v>40</v>
      </c>
      <c r="G1751" s="4" t="s">
        <v>96</v>
      </c>
      <c r="H1751" s="4" t="s">
        <v>96</v>
      </c>
      <c r="I1751" s="8">
        <v>4190</v>
      </c>
      <c r="J1751" s="8">
        <v>3518</v>
      </c>
      <c r="K1751" s="5" t="str">
        <f>HYPERLINK("mailto:ikedan@nibiohn.go.jp", "contact")</f>
        <v>contact</v>
      </c>
    </row>
    <row r="1752" spans="1:11" x14ac:dyDescent="0.25">
      <c r="A1752" s="4" t="s">
        <v>3270</v>
      </c>
      <c r="B1752" s="4" t="s">
        <v>3135</v>
      </c>
      <c r="C1752" s="4" t="s">
        <v>84</v>
      </c>
      <c r="D1752" s="4" t="s">
        <v>3216</v>
      </c>
      <c r="E1752" s="4" t="s">
        <v>51</v>
      </c>
      <c r="F1752" s="4" t="s">
        <v>52</v>
      </c>
      <c r="G1752" s="4" t="s">
        <v>3271</v>
      </c>
      <c r="H1752" s="4" t="s">
        <v>3271</v>
      </c>
      <c r="I1752" s="8">
        <v>180</v>
      </c>
      <c r="J1752" s="8">
        <v>174</v>
      </c>
      <c r="K1752" s="5" t="str">
        <f>HYPERLINK("mailto:iwasaki@den.hokudai.ac.jp", "contact")</f>
        <v>contact</v>
      </c>
    </row>
    <row r="1753" spans="1:11" x14ac:dyDescent="0.25">
      <c r="A1753" s="4" t="s">
        <v>3272</v>
      </c>
      <c r="B1753" s="4" t="s">
        <v>3135</v>
      </c>
      <c r="C1753" s="4" t="s">
        <v>55</v>
      </c>
      <c r="D1753" s="4" t="s">
        <v>3258</v>
      </c>
      <c r="E1753" s="4" t="s">
        <v>51</v>
      </c>
      <c r="F1753" s="4" t="s">
        <v>52</v>
      </c>
      <c r="G1753" s="4" t="s">
        <v>767</v>
      </c>
      <c r="H1753" s="4" t="s">
        <v>767</v>
      </c>
      <c r="I1753" s="8">
        <v>357</v>
      </c>
      <c r="J1753" s="8">
        <v>388</v>
      </c>
      <c r="K1753" s="5" t="str">
        <f>HYPERLINK("mailto:koudakat@hirakata.kmu.ac.jp", "contact")</f>
        <v>contact</v>
      </c>
    </row>
    <row r="1754" spans="1:11" x14ac:dyDescent="0.25">
      <c r="A1754" s="4" t="s">
        <v>3273</v>
      </c>
      <c r="B1754" s="4" t="s">
        <v>3135</v>
      </c>
      <c r="C1754" s="4" t="s">
        <v>55</v>
      </c>
      <c r="D1754" s="4" t="s">
        <v>3268</v>
      </c>
      <c r="E1754" s="4" t="s">
        <v>39</v>
      </c>
      <c r="F1754" s="4" t="s">
        <v>40</v>
      </c>
      <c r="G1754" s="4" t="s">
        <v>364</v>
      </c>
      <c r="H1754" s="4" t="s">
        <v>364</v>
      </c>
      <c r="I1754" s="8">
        <v>327097</v>
      </c>
      <c r="J1754" s="8">
        <v>326523</v>
      </c>
      <c r="K1754" s="5" t="str">
        <f>HYPERLINK("mailto:ikedan@nibiohn.go.jp", "contact")</f>
        <v>contact</v>
      </c>
    </row>
    <row r="1755" spans="1:11" x14ac:dyDescent="0.25">
      <c r="A1755" s="4" t="s">
        <v>3274</v>
      </c>
      <c r="B1755" s="4" t="s">
        <v>3135</v>
      </c>
      <c r="C1755" s="4" t="s">
        <v>55</v>
      </c>
      <c r="D1755" s="4" t="s">
        <v>3242</v>
      </c>
      <c r="E1755" s="4" t="s">
        <v>39</v>
      </c>
      <c r="F1755" s="4" t="s">
        <v>40</v>
      </c>
      <c r="G1755" s="4" t="s">
        <v>96</v>
      </c>
      <c r="H1755" s="4" t="s">
        <v>96</v>
      </c>
      <c r="I1755" s="8">
        <v>4197</v>
      </c>
      <c r="J1755" s="8">
        <v>3486</v>
      </c>
      <c r="K1755" s="5" t="str">
        <f>HYPERLINK("mailto:ikedan@nibiohn.go.jp", "contact")</f>
        <v>contact</v>
      </c>
    </row>
    <row r="1756" spans="1:11" x14ac:dyDescent="0.25">
      <c r="A1756" s="4" t="s">
        <v>3275</v>
      </c>
      <c r="B1756" s="4" t="s">
        <v>3135</v>
      </c>
      <c r="C1756" s="4" t="s">
        <v>150</v>
      </c>
      <c r="D1756" s="4" t="s">
        <v>3258</v>
      </c>
      <c r="E1756" s="4" t="s">
        <v>51</v>
      </c>
      <c r="F1756" s="4" t="s">
        <v>52</v>
      </c>
      <c r="G1756" s="4" t="s">
        <v>767</v>
      </c>
      <c r="H1756" s="4" t="s">
        <v>767</v>
      </c>
      <c r="I1756" s="8">
        <v>387</v>
      </c>
      <c r="J1756" s="8">
        <v>360</v>
      </c>
      <c r="K1756" s="5" t="str">
        <f>HYPERLINK("mailto:koudakat@hirakata.kmu.ac.jp", "contact")</f>
        <v>contact</v>
      </c>
    </row>
    <row r="1757" spans="1:11" x14ac:dyDescent="0.25">
      <c r="A1757" s="4" t="s">
        <v>3276</v>
      </c>
      <c r="B1757" s="4" t="s">
        <v>3135</v>
      </c>
      <c r="C1757" s="4" t="s">
        <v>150</v>
      </c>
      <c r="D1757" s="4" t="s">
        <v>3268</v>
      </c>
      <c r="E1757" s="4" t="s">
        <v>39</v>
      </c>
      <c r="F1757" s="4" t="s">
        <v>40</v>
      </c>
      <c r="G1757" s="4" t="s">
        <v>364</v>
      </c>
      <c r="H1757" s="4" t="s">
        <v>364</v>
      </c>
      <c r="I1757" s="8">
        <v>326401</v>
      </c>
      <c r="J1757" s="8">
        <v>326508</v>
      </c>
      <c r="K1757" s="5" t="str">
        <f>HYPERLINK("mailto:ikedan@nibiohn.go.jp", "contact")</f>
        <v>contact</v>
      </c>
    </row>
    <row r="1758" spans="1:11" x14ac:dyDescent="0.25">
      <c r="A1758" s="4" t="s">
        <v>3277</v>
      </c>
      <c r="B1758" s="4" t="s">
        <v>3135</v>
      </c>
      <c r="C1758" s="4" t="s">
        <v>150</v>
      </c>
      <c r="D1758" s="4" t="s">
        <v>3242</v>
      </c>
      <c r="E1758" s="4" t="s">
        <v>39</v>
      </c>
      <c r="F1758" s="4" t="s">
        <v>40</v>
      </c>
      <c r="G1758" s="4" t="s">
        <v>96</v>
      </c>
      <c r="H1758" s="4" t="s">
        <v>96</v>
      </c>
      <c r="I1758" s="8">
        <v>3822</v>
      </c>
      <c r="J1758" s="8">
        <v>3218</v>
      </c>
      <c r="K1758" s="5" t="str">
        <f>HYPERLINK("mailto:ikedan@nibiohn.go.jp", "contact")</f>
        <v>contact</v>
      </c>
    </row>
    <row r="1759" spans="1:11" x14ac:dyDescent="0.25">
      <c r="A1759" s="4" t="s">
        <v>3278</v>
      </c>
      <c r="B1759" s="4" t="s">
        <v>3135</v>
      </c>
      <c r="C1759" s="4" t="s">
        <v>155</v>
      </c>
      <c r="D1759" s="4" t="s">
        <v>3258</v>
      </c>
      <c r="E1759" s="4" t="s">
        <v>51</v>
      </c>
      <c r="F1759" s="4" t="s">
        <v>52</v>
      </c>
      <c r="G1759" s="4" t="s">
        <v>767</v>
      </c>
      <c r="H1759" s="4" t="s">
        <v>767</v>
      </c>
      <c r="I1759" s="8">
        <v>369</v>
      </c>
      <c r="J1759" s="8">
        <v>402</v>
      </c>
      <c r="K1759" s="5" t="str">
        <f>HYPERLINK("mailto:koudakat@hirakata.kmu.ac.jp", "contact")</f>
        <v>contact</v>
      </c>
    </row>
    <row r="1760" spans="1:11" x14ac:dyDescent="0.25">
      <c r="A1760" s="4" t="s">
        <v>3279</v>
      </c>
      <c r="B1760" s="4" t="s">
        <v>3135</v>
      </c>
      <c r="C1760" s="4" t="s">
        <v>155</v>
      </c>
      <c r="D1760" s="4" t="s">
        <v>3268</v>
      </c>
      <c r="E1760" s="4" t="s">
        <v>39</v>
      </c>
      <c r="F1760" s="4" t="s">
        <v>40</v>
      </c>
      <c r="G1760" s="4" t="s">
        <v>364</v>
      </c>
      <c r="H1760" s="4" t="s">
        <v>364</v>
      </c>
      <c r="I1760" s="8">
        <v>306382</v>
      </c>
      <c r="J1760" s="8">
        <v>305267</v>
      </c>
      <c r="K1760" s="5" t="str">
        <f>HYPERLINK("mailto:ikedan@nibiohn.go.jp", "contact")</f>
        <v>contact</v>
      </c>
    </row>
    <row r="1761" spans="1:11" x14ac:dyDescent="0.25">
      <c r="A1761" s="4" t="s">
        <v>3280</v>
      </c>
      <c r="B1761" s="4" t="s">
        <v>3135</v>
      </c>
      <c r="C1761" s="4" t="s">
        <v>155</v>
      </c>
      <c r="D1761" s="4" t="s">
        <v>3242</v>
      </c>
      <c r="E1761" s="4" t="s">
        <v>39</v>
      </c>
      <c r="F1761" s="4" t="s">
        <v>40</v>
      </c>
      <c r="G1761" s="4" t="s">
        <v>96</v>
      </c>
      <c r="H1761" s="4" t="s">
        <v>96</v>
      </c>
      <c r="I1761" s="8">
        <v>3586</v>
      </c>
      <c r="J1761" s="8">
        <v>3020</v>
      </c>
      <c r="K1761" s="5" t="str">
        <f>HYPERLINK("mailto:ikedan@nibiohn.go.jp", "contact")</f>
        <v>contact</v>
      </c>
    </row>
    <row r="1762" spans="1:11" x14ac:dyDescent="0.25">
      <c r="A1762" s="4" t="s">
        <v>3281</v>
      </c>
      <c r="B1762" s="4" t="s">
        <v>3135</v>
      </c>
      <c r="C1762" s="4" t="s">
        <v>155</v>
      </c>
      <c r="D1762" s="4" t="s">
        <v>3282</v>
      </c>
      <c r="E1762" s="4" t="s">
        <v>51</v>
      </c>
      <c r="F1762" s="4" t="s">
        <v>52</v>
      </c>
      <c r="G1762" s="4" t="s">
        <v>262</v>
      </c>
      <c r="H1762" s="4" t="s">
        <v>262</v>
      </c>
      <c r="I1762" s="8">
        <v>54028</v>
      </c>
      <c r="J1762" s="8">
        <v>82453</v>
      </c>
      <c r="K1762" s="5" t="str">
        <f>HYPERLINK("mailto:suka@jikei.ac.jp", "contact")</f>
        <v>contact</v>
      </c>
    </row>
    <row r="1763" spans="1:11" x14ac:dyDescent="0.25">
      <c r="A1763" s="4" t="s">
        <v>3283</v>
      </c>
      <c r="B1763" s="4" t="s">
        <v>3135</v>
      </c>
      <c r="C1763" s="4" t="s">
        <v>160</v>
      </c>
      <c r="D1763" s="4" t="s">
        <v>3258</v>
      </c>
      <c r="E1763" s="4" t="s">
        <v>51</v>
      </c>
      <c r="F1763" s="4" t="s">
        <v>52</v>
      </c>
      <c r="G1763" s="4" t="s">
        <v>767</v>
      </c>
      <c r="H1763" s="4" t="s">
        <v>767</v>
      </c>
      <c r="I1763" s="8">
        <v>353</v>
      </c>
      <c r="J1763" s="8">
        <v>432</v>
      </c>
      <c r="K1763" s="5" t="str">
        <f>HYPERLINK("mailto:koudakat@hirakata.kmu.ac.jp", "contact")</f>
        <v>contact</v>
      </c>
    </row>
    <row r="1764" spans="1:11" x14ac:dyDescent="0.25">
      <c r="A1764" s="4" t="s">
        <v>3284</v>
      </c>
      <c r="B1764" s="4" t="s">
        <v>3135</v>
      </c>
      <c r="C1764" s="4" t="s">
        <v>160</v>
      </c>
      <c r="D1764" s="4" t="s">
        <v>3268</v>
      </c>
      <c r="E1764" s="4" t="s">
        <v>39</v>
      </c>
      <c r="F1764" s="4" t="s">
        <v>40</v>
      </c>
      <c r="G1764" s="4" t="s">
        <v>364</v>
      </c>
      <c r="H1764" s="4" t="s">
        <v>364</v>
      </c>
      <c r="I1764" s="8">
        <v>326572</v>
      </c>
      <c r="J1764" s="8">
        <v>326524</v>
      </c>
      <c r="K1764" s="5" t="str">
        <f>HYPERLINK("mailto:ikedan@nibiohn.go.jp", "contact")</f>
        <v>contact</v>
      </c>
    </row>
    <row r="1765" spans="1:11" x14ac:dyDescent="0.25">
      <c r="A1765" s="4" t="s">
        <v>3285</v>
      </c>
      <c r="B1765" s="4" t="s">
        <v>3135</v>
      </c>
      <c r="C1765" s="4" t="s">
        <v>160</v>
      </c>
      <c r="D1765" s="4" t="s">
        <v>3242</v>
      </c>
      <c r="E1765" s="4" t="s">
        <v>39</v>
      </c>
      <c r="F1765" s="4" t="s">
        <v>40</v>
      </c>
      <c r="G1765" s="4" t="s">
        <v>96</v>
      </c>
      <c r="H1765" s="4" t="s">
        <v>96</v>
      </c>
      <c r="I1765" s="8">
        <v>13674</v>
      </c>
      <c r="J1765" s="8">
        <v>11298</v>
      </c>
      <c r="K1765" s="5" t="str">
        <f>HYPERLINK("mailto:ikedan@nibiohn.go.jp", "contact")</f>
        <v>contact</v>
      </c>
    </row>
    <row r="1766" spans="1:11" x14ac:dyDescent="0.25">
      <c r="A1766" s="4" t="s">
        <v>3286</v>
      </c>
      <c r="B1766" s="4" t="s">
        <v>3135</v>
      </c>
      <c r="C1766" s="4" t="s">
        <v>36</v>
      </c>
      <c r="D1766" s="4" t="s">
        <v>3287</v>
      </c>
      <c r="E1766" s="4" t="s">
        <v>51</v>
      </c>
      <c r="F1766" s="4" t="s">
        <v>52</v>
      </c>
      <c r="G1766" s="4" t="s">
        <v>3288</v>
      </c>
      <c r="H1766" s="4" t="s">
        <v>3288</v>
      </c>
      <c r="I1766" s="8">
        <v>203</v>
      </c>
      <c r="J1766" s="8">
        <v>198</v>
      </c>
      <c r="K1766" s="5" t="str">
        <f>HYPERLINK("mailto:nakamhar@hirakata.kmu.ac.jp", "contact")</f>
        <v>contact</v>
      </c>
    </row>
    <row r="1767" spans="1:11" x14ac:dyDescent="0.25">
      <c r="A1767" s="4" t="s">
        <v>3289</v>
      </c>
      <c r="B1767" s="4" t="s">
        <v>3135</v>
      </c>
      <c r="C1767" s="4" t="s">
        <v>36</v>
      </c>
      <c r="D1767" s="4" t="s">
        <v>3258</v>
      </c>
      <c r="E1767" s="4" t="s">
        <v>51</v>
      </c>
      <c r="F1767" s="4" t="s">
        <v>52</v>
      </c>
      <c r="G1767" s="4" t="s">
        <v>767</v>
      </c>
      <c r="H1767" s="4" t="s">
        <v>767</v>
      </c>
      <c r="I1767" s="8">
        <v>404</v>
      </c>
      <c r="J1767" s="8">
        <v>387</v>
      </c>
      <c r="K1767" s="5" t="str">
        <f>HYPERLINK("mailto:koudakat@hirakata.kmu.ac.jp", "contact")</f>
        <v>contact</v>
      </c>
    </row>
    <row r="1768" spans="1:11" x14ac:dyDescent="0.25">
      <c r="A1768" s="4" t="s">
        <v>3290</v>
      </c>
      <c r="B1768" s="4" t="s">
        <v>3135</v>
      </c>
      <c r="C1768" s="4" t="s">
        <v>36</v>
      </c>
      <c r="D1768" s="4" t="s">
        <v>3268</v>
      </c>
      <c r="E1768" s="4" t="s">
        <v>39</v>
      </c>
      <c r="F1768" s="4" t="s">
        <v>40</v>
      </c>
      <c r="G1768" s="4" t="s">
        <v>364</v>
      </c>
      <c r="H1768" s="4" t="s">
        <v>364</v>
      </c>
      <c r="I1768" s="8">
        <v>327577</v>
      </c>
      <c r="J1768" s="8">
        <v>327923</v>
      </c>
      <c r="K1768" s="5" t="str">
        <f>HYPERLINK("mailto:ikedan@nibiohn.go.jp", "contact")</f>
        <v>contact</v>
      </c>
    </row>
    <row r="1769" spans="1:11" x14ac:dyDescent="0.25">
      <c r="A1769" s="4" t="s">
        <v>3291</v>
      </c>
      <c r="B1769" s="4" t="s">
        <v>3135</v>
      </c>
      <c r="C1769" s="4" t="s">
        <v>36</v>
      </c>
      <c r="D1769" s="4" t="s">
        <v>3242</v>
      </c>
      <c r="E1769" s="4" t="s">
        <v>39</v>
      </c>
      <c r="F1769" s="4" t="s">
        <v>40</v>
      </c>
      <c r="G1769" s="4" t="s">
        <v>96</v>
      </c>
      <c r="H1769" s="4" t="s">
        <v>96</v>
      </c>
      <c r="I1769" s="8">
        <v>3637</v>
      </c>
      <c r="J1769" s="8">
        <v>3198</v>
      </c>
      <c r="K1769" s="5" t="str">
        <f>HYPERLINK("mailto:ikedan@nibiohn.go.jp", "contact")</f>
        <v>contact</v>
      </c>
    </row>
    <row r="1770" spans="1:11" x14ac:dyDescent="0.25">
      <c r="A1770" s="4" t="s">
        <v>3292</v>
      </c>
      <c r="B1770" s="4" t="s">
        <v>3135</v>
      </c>
      <c r="C1770" s="4" t="s">
        <v>63</v>
      </c>
      <c r="D1770" s="4" t="s">
        <v>3287</v>
      </c>
      <c r="E1770" s="4" t="s">
        <v>51</v>
      </c>
      <c r="F1770" s="4" t="s">
        <v>52</v>
      </c>
      <c r="G1770" s="4" t="s">
        <v>3288</v>
      </c>
      <c r="H1770" s="4" t="s">
        <v>3288</v>
      </c>
      <c r="I1770" s="8">
        <v>218</v>
      </c>
      <c r="J1770" s="8">
        <v>229</v>
      </c>
      <c r="K1770" s="5" t="str">
        <f>HYPERLINK("mailto:nakamhar@hirakata.kmu.ac.jp", "contact")</f>
        <v>contact</v>
      </c>
    </row>
    <row r="1771" spans="1:11" x14ac:dyDescent="0.25">
      <c r="A1771" s="4" t="s">
        <v>3293</v>
      </c>
      <c r="B1771" s="4" t="s">
        <v>3135</v>
      </c>
      <c r="C1771" s="4" t="s">
        <v>63</v>
      </c>
      <c r="D1771" s="4" t="s">
        <v>3268</v>
      </c>
      <c r="E1771" s="4" t="s">
        <v>39</v>
      </c>
      <c r="F1771" s="4" t="s">
        <v>40</v>
      </c>
      <c r="G1771" s="4" t="s">
        <v>364</v>
      </c>
      <c r="H1771" s="4" t="s">
        <v>364</v>
      </c>
      <c r="I1771" s="8">
        <v>326884</v>
      </c>
      <c r="J1771" s="8">
        <v>327062</v>
      </c>
      <c r="K1771" s="5" t="str">
        <f>HYPERLINK("mailto:ikedan@nibiohn.go.jp", "contact")</f>
        <v>contact</v>
      </c>
    </row>
    <row r="1772" spans="1:11" x14ac:dyDescent="0.25">
      <c r="A1772" s="4" t="s">
        <v>3294</v>
      </c>
      <c r="B1772" s="4" t="s">
        <v>3135</v>
      </c>
      <c r="C1772" s="4" t="s">
        <v>3295</v>
      </c>
      <c r="D1772" s="4" t="s">
        <v>3296</v>
      </c>
      <c r="E1772" s="4" t="s">
        <v>51</v>
      </c>
      <c r="F1772" s="4" t="s">
        <v>153</v>
      </c>
      <c r="G1772" s="4" t="s">
        <v>3081</v>
      </c>
      <c r="H1772" s="4" t="s">
        <v>3081</v>
      </c>
      <c r="I1772" s="8">
        <v>6620</v>
      </c>
      <c r="J1772" s="8">
        <v>3206</v>
      </c>
      <c r="K1772" s="5" t="str">
        <f>HYPERLINK("mailto:tabara@genome.med.kyoto-u.ac.jp", "contact")</f>
        <v>contact</v>
      </c>
    </row>
    <row r="1773" spans="1:11" x14ac:dyDescent="0.25">
      <c r="A1773" s="4" t="s">
        <v>3297</v>
      </c>
      <c r="B1773" s="4" t="s">
        <v>3135</v>
      </c>
      <c r="C1773" s="4" t="s">
        <v>63</v>
      </c>
      <c r="D1773" s="4" t="s">
        <v>3242</v>
      </c>
      <c r="E1773" s="4" t="s">
        <v>39</v>
      </c>
      <c r="F1773" s="4" t="s">
        <v>40</v>
      </c>
      <c r="G1773" s="4" t="s">
        <v>96</v>
      </c>
      <c r="H1773" s="4" t="s">
        <v>96</v>
      </c>
      <c r="I1773" s="8">
        <v>3657</v>
      </c>
      <c r="J1773" s="8">
        <v>3208</v>
      </c>
      <c r="K1773" s="5" t="str">
        <f>HYPERLINK("mailto:ikedan@nibiohn.go.jp", "contact")</f>
        <v>contact</v>
      </c>
    </row>
    <row r="1774" spans="1:11" x14ac:dyDescent="0.25">
      <c r="A1774" s="4" t="s">
        <v>3298</v>
      </c>
      <c r="B1774" s="4" t="s">
        <v>3135</v>
      </c>
      <c r="C1774" s="4" t="s">
        <v>171</v>
      </c>
      <c r="D1774" s="4" t="s">
        <v>3299</v>
      </c>
      <c r="E1774" s="4" t="s">
        <v>51</v>
      </c>
      <c r="F1774" s="4" t="s">
        <v>40</v>
      </c>
      <c r="G1774" s="4" t="s">
        <v>3300</v>
      </c>
      <c r="H1774" s="4" t="s">
        <v>3300</v>
      </c>
      <c r="I1774" s="8">
        <v>4298</v>
      </c>
      <c r="J1774" s="8">
        <v>4938</v>
      </c>
      <c r="K1774" s="5" t="str">
        <f>HYPERLINK("mailto:ijie@venus.sannet.ne.jp", "contact")</f>
        <v>contact</v>
      </c>
    </row>
    <row r="1775" spans="1:11" x14ac:dyDescent="0.25">
      <c r="A1775" s="4" t="s">
        <v>3301</v>
      </c>
      <c r="B1775" s="4" t="s">
        <v>3135</v>
      </c>
      <c r="C1775" s="4" t="s">
        <v>170</v>
      </c>
      <c r="D1775" s="4" t="s">
        <v>3287</v>
      </c>
      <c r="E1775" s="4" t="s">
        <v>51</v>
      </c>
      <c r="F1775" s="4" t="s">
        <v>52</v>
      </c>
      <c r="G1775" s="4" t="s">
        <v>3288</v>
      </c>
      <c r="H1775" s="4" t="s">
        <v>3288</v>
      </c>
      <c r="I1775" s="8">
        <v>228</v>
      </c>
      <c r="J1775" s="8">
        <v>230</v>
      </c>
      <c r="K1775" s="5" t="str">
        <f>HYPERLINK("mailto:nakamhar@hirakata.kmu.ac.jp", "contact")</f>
        <v>contact</v>
      </c>
    </row>
    <row r="1776" spans="1:11" x14ac:dyDescent="0.25">
      <c r="A1776" s="4" t="s">
        <v>3302</v>
      </c>
      <c r="B1776" s="4" t="s">
        <v>3135</v>
      </c>
      <c r="C1776" s="4" t="s">
        <v>170</v>
      </c>
      <c r="D1776" s="4" t="s">
        <v>3268</v>
      </c>
      <c r="E1776" s="4" t="s">
        <v>39</v>
      </c>
      <c r="F1776" s="4" t="s">
        <v>40</v>
      </c>
      <c r="G1776" s="4" t="s">
        <v>364</v>
      </c>
      <c r="H1776" s="4" t="s">
        <v>364</v>
      </c>
      <c r="I1776" s="8">
        <v>327210</v>
      </c>
      <c r="J1776" s="8">
        <v>326382</v>
      </c>
      <c r="K1776" s="5" t="str">
        <f t="shared" ref="K1776:K1781" si="13">HYPERLINK("mailto:ikedan@nibiohn.go.jp", "contact")</f>
        <v>contact</v>
      </c>
    </row>
    <row r="1777" spans="1:11" x14ac:dyDescent="0.25">
      <c r="A1777" s="4" t="s">
        <v>3303</v>
      </c>
      <c r="B1777" s="4" t="s">
        <v>3135</v>
      </c>
      <c r="C1777" s="4" t="s">
        <v>170</v>
      </c>
      <c r="D1777" s="4" t="s">
        <v>3242</v>
      </c>
      <c r="E1777" s="4" t="s">
        <v>39</v>
      </c>
      <c r="F1777" s="4" t="s">
        <v>40</v>
      </c>
      <c r="G1777" s="4" t="s">
        <v>96</v>
      </c>
      <c r="H1777" s="4" t="s">
        <v>96</v>
      </c>
      <c r="I1777" s="8">
        <v>3457</v>
      </c>
      <c r="J1777" s="8">
        <v>2914</v>
      </c>
      <c r="K1777" s="5" t="str">
        <f t="shared" si="13"/>
        <v>contact</v>
      </c>
    </row>
    <row r="1778" spans="1:11" x14ac:dyDescent="0.25">
      <c r="A1778" s="4" t="s">
        <v>3304</v>
      </c>
      <c r="B1778" s="4" t="s">
        <v>3135</v>
      </c>
      <c r="C1778" s="4" t="s">
        <v>68</v>
      </c>
      <c r="D1778" s="4" t="s">
        <v>3268</v>
      </c>
      <c r="E1778" s="4" t="s">
        <v>39</v>
      </c>
      <c r="F1778" s="4" t="s">
        <v>40</v>
      </c>
      <c r="G1778" s="4" t="s">
        <v>364</v>
      </c>
      <c r="H1778" s="4" t="s">
        <v>364</v>
      </c>
      <c r="I1778" s="8">
        <v>334444</v>
      </c>
      <c r="J1778" s="8">
        <v>334731</v>
      </c>
      <c r="K1778" s="5" t="str">
        <f t="shared" si="13"/>
        <v>contact</v>
      </c>
    </row>
    <row r="1779" spans="1:11" x14ac:dyDescent="0.25">
      <c r="A1779" s="4" t="s">
        <v>3305</v>
      </c>
      <c r="B1779" s="4" t="s">
        <v>3135</v>
      </c>
      <c r="C1779" s="4" t="s">
        <v>68</v>
      </c>
      <c r="D1779" s="4" t="s">
        <v>3242</v>
      </c>
      <c r="E1779" s="4" t="s">
        <v>39</v>
      </c>
      <c r="F1779" s="4" t="s">
        <v>40</v>
      </c>
      <c r="G1779" s="4" t="s">
        <v>96</v>
      </c>
      <c r="H1779" s="4" t="s">
        <v>96</v>
      </c>
      <c r="I1779" s="8">
        <v>11638</v>
      </c>
      <c r="J1779" s="8">
        <v>9814</v>
      </c>
      <c r="K1779" s="5" t="str">
        <f t="shared" si="13"/>
        <v>contact</v>
      </c>
    </row>
    <row r="1780" spans="1:11" x14ac:dyDescent="0.25">
      <c r="A1780" s="4" t="s">
        <v>3306</v>
      </c>
      <c r="B1780" s="4" t="s">
        <v>3135</v>
      </c>
      <c r="C1780" s="4" t="s">
        <v>89</v>
      </c>
      <c r="D1780" s="4" t="s">
        <v>3268</v>
      </c>
      <c r="E1780" s="4" t="s">
        <v>39</v>
      </c>
      <c r="F1780" s="4" t="s">
        <v>40</v>
      </c>
      <c r="G1780" s="4" t="s">
        <v>364</v>
      </c>
      <c r="H1780" s="4" t="s">
        <v>364</v>
      </c>
      <c r="I1780" s="8">
        <v>333722</v>
      </c>
      <c r="J1780" s="8">
        <v>333182</v>
      </c>
      <c r="K1780" s="5" t="str">
        <f t="shared" si="13"/>
        <v>contact</v>
      </c>
    </row>
    <row r="1781" spans="1:11" x14ac:dyDescent="0.25">
      <c r="A1781" s="4" t="s">
        <v>3307</v>
      </c>
      <c r="B1781" s="4" t="s">
        <v>3135</v>
      </c>
      <c r="C1781" s="4" t="s">
        <v>89</v>
      </c>
      <c r="D1781" s="4" t="s">
        <v>3242</v>
      </c>
      <c r="E1781" s="4" t="s">
        <v>39</v>
      </c>
      <c r="F1781" s="4" t="s">
        <v>40</v>
      </c>
      <c r="G1781" s="4" t="s">
        <v>96</v>
      </c>
      <c r="H1781" s="4" t="s">
        <v>96</v>
      </c>
      <c r="I1781" s="8">
        <v>3057</v>
      </c>
      <c r="J1781" s="8">
        <v>2662</v>
      </c>
      <c r="K1781" s="5" t="str">
        <f t="shared" si="13"/>
        <v>contact</v>
      </c>
    </row>
    <row r="1782" spans="1:11" x14ac:dyDescent="0.25">
      <c r="A1782" s="4" t="s">
        <v>3308</v>
      </c>
      <c r="B1782" s="4" t="s">
        <v>3135</v>
      </c>
      <c r="C1782" s="4" t="s">
        <v>89</v>
      </c>
      <c r="D1782" s="4" t="s">
        <v>3282</v>
      </c>
      <c r="E1782" s="4" t="s">
        <v>51</v>
      </c>
      <c r="F1782" s="4" t="s">
        <v>52</v>
      </c>
      <c r="G1782" s="4" t="s">
        <v>262</v>
      </c>
      <c r="H1782" s="4" t="s">
        <v>262</v>
      </c>
      <c r="I1782" s="8">
        <v>47577</v>
      </c>
      <c r="J1782" s="8">
        <v>63713</v>
      </c>
      <c r="K1782" s="5" t="str">
        <f>HYPERLINK("mailto:suka@jikei.ac.jp", "contact")</f>
        <v>contact</v>
      </c>
    </row>
    <row r="1783" spans="1:11" x14ac:dyDescent="0.25">
      <c r="A1783" s="4" t="s">
        <v>3309</v>
      </c>
      <c r="B1783" s="4" t="s">
        <v>3135</v>
      </c>
      <c r="C1783" s="4" t="s">
        <v>72</v>
      </c>
      <c r="D1783" s="4" t="s">
        <v>3163</v>
      </c>
      <c r="E1783" s="4" t="s">
        <v>51</v>
      </c>
      <c r="F1783" s="4" t="s">
        <v>153</v>
      </c>
      <c r="G1783" s="4" t="s">
        <v>555</v>
      </c>
      <c r="H1783" s="4" t="s">
        <v>555</v>
      </c>
      <c r="I1783" s="8">
        <v>1947</v>
      </c>
      <c r="J1783" s="8">
        <v>1510</v>
      </c>
      <c r="K1783" s="5" t="str">
        <f>HYPERLINK("mailto:t.ninomiya.a47@m.kyushu-u.ac.jp ;nino@cohort.med.kyushu-u.ac.jp; ninomiya.toshiharu.734@m.kyushu-u.ac.jp", "contact")</f>
        <v>contact</v>
      </c>
    </row>
    <row r="1784" spans="1:11" x14ac:dyDescent="0.25">
      <c r="A1784" s="4" t="s">
        <v>3310</v>
      </c>
      <c r="B1784" s="4" t="s">
        <v>3135</v>
      </c>
      <c r="C1784" s="4" t="s">
        <v>44</v>
      </c>
      <c r="D1784" s="4" t="s">
        <v>3268</v>
      </c>
      <c r="E1784" s="4" t="s">
        <v>39</v>
      </c>
      <c r="F1784" s="4" t="s">
        <v>40</v>
      </c>
      <c r="G1784" s="4" t="s">
        <v>364</v>
      </c>
      <c r="H1784" s="4" t="s">
        <v>364</v>
      </c>
      <c r="I1784" s="8">
        <v>336953</v>
      </c>
      <c r="J1784" s="8">
        <v>337022</v>
      </c>
      <c r="K1784" s="5" t="str">
        <f>HYPERLINK("mailto:ikedan@nibiohn.go.jp", "contact")</f>
        <v>contact</v>
      </c>
    </row>
    <row r="1785" spans="1:11" x14ac:dyDescent="0.25">
      <c r="A1785" s="4" t="s">
        <v>3311</v>
      </c>
      <c r="B1785" s="4" t="s">
        <v>3135</v>
      </c>
      <c r="C1785" s="4" t="s">
        <v>44</v>
      </c>
      <c r="D1785" s="4" t="s">
        <v>3242</v>
      </c>
      <c r="E1785" s="4" t="s">
        <v>39</v>
      </c>
      <c r="F1785" s="4" t="s">
        <v>40</v>
      </c>
      <c r="G1785" s="4" t="s">
        <v>96</v>
      </c>
      <c r="H1785" s="4" t="s">
        <v>96</v>
      </c>
      <c r="I1785" s="8">
        <v>3144</v>
      </c>
      <c r="J1785" s="8">
        <v>2790</v>
      </c>
      <c r="K1785" s="5" t="str">
        <f>HYPERLINK("mailto:ikedan@nibiohn.go.jp", "contact")</f>
        <v>contact</v>
      </c>
    </row>
    <row r="1786" spans="1:11" x14ac:dyDescent="0.25">
      <c r="A1786" s="4" t="s">
        <v>3312</v>
      </c>
      <c r="B1786" s="4" t="s">
        <v>3135</v>
      </c>
      <c r="C1786" s="4" t="s">
        <v>178</v>
      </c>
      <c r="D1786" s="4" t="s">
        <v>3268</v>
      </c>
      <c r="E1786" s="4" t="s">
        <v>39</v>
      </c>
      <c r="F1786" s="4" t="s">
        <v>40</v>
      </c>
      <c r="G1786" s="4" t="s">
        <v>364</v>
      </c>
      <c r="H1786" s="4" t="s">
        <v>364</v>
      </c>
      <c r="I1786" s="8">
        <v>333546</v>
      </c>
      <c r="J1786" s="8">
        <v>332231</v>
      </c>
      <c r="K1786" s="5" t="str">
        <f>HYPERLINK("mailto:ikedan@nibiohn.go.jp", "contact")</f>
        <v>contact</v>
      </c>
    </row>
    <row r="1787" spans="1:11" x14ac:dyDescent="0.25">
      <c r="A1787" s="4" t="s">
        <v>3313</v>
      </c>
      <c r="B1787" s="4" t="s">
        <v>3135</v>
      </c>
      <c r="C1787" s="4" t="s">
        <v>178</v>
      </c>
      <c r="D1787" s="4" t="s">
        <v>3242</v>
      </c>
      <c r="E1787" s="4" t="s">
        <v>39</v>
      </c>
      <c r="F1787" s="4" t="s">
        <v>40</v>
      </c>
      <c r="G1787" s="4" t="s">
        <v>96</v>
      </c>
      <c r="H1787" s="4" t="s">
        <v>96</v>
      </c>
      <c r="I1787" s="8">
        <v>2606</v>
      </c>
      <c r="J1787" s="8">
        <v>2277</v>
      </c>
      <c r="K1787" s="5" t="str">
        <f>HYPERLINK("mailto:ikedan@nibiohn.go.jp", "contact")</f>
        <v>contact</v>
      </c>
    </row>
    <row r="1788" spans="1:11" x14ac:dyDescent="0.25">
      <c r="A1788" s="4" t="s">
        <v>3314</v>
      </c>
      <c r="B1788" s="4" t="s">
        <v>3135</v>
      </c>
      <c r="C1788" s="4" t="s">
        <v>402</v>
      </c>
      <c r="D1788" s="4" t="s">
        <v>3268</v>
      </c>
      <c r="E1788" s="4" t="s">
        <v>39</v>
      </c>
      <c r="F1788" s="4" t="s">
        <v>40</v>
      </c>
      <c r="G1788" s="4" t="s">
        <v>364</v>
      </c>
      <c r="H1788" s="4" t="s">
        <v>364</v>
      </c>
      <c r="I1788" s="8">
        <v>333857</v>
      </c>
      <c r="J1788" s="8">
        <v>333405</v>
      </c>
      <c r="K1788" s="5" t="str">
        <f>HYPERLINK("mailto:ikedan@nibiohn.go.jp", "contact")</f>
        <v>contact</v>
      </c>
    </row>
    <row r="1789" spans="1:11" x14ac:dyDescent="0.25">
      <c r="A1789" s="4" t="s">
        <v>3315</v>
      </c>
      <c r="B1789" s="4" t="s">
        <v>3316</v>
      </c>
      <c r="C1789" s="4" t="s">
        <v>537</v>
      </c>
      <c r="D1789" s="4" t="s">
        <v>3317</v>
      </c>
      <c r="E1789" s="4" t="s">
        <v>77</v>
      </c>
      <c r="F1789" s="4" t="s">
        <v>40</v>
      </c>
      <c r="G1789" s="4" t="s">
        <v>100</v>
      </c>
      <c r="H1789" s="4" t="s">
        <v>100</v>
      </c>
      <c r="I1789" s="8">
        <v>1787</v>
      </c>
      <c r="J1789" s="8">
        <v>1047</v>
      </c>
      <c r="K1789" s="5" t="str">
        <f>HYPERLINK("mailto:ncdrisc@imperial.ac.uk", "contact")</f>
        <v>contact</v>
      </c>
    </row>
    <row r="1790" spans="1:11" x14ac:dyDescent="0.25">
      <c r="A1790" s="4" t="s">
        <v>3318</v>
      </c>
      <c r="B1790" s="4" t="s">
        <v>3316</v>
      </c>
      <c r="C1790" s="4" t="s">
        <v>135</v>
      </c>
      <c r="D1790" s="4" t="s">
        <v>57</v>
      </c>
      <c r="E1790" s="4" t="s">
        <v>39</v>
      </c>
      <c r="F1790" s="4" t="s">
        <v>40</v>
      </c>
      <c r="G1790" s="4" t="s">
        <v>449</v>
      </c>
      <c r="H1790" s="4" t="s">
        <v>42</v>
      </c>
      <c r="I1790" s="8">
        <v>3002</v>
      </c>
      <c r="J1790" s="8"/>
      <c r="K1790" s="4" t="s">
        <v>6154</v>
      </c>
    </row>
    <row r="1791" spans="1:11" x14ac:dyDescent="0.25">
      <c r="A1791" s="4" t="s">
        <v>3319</v>
      </c>
      <c r="B1791" s="4" t="s">
        <v>3316</v>
      </c>
      <c r="C1791" s="4" t="s">
        <v>345</v>
      </c>
      <c r="D1791" s="4" t="s">
        <v>57</v>
      </c>
      <c r="E1791" s="4" t="s">
        <v>39</v>
      </c>
      <c r="F1791" s="4" t="s">
        <v>40</v>
      </c>
      <c r="G1791" s="4" t="s">
        <v>449</v>
      </c>
      <c r="H1791" s="4" t="s">
        <v>42</v>
      </c>
      <c r="I1791" s="8">
        <v>4839</v>
      </c>
      <c r="J1791" s="8"/>
      <c r="K1791" s="4" t="s">
        <v>6154</v>
      </c>
    </row>
    <row r="1792" spans="1:11" x14ac:dyDescent="0.25">
      <c r="A1792" s="4" t="s">
        <v>3320</v>
      </c>
      <c r="B1792" s="4" t="s">
        <v>3316</v>
      </c>
      <c r="C1792" s="4" t="s">
        <v>108</v>
      </c>
      <c r="D1792" s="4" t="s">
        <v>3321</v>
      </c>
      <c r="E1792" s="4" t="s">
        <v>51</v>
      </c>
      <c r="F1792" s="4" t="s">
        <v>40</v>
      </c>
      <c r="G1792" s="4" t="s">
        <v>3322</v>
      </c>
      <c r="H1792" s="4" t="s">
        <v>100</v>
      </c>
      <c r="I1792" s="8">
        <v>548</v>
      </c>
      <c r="J1792" s="8">
        <v>394</v>
      </c>
      <c r="K1792" s="5" t="str">
        <f>HYPERLINK("mailto:ncdrisc@imperial.ac.uk", "contact")</f>
        <v>contact</v>
      </c>
    </row>
    <row r="1793" spans="1:11" x14ac:dyDescent="0.25">
      <c r="A1793" s="4" t="s">
        <v>3323</v>
      </c>
      <c r="B1793" s="4" t="s">
        <v>3316</v>
      </c>
      <c r="C1793" s="4" t="s">
        <v>108</v>
      </c>
      <c r="D1793" s="4" t="s">
        <v>3324</v>
      </c>
      <c r="E1793" s="4" t="s">
        <v>39</v>
      </c>
      <c r="F1793" s="4" t="s">
        <v>153</v>
      </c>
      <c r="G1793" s="4" t="s">
        <v>176</v>
      </c>
      <c r="H1793" s="4" t="s">
        <v>176</v>
      </c>
      <c r="I1793" s="8">
        <v>473</v>
      </c>
      <c r="J1793" s="8">
        <v>236</v>
      </c>
      <c r="K1793" s="5" t="str">
        <f>HYPERLINK("mailto:Executive.director@emphnet.net", "contact")</f>
        <v>contact</v>
      </c>
    </row>
    <row r="1794" spans="1:11" x14ac:dyDescent="0.25">
      <c r="A1794" s="4" t="s">
        <v>3325</v>
      </c>
      <c r="B1794" s="4" t="s">
        <v>3316</v>
      </c>
      <c r="C1794" s="4" t="s">
        <v>266</v>
      </c>
      <c r="D1794" s="4" t="s">
        <v>3324</v>
      </c>
      <c r="E1794" s="4" t="s">
        <v>39</v>
      </c>
      <c r="F1794" s="4" t="s">
        <v>40</v>
      </c>
      <c r="G1794" s="4" t="s">
        <v>176</v>
      </c>
      <c r="H1794" s="4" t="s">
        <v>176</v>
      </c>
      <c r="I1794" s="8">
        <v>433</v>
      </c>
      <c r="J1794" s="8">
        <v>332</v>
      </c>
      <c r="K1794" s="5" t="str">
        <f>HYPERLINK("mailto:Executive.director@emphnet.net", "contact")</f>
        <v>contact</v>
      </c>
    </row>
    <row r="1795" spans="1:11" x14ac:dyDescent="0.25">
      <c r="A1795" s="4" t="s">
        <v>3326</v>
      </c>
      <c r="B1795" s="4" t="s">
        <v>3316</v>
      </c>
      <c r="C1795" s="4" t="s">
        <v>266</v>
      </c>
      <c r="D1795" s="4" t="s">
        <v>57</v>
      </c>
      <c r="E1795" s="4" t="s">
        <v>39</v>
      </c>
      <c r="F1795" s="4" t="s">
        <v>40</v>
      </c>
      <c r="G1795" s="4" t="s">
        <v>449</v>
      </c>
      <c r="H1795" s="4" t="s">
        <v>42</v>
      </c>
      <c r="I1795" s="8">
        <v>4451</v>
      </c>
      <c r="J1795" s="8"/>
      <c r="K1795" s="4" t="s">
        <v>6154</v>
      </c>
    </row>
    <row r="1796" spans="1:11" x14ac:dyDescent="0.25">
      <c r="A1796" s="4" t="s">
        <v>3327</v>
      </c>
      <c r="B1796" s="4" t="s">
        <v>3316</v>
      </c>
      <c r="C1796" s="4" t="s">
        <v>55</v>
      </c>
      <c r="D1796" s="4" t="s">
        <v>57</v>
      </c>
      <c r="E1796" s="4" t="s">
        <v>39</v>
      </c>
      <c r="F1796" s="4" t="s">
        <v>40</v>
      </c>
      <c r="G1796" s="4" t="s">
        <v>449</v>
      </c>
      <c r="H1796" s="4" t="s">
        <v>42</v>
      </c>
      <c r="I1796" s="8">
        <v>4054</v>
      </c>
      <c r="J1796" s="8"/>
      <c r="K1796" s="4" t="s">
        <v>6154</v>
      </c>
    </row>
    <row r="1797" spans="1:11" x14ac:dyDescent="0.25">
      <c r="A1797" s="4" t="s">
        <v>3328</v>
      </c>
      <c r="B1797" s="4" t="s">
        <v>3316</v>
      </c>
      <c r="C1797" s="4" t="s">
        <v>55</v>
      </c>
      <c r="D1797" s="4" t="s">
        <v>3329</v>
      </c>
      <c r="E1797" s="4" t="s">
        <v>39</v>
      </c>
      <c r="F1797" s="4" t="s">
        <v>40</v>
      </c>
      <c r="G1797" s="4" t="s">
        <v>1116</v>
      </c>
      <c r="H1797" s="4" t="s">
        <v>1116</v>
      </c>
      <c r="I1797" s="8">
        <v>3863</v>
      </c>
      <c r="J1797" s="8">
        <v>1601</v>
      </c>
      <c r="K1797" s="5" t="str">
        <f>HYPERLINK("mailto:yskhader@just.edu.jo", "contact")</f>
        <v>contact</v>
      </c>
    </row>
    <row r="1798" spans="1:11" x14ac:dyDescent="0.25">
      <c r="A1798" s="4" t="s">
        <v>3330</v>
      </c>
      <c r="B1798" s="4" t="s">
        <v>3316</v>
      </c>
      <c r="C1798" s="4" t="s">
        <v>160</v>
      </c>
      <c r="D1798" s="4" t="s">
        <v>57</v>
      </c>
      <c r="E1798" s="4" t="s">
        <v>39</v>
      </c>
      <c r="F1798" s="4" t="s">
        <v>40</v>
      </c>
      <c r="G1798" s="4" t="s">
        <v>449</v>
      </c>
      <c r="H1798" s="4" t="s">
        <v>42</v>
      </c>
      <c r="I1798" s="8">
        <v>6357</v>
      </c>
      <c r="J1798" s="8"/>
      <c r="K1798" s="4" t="s">
        <v>6154</v>
      </c>
    </row>
    <row r="1799" spans="1:11" x14ac:dyDescent="0.25">
      <c r="A1799" s="4" t="s">
        <v>3331</v>
      </c>
      <c r="B1799" s="4" t="s">
        <v>3316</v>
      </c>
      <c r="C1799" s="4" t="s">
        <v>69</v>
      </c>
      <c r="D1799" s="4" t="s">
        <v>3332</v>
      </c>
      <c r="E1799" s="4" t="s">
        <v>77</v>
      </c>
      <c r="F1799" s="4" t="s">
        <v>153</v>
      </c>
      <c r="G1799" s="4" t="s">
        <v>351</v>
      </c>
      <c r="H1799" s="4" t="s">
        <v>2386</v>
      </c>
      <c r="I1799" s="8">
        <v>288</v>
      </c>
      <c r="J1799" s="8">
        <v>407</v>
      </c>
      <c r="K1799" s="5" t="str">
        <f>HYPERLINK("mailto:baraaayman@gmail.com", "contact")</f>
        <v>contact</v>
      </c>
    </row>
    <row r="1800" spans="1:11" x14ac:dyDescent="0.25">
      <c r="A1800" s="4" t="s">
        <v>3331</v>
      </c>
      <c r="B1800" s="4" t="s">
        <v>3316</v>
      </c>
      <c r="C1800" s="4" t="s">
        <v>69</v>
      </c>
      <c r="D1800" s="4" t="s">
        <v>3332</v>
      </c>
      <c r="E1800" s="4" t="s">
        <v>77</v>
      </c>
      <c r="F1800" s="4" t="s">
        <v>52</v>
      </c>
      <c r="G1800" s="4" t="s">
        <v>351</v>
      </c>
      <c r="H1800" s="4" t="s">
        <v>2386</v>
      </c>
      <c r="I1800" s="8">
        <v>974</v>
      </c>
      <c r="J1800" s="8">
        <v>565</v>
      </c>
      <c r="K1800" s="5" t="str">
        <f>HYPERLINK("mailto:baraaayman@gmail.com", "contact")</f>
        <v>contact</v>
      </c>
    </row>
    <row r="1801" spans="1:11" x14ac:dyDescent="0.25">
      <c r="A1801" s="4" t="s">
        <v>3333</v>
      </c>
      <c r="B1801" s="4" t="s">
        <v>3316</v>
      </c>
      <c r="C1801" s="4" t="s">
        <v>90</v>
      </c>
      <c r="D1801" s="4" t="s">
        <v>3334</v>
      </c>
      <c r="E1801" s="4" t="s">
        <v>39</v>
      </c>
      <c r="F1801" s="4" t="s">
        <v>40</v>
      </c>
      <c r="G1801" s="4" t="s">
        <v>176</v>
      </c>
      <c r="H1801" s="4" t="s">
        <v>176</v>
      </c>
      <c r="I1801" s="8">
        <v>2745</v>
      </c>
      <c r="J1801" s="8">
        <v>1187</v>
      </c>
      <c r="K1801" s="5" t="str">
        <f>HYPERLINK("mailto:ajlouni@ju.edu.jo", "contact")</f>
        <v>contact</v>
      </c>
    </row>
    <row r="1802" spans="1:11" x14ac:dyDescent="0.25">
      <c r="A1802" s="4" t="s">
        <v>3335</v>
      </c>
      <c r="B1802" s="4" t="s">
        <v>3316</v>
      </c>
      <c r="C1802" s="4" t="s">
        <v>72</v>
      </c>
      <c r="D1802" s="4" t="s">
        <v>57</v>
      </c>
      <c r="E1802" s="4" t="s">
        <v>39</v>
      </c>
      <c r="F1802" s="4" t="s">
        <v>40</v>
      </c>
      <c r="G1802" s="4" t="s">
        <v>58</v>
      </c>
      <c r="H1802" s="4" t="s">
        <v>42</v>
      </c>
      <c r="I1802" s="8">
        <v>6261</v>
      </c>
      <c r="J1802" s="8"/>
      <c r="K1802" s="4" t="s">
        <v>6154</v>
      </c>
    </row>
    <row r="1803" spans="1:11" x14ac:dyDescent="0.25">
      <c r="A1803" s="4" t="s">
        <v>3336</v>
      </c>
      <c r="B1803" s="4" t="s">
        <v>3316</v>
      </c>
      <c r="C1803" s="4" t="s">
        <v>179</v>
      </c>
      <c r="D1803" s="4" t="s">
        <v>3337</v>
      </c>
      <c r="E1803" s="4" t="s">
        <v>51</v>
      </c>
      <c r="F1803" s="4" t="s">
        <v>52</v>
      </c>
      <c r="G1803" s="4" t="s">
        <v>3288</v>
      </c>
      <c r="H1803" s="4" t="s">
        <v>3288</v>
      </c>
      <c r="I1803" s="8">
        <v>504</v>
      </c>
      <c r="J1803" s="8">
        <v>284</v>
      </c>
      <c r="K1803" s="5" t="str">
        <f>HYPERLINK("mailto:hhourani@hu.edu.jo", "contact")</f>
        <v>contact</v>
      </c>
    </row>
    <row r="1804" spans="1:11" x14ac:dyDescent="0.25">
      <c r="A1804" s="4" t="s">
        <v>3338</v>
      </c>
      <c r="B1804" s="4" t="s">
        <v>3316</v>
      </c>
      <c r="C1804" s="4" t="s">
        <v>178</v>
      </c>
      <c r="D1804" s="4" t="s">
        <v>3339</v>
      </c>
      <c r="E1804" s="4" t="s">
        <v>39</v>
      </c>
      <c r="F1804" s="4" t="s">
        <v>40</v>
      </c>
      <c r="G1804" s="4" t="s">
        <v>58</v>
      </c>
      <c r="H1804" s="4" t="s">
        <v>42</v>
      </c>
      <c r="I1804" s="8">
        <v>621</v>
      </c>
      <c r="J1804" s="8"/>
      <c r="K1804" s="5" t="str">
        <f>HYPERLINK("mailto:ncdrisc@imperial.ac.uk", "contact")</f>
        <v>contact</v>
      </c>
    </row>
    <row r="1805" spans="1:11" x14ac:dyDescent="0.25">
      <c r="A1805" s="4" t="s">
        <v>3340</v>
      </c>
      <c r="B1805" s="4" t="s">
        <v>3316</v>
      </c>
      <c r="C1805" s="4" t="s">
        <v>178</v>
      </c>
      <c r="D1805" s="4" t="s">
        <v>45</v>
      </c>
      <c r="E1805" s="4" t="s">
        <v>39</v>
      </c>
      <c r="F1805" s="4" t="s">
        <v>40</v>
      </c>
      <c r="G1805" s="4" t="s">
        <v>46</v>
      </c>
      <c r="H1805" s="4" t="s">
        <v>46</v>
      </c>
      <c r="I1805" s="8">
        <v>3084</v>
      </c>
      <c r="J1805" s="8">
        <v>2009</v>
      </c>
      <c r="K1805" s="4" t="s">
        <v>6154</v>
      </c>
    </row>
    <row r="1806" spans="1:11" x14ac:dyDescent="0.25">
      <c r="A1806" s="4" t="s">
        <v>3341</v>
      </c>
      <c r="B1806" s="4" t="s">
        <v>3342</v>
      </c>
      <c r="C1806" s="4" t="s">
        <v>130</v>
      </c>
      <c r="D1806" s="4" t="s">
        <v>3343</v>
      </c>
      <c r="E1806" s="4" t="s">
        <v>51</v>
      </c>
      <c r="F1806" s="4" t="s">
        <v>52</v>
      </c>
      <c r="G1806" s="4" t="s">
        <v>42</v>
      </c>
      <c r="H1806" s="4" t="s">
        <v>1830</v>
      </c>
      <c r="I1806" s="8"/>
      <c r="J1806" s="8">
        <v>2886</v>
      </c>
      <c r="K1806" s="5" t="str">
        <f>HYPERLINK("mailto:ncdrisc@imperial.ac.uk", "contact")</f>
        <v>contact</v>
      </c>
    </row>
    <row r="1807" spans="1:11" x14ac:dyDescent="0.25">
      <c r="A1807" s="4" t="s">
        <v>3344</v>
      </c>
      <c r="B1807" s="4" t="s">
        <v>3342</v>
      </c>
      <c r="C1807" s="4" t="s">
        <v>228</v>
      </c>
      <c r="D1807" s="4" t="s">
        <v>57</v>
      </c>
      <c r="E1807" s="4" t="s">
        <v>39</v>
      </c>
      <c r="F1807" s="4" t="s">
        <v>40</v>
      </c>
      <c r="G1807" s="4" t="s">
        <v>58</v>
      </c>
      <c r="H1807" s="4" t="s">
        <v>42</v>
      </c>
      <c r="I1807" s="8">
        <v>3542</v>
      </c>
      <c r="J1807" s="8"/>
      <c r="K1807" s="4" t="s">
        <v>6154</v>
      </c>
    </row>
    <row r="1808" spans="1:11" x14ac:dyDescent="0.25">
      <c r="A1808" s="4" t="s">
        <v>3345</v>
      </c>
      <c r="B1808" s="4" t="s">
        <v>3342</v>
      </c>
      <c r="C1808" s="4" t="s">
        <v>339</v>
      </c>
      <c r="D1808" s="4" t="s">
        <v>57</v>
      </c>
      <c r="E1808" s="4" t="s">
        <v>39</v>
      </c>
      <c r="F1808" s="4" t="s">
        <v>40</v>
      </c>
      <c r="G1808" s="4" t="s">
        <v>58</v>
      </c>
      <c r="H1808" s="4" t="s">
        <v>42</v>
      </c>
      <c r="I1808" s="8">
        <v>2227</v>
      </c>
      <c r="J1808" s="8"/>
      <c r="K1808" s="4" t="s">
        <v>6154</v>
      </c>
    </row>
    <row r="1809" spans="1:11" x14ac:dyDescent="0.25">
      <c r="A1809" s="4" t="s">
        <v>3346</v>
      </c>
      <c r="B1809" s="4" t="s">
        <v>3342</v>
      </c>
      <c r="C1809" s="4" t="s">
        <v>161</v>
      </c>
      <c r="D1809" s="4" t="s">
        <v>3347</v>
      </c>
      <c r="E1809" s="4" t="s">
        <v>39</v>
      </c>
      <c r="F1809" s="4" t="s">
        <v>40</v>
      </c>
      <c r="G1809" s="4" t="s">
        <v>467</v>
      </c>
      <c r="H1809" s="4" t="s">
        <v>467</v>
      </c>
      <c r="I1809" s="8">
        <v>6044</v>
      </c>
      <c r="J1809" s="8">
        <v>4578</v>
      </c>
      <c r="K1809" s="5" t="str">
        <f>HYPERLINK("mailto:asharman@academypm.org", "contact")</f>
        <v>contact</v>
      </c>
    </row>
    <row r="1810" spans="1:11" x14ac:dyDescent="0.25">
      <c r="A1810" s="4" t="s">
        <v>3348</v>
      </c>
      <c r="B1810" s="4" t="s">
        <v>3342</v>
      </c>
      <c r="C1810" s="4" t="s">
        <v>170</v>
      </c>
      <c r="D1810" s="4" t="s">
        <v>3349</v>
      </c>
      <c r="E1810" s="4" t="s">
        <v>77</v>
      </c>
      <c r="F1810" s="4" t="s">
        <v>40</v>
      </c>
      <c r="G1810" s="4" t="s">
        <v>46</v>
      </c>
      <c r="H1810" s="4" t="s">
        <v>46</v>
      </c>
      <c r="I1810" s="8">
        <v>1136</v>
      </c>
      <c r="J1810" s="8">
        <v>381</v>
      </c>
      <c r="K1810" s="5" t="str">
        <f>HYPERLINK("mailto:davletovkairat@gmail.com", "contact")</f>
        <v>contact</v>
      </c>
    </row>
    <row r="1811" spans="1:11" x14ac:dyDescent="0.25">
      <c r="A1811" s="4" t="s">
        <v>3350</v>
      </c>
      <c r="B1811" s="4" t="s">
        <v>3342</v>
      </c>
      <c r="C1811" s="4" t="s">
        <v>170</v>
      </c>
      <c r="D1811" s="4" t="s">
        <v>3351</v>
      </c>
      <c r="E1811" s="4" t="s">
        <v>77</v>
      </c>
      <c r="F1811" s="4" t="s">
        <v>40</v>
      </c>
      <c r="G1811" s="4" t="s">
        <v>46</v>
      </c>
      <c r="H1811" s="4" t="s">
        <v>46</v>
      </c>
      <c r="I1811" s="8">
        <v>793</v>
      </c>
      <c r="J1811" s="8">
        <v>400</v>
      </c>
      <c r="K1811" s="5" t="str">
        <f>HYPERLINK("mailto:davletovkairat@gmail.com", "contact")</f>
        <v>contact</v>
      </c>
    </row>
    <row r="1812" spans="1:11" x14ac:dyDescent="0.25">
      <c r="A1812" s="4" t="s">
        <v>3352</v>
      </c>
      <c r="B1812" s="4" t="s">
        <v>3342</v>
      </c>
      <c r="C1812" s="4" t="s">
        <v>69</v>
      </c>
      <c r="D1812" s="4" t="s">
        <v>3353</v>
      </c>
      <c r="E1812" s="4" t="s">
        <v>77</v>
      </c>
      <c r="F1812" s="4" t="s">
        <v>40</v>
      </c>
      <c r="G1812" s="4" t="s">
        <v>46</v>
      </c>
      <c r="H1812" s="4" t="s">
        <v>46</v>
      </c>
      <c r="I1812" s="8">
        <v>1144</v>
      </c>
      <c r="J1812" s="8">
        <v>348</v>
      </c>
      <c r="K1812" s="5" t="str">
        <f>HYPERLINK("mailto:davletovkairat@gmail.com", "contact")</f>
        <v>contact</v>
      </c>
    </row>
    <row r="1813" spans="1:11" x14ac:dyDescent="0.25">
      <c r="A1813" s="4" t="s">
        <v>3354</v>
      </c>
      <c r="B1813" s="4" t="s">
        <v>3342</v>
      </c>
      <c r="C1813" s="4" t="s">
        <v>69</v>
      </c>
      <c r="D1813" s="4" t="s">
        <v>70</v>
      </c>
      <c r="E1813" s="4" t="s">
        <v>39</v>
      </c>
      <c r="F1813" s="4" t="s">
        <v>40</v>
      </c>
      <c r="G1813" s="4" t="s">
        <v>2295</v>
      </c>
      <c r="H1813" s="4" t="s">
        <v>2295</v>
      </c>
      <c r="I1813" s="8">
        <v>2683</v>
      </c>
      <c r="J1813" s="8">
        <v>2755</v>
      </c>
      <c r="K1813" s="5" t="str">
        <f>HYPERLINK("mailto:battakova@mail.ru", "contact")</f>
        <v>contact</v>
      </c>
    </row>
    <row r="1814" spans="1:11" x14ac:dyDescent="0.25">
      <c r="A1814" s="4" t="s">
        <v>3355</v>
      </c>
      <c r="B1814" s="4" t="s">
        <v>3342</v>
      </c>
      <c r="C1814" s="4" t="s">
        <v>178</v>
      </c>
      <c r="D1814" s="4" t="s">
        <v>3356</v>
      </c>
      <c r="E1814" s="4" t="s">
        <v>51</v>
      </c>
      <c r="F1814" s="4" t="s">
        <v>52</v>
      </c>
      <c r="G1814" s="4" t="s">
        <v>176</v>
      </c>
      <c r="H1814" s="4" t="s">
        <v>176</v>
      </c>
      <c r="I1814" s="8">
        <v>670</v>
      </c>
      <c r="J1814" s="8">
        <v>324</v>
      </c>
      <c r="K1814" s="5" t="str">
        <f>HYPERLINK("mailto:a.dushpanova@gmail.com", "contact")</f>
        <v>contact</v>
      </c>
    </row>
    <row r="1815" spans="1:11" x14ac:dyDescent="0.25">
      <c r="A1815" s="4" t="s">
        <v>3357</v>
      </c>
      <c r="B1815" s="4" t="s">
        <v>3342</v>
      </c>
      <c r="C1815" s="4" t="s">
        <v>179</v>
      </c>
      <c r="D1815" s="4" t="s">
        <v>3358</v>
      </c>
      <c r="E1815" s="4" t="s">
        <v>77</v>
      </c>
      <c r="F1815" s="4" t="s">
        <v>40</v>
      </c>
      <c r="G1815" s="4" t="s">
        <v>664</v>
      </c>
      <c r="H1815" s="4" t="s">
        <v>664</v>
      </c>
      <c r="I1815" s="8">
        <v>963</v>
      </c>
      <c r="J1815" s="8">
        <v>1008</v>
      </c>
      <c r="K1815" s="5" t="str">
        <f>HYPERLINK("mailto:glushkovanatalyae@gmail.com", "contact")</f>
        <v>contact</v>
      </c>
    </row>
    <row r="1816" spans="1:11" x14ac:dyDescent="0.25">
      <c r="A1816" s="4" t="s">
        <v>3359</v>
      </c>
      <c r="B1816" s="4" t="s">
        <v>3342</v>
      </c>
      <c r="C1816" s="4" t="s">
        <v>402</v>
      </c>
      <c r="D1816" s="4" t="s">
        <v>192</v>
      </c>
      <c r="E1816" s="4" t="s">
        <v>39</v>
      </c>
      <c r="F1816" s="4" t="s">
        <v>40</v>
      </c>
      <c r="G1816" s="4" t="s">
        <v>565</v>
      </c>
      <c r="H1816" s="4" t="s">
        <v>565</v>
      </c>
      <c r="I1816" s="8">
        <v>3379</v>
      </c>
      <c r="J1816" s="8">
        <v>3396</v>
      </c>
      <c r="K1816" s="5" t="str">
        <f>HYPERLINK("mailto:shynar_a@mail.ru", "contact")</f>
        <v>contact</v>
      </c>
    </row>
    <row r="1817" spans="1:11" x14ac:dyDescent="0.25">
      <c r="A1817" s="4" t="s">
        <v>3360</v>
      </c>
      <c r="B1817" s="4" t="s">
        <v>3342</v>
      </c>
      <c r="C1817" s="4" t="s">
        <v>408</v>
      </c>
      <c r="D1817" s="4" t="s">
        <v>3361</v>
      </c>
      <c r="E1817" s="4" t="s">
        <v>77</v>
      </c>
      <c r="F1817" s="4" t="s">
        <v>40</v>
      </c>
      <c r="G1817" s="4" t="s">
        <v>46</v>
      </c>
      <c r="H1817" s="4" t="s">
        <v>46</v>
      </c>
      <c r="I1817" s="8">
        <v>809</v>
      </c>
      <c r="J1817" s="8">
        <v>800</v>
      </c>
      <c r="K1817" s="5" t="str">
        <f>HYPERLINK("mailto:Fakhradiyev.i@kaznmu.kz", "contact")</f>
        <v>contact</v>
      </c>
    </row>
    <row r="1818" spans="1:11" x14ac:dyDescent="0.25">
      <c r="A1818" s="4" t="s">
        <v>3362</v>
      </c>
      <c r="B1818" s="4" t="s">
        <v>3363</v>
      </c>
      <c r="C1818" s="4" t="s">
        <v>130</v>
      </c>
      <c r="D1818" s="4" t="s">
        <v>132</v>
      </c>
      <c r="E1818" s="4" t="s">
        <v>51</v>
      </c>
      <c r="F1818" s="4" t="s">
        <v>153</v>
      </c>
      <c r="G1818" s="4" t="s">
        <v>133</v>
      </c>
      <c r="H1818" s="4" t="s">
        <v>133</v>
      </c>
      <c r="I1818" s="8">
        <v>86</v>
      </c>
      <c r="J1818" s="8">
        <v>90</v>
      </c>
      <c r="K1818" s="4" t="s">
        <v>6154</v>
      </c>
    </row>
    <row r="1819" spans="1:11" x14ac:dyDescent="0.25">
      <c r="A1819" s="4" t="s">
        <v>3364</v>
      </c>
      <c r="B1819" s="4" t="s">
        <v>3363</v>
      </c>
      <c r="C1819" s="4" t="s">
        <v>331</v>
      </c>
      <c r="D1819" s="4" t="s">
        <v>57</v>
      </c>
      <c r="E1819" s="4" t="s">
        <v>39</v>
      </c>
      <c r="F1819" s="4" t="s">
        <v>40</v>
      </c>
      <c r="G1819" s="4" t="s">
        <v>449</v>
      </c>
      <c r="H1819" s="4" t="s">
        <v>42</v>
      </c>
      <c r="I1819" s="8">
        <v>3113</v>
      </c>
      <c r="J1819" s="8"/>
      <c r="K1819" s="4" t="s">
        <v>6154</v>
      </c>
    </row>
    <row r="1820" spans="1:11" x14ac:dyDescent="0.25">
      <c r="A1820" s="4" t="s">
        <v>3365</v>
      </c>
      <c r="B1820" s="4" t="s">
        <v>3363</v>
      </c>
      <c r="C1820" s="4" t="s">
        <v>182</v>
      </c>
      <c r="D1820" s="4" t="s">
        <v>57</v>
      </c>
      <c r="E1820" s="4" t="s">
        <v>39</v>
      </c>
      <c r="F1820" s="4" t="s">
        <v>40</v>
      </c>
      <c r="G1820" s="4" t="s">
        <v>449</v>
      </c>
      <c r="H1820" s="4" t="s">
        <v>42</v>
      </c>
      <c r="I1820" s="8">
        <v>3009</v>
      </c>
      <c r="J1820" s="8"/>
      <c r="K1820" s="4" t="s">
        <v>6154</v>
      </c>
    </row>
    <row r="1821" spans="1:11" x14ac:dyDescent="0.25">
      <c r="A1821" s="4" t="s">
        <v>3366</v>
      </c>
      <c r="B1821" s="4" t="s">
        <v>3363</v>
      </c>
      <c r="C1821" s="4" t="s">
        <v>75</v>
      </c>
      <c r="D1821" s="4" t="s">
        <v>57</v>
      </c>
      <c r="E1821" s="4" t="s">
        <v>39</v>
      </c>
      <c r="F1821" s="4" t="s">
        <v>40</v>
      </c>
      <c r="G1821" s="4" t="s">
        <v>58</v>
      </c>
      <c r="H1821" s="4" t="s">
        <v>42</v>
      </c>
      <c r="I1821" s="8">
        <v>7189</v>
      </c>
      <c r="J1821" s="8"/>
      <c r="K1821" s="4" t="s">
        <v>6154</v>
      </c>
    </row>
    <row r="1822" spans="1:11" x14ac:dyDescent="0.25">
      <c r="A1822" s="4" t="s">
        <v>3367</v>
      </c>
      <c r="B1822" s="4" t="s">
        <v>3363</v>
      </c>
      <c r="C1822" s="4" t="s">
        <v>56</v>
      </c>
      <c r="D1822" s="4" t="s">
        <v>57</v>
      </c>
      <c r="E1822" s="4" t="s">
        <v>39</v>
      </c>
      <c r="F1822" s="4" t="s">
        <v>40</v>
      </c>
      <c r="G1822" s="4" t="s">
        <v>58</v>
      </c>
      <c r="H1822" s="4" t="s">
        <v>42</v>
      </c>
      <c r="I1822" s="8">
        <v>7827</v>
      </c>
      <c r="J1822" s="8"/>
      <c r="K1822" s="4" t="s">
        <v>6154</v>
      </c>
    </row>
    <row r="1823" spans="1:11" x14ac:dyDescent="0.25">
      <c r="A1823" s="4" t="s">
        <v>3368</v>
      </c>
      <c r="B1823" s="4" t="s">
        <v>3363</v>
      </c>
      <c r="C1823" s="4" t="s">
        <v>284</v>
      </c>
      <c r="D1823" s="4" t="s">
        <v>290</v>
      </c>
      <c r="E1823" s="4" t="s">
        <v>51</v>
      </c>
      <c r="F1823" s="4" t="s">
        <v>52</v>
      </c>
      <c r="G1823" s="4" t="s">
        <v>291</v>
      </c>
      <c r="H1823" s="4" t="s">
        <v>291</v>
      </c>
      <c r="I1823" s="8">
        <v>301</v>
      </c>
      <c r="J1823" s="8">
        <v>262</v>
      </c>
      <c r="K1823" s="5" t="str">
        <f>HYPERLINK("mailto:peter.katzmarzyk@pbrc.edu", "contact")</f>
        <v>contact</v>
      </c>
    </row>
    <row r="1824" spans="1:11" x14ac:dyDescent="0.25">
      <c r="A1824" s="4" t="s">
        <v>3369</v>
      </c>
      <c r="B1824" s="4" t="s">
        <v>3363</v>
      </c>
      <c r="C1824" s="4" t="s">
        <v>63</v>
      </c>
      <c r="D1824" s="4" t="s">
        <v>57</v>
      </c>
      <c r="E1824" s="4" t="s">
        <v>39</v>
      </c>
      <c r="F1824" s="4" t="s">
        <v>40</v>
      </c>
      <c r="G1824" s="4" t="s">
        <v>58</v>
      </c>
      <c r="H1824" s="4" t="s">
        <v>42</v>
      </c>
      <c r="I1824" s="8">
        <v>13469</v>
      </c>
      <c r="J1824" s="8"/>
      <c r="K1824" s="4" t="s">
        <v>6154</v>
      </c>
    </row>
    <row r="1825" spans="1:11" x14ac:dyDescent="0.25">
      <c r="A1825" s="4" t="s">
        <v>3370</v>
      </c>
      <c r="B1825" s="4" t="s">
        <v>3363</v>
      </c>
      <c r="C1825" s="4" t="s">
        <v>170</v>
      </c>
      <c r="D1825" s="4" t="s">
        <v>45</v>
      </c>
      <c r="E1825" s="4" t="s">
        <v>39</v>
      </c>
      <c r="F1825" s="4" t="s">
        <v>40</v>
      </c>
      <c r="G1825" s="4" t="s">
        <v>46</v>
      </c>
      <c r="H1825" s="4" t="s">
        <v>46</v>
      </c>
      <c r="I1825" s="8">
        <v>2511</v>
      </c>
      <c r="J1825" s="8">
        <v>1750</v>
      </c>
      <c r="K1825" s="4" t="s">
        <v>6154</v>
      </c>
    </row>
    <row r="1826" spans="1:11" x14ac:dyDescent="0.25">
      <c r="A1826" s="4" t="s">
        <v>3371</v>
      </c>
      <c r="B1826" s="4" t="s">
        <v>3363</v>
      </c>
      <c r="C1826" s="4" t="s">
        <v>44</v>
      </c>
      <c r="D1826" s="4" t="s">
        <v>3372</v>
      </c>
      <c r="E1826" s="4" t="s">
        <v>51</v>
      </c>
      <c r="F1826" s="4" t="s">
        <v>52</v>
      </c>
      <c r="G1826" s="4" t="s">
        <v>3373</v>
      </c>
      <c r="H1826" s="4" t="s">
        <v>3373</v>
      </c>
      <c r="I1826" s="8">
        <v>143</v>
      </c>
      <c r="J1826" s="8">
        <v>153</v>
      </c>
      <c r="K1826" s="5" t="str">
        <f>HYPERLINK("mailto:smohamed@aphrc.org", "contact")</f>
        <v>contact</v>
      </c>
    </row>
    <row r="1827" spans="1:11" x14ac:dyDescent="0.25">
      <c r="A1827" s="4" t="s">
        <v>3374</v>
      </c>
      <c r="B1827" s="4" t="s">
        <v>3363</v>
      </c>
      <c r="C1827" s="4" t="s">
        <v>410</v>
      </c>
      <c r="D1827" s="4" t="s">
        <v>57</v>
      </c>
      <c r="E1827" s="4" t="s">
        <v>39</v>
      </c>
      <c r="F1827" s="4" t="s">
        <v>40</v>
      </c>
      <c r="G1827" s="4" t="s">
        <v>58</v>
      </c>
      <c r="H1827" s="4" t="s">
        <v>2593</v>
      </c>
      <c r="I1827" s="8">
        <v>15656</v>
      </c>
      <c r="J1827" s="8">
        <v>14106</v>
      </c>
      <c r="K1827" s="4" t="s">
        <v>6154</v>
      </c>
    </row>
    <row r="1828" spans="1:11" x14ac:dyDescent="0.25">
      <c r="A1828" s="4" t="s">
        <v>3375</v>
      </c>
      <c r="B1828" s="4" t="s">
        <v>3376</v>
      </c>
      <c r="C1828" s="4" t="s">
        <v>199</v>
      </c>
      <c r="D1828" s="4" t="s">
        <v>3377</v>
      </c>
      <c r="E1828" s="4" t="s">
        <v>77</v>
      </c>
      <c r="F1828" s="4" t="s">
        <v>153</v>
      </c>
      <c r="G1828" s="4" t="s">
        <v>262</v>
      </c>
      <c r="H1828" s="4" t="s">
        <v>262</v>
      </c>
      <c r="I1828" s="8">
        <v>532</v>
      </c>
      <c r="J1828" s="8">
        <v>473</v>
      </c>
      <c r="K1828" s="5" t="str">
        <f>HYPERLINK("mailto:dmagliano@idi.org.au", "contact")</f>
        <v>contact</v>
      </c>
    </row>
    <row r="1829" spans="1:11" x14ac:dyDescent="0.25">
      <c r="A1829" s="4" t="s">
        <v>3375</v>
      </c>
      <c r="B1829" s="4" t="s">
        <v>3376</v>
      </c>
      <c r="C1829" s="4" t="s">
        <v>199</v>
      </c>
      <c r="D1829" s="4" t="s">
        <v>3377</v>
      </c>
      <c r="E1829" s="4" t="s">
        <v>77</v>
      </c>
      <c r="F1829" s="4" t="s">
        <v>52</v>
      </c>
      <c r="G1829" s="4" t="s">
        <v>262</v>
      </c>
      <c r="H1829" s="4" t="s">
        <v>262</v>
      </c>
      <c r="I1829" s="8">
        <v>906</v>
      </c>
      <c r="J1829" s="8">
        <v>939</v>
      </c>
      <c r="K1829" s="5" t="str">
        <f>HYPERLINK("mailto:dmagliano@idi.org.au", "contact")</f>
        <v>contact</v>
      </c>
    </row>
    <row r="1830" spans="1:11" x14ac:dyDescent="0.25">
      <c r="A1830" s="4" t="s">
        <v>3378</v>
      </c>
      <c r="B1830" s="4" t="s">
        <v>3376</v>
      </c>
      <c r="C1830" s="4" t="s">
        <v>108</v>
      </c>
      <c r="D1830" s="4" t="s">
        <v>45</v>
      </c>
      <c r="E1830" s="4" t="s">
        <v>39</v>
      </c>
      <c r="F1830" s="4" t="s">
        <v>40</v>
      </c>
      <c r="G1830" s="4" t="s">
        <v>1008</v>
      </c>
      <c r="H1830" s="4" t="s">
        <v>1008</v>
      </c>
      <c r="I1830" s="8">
        <v>939</v>
      </c>
      <c r="J1830" s="8">
        <v>779</v>
      </c>
      <c r="K1830" s="4" t="s">
        <v>6154</v>
      </c>
    </row>
    <row r="1831" spans="1:11" x14ac:dyDescent="0.25">
      <c r="A1831" s="4" t="s">
        <v>3379</v>
      </c>
      <c r="B1831" s="4" t="s">
        <v>3376</v>
      </c>
      <c r="C1831" s="4" t="s">
        <v>155</v>
      </c>
      <c r="D1831" s="4" t="s">
        <v>121</v>
      </c>
      <c r="E1831" s="4" t="s">
        <v>39</v>
      </c>
      <c r="F1831" s="4" t="s">
        <v>40</v>
      </c>
      <c r="G1831" s="4" t="s">
        <v>597</v>
      </c>
      <c r="H1831" s="4" t="s">
        <v>42</v>
      </c>
      <c r="I1831" s="8">
        <v>156</v>
      </c>
      <c r="J1831" s="8"/>
      <c r="K1831" s="4" t="s">
        <v>6154</v>
      </c>
    </row>
    <row r="1832" spans="1:11" x14ac:dyDescent="0.25">
      <c r="A1832" s="4" t="s">
        <v>3380</v>
      </c>
      <c r="B1832" s="4" t="s">
        <v>3376</v>
      </c>
      <c r="C1832" s="4" t="s">
        <v>69</v>
      </c>
      <c r="D1832" s="4" t="s">
        <v>45</v>
      </c>
      <c r="E1832" s="4" t="s">
        <v>39</v>
      </c>
      <c r="F1832" s="4" t="s">
        <v>40</v>
      </c>
      <c r="G1832" s="4" t="s">
        <v>46</v>
      </c>
      <c r="H1832" s="4" t="s">
        <v>46</v>
      </c>
      <c r="I1832" s="8">
        <v>694</v>
      </c>
      <c r="J1832" s="8">
        <v>557</v>
      </c>
      <c r="K1832" s="4" t="s">
        <v>6154</v>
      </c>
    </row>
    <row r="1833" spans="1:11" x14ac:dyDescent="0.25">
      <c r="A1833" s="4" t="s">
        <v>3381</v>
      </c>
      <c r="B1833" s="4" t="s">
        <v>3382</v>
      </c>
      <c r="C1833" s="4" t="s">
        <v>3383</v>
      </c>
      <c r="D1833" s="4" t="s">
        <v>3384</v>
      </c>
      <c r="E1833" s="4" t="s">
        <v>51</v>
      </c>
      <c r="F1833" s="4" t="s">
        <v>40</v>
      </c>
      <c r="G1833" s="4" t="s">
        <v>42</v>
      </c>
      <c r="H1833" s="4" t="s">
        <v>176</v>
      </c>
      <c r="I1833" s="8"/>
      <c r="J1833" s="8">
        <v>959</v>
      </c>
      <c r="K1833" s="5" t="str">
        <f>HYPERLINK("mailto:ncdrisc@imperial.ac.uk", "contact")</f>
        <v>contact</v>
      </c>
    </row>
    <row r="1834" spans="1:11" x14ac:dyDescent="0.25">
      <c r="A1834" s="4" t="s">
        <v>3385</v>
      </c>
      <c r="B1834" s="4" t="s">
        <v>3382</v>
      </c>
      <c r="C1834" s="4" t="s">
        <v>1632</v>
      </c>
      <c r="D1834" s="4" t="s">
        <v>3384</v>
      </c>
      <c r="E1834" s="4" t="s">
        <v>51</v>
      </c>
      <c r="F1834" s="4" t="s">
        <v>40</v>
      </c>
      <c r="G1834" s="4" t="s">
        <v>42</v>
      </c>
      <c r="H1834" s="4" t="s">
        <v>176</v>
      </c>
      <c r="I1834" s="8"/>
      <c r="J1834" s="8">
        <v>1730</v>
      </c>
      <c r="K1834" s="5" t="str">
        <f>HYPERLINK("mailto:ncdrisc@imperial.ac.uk", "contact")</f>
        <v>contact</v>
      </c>
    </row>
    <row r="1835" spans="1:11" x14ac:dyDescent="0.25">
      <c r="A1835" s="4" t="s">
        <v>3386</v>
      </c>
      <c r="B1835" s="4" t="s">
        <v>3382</v>
      </c>
      <c r="C1835" s="4" t="s">
        <v>653</v>
      </c>
      <c r="D1835" s="4" t="s">
        <v>3387</v>
      </c>
      <c r="E1835" s="4" t="s">
        <v>77</v>
      </c>
      <c r="F1835" s="4" t="s">
        <v>40</v>
      </c>
      <c r="G1835" s="4" t="s">
        <v>1112</v>
      </c>
      <c r="H1835" s="4" t="s">
        <v>1112</v>
      </c>
      <c r="I1835" s="8">
        <v>1892</v>
      </c>
      <c r="J1835" s="8">
        <v>1099</v>
      </c>
      <c r="K1835" s="5" t="str">
        <f>HYPERLINK("mailto:ncdrisc@imperial.ac.uk", "contact")</f>
        <v>contact</v>
      </c>
    </row>
    <row r="1836" spans="1:11" x14ac:dyDescent="0.25">
      <c r="A1836" s="4" t="s">
        <v>3388</v>
      </c>
      <c r="B1836" s="4" t="s">
        <v>3382</v>
      </c>
      <c r="C1836" s="4" t="s">
        <v>182</v>
      </c>
      <c r="D1836" s="4" t="s">
        <v>3389</v>
      </c>
      <c r="E1836" s="4" t="s">
        <v>39</v>
      </c>
      <c r="F1836" s="4" t="s">
        <v>40</v>
      </c>
      <c r="G1836" s="4" t="s">
        <v>3390</v>
      </c>
      <c r="H1836" s="4" t="s">
        <v>3390</v>
      </c>
      <c r="I1836" s="8">
        <v>233</v>
      </c>
      <c r="J1836" s="8">
        <v>178</v>
      </c>
      <c r="K1836" s="5" t="str">
        <f>HYPERLINK("mailto:ncdrisc@imperial.ac.uk", "contact")</f>
        <v>contact</v>
      </c>
    </row>
    <row r="1837" spans="1:11" x14ac:dyDescent="0.25">
      <c r="A1837" s="4" t="s">
        <v>3391</v>
      </c>
      <c r="B1837" s="4" t="s">
        <v>3382</v>
      </c>
      <c r="C1837" s="4" t="s">
        <v>48</v>
      </c>
      <c r="D1837" s="4" t="s">
        <v>3392</v>
      </c>
      <c r="E1837" s="4" t="s">
        <v>39</v>
      </c>
      <c r="F1837" s="4" t="s">
        <v>52</v>
      </c>
      <c r="G1837" s="4" t="s">
        <v>262</v>
      </c>
      <c r="H1837" s="4" t="s">
        <v>262</v>
      </c>
      <c r="I1837" s="8">
        <v>1686</v>
      </c>
      <c r="J1837" s="8">
        <v>822</v>
      </c>
      <c r="K1837" s="5" t="str">
        <f t="shared" ref="K1837:K1848" si="14">HYPERLINK("mailto:maryamaldwairji@gmail.com; maldwairji@moh.gov.kw", "contact")</f>
        <v>contact</v>
      </c>
    </row>
    <row r="1838" spans="1:11" x14ac:dyDescent="0.25">
      <c r="A1838" s="4" t="s">
        <v>3393</v>
      </c>
      <c r="B1838" s="4" t="s">
        <v>3382</v>
      </c>
      <c r="C1838" s="4" t="s">
        <v>48</v>
      </c>
      <c r="D1838" s="4" t="s">
        <v>3392</v>
      </c>
      <c r="E1838" s="4" t="s">
        <v>39</v>
      </c>
      <c r="F1838" s="4" t="s">
        <v>52</v>
      </c>
      <c r="G1838" s="4" t="s">
        <v>1546</v>
      </c>
      <c r="H1838" s="4" t="s">
        <v>1546</v>
      </c>
      <c r="I1838" s="8">
        <v>5389</v>
      </c>
      <c r="J1838" s="8">
        <v>4520</v>
      </c>
      <c r="K1838" s="5" t="str">
        <f t="shared" si="14"/>
        <v>contact</v>
      </c>
    </row>
    <row r="1839" spans="1:11" x14ac:dyDescent="0.25">
      <c r="A1839" s="4" t="s">
        <v>3394</v>
      </c>
      <c r="B1839" s="4" t="s">
        <v>3382</v>
      </c>
      <c r="C1839" s="4" t="s">
        <v>345</v>
      </c>
      <c r="D1839" s="4" t="s">
        <v>3392</v>
      </c>
      <c r="E1839" s="4" t="s">
        <v>39</v>
      </c>
      <c r="F1839" s="4" t="s">
        <v>52</v>
      </c>
      <c r="G1839" s="4" t="s">
        <v>262</v>
      </c>
      <c r="H1839" s="4" t="s">
        <v>262</v>
      </c>
      <c r="I1839" s="8">
        <v>2368</v>
      </c>
      <c r="J1839" s="8">
        <v>1694</v>
      </c>
      <c r="K1839" s="5" t="str">
        <f t="shared" si="14"/>
        <v>contact</v>
      </c>
    </row>
    <row r="1840" spans="1:11" x14ac:dyDescent="0.25">
      <c r="A1840" s="4" t="s">
        <v>3395</v>
      </c>
      <c r="B1840" s="4" t="s">
        <v>3382</v>
      </c>
      <c r="C1840" s="4" t="s">
        <v>345</v>
      </c>
      <c r="D1840" s="4" t="s">
        <v>3392</v>
      </c>
      <c r="E1840" s="4" t="s">
        <v>39</v>
      </c>
      <c r="F1840" s="4" t="s">
        <v>52</v>
      </c>
      <c r="G1840" s="4" t="s">
        <v>1546</v>
      </c>
      <c r="H1840" s="4" t="s">
        <v>1546</v>
      </c>
      <c r="I1840" s="8">
        <v>5239</v>
      </c>
      <c r="J1840" s="8">
        <v>5517</v>
      </c>
      <c r="K1840" s="5" t="str">
        <f t="shared" si="14"/>
        <v>contact</v>
      </c>
    </row>
    <row r="1841" spans="1:11" x14ac:dyDescent="0.25">
      <c r="A1841" s="4" t="s">
        <v>3396</v>
      </c>
      <c r="B1841" s="4" t="s">
        <v>3382</v>
      </c>
      <c r="C1841" s="4" t="s">
        <v>75</v>
      </c>
      <c r="D1841" s="4" t="s">
        <v>3392</v>
      </c>
      <c r="E1841" s="4" t="s">
        <v>39</v>
      </c>
      <c r="F1841" s="4" t="s">
        <v>40</v>
      </c>
      <c r="G1841" s="4" t="s">
        <v>262</v>
      </c>
      <c r="H1841" s="4" t="s">
        <v>262</v>
      </c>
      <c r="I1841" s="8">
        <v>1192</v>
      </c>
      <c r="J1841" s="8">
        <v>1285</v>
      </c>
      <c r="K1841" s="5" t="str">
        <f t="shared" si="14"/>
        <v>contact</v>
      </c>
    </row>
    <row r="1842" spans="1:11" x14ac:dyDescent="0.25">
      <c r="A1842" s="4" t="s">
        <v>3397</v>
      </c>
      <c r="B1842" s="4" t="s">
        <v>3382</v>
      </c>
      <c r="C1842" s="4" t="s">
        <v>75</v>
      </c>
      <c r="D1842" s="4" t="s">
        <v>3392</v>
      </c>
      <c r="E1842" s="4" t="s">
        <v>39</v>
      </c>
      <c r="F1842" s="4" t="s">
        <v>40</v>
      </c>
      <c r="G1842" s="4" t="s">
        <v>1546</v>
      </c>
      <c r="H1842" s="4" t="s">
        <v>1546</v>
      </c>
      <c r="I1842" s="8">
        <v>5132</v>
      </c>
      <c r="J1842" s="8">
        <v>5179</v>
      </c>
      <c r="K1842" s="5" t="str">
        <f t="shared" si="14"/>
        <v>contact</v>
      </c>
    </row>
    <row r="1843" spans="1:11" x14ac:dyDescent="0.25">
      <c r="A1843" s="4" t="s">
        <v>3398</v>
      </c>
      <c r="B1843" s="4" t="s">
        <v>3382</v>
      </c>
      <c r="C1843" s="4" t="s">
        <v>108</v>
      </c>
      <c r="D1843" s="4" t="s">
        <v>3392</v>
      </c>
      <c r="E1843" s="4" t="s">
        <v>39</v>
      </c>
      <c r="F1843" s="4" t="s">
        <v>40</v>
      </c>
      <c r="G1843" s="4" t="s">
        <v>262</v>
      </c>
      <c r="H1843" s="4" t="s">
        <v>262</v>
      </c>
      <c r="I1843" s="8">
        <v>1748</v>
      </c>
      <c r="J1843" s="8">
        <v>1209</v>
      </c>
      <c r="K1843" s="5" t="str">
        <f t="shared" si="14"/>
        <v>contact</v>
      </c>
    </row>
    <row r="1844" spans="1:11" x14ac:dyDescent="0.25">
      <c r="A1844" s="4" t="s">
        <v>3399</v>
      </c>
      <c r="B1844" s="4" t="s">
        <v>3382</v>
      </c>
      <c r="C1844" s="4" t="s">
        <v>108</v>
      </c>
      <c r="D1844" s="4" t="s">
        <v>3392</v>
      </c>
      <c r="E1844" s="4" t="s">
        <v>39</v>
      </c>
      <c r="F1844" s="4" t="s">
        <v>40</v>
      </c>
      <c r="G1844" s="4" t="s">
        <v>1546</v>
      </c>
      <c r="H1844" s="4" t="s">
        <v>1546</v>
      </c>
      <c r="I1844" s="8">
        <v>4880</v>
      </c>
      <c r="J1844" s="8">
        <v>5021</v>
      </c>
      <c r="K1844" s="5" t="str">
        <f t="shared" si="14"/>
        <v>contact</v>
      </c>
    </row>
    <row r="1845" spans="1:11" x14ac:dyDescent="0.25">
      <c r="A1845" s="4" t="s">
        <v>3400</v>
      </c>
      <c r="B1845" s="4" t="s">
        <v>3382</v>
      </c>
      <c r="C1845" s="4" t="s">
        <v>80</v>
      </c>
      <c r="D1845" s="4" t="s">
        <v>3392</v>
      </c>
      <c r="E1845" s="4" t="s">
        <v>39</v>
      </c>
      <c r="F1845" s="4" t="s">
        <v>40</v>
      </c>
      <c r="G1845" s="4" t="s">
        <v>262</v>
      </c>
      <c r="H1845" s="4" t="s">
        <v>262</v>
      </c>
      <c r="I1845" s="8">
        <v>1642</v>
      </c>
      <c r="J1845" s="8">
        <v>1493</v>
      </c>
      <c r="K1845" s="5" t="str">
        <f t="shared" si="14"/>
        <v>contact</v>
      </c>
    </row>
    <row r="1846" spans="1:11" x14ac:dyDescent="0.25">
      <c r="A1846" s="4" t="s">
        <v>3401</v>
      </c>
      <c r="B1846" s="4" t="s">
        <v>3382</v>
      </c>
      <c r="C1846" s="4" t="s">
        <v>80</v>
      </c>
      <c r="D1846" s="4" t="s">
        <v>3392</v>
      </c>
      <c r="E1846" s="4" t="s">
        <v>39</v>
      </c>
      <c r="F1846" s="4" t="s">
        <v>40</v>
      </c>
      <c r="G1846" s="4" t="s">
        <v>1546</v>
      </c>
      <c r="H1846" s="4" t="s">
        <v>1546</v>
      </c>
      <c r="I1846" s="8">
        <v>5389</v>
      </c>
      <c r="J1846" s="8">
        <v>4520</v>
      </c>
      <c r="K1846" s="5" t="str">
        <f t="shared" si="14"/>
        <v>contact</v>
      </c>
    </row>
    <row r="1847" spans="1:11" x14ac:dyDescent="0.25">
      <c r="A1847" s="4" t="s">
        <v>3402</v>
      </c>
      <c r="B1847" s="4" t="s">
        <v>3382</v>
      </c>
      <c r="C1847" s="4" t="s">
        <v>146</v>
      </c>
      <c r="D1847" s="4" t="s">
        <v>3392</v>
      </c>
      <c r="E1847" s="4" t="s">
        <v>39</v>
      </c>
      <c r="F1847" s="4" t="s">
        <v>40</v>
      </c>
      <c r="G1847" s="4" t="s">
        <v>262</v>
      </c>
      <c r="H1847" s="4" t="s">
        <v>262</v>
      </c>
      <c r="I1847" s="8">
        <v>1661</v>
      </c>
      <c r="J1847" s="8">
        <v>1290</v>
      </c>
      <c r="K1847" s="5" t="str">
        <f t="shared" si="14"/>
        <v>contact</v>
      </c>
    </row>
    <row r="1848" spans="1:11" x14ac:dyDescent="0.25">
      <c r="A1848" s="4" t="s">
        <v>3403</v>
      </c>
      <c r="B1848" s="4" t="s">
        <v>3382</v>
      </c>
      <c r="C1848" s="4" t="s">
        <v>146</v>
      </c>
      <c r="D1848" s="4" t="s">
        <v>3392</v>
      </c>
      <c r="E1848" s="4" t="s">
        <v>39</v>
      </c>
      <c r="F1848" s="4" t="s">
        <v>40</v>
      </c>
      <c r="G1848" s="4" t="s">
        <v>1546</v>
      </c>
      <c r="H1848" s="4" t="s">
        <v>1546</v>
      </c>
      <c r="I1848" s="8">
        <v>5066</v>
      </c>
      <c r="J1848" s="8">
        <v>5259</v>
      </c>
      <c r="K1848" s="5" t="str">
        <f t="shared" si="14"/>
        <v>contact</v>
      </c>
    </row>
    <row r="1849" spans="1:11" x14ac:dyDescent="0.25">
      <c r="A1849" s="4" t="s">
        <v>3404</v>
      </c>
      <c r="B1849" s="4" t="s">
        <v>3382</v>
      </c>
      <c r="C1849" s="4" t="s">
        <v>146</v>
      </c>
      <c r="D1849" s="4" t="s">
        <v>45</v>
      </c>
      <c r="E1849" s="4" t="s">
        <v>39</v>
      </c>
      <c r="F1849" s="4" t="s">
        <v>40</v>
      </c>
      <c r="G1849" s="4" t="s">
        <v>442</v>
      </c>
      <c r="H1849" s="4" t="s">
        <v>442</v>
      </c>
      <c r="I1849" s="8">
        <v>1298</v>
      </c>
      <c r="J1849" s="8">
        <v>918</v>
      </c>
      <c r="K1849" s="4" t="s">
        <v>6154</v>
      </c>
    </row>
    <row r="1850" spans="1:11" x14ac:dyDescent="0.25">
      <c r="A1850" s="4" t="s">
        <v>3405</v>
      </c>
      <c r="B1850" s="4" t="s">
        <v>3382</v>
      </c>
      <c r="C1850" s="4" t="s">
        <v>266</v>
      </c>
      <c r="D1850" s="4" t="s">
        <v>3392</v>
      </c>
      <c r="E1850" s="4" t="s">
        <v>39</v>
      </c>
      <c r="F1850" s="4" t="s">
        <v>40</v>
      </c>
      <c r="G1850" s="4" t="s">
        <v>262</v>
      </c>
      <c r="H1850" s="4" t="s">
        <v>262</v>
      </c>
      <c r="I1850" s="8">
        <v>1706</v>
      </c>
      <c r="J1850" s="8">
        <v>1711</v>
      </c>
      <c r="K1850" s="5" t="str">
        <f t="shared" ref="K1850:K1855" si="15">HYPERLINK("mailto:maryamaldwairji@gmail.com; maldwairji@moh.gov.kw", "contact")</f>
        <v>contact</v>
      </c>
    </row>
    <row r="1851" spans="1:11" x14ac:dyDescent="0.25">
      <c r="A1851" s="4" t="s">
        <v>3406</v>
      </c>
      <c r="B1851" s="4" t="s">
        <v>3382</v>
      </c>
      <c r="C1851" s="4" t="s">
        <v>266</v>
      </c>
      <c r="D1851" s="4" t="s">
        <v>3392</v>
      </c>
      <c r="E1851" s="4" t="s">
        <v>39</v>
      </c>
      <c r="F1851" s="4" t="s">
        <v>40</v>
      </c>
      <c r="G1851" s="4" t="s">
        <v>1546</v>
      </c>
      <c r="H1851" s="4" t="s">
        <v>1546</v>
      </c>
      <c r="I1851" s="8">
        <v>5502</v>
      </c>
      <c r="J1851" s="8">
        <v>5481</v>
      </c>
      <c r="K1851" s="5" t="str">
        <f t="shared" si="15"/>
        <v>contact</v>
      </c>
    </row>
    <row r="1852" spans="1:11" x14ac:dyDescent="0.25">
      <c r="A1852" s="4" t="s">
        <v>3407</v>
      </c>
      <c r="B1852" s="4" t="s">
        <v>3382</v>
      </c>
      <c r="C1852" s="4" t="s">
        <v>84</v>
      </c>
      <c r="D1852" s="4" t="s">
        <v>3392</v>
      </c>
      <c r="E1852" s="4" t="s">
        <v>39</v>
      </c>
      <c r="F1852" s="4" t="s">
        <v>40</v>
      </c>
      <c r="G1852" s="4" t="s">
        <v>262</v>
      </c>
      <c r="H1852" s="4" t="s">
        <v>262</v>
      </c>
      <c r="I1852" s="8">
        <v>1669</v>
      </c>
      <c r="J1852" s="8">
        <v>1604</v>
      </c>
      <c r="K1852" s="5" t="str">
        <f t="shared" si="15"/>
        <v>contact</v>
      </c>
    </row>
    <row r="1853" spans="1:11" x14ac:dyDescent="0.25">
      <c r="A1853" s="4" t="s">
        <v>3408</v>
      </c>
      <c r="B1853" s="4" t="s">
        <v>3382</v>
      </c>
      <c r="C1853" s="4" t="s">
        <v>84</v>
      </c>
      <c r="D1853" s="4" t="s">
        <v>3392</v>
      </c>
      <c r="E1853" s="4" t="s">
        <v>39</v>
      </c>
      <c r="F1853" s="4" t="s">
        <v>40</v>
      </c>
      <c r="G1853" s="4" t="s">
        <v>1546</v>
      </c>
      <c r="H1853" s="4" t="s">
        <v>1546</v>
      </c>
      <c r="I1853" s="8">
        <v>5595</v>
      </c>
      <c r="J1853" s="8">
        <v>5757</v>
      </c>
      <c r="K1853" s="5" t="str">
        <f t="shared" si="15"/>
        <v>contact</v>
      </c>
    </row>
    <row r="1854" spans="1:11" x14ac:dyDescent="0.25">
      <c r="A1854" s="4" t="s">
        <v>3409</v>
      </c>
      <c r="B1854" s="4" t="s">
        <v>3382</v>
      </c>
      <c r="C1854" s="4" t="s">
        <v>55</v>
      </c>
      <c r="D1854" s="4" t="s">
        <v>3392</v>
      </c>
      <c r="E1854" s="4" t="s">
        <v>39</v>
      </c>
      <c r="F1854" s="4" t="s">
        <v>40</v>
      </c>
      <c r="G1854" s="4" t="s">
        <v>262</v>
      </c>
      <c r="H1854" s="4" t="s">
        <v>262</v>
      </c>
      <c r="I1854" s="8">
        <v>1496</v>
      </c>
      <c r="J1854" s="8">
        <v>1331</v>
      </c>
      <c r="K1854" s="5" t="str">
        <f t="shared" si="15"/>
        <v>contact</v>
      </c>
    </row>
    <row r="1855" spans="1:11" x14ac:dyDescent="0.25">
      <c r="A1855" s="4" t="s">
        <v>3410</v>
      </c>
      <c r="B1855" s="4" t="s">
        <v>3382</v>
      </c>
      <c r="C1855" s="4" t="s">
        <v>55</v>
      </c>
      <c r="D1855" s="4" t="s">
        <v>3392</v>
      </c>
      <c r="E1855" s="4" t="s">
        <v>39</v>
      </c>
      <c r="F1855" s="4" t="s">
        <v>40</v>
      </c>
      <c r="G1855" s="4" t="s">
        <v>1546</v>
      </c>
      <c r="H1855" s="4" t="s">
        <v>1546</v>
      </c>
      <c r="I1855" s="8">
        <v>5574</v>
      </c>
      <c r="J1855" s="8">
        <v>5358</v>
      </c>
      <c r="K1855" s="5" t="str">
        <f t="shared" si="15"/>
        <v>contact</v>
      </c>
    </row>
    <row r="1856" spans="1:11" x14ac:dyDescent="0.25">
      <c r="A1856" s="4" t="s">
        <v>3411</v>
      </c>
      <c r="B1856" s="4" t="s">
        <v>3382</v>
      </c>
      <c r="C1856" s="4" t="s">
        <v>56</v>
      </c>
      <c r="D1856" s="4" t="s">
        <v>3412</v>
      </c>
      <c r="E1856" s="4" t="s">
        <v>39</v>
      </c>
      <c r="F1856" s="4" t="s">
        <v>40</v>
      </c>
      <c r="G1856" s="4" t="s">
        <v>96</v>
      </c>
      <c r="H1856" s="4" t="s">
        <v>96</v>
      </c>
      <c r="I1856" s="8">
        <v>830</v>
      </c>
      <c r="J1856" s="8">
        <v>772</v>
      </c>
      <c r="K1856" s="5" t="str">
        <f>HYPERLINK("mailto:kjamil@kisr.edu.kw", "contact")</f>
        <v>contact</v>
      </c>
    </row>
    <row r="1857" spans="1:11" x14ac:dyDescent="0.25">
      <c r="A1857" s="4" t="s">
        <v>3413</v>
      </c>
      <c r="B1857" s="4" t="s">
        <v>3382</v>
      </c>
      <c r="C1857" s="4" t="s">
        <v>277</v>
      </c>
      <c r="D1857" s="4" t="s">
        <v>3414</v>
      </c>
      <c r="E1857" s="4" t="s">
        <v>39</v>
      </c>
      <c r="F1857" s="4" t="s">
        <v>40</v>
      </c>
      <c r="G1857" s="4" t="s">
        <v>176</v>
      </c>
      <c r="H1857" s="4" t="s">
        <v>176</v>
      </c>
      <c r="I1857" s="8">
        <v>1782</v>
      </c>
      <c r="J1857" s="8">
        <v>1598</v>
      </c>
      <c r="K1857" s="5" t="str">
        <f>HYPERLINK("mailto:alim@who.int", "contact")</f>
        <v>contact</v>
      </c>
    </row>
    <row r="1858" spans="1:11" x14ac:dyDescent="0.25">
      <c r="A1858" s="4" t="s">
        <v>3415</v>
      </c>
      <c r="B1858" s="4" t="s">
        <v>3382</v>
      </c>
      <c r="C1858" s="4" t="s">
        <v>155</v>
      </c>
      <c r="D1858" s="4" t="s">
        <v>121</v>
      </c>
      <c r="E1858" s="4" t="s">
        <v>39</v>
      </c>
      <c r="F1858" s="4" t="s">
        <v>40</v>
      </c>
      <c r="G1858" s="4" t="s">
        <v>122</v>
      </c>
      <c r="H1858" s="4" t="s">
        <v>122</v>
      </c>
      <c r="I1858" s="8">
        <v>1274</v>
      </c>
      <c r="J1858" s="8">
        <v>1265</v>
      </c>
      <c r="K1858" s="4" t="s">
        <v>6154</v>
      </c>
    </row>
    <row r="1859" spans="1:11" x14ac:dyDescent="0.25">
      <c r="A1859" s="4" t="s">
        <v>3416</v>
      </c>
      <c r="B1859" s="4" t="s">
        <v>3382</v>
      </c>
      <c r="C1859" s="4" t="s">
        <v>812</v>
      </c>
      <c r="D1859" s="4" t="s">
        <v>3417</v>
      </c>
      <c r="E1859" s="4" t="s">
        <v>39</v>
      </c>
      <c r="F1859" s="4" t="s">
        <v>40</v>
      </c>
      <c r="G1859" s="4" t="s">
        <v>3418</v>
      </c>
      <c r="H1859" s="4" t="s">
        <v>3418</v>
      </c>
      <c r="I1859" s="8">
        <v>2242</v>
      </c>
      <c r="J1859" s="8">
        <v>3007</v>
      </c>
      <c r="K1859" s="5" t="str">
        <f>HYPERLINK("mailto:abdullah.alkandari@dasmaninstitute.org", "contact")</f>
        <v>contact</v>
      </c>
    </row>
    <row r="1860" spans="1:11" x14ac:dyDescent="0.25">
      <c r="A1860" s="4" t="s">
        <v>3419</v>
      </c>
      <c r="B1860" s="4" t="s">
        <v>3382</v>
      </c>
      <c r="C1860" s="4" t="s">
        <v>63</v>
      </c>
      <c r="D1860" s="4" t="s">
        <v>45</v>
      </c>
      <c r="E1860" s="4" t="s">
        <v>39</v>
      </c>
      <c r="F1860" s="4" t="s">
        <v>40</v>
      </c>
      <c r="G1860" s="4" t="s">
        <v>46</v>
      </c>
      <c r="H1860" s="4" t="s">
        <v>46</v>
      </c>
      <c r="I1860" s="8">
        <v>2212</v>
      </c>
      <c r="J1860" s="8">
        <v>1382</v>
      </c>
      <c r="K1860" s="4" t="s">
        <v>6154</v>
      </c>
    </row>
    <row r="1861" spans="1:11" x14ac:dyDescent="0.25">
      <c r="A1861" s="4" t="s">
        <v>3420</v>
      </c>
      <c r="B1861" s="4" t="s">
        <v>3382</v>
      </c>
      <c r="C1861" s="4" t="s">
        <v>170</v>
      </c>
      <c r="D1861" s="4" t="s">
        <v>121</v>
      </c>
      <c r="E1861" s="4" t="s">
        <v>39</v>
      </c>
      <c r="F1861" s="4" t="s">
        <v>40</v>
      </c>
      <c r="G1861" s="4" t="s">
        <v>122</v>
      </c>
      <c r="H1861" s="4" t="s">
        <v>122</v>
      </c>
      <c r="I1861" s="8">
        <v>1553</v>
      </c>
      <c r="J1861" s="8">
        <v>1363</v>
      </c>
      <c r="K1861" s="4" t="s">
        <v>6154</v>
      </c>
    </row>
    <row r="1862" spans="1:11" x14ac:dyDescent="0.25">
      <c r="A1862" s="4" t="s">
        <v>3421</v>
      </c>
      <c r="B1862" s="4" t="s">
        <v>3422</v>
      </c>
      <c r="C1862" s="4" t="s">
        <v>331</v>
      </c>
      <c r="D1862" s="4" t="s">
        <v>3423</v>
      </c>
      <c r="E1862" s="4" t="s">
        <v>39</v>
      </c>
      <c r="F1862" s="4" t="s">
        <v>40</v>
      </c>
      <c r="G1862" s="4" t="s">
        <v>96</v>
      </c>
      <c r="H1862" s="4" t="s">
        <v>96</v>
      </c>
      <c r="I1862" s="8">
        <v>3786</v>
      </c>
      <c r="J1862" s="8">
        <v>3512</v>
      </c>
      <c r="K1862" s="5" t="str">
        <f>HYPERLINK("mailto:ncdrisc@imperial.ac.uk", "contact")</f>
        <v>contact</v>
      </c>
    </row>
    <row r="1863" spans="1:11" x14ac:dyDescent="0.25">
      <c r="A1863" s="4" t="s">
        <v>3424</v>
      </c>
      <c r="B1863" s="4" t="s">
        <v>3422</v>
      </c>
      <c r="C1863" s="4" t="s">
        <v>135</v>
      </c>
      <c r="D1863" s="4" t="s">
        <v>57</v>
      </c>
      <c r="E1863" s="4" t="s">
        <v>39</v>
      </c>
      <c r="F1863" s="4" t="s">
        <v>40</v>
      </c>
      <c r="G1863" s="4" t="s">
        <v>58</v>
      </c>
      <c r="H1863" s="4" t="s">
        <v>42</v>
      </c>
      <c r="I1863" s="8">
        <v>3570</v>
      </c>
      <c r="J1863" s="8"/>
      <c r="K1863" s="4" t="s">
        <v>6154</v>
      </c>
    </row>
    <row r="1864" spans="1:11" x14ac:dyDescent="0.25">
      <c r="A1864" s="4" t="s">
        <v>3425</v>
      </c>
      <c r="B1864" s="4" t="s">
        <v>3422</v>
      </c>
      <c r="C1864" s="4" t="s">
        <v>160</v>
      </c>
      <c r="D1864" s="4" t="s">
        <v>57</v>
      </c>
      <c r="E1864" s="4" t="s">
        <v>39</v>
      </c>
      <c r="F1864" s="4" t="s">
        <v>40</v>
      </c>
      <c r="G1864" s="4" t="s">
        <v>58</v>
      </c>
      <c r="H1864" s="4" t="s">
        <v>42</v>
      </c>
      <c r="I1864" s="8">
        <v>7516</v>
      </c>
      <c r="J1864" s="8"/>
      <c r="K1864" s="4" t="s">
        <v>6154</v>
      </c>
    </row>
    <row r="1865" spans="1:11" x14ac:dyDescent="0.25">
      <c r="A1865" s="4" t="s">
        <v>3426</v>
      </c>
      <c r="B1865" s="4" t="s">
        <v>3422</v>
      </c>
      <c r="C1865" s="4" t="s">
        <v>36</v>
      </c>
      <c r="D1865" s="4" t="s">
        <v>45</v>
      </c>
      <c r="E1865" s="4" t="s">
        <v>39</v>
      </c>
      <c r="F1865" s="4" t="s">
        <v>40</v>
      </c>
      <c r="G1865" s="4" t="s">
        <v>78</v>
      </c>
      <c r="H1865" s="4" t="s">
        <v>78</v>
      </c>
      <c r="I1865" s="8">
        <v>1600</v>
      </c>
      <c r="J1865" s="8">
        <v>942</v>
      </c>
      <c r="K1865" s="4" t="s">
        <v>6154</v>
      </c>
    </row>
    <row r="1866" spans="1:11" x14ac:dyDescent="0.25">
      <c r="A1866" s="4" t="s">
        <v>3427</v>
      </c>
      <c r="B1866" s="4" t="s">
        <v>3422</v>
      </c>
      <c r="C1866" s="4" t="s">
        <v>69</v>
      </c>
      <c r="D1866" s="4" t="s">
        <v>70</v>
      </c>
      <c r="E1866" s="4" t="s">
        <v>39</v>
      </c>
      <c r="F1866" s="4" t="s">
        <v>40</v>
      </c>
      <c r="G1866" s="4" t="s">
        <v>565</v>
      </c>
      <c r="H1866" s="4" t="s">
        <v>565</v>
      </c>
      <c r="I1866" s="8">
        <v>3905</v>
      </c>
      <c r="J1866" s="8">
        <v>3945</v>
      </c>
      <c r="K1866" s="5" t="str">
        <f>HYPERLINK("mailto:gulmira_2004@mail.ru", "contact")</f>
        <v>contact</v>
      </c>
    </row>
    <row r="1867" spans="1:11" x14ac:dyDescent="0.25">
      <c r="A1867" s="4" t="s">
        <v>3428</v>
      </c>
      <c r="B1867" s="4" t="s">
        <v>3429</v>
      </c>
      <c r="C1867" s="4" t="s">
        <v>146</v>
      </c>
      <c r="D1867" s="4" t="s">
        <v>3430</v>
      </c>
      <c r="E1867" s="4" t="s">
        <v>39</v>
      </c>
      <c r="F1867" s="4" t="s">
        <v>40</v>
      </c>
      <c r="G1867" s="4" t="s">
        <v>58</v>
      </c>
      <c r="H1867" s="4" t="s">
        <v>42</v>
      </c>
      <c r="I1867" s="8">
        <v>807</v>
      </c>
      <c r="J1867" s="8"/>
      <c r="K1867" s="4" t="s">
        <v>6154</v>
      </c>
    </row>
    <row r="1868" spans="1:11" x14ac:dyDescent="0.25">
      <c r="A1868" s="4" t="s">
        <v>3431</v>
      </c>
      <c r="B1868" s="4" t="s">
        <v>3429</v>
      </c>
      <c r="C1868" s="4" t="s">
        <v>84</v>
      </c>
      <c r="D1868" s="4" t="s">
        <v>45</v>
      </c>
      <c r="E1868" s="4" t="s">
        <v>51</v>
      </c>
      <c r="F1868" s="4" t="s">
        <v>40</v>
      </c>
      <c r="G1868" s="4" t="s">
        <v>78</v>
      </c>
      <c r="H1868" s="4" t="s">
        <v>78</v>
      </c>
      <c r="I1868" s="8">
        <v>2353</v>
      </c>
      <c r="J1868" s="8">
        <v>1568</v>
      </c>
      <c r="K1868" s="4" t="s">
        <v>6154</v>
      </c>
    </row>
    <row r="1869" spans="1:11" x14ac:dyDescent="0.25">
      <c r="A1869" s="4" t="s">
        <v>3432</v>
      </c>
      <c r="B1869" s="4" t="s">
        <v>3429</v>
      </c>
      <c r="C1869" s="4" t="s">
        <v>36</v>
      </c>
      <c r="D1869" s="4" t="s">
        <v>45</v>
      </c>
      <c r="E1869" s="4" t="s">
        <v>39</v>
      </c>
      <c r="F1869" s="4" t="s">
        <v>40</v>
      </c>
      <c r="G1869" s="4" t="s">
        <v>1436</v>
      </c>
      <c r="H1869" s="4" t="s">
        <v>1436</v>
      </c>
      <c r="I1869" s="8">
        <v>1461</v>
      </c>
      <c r="J1869" s="8">
        <v>984</v>
      </c>
      <c r="K1869" s="4" t="s">
        <v>6154</v>
      </c>
    </row>
    <row r="1870" spans="1:11" x14ac:dyDescent="0.25">
      <c r="A1870" s="4" t="s">
        <v>3433</v>
      </c>
      <c r="B1870" s="4" t="s">
        <v>3434</v>
      </c>
      <c r="C1870" s="4" t="s">
        <v>135</v>
      </c>
      <c r="D1870" s="4" t="s">
        <v>3435</v>
      </c>
      <c r="E1870" s="4" t="s">
        <v>39</v>
      </c>
      <c r="F1870" s="4" t="s">
        <v>40</v>
      </c>
      <c r="G1870" s="4" t="s">
        <v>3436</v>
      </c>
      <c r="H1870" s="4" t="s">
        <v>3436</v>
      </c>
      <c r="I1870" s="8">
        <v>732</v>
      </c>
      <c r="J1870" s="8">
        <v>703</v>
      </c>
      <c r="K1870" s="5" t="str">
        <f>HYPERLINK("mailto:ncdrisc@imperial.ac.uk", "contact")</f>
        <v>contact</v>
      </c>
    </row>
    <row r="1871" spans="1:11" x14ac:dyDescent="0.25">
      <c r="A1871" s="4" t="s">
        <v>3437</v>
      </c>
      <c r="B1871" s="4" t="s">
        <v>3434</v>
      </c>
      <c r="C1871" s="4" t="s">
        <v>84</v>
      </c>
      <c r="D1871" s="4" t="s">
        <v>564</v>
      </c>
      <c r="E1871" s="4" t="s">
        <v>39</v>
      </c>
      <c r="F1871" s="4" t="s">
        <v>40</v>
      </c>
      <c r="G1871" s="4" t="s">
        <v>193</v>
      </c>
      <c r="H1871" s="4" t="s">
        <v>193</v>
      </c>
      <c r="I1871" s="8">
        <v>2101</v>
      </c>
      <c r="J1871" s="8">
        <v>2283</v>
      </c>
      <c r="K1871" s="5" t="str">
        <f>HYPERLINK("mailto:marta.buoncristiano@gmail.com", "contact")</f>
        <v>contact</v>
      </c>
    </row>
    <row r="1872" spans="1:11" x14ac:dyDescent="0.25">
      <c r="A1872" s="4" t="s">
        <v>3438</v>
      </c>
      <c r="B1872" s="4" t="s">
        <v>3434</v>
      </c>
      <c r="C1872" s="4" t="s">
        <v>56</v>
      </c>
      <c r="D1872" s="4" t="s">
        <v>3439</v>
      </c>
      <c r="E1872" s="4" t="s">
        <v>39</v>
      </c>
      <c r="F1872" s="4" t="s">
        <v>40</v>
      </c>
      <c r="G1872" s="4" t="s">
        <v>256</v>
      </c>
      <c r="H1872" s="4" t="s">
        <v>256</v>
      </c>
      <c r="I1872" s="8">
        <v>2398</v>
      </c>
      <c r="J1872" s="8">
        <v>1362</v>
      </c>
      <c r="K1872" s="5" t="str">
        <f>HYPERLINK("mailto:vilnisdzerve@inbox.lv", "contact")</f>
        <v>contact</v>
      </c>
    </row>
    <row r="1873" spans="1:11" x14ac:dyDescent="0.25">
      <c r="A1873" s="4" t="s">
        <v>3440</v>
      </c>
      <c r="B1873" s="4" t="s">
        <v>3434</v>
      </c>
      <c r="C1873" s="4" t="s">
        <v>150</v>
      </c>
      <c r="D1873" s="4" t="s">
        <v>572</v>
      </c>
      <c r="E1873" s="4" t="s">
        <v>39</v>
      </c>
      <c r="F1873" s="4" t="s">
        <v>40</v>
      </c>
      <c r="G1873" s="4" t="s">
        <v>193</v>
      </c>
      <c r="H1873" s="4" t="s">
        <v>193</v>
      </c>
      <c r="I1873" s="8">
        <v>2053</v>
      </c>
      <c r="J1873" s="8">
        <v>2093</v>
      </c>
      <c r="K1873" s="5" t="str">
        <f>HYPERLINK("mailto:marta.buoncristiano@gmail.com", "contact")</f>
        <v>contact</v>
      </c>
    </row>
    <row r="1874" spans="1:11" x14ac:dyDescent="0.25">
      <c r="A1874" s="4" t="s">
        <v>3441</v>
      </c>
      <c r="B1874" s="4" t="s">
        <v>3434</v>
      </c>
      <c r="C1874" s="4" t="s">
        <v>160</v>
      </c>
      <c r="D1874" s="4" t="s">
        <v>60</v>
      </c>
      <c r="E1874" s="4" t="s">
        <v>39</v>
      </c>
      <c r="F1874" s="4" t="s">
        <v>40</v>
      </c>
      <c r="G1874" s="4" t="s">
        <v>264</v>
      </c>
      <c r="H1874" s="4" t="s">
        <v>264</v>
      </c>
      <c r="I1874" s="8">
        <v>1677</v>
      </c>
      <c r="J1874" s="8">
        <v>1804</v>
      </c>
      <c r="K1874" s="5" t="str">
        <f>HYPERLINK("mailto:marta.buoncristiano@gmail.com", "contact")</f>
        <v>contact</v>
      </c>
    </row>
    <row r="1875" spans="1:11" x14ac:dyDescent="0.25">
      <c r="A1875" s="4" t="s">
        <v>3442</v>
      </c>
      <c r="B1875" s="4" t="s">
        <v>3434</v>
      </c>
      <c r="C1875" s="4" t="s">
        <v>69</v>
      </c>
      <c r="D1875" s="4" t="s">
        <v>70</v>
      </c>
      <c r="E1875" s="4" t="s">
        <v>39</v>
      </c>
      <c r="F1875" s="4" t="s">
        <v>40</v>
      </c>
      <c r="G1875" s="4" t="s">
        <v>61</v>
      </c>
      <c r="H1875" s="4" t="s">
        <v>61</v>
      </c>
      <c r="I1875" s="8">
        <v>2991</v>
      </c>
      <c r="J1875" s="8">
        <v>2952</v>
      </c>
      <c r="K1875" s="5" t="str">
        <f>HYPERLINK("mailto:Iveta.Pudule@spkc.gov.lv", "contact")</f>
        <v>contact</v>
      </c>
    </row>
    <row r="1876" spans="1:11" x14ac:dyDescent="0.25">
      <c r="A1876" s="4" t="s">
        <v>3443</v>
      </c>
      <c r="B1876" s="4" t="s">
        <v>3434</v>
      </c>
      <c r="C1876" s="4" t="s">
        <v>178</v>
      </c>
      <c r="D1876" s="4" t="s">
        <v>192</v>
      </c>
      <c r="E1876" s="4" t="s">
        <v>39</v>
      </c>
      <c r="F1876" s="4" t="s">
        <v>40</v>
      </c>
      <c r="G1876" s="4" t="s">
        <v>565</v>
      </c>
      <c r="H1876" s="4" t="s">
        <v>565</v>
      </c>
      <c r="I1876" s="8">
        <v>3441</v>
      </c>
      <c r="J1876" s="8">
        <v>3420</v>
      </c>
      <c r="K1876" s="5" t="str">
        <f>HYPERLINK("mailto:Iveta.Pudule@spkc.gov.lv", "contact")</f>
        <v>contact</v>
      </c>
    </row>
    <row r="1877" spans="1:11" x14ac:dyDescent="0.25">
      <c r="A1877" s="4" t="s">
        <v>3444</v>
      </c>
      <c r="B1877" s="4" t="s">
        <v>3445</v>
      </c>
      <c r="C1877" s="4" t="s">
        <v>135</v>
      </c>
      <c r="D1877" s="4" t="s">
        <v>3446</v>
      </c>
      <c r="E1877" s="4" t="s">
        <v>39</v>
      </c>
      <c r="F1877" s="4" t="s">
        <v>40</v>
      </c>
      <c r="G1877" s="4" t="s">
        <v>96</v>
      </c>
      <c r="H1877" s="4" t="s">
        <v>96</v>
      </c>
      <c r="I1877" s="8">
        <v>1164</v>
      </c>
      <c r="J1877" s="8">
        <v>871</v>
      </c>
      <c r="K1877" s="5" t="str">
        <f>HYPERLINK("mailto:nahla@aub.edu.lb", "contact")</f>
        <v>contact</v>
      </c>
    </row>
    <row r="1878" spans="1:11" x14ac:dyDescent="0.25">
      <c r="A1878" s="4" t="s">
        <v>3447</v>
      </c>
      <c r="B1878" s="4" t="s">
        <v>3445</v>
      </c>
      <c r="C1878" s="4" t="s">
        <v>56</v>
      </c>
      <c r="D1878" s="4" t="s">
        <v>45</v>
      </c>
      <c r="E1878" s="4" t="s">
        <v>39</v>
      </c>
      <c r="F1878" s="4" t="s">
        <v>40</v>
      </c>
      <c r="G1878" s="4" t="s">
        <v>96</v>
      </c>
      <c r="H1878" s="4" t="s">
        <v>96</v>
      </c>
      <c r="I1878" s="8">
        <v>1886</v>
      </c>
      <c r="J1878" s="8">
        <v>1721</v>
      </c>
      <c r="K1878" s="5" t="str">
        <f>HYPERLINK("mailto:nahla@aub.edu.lb", "contact")</f>
        <v>contact</v>
      </c>
    </row>
    <row r="1879" spans="1:11" x14ac:dyDescent="0.25">
      <c r="A1879" s="4" t="s">
        <v>3448</v>
      </c>
      <c r="B1879" s="4" t="s">
        <v>3445</v>
      </c>
      <c r="C1879" s="4" t="s">
        <v>89</v>
      </c>
      <c r="D1879" s="4" t="s">
        <v>45</v>
      </c>
      <c r="E1879" s="4" t="s">
        <v>39</v>
      </c>
      <c r="F1879" s="4" t="s">
        <v>40</v>
      </c>
      <c r="G1879" s="4" t="s">
        <v>46</v>
      </c>
      <c r="H1879" s="4" t="s">
        <v>46</v>
      </c>
      <c r="I1879" s="8">
        <v>983</v>
      </c>
      <c r="J1879" s="8">
        <v>729</v>
      </c>
      <c r="K1879" s="4" t="s">
        <v>6154</v>
      </c>
    </row>
    <row r="1880" spans="1:11" x14ac:dyDescent="0.25">
      <c r="A1880" s="4" t="s">
        <v>3449</v>
      </c>
      <c r="B1880" s="4" t="s">
        <v>3450</v>
      </c>
      <c r="C1880" s="4" t="s">
        <v>331</v>
      </c>
      <c r="D1880" s="4" t="s">
        <v>3451</v>
      </c>
      <c r="E1880" s="4" t="s">
        <v>39</v>
      </c>
      <c r="F1880" s="4" t="s">
        <v>40</v>
      </c>
      <c r="G1880" s="4" t="s">
        <v>2849</v>
      </c>
      <c r="H1880" s="4" t="s">
        <v>42</v>
      </c>
      <c r="I1880" s="8">
        <v>792</v>
      </c>
      <c r="J1880" s="8"/>
      <c r="K1880" s="5" t="str">
        <f>HYPERLINK("mailto:ncdrisc@imperial.ac.uk", "contact")</f>
        <v>contact</v>
      </c>
    </row>
    <row r="1881" spans="1:11" x14ac:dyDescent="0.25">
      <c r="A1881" s="4" t="s">
        <v>3452</v>
      </c>
      <c r="B1881" s="4" t="s">
        <v>3450</v>
      </c>
      <c r="C1881" s="4" t="s">
        <v>111</v>
      </c>
      <c r="D1881" s="4" t="s">
        <v>57</v>
      </c>
      <c r="E1881" s="4" t="s">
        <v>39</v>
      </c>
      <c r="F1881" s="4" t="s">
        <v>40</v>
      </c>
      <c r="G1881" s="4" t="s">
        <v>58</v>
      </c>
      <c r="H1881" s="4" t="s">
        <v>42</v>
      </c>
      <c r="I1881" s="8">
        <v>3206</v>
      </c>
      <c r="J1881" s="8"/>
      <c r="K1881" s="4" t="s">
        <v>6154</v>
      </c>
    </row>
    <row r="1882" spans="1:11" x14ac:dyDescent="0.25">
      <c r="A1882" s="4" t="s">
        <v>3453</v>
      </c>
      <c r="B1882" s="4" t="s">
        <v>3450</v>
      </c>
      <c r="C1882" s="4" t="s">
        <v>465</v>
      </c>
      <c r="D1882" s="4" t="s">
        <v>57</v>
      </c>
      <c r="E1882" s="4" t="s">
        <v>39</v>
      </c>
      <c r="F1882" s="4" t="s">
        <v>40</v>
      </c>
      <c r="G1882" s="4" t="s">
        <v>58</v>
      </c>
      <c r="H1882" s="4" t="s">
        <v>73</v>
      </c>
      <c r="I1882" s="8">
        <v>3781</v>
      </c>
      <c r="J1882" s="8">
        <v>3216</v>
      </c>
      <c r="K1882" s="4" t="s">
        <v>6154</v>
      </c>
    </row>
    <row r="1883" spans="1:11" x14ac:dyDescent="0.25">
      <c r="A1883" s="4" t="s">
        <v>3454</v>
      </c>
      <c r="B1883" s="4" t="s">
        <v>3450</v>
      </c>
      <c r="C1883" s="4" t="s">
        <v>160</v>
      </c>
      <c r="D1883" s="4" t="s">
        <v>45</v>
      </c>
      <c r="E1883" s="4" t="s">
        <v>39</v>
      </c>
      <c r="F1883" s="4" t="s">
        <v>40</v>
      </c>
      <c r="G1883" s="4" t="s">
        <v>78</v>
      </c>
      <c r="H1883" s="4" t="s">
        <v>78</v>
      </c>
      <c r="I1883" s="8">
        <v>1442</v>
      </c>
      <c r="J1883" s="8">
        <v>726</v>
      </c>
      <c r="K1883" s="4" t="s">
        <v>6154</v>
      </c>
    </row>
    <row r="1884" spans="1:11" x14ac:dyDescent="0.25">
      <c r="A1884" s="4" t="s">
        <v>3455</v>
      </c>
      <c r="B1884" s="4" t="s">
        <v>3450</v>
      </c>
      <c r="C1884" s="4" t="s">
        <v>63</v>
      </c>
      <c r="D1884" s="4" t="s">
        <v>57</v>
      </c>
      <c r="E1884" s="4" t="s">
        <v>39</v>
      </c>
      <c r="F1884" s="4" t="s">
        <v>40</v>
      </c>
      <c r="G1884" s="4" t="s">
        <v>58</v>
      </c>
      <c r="H1884" s="4" t="s">
        <v>73</v>
      </c>
      <c r="I1884" s="8">
        <v>3244</v>
      </c>
      <c r="J1884" s="8">
        <v>2860</v>
      </c>
      <c r="K1884" s="4" t="s">
        <v>6154</v>
      </c>
    </row>
    <row r="1885" spans="1:11" x14ac:dyDescent="0.25">
      <c r="A1885" s="4" t="s">
        <v>3456</v>
      </c>
      <c r="B1885" s="4" t="s">
        <v>3457</v>
      </c>
      <c r="C1885" s="4" t="s">
        <v>355</v>
      </c>
      <c r="D1885" s="4" t="s">
        <v>57</v>
      </c>
      <c r="E1885" s="4" t="s">
        <v>39</v>
      </c>
      <c r="F1885" s="4" t="s">
        <v>40</v>
      </c>
      <c r="G1885" s="4" t="s">
        <v>58</v>
      </c>
      <c r="H1885" s="4" t="s">
        <v>42</v>
      </c>
      <c r="I1885" s="8">
        <v>6419</v>
      </c>
      <c r="J1885" s="8"/>
      <c r="K1885" s="4" t="s">
        <v>6154</v>
      </c>
    </row>
    <row r="1886" spans="1:11" x14ac:dyDescent="0.25">
      <c r="A1886" s="4" t="s">
        <v>3458</v>
      </c>
      <c r="B1886" s="4" t="s">
        <v>3457</v>
      </c>
      <c r="C1886" s="4" t="s">
        <v>155</v>
      </c>
      <c r="D1886" s="4" t="s">
        <v>45</v>
      </c>
      <c r="E1886" s="4" t="s">
        <v>39</v>
      </c>
      <c r="F1886" s="4" t="s">
        <v>40</v>
      </c>
      <c r="G1886" s="4" t="s">
        <v>78</v>
      </c>
      <c r="H1886" s="4" t="s">
        <v>78</v>
      </c>
      <c r="I1886" s="8">
        <v>1254</v>
      </c>
      <c r="J1886" s="8">
        <v>998</v>
      </c>
      <c r="K1886" s="4" t="s">
        <v>6154</v>
      </c>
    </row>
    <row r="1887" spans="1:11" x14ac:dyDescent="0.25">
      <c r="A1887" s="4" t="s">
        <v>3459</v>
      </c>
      <c r="B1887" s="4" t="s">
        <v>3457</v>
      </c>
      <c r="C1887" s="4" t="s">
        <v>36</v>
      </c>
      <c r="D1887" s="4" t="s">
        <v>57</v>
      </c>
      <c r="E1887" s="4" t="s">
        <v>39</v>
      </c>
      <c r="F1887" s="4" t="s">
        <v>40</v>
      </c>
      <c r="G1887" s="4" t="s">
        <v>58</v>
      </c>
      <c r="H1887" s="4" t="s">
        <v>58</v>
      </c>
      <c r="I1887" s="8">
        <v>4718</v>
      </c>
      <c r="J1887" s="8">
        <v>4235</v>
      </c>
      <c r="K1887" s="4" t="s">
        <v>6154</v>
      </c>
    </row>
    <row r="1888" spans="1:11" x14ac:dyDescent="0.25">
      <c r="A1888" s="4" t="s">
        <v>3460</v>
      </c>
      <c r="B1888" s="4" t="s">
        <v>3457</v>
      </c>
      <c r="C1888" s="4" t="s">
        <v>178</v>
      </c>
      <c r="D1888" s="4" t="s">
        <v>57</v>
      </c>
      <c r="E1888" s="4" t="s">
        <v>39</v>
      </c>
      <c r="F1888" s="4" t="s">
        <v>40</v>
      </c>
      <c r="G1888" s="4" t="s">
        <v>58</v>
      </c>
      <c r="H1888" s="4" t="s">
        <v>42</v>
      </c>
      <c r="I1888" s="8">
        <v>3793</v>
      </c>
      <c r="J1888" s="8"/>
      <c r="K1888" s="4" t="s">
        <v>6154</v>
      </c>
    </row>
    <row r="1889" spans="1:11" x14ac:dyDescent="0.25">
      <c r="A1889" s="4" t="s">
        <v>3461</v>
      </c>
      <c r="B1889" s="4" t="s">
        <v>3457</v>
      </c>
      <c r="C1889" s="4" t="s">
        <v>410</v>
      </c>
      <c r="D1889" s="4" t="s">
        <v>45</v>
      </c>
      <c r="E1889" s="4" t="s">
        <v>39</v>
      </c>
      <c r="F1889" s="4" t="s">
        <v>40</v>
      </c>
      <c r="G1889" s="4" t="s">
        <v>46</v>
      </c>
      <c r="H1889" s="4" t="s">
        <v>46</v>
      </c>
      <c r="I1889" s="8">
        <v>2361</v>
      </c>
      <c r="J1889" s="8">
        <v>1528</v>
      </c>
      <c r="K1889" s="4" t="s">
        <v>6154</v>
      </c>
    </row>
    <row r="1890" spans="1:11" x14ac:dyDescent="0.25">
      <c r="A1890" s="4" t="s">
        <v>3462</v>
      </c>
      <c r="B1890" s="4" t="s">
        <v>3463</v>
      </c>
      <c r="C1890" s="4" t="s">
        <v>340</v>
      </c>
      <c r="D1890" s="4" t="s">
        <v>3464</v>
      </c>
      <c r="E1890" s="4" t="s">
        <v>51</v>
      </c>
      <c r="F1890" s="4" t="s">
        <v>40</v>
      </c>
      <c r="G1890" s="4" t="s">
        <v>467</v>
      </c>
      <c r="H1890" s="4" t="s">
        <v>467</v>
      </c>
      <c r="I1890" s="8">
        <v>398</v>
      </c>
      <c r="J1890" s="8">
        <v>228</v>
      </c>
      <c r="K1890" s="5" t="str">
        <f>HYPERLINK("mailto:ncdrisc@imperial.ac.uk", "contact")</f>
        <v>contact</v>
      </c>
    </row>
    <row r="1891" spans="1:11" x14ac:dyDescent="0.25">
      <c r="A1891" s="4" t="s">
        <v>3465</v>
      </c>
      <c r="B1891" s="4" t="s">
        <v>3463</v>
      </c>
      <c r="C1891" s="4" t="s">
        <v>266</v>
      </c>
      <c r="D1891" s="4" t="s">
        <v>121</v>
      </c>
      <c r="E1891" s="4" t="s">
        <v>39</v>
      </c>
      <c r="F1891" s="4" t="s">
        <v>40</v>
      </c>
      <c r="G1891" s="4" t="s">
        <v>2694</v>
      </c>
      <c r="H1891" s="4" t="s">
        <v>2694</v>
      </c>
      <c r="I1891" s="8">
        <v>995</v>
      </c>
      <c r="J1891" s="8">
        <v>697</v>
      </c>
      <c r="K1891" s="4" t="s">
        <v>6154</v>
      </c>
    </row>
    <row r="1892" spans="1:11" x14ac:dyDescent="0.25">
      <c r="A1892" s="4" t="s">
        <v>3466</v>
      </c>
      <c r="B1892" s="4" t="s">
        <v>3463</v>
      </c>
      <c r="C1892" s="4" t="s">
        <v>55</v>
      </c>
      <c r="D1892" s="4" t="s">
        <v>45</v>
      </c>
      <c r="E1892" s="4" t="s">
        <v>39</v>
      </c>
      <c r="F1892" s="4" t="s">
        <v>40</v>
      </c>
      <c r="G1892" s="4" t="s">
        <v>78</v>
      </c>
      <c r="H1892" s="4" t="s">
        <v>78</v>
      </c>
      <c r="I1892" s="8">
        <v>1564</v>
      </c>
      <c r="J1892" s="8">
        <v>1678</v>
      </c>
      <c r="K1892" s="4" t="s">
        <v>6154</v>
      </c>
    </row>
    <row r="1893" spans="1:11" x14ac:dyDescent="0.25">
      <c r="A1893" s="4" t="s">
        <v>3467</v>
      </c>
      <c r="B1893" s="4" t="s">
        <v>3468</v>
      </c>
      <c r="C1893" s="4" t="s">
        <v>507</v>
      </c>
      <c r="D1893" s="4" t="s">
        <v>3469</v>
      </c>
      <c r="E1893" s="4" t="s">
        <v>51</v>
      </c>
      <c r="F1893" s="4" t="s">
        <v>52</v>
      </c>
      <c r="G1893" s="4" t="s">
        <v>203</v>
      </c>
      <c r="H1893" s="4" t="s">
        <v>203</v>
      </c>
      <c r="I1893" s="8">
        <v>735</v>
      </c>
      <c r="J1893" s="8">
        <v>728</v>
      </c>
      <c r="K1893" s="4" t="s">
        <v>6154</v>
      </c>
    </row>
    <row r="1894" spans="1:11" x14ac:dyDescent="0.25">
      <c r="A1894" s="4" t="s">
        <v>3470</v>
      </c>
      <c r="B1894" s="4" t="s">
        <v>3468</v>
      </c>
      <c r="C1894" s="4" t="s">
        <v>318</v>
      </c>
      <c r="D1894" s="4" t="s">
        <v>3471</v>
      </c>
      <c r="E1894" s="4" t="s">
        <v>77</v>
      </c>
      <c r="F1894" s="4" t="s">
        <v>153</v>
      </c>
      <c r="G1894" s="4" t="s">
        <v>78</v>
      </c>
      <c r="H1894" s="4" t="s">
        <v>78</v>
      </c>
      <c r="I1894" s="8">
        <v>1434</v>
      </c>
      <c r="J1894" s="8">
        <v>1220</v>
      </c>
      <c r="K1894" s="5" t="str">
        <f>HYPERLINK("mailto:jurateklumb@gmail.com", "contact")</f>
        <v>contact</v>
      </c>
    </row>
    <row r="1895" spans="1:11" x14ac:dyDescent="0.25">
      <c r="A1895" s="4" t="s">
        <v>3472</v>
      </c>
      <c r="B1895" s="4" t="s">
        <v>3468</v>
      </c>
      <c r="C1895" s="4" t="s">
        <v>1609</v>
      </c>
      <c r="D1895" s="4" t="s">
        <v>3469</v>
      </c>
      <c r="E1895" s="4" t="s">
        <v>51</v>
      </c>
      <c r="F1895" s="4" t="s">
        <v>52</v>
      </c>
      <c r="G1895" s="4" t="s">
        <v>203</v>
      </c>
      <c r="H1895" s="4" t="s">
        <v>203</v>
      </c>
      <c r="I1895" s="8">
        <v>868</v>
      </c>
      <c r="J1895" s="8">
        <v>894</v>
      </c>
      <c r="K1895" s="4" t="s">
        <v>6154</v>
      </c>
    </row>
    <row r="1896" spans="1:11" x14ac:dyDescent="0.25">
      <c r="A1896" s="4" t="s">
        <v>3473</v>
      </c>
      <c r="B1896" s="4" t="s">
        <v>3468</v>
      </c>
      <c r="C1896" s="4" t="s">
        <v>219</v>
      </c>
      <c r="D1896" s="4" t="s">
        <v>3469</v>
      </c>
      <c r="E1896" s="4" t="s">
        <v>51</v>
      </c>
      <c r="F1896" s="4" t="s">
        <v>52</v>
      </c>
      <c r="G1896" s="4" t="s">
        <v>203</v>
      </c>
      <c r="H1896" s="4" t="s">
        <v>203</v>
      </c>
      <c r="I1896" s="8">
        <v>621</v>
      </c>
      <c r="J1896" s="8">
        <v>610</v>
      </c>
      <c r="K1896" s="4" t="s">
        <v>6154</v>
      </c>
    </row>
    <row r="1897" spans="1:11" x14ac:dyDescent="0.25">
      <c r="A1897" s="4" t="s">
        <v>3474</v>
      </c>
      <c r="B1897" s="4" t="s">
        <v>3468</v>
      </c>
      <c r="C1897" s="4" t="s">
        <v>219</v>
      </c>
      <c r="D1897" s="4" t="s">
        <v>3471</v>
      </c>
      <c r="E1897" s="4" t="s">
        <v>77</v>
      </c>
      <c r="F1897" s="4" t="s">
        <v>153</v>
      </c>
      <c r="G1897" s="4" t="s">
        <v>78</v>
      </c>
      <c r="H1897" s="4" t="s">
        <v>78</v>
      </c>
      <c r="I1897" s="8">
        <v>798</v>
      </c>
      <c r="J1897" s="8">
        <v>617</v>
      </c>
      <c r="K1897" s="5" t="str">
        <f>HYPERLINK("mailto:jurateklumb@gmail.com", "contact")</f>
        <v>contact</v>
      </c>
    </row>
    <row r="1898" spans="1:11" x14ac:dyDescent="0.25">
      <c r="A1898" s="4" t="s">
        <v>3475</v>
      </c>
      <c r="B1898" s="4" t="s">
        <v>3468</v>
      </c>
      <c r="C1898" s="4" t="s">
        <v>135</v>
      </c>
      <c r="D1898" s="4" t="s">
        <v>1834</v>
      </c>
      <c r="E1898" s="4" t="s">
        <v>39</v>
      </c>
      <c r="F1898" s="4" t="s">
        <v>40</v>
      </c>
      <c r="G1898" s="4" t="s">
        <v>435</v>
      </c>
      <c r="H1898" s="4" t="s">
        <v>435</v>
      </c>
      <c r="I1898" s="8">
        <v>1130</v>
      </c>
      <c r="J1898" s="8">
        <v>966</v>
      </c>
      <c r="K1898" s="5" t="str">
        <f>HYPERLINK("mailto:ncdrisc@imperial.ac.uk", "contact")</f>
        <v>contact</v>
      </c>
    </row>
    <row r="1899" spans="1:11" x14ac:dyDescent="0.25">
      <c r="A1899" s="4" t="s">
        <v>3476</v>
      </c>
      <c r="B1899" s="4" t="s">
        <v>3468</v>
      </c>
      <c r="C1899" s="4" t="s">
        <v>340</v>
      </c>
      <c r="D1899" s="4" t="s">
        <v>3471</v>
      </c>
      <c r="E1899" s="4" t="s">
        <v>77</v>
      </c>
      <c r="F1899" s="4" t="s">
        <v>153</v>
      </c>
      <c r="G1899" s="4" t="s">
        <v>78</v>
      </c>
      <c r="H1899" s="4" t="s">
        <v>78</v>
      </c>
      <c r="I1899" s="8">
        <v>1021</v>
      </c>
      <c r="J1899" s="8">
        <v>816</v>
      </c>
      <c r="K1899" s="5" t="str">
        <f>HYPERLINK("mailto:jurateklumb@gmail.com", "contact")</f>
        <v>contact</v>
      </c>
    </row>
    <row r="1900" spans="1:11" x14ac:dyDescent="0.25">
      <c r="A1900" s="4" t="s">
        <v>3477</v>
      </c>
      <c r="B1900" s="4" t="s">
        <v>3468</v>
      </c>
      <c r="C1900" s="4" t="s">
        <v>345</v>
      </c>
      <c r="D1900" s="4" t="s">
        <v>3478</v>
      </c>
      <c r="E1900" s="4" t="s">
        <v>39</v>
      </c>
      <c r="F1900" s="4" t="s">
        <v>40</v>
      </c>
      <c r="G1900" s="4" t="s">
        <v>3479</v>
      </c>
      <c r="H1900" s="4" t="s">
        <v>3479</v>
      </c>
      <c r="I1900" s="8">
        <v>928</v>
      </c>
      <c r="J1900" s="8">
        <v>977</v>
      </c>
      <c r="K1900" s="5" t="str">
        <f>HYPERLINK("mailto:Martin.McKee@lshtm.ac.uk", "contact")</f>
        <v>contact</v>
      </c>
    </row>
    <row r="1901" spans="1:11" x14ac:dyDescent="0.25">
      <c r="A1901" s="4" t="s">
        <v>3480</v>
      </c>
      <c r="B1901" s="4" t="s">
        <v>3468</v>
      </c>
      <c r="C1901" s="4" t="s">
        <v>1659</v>
      </c>
      <c r="D1901" s="4" t="s">
        <v>3481</v>
      </c>
      <c r="E1901" s="4" t="s">
        <v>51</v>
      </c>
      <c r="F1901" s="4" t="s">
        <v>52</v>
      </c>
      <c r="G1901" s="4" t="s">
        <v>203</v>
      </c>
      <c r="H1901" s="4" t="s">
        <v>203</v>
      </c>
      <c r="I1901" s="8">
        <v>776</v>
      </c>
      <c r="J1901" s="8">
        <v>625</v>
      </c>
      <c r="K1901" s="5" t="str">
        <f>HYPERLINK("mailto:abdonas.tamosiunas@lsmuni.lt", "contact")</f>
        <v>contact</v>
      </c>
    </row>
    <row r="1902" spans="1:11" x14ac:dyDescent="0.25">
      <c r="A1902" s="4" t="s">
        <v>3482</v>
      </c>
      <c r="B1902" s="4" t="s">
        <v>3468</v>
      </c>
      <c r="C1902" s="4" t="s">
        <v>355</v>
      </c>
      <c r="D1902" s="4" t="s">
        <v>3471</v>
      </c>
      <c r="E1902" s="4" t="s">
        <v>77</v>
      </c>
      <c r="F1902" s="4" t="s">
        <v>153</v>
      </c>
      <c r="G1902" s="4" t="s">
        <v>78</v>
      </c>
      <c r="H1902" s="4" t="s">
        <v>78</v>
      </c>
      <c r="I1902" s="8">
        <v>972</v>
      </c>
      <c r="J1902" s="8">
        <v>718</v>
      </c>
      <c r="K1902" s="5" t="str">
        <f>HYPERLINK("mailto:jurateklumb@gmail.com", "contact")</f>
        <v>contact</v>
      </c>
    </row>
    <row r="1903" spans="1:11" x14ac:dyDescent="0.25">
      <c r="A1903" s="4" t="s">
        <v>3483</v>
      </c>
      <c r="B1903" s="4" t="s">
        <v>3468</v>
      </c>
      <c r="C1903" s="4" t="s">
        <v>561</v>
      </c>
      <c r="D1903" s="4" t="s">
        <v>1550</v>
      </c>
      <c r="E1903" s="4" t="s">
        <v>51</v>
      </c>
      <c r="F1903" s="4" t="s">
        <v>52</v>
      </c>
      <c r="G1903" s="4" t="s">
        <v>3484</v>
      </c>
      <c r="H1903" s="4" t="s">
        <v>3484</v>
      </c>
      <c r="I1903" s="8">
        <v>3857</v>
      </c>
      <c r="J1903" s="8">
        <v>3214</v>
      </c>
      <c r="K1903" s="5" t="str">
        <f>HYPERLINK("mailto:h.pikhart@ucl.ac.uk", "contact")</f>
        <v>contact</v>
      </c>
    </row>
    <row r="1904" spans="1:11" x14ac:dyDescent="0.25">
      <c r="A1904" s="4" t="s">
        <v>3485</v>
      </c>
      <c r="B1904" s="4" t="s">
        <v>3468</v>
      </c>
      <c r="C1904" s="4" t="s">
        <v>84</v>
      </c>
      <c r="D1904" s="4" t="s">
        <v>564</v>
      </c>
      <c r="E1904" s="4" t="s">
        <v>39</v>
      </c>
      <c r="F1904" s="4" t="s">
        <v>40</v>
      </c>
      <c r="G1904" s="4" t="s">
        <v>193</v>
      </c>
      <c r="H1904" s="4" t="s">
        <v>193</v>
      </c>
      <c r="I1904" s="8">
        <v>2344</v>
      </c>
      <c r="J1904" s="8">
        <v>2532</v>
      </c>
      <c r="K1904" s="5" t="str">
        <f>HYPERLINK("mailto:marta.buoncristiano@gmail.com", "contact")</f>
        <v>contact</v>
      </c>
    </row>
    <row r="1905" spans="1:11" x14ac:dyDescent="0.25">
      <c r="A1905" s="4" t="s">
        <v>3486</v>
      </c>
      <c r="B1905" s="4" t="s">
        <v>3468</v>
      </c>
      <c r="C1905" s="4" t="s">
        <v>150</v>
      </c>
      <c r="D1905" s="4" t="s">
        <v>572</v>
      </c>
      <c r="E1905" s="4" t="s">
        <v>39</v>
      </c>
      <c r="F1905" s="4" t="s">
        <v>40</v>
      </c>
      <c r="G1905" s="4" t="s">
        <v>61</v>
      </c>
      <c r="H1905" s="4" t="s">
        <v>61</v>
      </c>
      <c r="I1905" s="8">
        <v>3414</v>
      </c>
      <c r="J1905" s="8">
        <v>3306</v>
      </c>
      <c r="K1905" s="5" t="str">
        <f>HYPERLINK("mailto:marta.buoncristiano@gmail.com", "contact")</f>
        <v>contact</v>
      </c>
    </row>
    <row r="1906" spans="1:11" x14ac:dyDescent="0.25">
      <c r="A1906" s="4" t="s">
        <v>3487</v>
      </c>
      <c r="B1906" s="4" t="s">
        <v>3468</v>
      </c>
      <c r="C1906" s="4" t="s">
        <v>367</v>
      </c>
      <c r="D1906" s="4" t="s">
        <v>3488</v>
      </c>
      <c r="E1906" s="4" t="s">
        <v>51</v>
      </c>
      <c r="F1906" s="4" t="s">
        <v>40</v>
      </c>
      <c r="G1906" s="4" t="s">
        <v>2694</v>
      </c>
      <c r="H1906" s="4" t="s">
        <v>2694</v>
      </c>
      <c r="I1906" s="8">
        <v>3963</v>
      </c>
      <c r="J1906" s="8">
        <v>3494</v>
      </c>
      <c r="K1906" s="5" t="str">
        <f>HYPERLINK("mailto:virginija.dulskiene@lsmuni.lt", "contact")</f>
        <v>contact</v>
      </c>
    </row>
    <row r="1907" spans="1:11" x14ac:dyDescent="0.25">
      <c r="A1907" s="4" t="s">
        <v>3489</v>
      </c>
      <c r="B1907" s="4" t="s">
        <v>3468</v>
      </c>
      <c r="C1907" s="4" t="s">
        <v>36</v>
      </c>
      <c r="D1907" s="4" t="s">
        <v>60</v>
      </c>
      <c r="E1907" s="4" t="s">
        <v>39</v>
      </c>
      <c r="F1907" s="4" t="s">
        <v>40</v>
      </c>
      <c r="G1907" s="4" t="s">
        <v>193</v>
      </c>
      <c r="H1907" s="4" t="s">
        <v>193</v>
      </c>
      <c r="I1907" s="8">
        <v>1895</v>
      </c>
      <c r="J1907" s="8">
        <v>1890</v>
      </c>
      <c r="K1907" s="5" t="str">
        <f>HYPERLINK("mailto:marta.buoncristiano@gmail.com", "contact")</f>
        <v>contact</v>
      </c>
    </row>
    <row r="1908" spans="1:11" x14ac:dyDescent="0.25">
      <c r="A1908" s="4" t="s">
        <v>3490</v>
      </c>
      <c r="B1908" s="4" t="s">
        <v>3468</v>
      </c>
      <c r="C1908" s="4" t="s">
        <v>166</v>
      </c>
      <c r="D1908" s="4" t="s">
        <v>3491</v>
      </c>
      <c r="E1908" s="4" t="s">
        <v>51</v>
      </c>
      <c r="F1908" s="4" t="s">
        <v>40</v>
      </c>
      <c r="G1908" s="4" t="s">
        <v>2694</v>
      </c>
      <c r="H1908" s="4" t="s">
        <v>2694</v>
      </c>
      <c r="I1908" s="8">
        <v>985</v>
      </c>
      <c r="J1908" s="8">
        <v>962</v>
      </c>
      <c r="K1908" s="5" t="str">
        <f>HYPERLINK("mailto:virginija.dulskiene@lsmuni.lt", "contact")</f>
        <v>contact</v>
      </c>
    </row>
    <row r="1909" spans="1:11" x14ac:dyDescent="0.25">
      <c r="A1909" s="4" t="s">
        <v>3492</v>
      </c>
      <c r="B1909" s="4" t="s">
        <v>3468</v>
      </c>
      <c r="C1909" s="4" t="s">
        <v>69</v>
      </c>
      <c r="D1909" s="4" t="s">
        <v>70</v>
      </c>
      <c r="E1909" s="4" t="s">
        <v>39</v>
      </c>
      <c r="F1909" s="4" t="s">
        <v>40</v>
      </c>
      <c r="G1909" s="4" t="s">
        <v>193</v>
      </c>
      <c r="H1909" s="4" t="s">
        <v>193</v>
      </c>
      <c r="I1909" s="8">
        <v>1876</v>
      </c>
      <c r="J1909" s="8">
        <v>1924</v>
      </c>
      <c r="K1909" s="5" t="str">
        <f>HYPERLINK("mailto:ausra.petrauskiene@lsmuni.lt", "contact")</f>
        <v>contact</v>
      </c>
    </row>
    <row r="1910" spans="1:11" x14ac:dyDescent="0.25">
      <c r="A1910" s="4" t="s">
        <v>3493</v>
      </c>
      <c r="B1910" s="4" t="s">
        <v>3468</v>
      </c>
      <c r="C1910" s="4" t="s">
        <v>178</v>
      </c>
      <c r="D1910" s="4" t="s">
        <v>192</v>
      </c>
      <c r="E1910" s="4" t="s">
        <v>39</v>
      </c>
      <c r="F1910" s="4" t="s">
        <v>40</v>
      </c>
      <c r="G1910" s="4" t="s">
        <v>193</v>
      </c>
      <c r="H1910" s="4" t="s">
        <v>193</v>
      </c>
      <c r="I1910" s="8">
        <v>1585</v>
      </c>
      <c r="J1910" s="8">
        <v>1649</v>
      </c>
      <c r="K1910" s="5" t="str">
        <f>HYPERLINK("mailto:ausra.petrauskiene@lsmuni.lt", "contact")</f>
        <v>contact</v>
      </c>
    </row>
    <row r="1911" spans="1:11" x14ac:dyDescent="0.25">
      <c r="A1911" s="4" t="s">
        <v>3494</v>
      </c>
      <c r="B1911" s="4" t="s">
        <v>3495</v>
      </c>
      <c r="C1911" s="4" t="s">
        <v>85</v>
      </c>
      <c r="D1911" s="4" t="s">
        <v>3496</v>
      </c>
      <c r="E1911" s="4" t="s">
        <v>39</v>
      </c>
      <c r="F1911" s="4" t="s">
        <v>40</v>
      </c>
      <c r="G1911" s="4" t="s">
        <v>46</v>
      </c>
      <c r="H1911" s="4" t="s">
        <v>46</v>
      </c>
      <c r="I1911" s="8">
        <v>735</v>
      </c>
      <c r="J1911" s="8">
        <v>696</v>
      </c>
      <c r="K1911" s="5" t="str">
        <f>HYPERLINK("mailto:Alaa.AlKerwi@ms.etat.lu", "contact")</f>
        <v>contact</v>
      </c>
    </row>
    <row r="1912" spans="1:11" x14ac:dyDescent="0.25">
      <c r="A1912" s="4" t="s">
        <v>3497</v>
      </c>
      <c r="B1912" s="4" t="s">
        <v>3495</v>
      </c>
      <c r="C1912" s="4" t="s">
        <v>64</v>
      </c>
      <c r="D1912" s="4" t="s">
        <v>3498</v>
      </c>
      <c r="E1912" s="4" t="s">
        <v>39</v>
      </c>
      <c r="F1912" s="4" t="s">
        <v>40</v>
      </c>
      <c r="G1912" s="4" t="s">
        <v>78</v>
      </c>
      <c r="H1912" s="4" t="s">
        <v>78</v>
      </c>
      <c r="I1912" s="8">
        <v>785</v>
      </c>
      <c r="J1912" s="8">
        <v>721</v>
      </c>
      <c r="K1912" s="5" t="str">
        <f>HYPERLINK("mailto:Laetitia.HUIART@santepubliquefrance.fr", "contact")</f>
        <v>contact</v>
      </c>
    </row>
    <row r="1913" spans="1:11" x14ac:dyDescent="0.25">
      <c r="A1913" s="4" t="s">
        <v>3499</v>
      </c>
      <c r="B1913" s="4" t="s">
        <v>3495</v>
      </c>
      <c r="C1913" s="4" t="s">
        <v>1367</v>
      </c>
      <c r="D1913" s="4" t="s">
        <v>3500</v>
      </c>
      <c r="E1913" s="4" t="s">
        <v>51</v>
      </c>
      <c r="F1913" s="4" t="s">
        <v>40</v>
      </c>
      <c r="G1913" s="4" t="s">
        <v>3501</v>
      </c>
      <c r="H1913" s="4" t="s">
        <v>3501</v>
      </c>
      <c r="I1913" s="8">
        <v>763</v>
      </c>
      <c r="J1913" s="8">
        <v>670</v>
      </c>
      <c r="K1913" s="5" t="str">
        <f>HYPERLINK("mailto:Laetitia.HUIART@santepubliquefrance.fr", "contact")</f>
        <v>contact</v>
      </c>
    </row>
    <row r="1914" spans="1:11" x14ac:dyDescent="0.25">
      <c r="A1914" s="4" t="s">
        <v>3502</v>
      </c>
      <c r="B1914" s="4" t="s">
        <v>3503</v>
      </c>
      <c r="C1914" s="4" t="s">
        <v>135</v>
      </c>
      <c r="D1914" s="4" t="s">
        <v>3504</v>
      </c>
      <c r="E1914" s="4" t="s">
        <v>51</v>
      </c>
      <c r="F1914" s="4" t="s">
        <v>40</v>
      </c>
      <c r="G1914" s="4" t="s">
        <v>467</v>
      </c>
      <c r="H1914" s="4" t="s">
        <v>467</v>
      </c>
      <c r="I1914" s="8">
        <v>283</v>
      </c>
      <c r="J1914" s="8">
        <v>248</v>
      </c>
      <c r="K1914" s="5" t="str">
        <f>HYPERLINK("mailto:ncdrisc@imperial.ac.uk", "contact")</f>
        <v>contact</v>
      </c>
    </row>
    <row r="1915" spans="1:11" x14ac:dyDescent="0.25">
      <c r="A1915" s="4" t="s">
        <v>3505</v>
      </c>
      <c r="B1915" s="4" t="s">
        <v>3503</v>
      </c>
      <c r="C1915" s="4" t="s">
        <v>135</v>
      </c>
      <c r="D1915" s="4" t="s">
        <v>57</v>
      </c>
      <c r="E1915" s="4" t="s">
        <v>39</v>
      </c>
      <c r="F1915" s="4" t="s">
        <v>40</v>
      </c>
      <c r="G1915" s="4" t="s">
        <v>449</v>
      </c>
      <c r="H1915" s="4" t="s">
        <v>42</v>
      </c>
      <c r="I1915" s="8">
        <v>2253</v>
      </c>
      <c r="J1915" s="8"/>
      <c r="K1915" s="4" t="s">
        <v>6154</v>
      </c>
    </row>
    <row r="1916" spans="1:11" x14ac:dyDescent="0.25">
      <c r="A1916" s="4" t="s">
        <v>3506</v>
      </c>
      <c r="B1916" s="4" t="s">
        <v>3503</v>
      </c>
      <c r="C1916" s="4" t="s">
        <v>1478</v>
      </c>
      <c r="D1916" s="4" t="s">
        <v>57</v>
      </c>
      <c r="E1916" s="4" t="s">
        <v>39</v>
      </c>
      <c r="F1916" s="4" t="s">
        <v>40</v>
      </c>
      <c r="G1916" s="4" t="s">
        <v>58</v>
      </c>
      <c r="H1916" s="4" t="s">
        <v>42</v>
      </c>
      <c r="I1916" s="8">
        <v>7155</v>
      </c>
      <c r="J1916" s="8"/>
      <c r="K1916" s="4" t="s">
        <v>6154</v>
      </c>
    </row>
    <row r="1917" spans="1:11" x14ac:dyDescent="0.25">
      <c r="A1917" s="4" t="s">
        <v>3507</v>
      </c>
      <c r="B1917" s="4" t="s">
        <v>3503</v>
      </c>
      <c r="C1917" s="4" t="s">
        <v>80</v>
      </c>
      <c r="D1917" s="4" t="s">
        <v>45</v>
      </c>
      <c r="E1917" s="4" t="s">
        <v>77</v>
      </c>
      <c r="F1917" s="4" t="s">
        <v>40</v>
      </c>
      <c r="G1917" s="4" t="s">
        <v>78</v>
      </c>
      <c r="H1917" s="4" t="s">
        <v>78</v>
      </c>
      <c r="I1917" s="8">
        <v>2494</v>
      </c>
      <c r="J1917" s="8">
        <v>2596</v>
      </c>
      <c r="K1917" s="4" t="s">
        <v>6154</v>
      </c>
    </row>
    <row r="1918" spans="1:11" x14ac:dyDescent="0.25">
      <c r="A1918" s="4" t="s">
        <v>3508</v>
      </c>
      <c r="B1918" s="4" t="s">
        <v>3503</v>
      </c>
      <c r="C1918" s="4" t="s">
        <v>56</v>
      </c>
      <c r="D1918" s="4" t="s">
        <v>57</v>
      </c>
      <c r="E1918" s="4" t="s">
        <v>39</v>
      </c>
      <c r="F1918" s="4" t="s">
        <v>40</v>
      </c>
      <c r="G1918" s="4" t="s">
        <v>58</v>
      </c>
      <c r="H1918" s="4" t="s">
        <v>42</v>
      </c>
      <c r="I1918" s="8">
        <v>7869</v>
      </c>
      <c r="J1918" s="8"/>
      <c r="K1918" s="4" t="s">
        <v>6154</v>
      </c>
    </row>
    <row r="1919" spans="1:11" x14ac:dyDescent="0.25">
      <c r="A1919" s="4" t="s">
        <v>3509</v>
      </c>
      <c r="B1919" s="4" t="s">
        <v>3503</v>
      </c>
      <c r="C1919" s="4" t="s">
        <v>408</v>
      </c>
      <c r="D1919" s="4" t="s">
        <v>57</v>
      </c>
      <c r="E1919" s="4" t="s">
        <v>39</v>
      </c>
      <c r="F1919" s="4" t="s">
        <v>40</v>
      </c>
      <c r="G1919" s="4" t="s">
        <v>58</v>
      </c>
      <c r="H1919" s="4" t="s">
        <v>42</v>
      </c>
      <c r="I1919" s="8">
        <v>8888</v>
      </c>
      <c r="J1919" s="8"/>
      <c r="K1919" s="4" t="s">
        <v>6154</v>
      </c>
    </row>
    <row r="1920" spans="1:11" x14ac:dyDescent="0.25">
      <c r="A1920" s="4" t="s">
        <v>3510</v>
      </c>
      <c r="B1920" s="4" t="s">
        <v>3511</v>
      </c>
      <c r="C1920" s="4" t="s">
        <v>102</v>
      </c>
      <c r="D1920" s="4" t="s">
        <v>57</v>
      </c>
      <c r="E1920" s="4" t="s">
        <v>39</v>
      </c>
      <c r="F1920" s="4" t="s">
        <v>40</v>
      </c>
      <c r="G1920" s="4" t="s">
        <v>449</v>
      </c>
      <c r="H1920" s="4" t="s">
        <v>42</v>
      </c>
      <c r="I1920" s="8">
        <v>2102</v>
      </c>
      <c r="J1920" s="8"/>
      <c r="K1920" s="4" t="s">
        <v>6154</v>
      </c>
    </row>
    <row r="1921" spans="1:11" x14ac:dyDescent="0.25">
      <c r="A1921" s="4" t="s">
        <v>3512</v>
      </c>
      <c r="B1921" s="4" t="s">
        <v>3511</v>
      </c>
      <c r="C1921" s="4" t="s">
        <v>231</v>
      </c>
      <c r="D1921" s="4" t="s">
        <v>3513</v>
      </c>
      <c r="E1921" s="4" t="s">
        <v>51</v>
      </c>
      <c r="F1921" s="4" t="s">
        <v>153</v>
      </c>
      <c r="G1921" s="4" t="s">
        <v>3514</v>
      </c>
      <c r="H1921" s="4" t="s">
        <v>3514</v>
      </c>
      <c r="I1921" s="8">
        <v>185</v>
      </c>
      <c r="J1921" s="8">
        <v>86</v>
      </c>
      <c r="K1921" s="5" t="str">
        <f>HYPERLINK("mailto:ncdrisc@imperial.ac.uk", "contact")</f>
        <v>contact</v>
      </c>
    </row>
    <row r="1922" spans="1:11" x14ac:dyDescent="0.25">
      <c r="A1922" s="4" t="s">
        <v>3515</v>
      </c>
      <c r="B1922" s="4" t="s">
        <v>3511</v>
      </c>
      <c r="C1922" s="4" t="s">
        <v>187</v>
      </c>
      <c r="D1922" s="4" t="s">
        <v>57</v>
      </c>
      <c r="E1922" s="4" t="s">
        <v>39</v>
      </c>
      <c r="F1922" s="4" t="s">
        <v>40</v>
      </c>
      <c r="G1922" s="4" t="s">
        <v>58</v>
      </c>
      <c r="H1922" s="4" t="s">
        <v>42</v>
      </c>
      <c r="I1922" s="8">
        <v>11491</v>
      </c>
      <c r="J1922" s="8"/>
      <c r="K1922" s="4" t="s">
        <v>6154</v>
      </c>
    </row>
    <row r="1923" spans="1:11" x14ac:dyDescent="0.25">
      <c r="A1923" s="4" t="s">
        <v>3516</v>
      </c>
      <c r="B1923" s="4" t="s">
        <v>3511</v>
      </c>
      <c r="C1923" s="4" t="s">
        <v>108</v>
      </c>
      <c r="D1923" s="4" t="s">
        <v>57</v>
      </c>
      <c r="E1923" s="4" t="s">
        <v>39</v>
      </c>
      <c r="F1923" s="4" t="s">
        <v>40</v>
      </c>
      <c r="G1923" s="4" t="s">
        <v>58</v>
      </c>
      <c r="H1923" s="4" t="s">
        <v>42</v>
      </c>
      <c r="I1923" s="8">
        <v>9751</v>
      </c>
      <c r="J1923" s="8"/>
      <c r="K1923" s="4" t="s">
        <v>6154</v>
      </c>
    </row>
    <row r="1924" spans="1:11" x14ac:dyDescent="0.25">
      <c r="A1924" s="4" t="s">
        <v>3517</v>
      </c>
      <c r="B1924" s="4" t="s">
        <v>3511</v>
      </c>
      <c r="C1924" s="4" t="s">
        <v>55</v>
      </c>
      <c r="D1924" s="4" t="s">
        <v>1864</v>
      </c>
      <c r="E1924" s="4" t="s">
        <v>39</v>
      </c>
      <c r="F1924" s="4" t="s">
        <v>40</v>
      </c>
      <c r="G1924" s="4" t="s">
        <v>3518</v>
      </c>
      <c r="H1924" s="4" t="s">
        <v>1464</v>
      </c>
      <c r="I1924" s="8">
        <v>932</v>
      </c>
      <c r="J1924" s="8">
        <v>344</v>
      </c>
      <c r="K1924" s="5" t="str">
        <f>HYPERLINK("mailto:felixphiri8@gmail.com", "contact")</f>
        <v>contact</v>
      </c>
    </row>
    <row r="1925" spans="1:11" x14ac:dyDescent="0.25">
      <c r="A1925" s="4" t="s">
        <v>3519</v>
      </c>
      <c r="B1925" s="4" t="s">
        <v>3511</v>
      </c>
      <c r="C1925" s="4" t="s">
        <v>55</v>
      </c>
      <c r="D1925" s="4" t="s">
        <v>45</v>
      </c>
      <c r="E1925" s="4" t="s">
        <v>39</v>
      </c>
      <c r="F1925" s="4" t="s">
        <v>40</v>
      </c>
      <c r="G1925" s="4" t="s">
        <v>78</v>
      </c>
      <c r="H1925" s="4" t="s">
        <v>78</v>
      </c>
      <c r="I1925" s="8">
        <v>3189</v>
      </c>
      <c r="J1925" s="8">
        <v>1666</v>
      </c>
      <c r="K1925" s="4" t="s">
        <v>6154</v>
      </c>
    </row>
    <row r="1926" spans="1:11" x14ac:dyDescent="0.25">
      <c r="A1926" s="4" t="s">
        <v>3520</v>
      </c>
      <c r="B1926" s="4" t="s">
        <v>3511</v>
      </c>
      <c r="C1926" s="4" t="s">
        <v>150</v>
      </c>
      <c r="D1926" s="4" t="s">
        <v>57</v>
      </c>
      <c r="E1926" s="4" t="s">
        <v>39</v>
      </c>
      <c r="F1926" s="4" t="s">
        <v>40</v>
      </c>
      <c r="G1926" s="4" t="s">
        <v>58</v>
      </c>
      <c r="H1926" s="4" t="s">
        <v>42</v>
      </c>
      <c r="I1926" s="8">
        <v>7118</v>
      </c>
      <c r="J1926" s="8"/>
      <c r="K1926" s="4" t="s">
        <v>6154</v>
      </c>
    </row>
    <row r="1927" spans="1:11" x14ac:dyDescent="0.25">
      <c r="A1927" s="4" t="s">
        <v>3521</v>
      </c>
      <c r="B1927" s="4" t="s">
        <v>3511</v>
      </c>
      <c r="C1927" s="4" t="s">
        <v>380</v>
      </c>
      <c r="D1927" s="4" t="s">
        <v>3522</v>
      </c>
      <c r="E1927" s="4" t="s">
        <v>51</v>
      </c>
      <c r="F1927" s="4" t="s">
        <v>153</v>
      </c>
      <c r="G1927" s="4" t="s">
        <v>176</v>
      </c>
      <c r="H1927" s="4" t="s">
        <v>176</v>
      </c>
      <c r="I1927" s="8">
        <v>7507</v>
      </c>
      <c r="J1927" s="8">
        <v>5849</v>
      </c>
      <c r="K1927" s="5" t="str">
        <f>HYPERLINK("mailto:mia.crampin@lshtm.ac.uk", "contact")</f>
        <v>contact</v>
      </c>
    </row>
    <row r="1928" spans="1:11" x14ac:dyDescent="0.25">
      <c r="A1928" s="4" t="s">
        <v>3521</v>
      </c>
      <c r="B1928" s="4" t="s">
        <v>3511</v>
      </c>
      <c r="C1928" s="4" t="s">
        <v>380</v>
      </c>
      <c r="D1928" s="4" t="s">
        <v>3522</v>
      </c>
      <c r="E1928" s="4" t="s">
        <v>51</v>
      </c>
      <c r="F1928" s="4" t="s">
        <v>52</v>
      </c>
      <c r="G1928" s="4" t="s">
        <v>176</v>
      </c>
      <c r="H1928" s="4" t="s">
        <v>176</v>
      </c>
      <c r="I1928" s="8">
        <v>10291</v>
      </c>
      <c r="J1928" s="8">
        <v>5802</v>
      </c>
      <c r="K1928" s="5" t="str">
        <f>HYPERLINK("mailto:mia.crampin@lshtm.ac.uk", "contact")</f>
        <v>contact</v>
      </c>
    </row>
    <row r="1929" spans="1:11" x14ac:dyDescent="0.25">
      <c r="A1929" s="4" t="s">
        <v>3523</v>
      </c>
      <c r="B1929" s="4" t="s">
        <v>3511</v>
      </c>
      <c r="C1929" s="4" t="s">
        <v>69</v>
      </c>
      <c r="D1929" s="4" t="s">
        <v>57</v>
      </c>
      <c r="E1929" s="4" t="s">
        <v>39</v>
      </c>
      <c r="F1929" s="4" t="s">
        <v>40</v>
      </c>
      <c r="G1929" s="4" t="s">
        <v>58</v>
      </c>
      <c r="H1929" s="4" t="s">
        <v>42</v>
      </c>
      <c r="I1929" s="8">
        <v>7415</v>
      </c>
      <c r="J1929" s="8"/>
      <c r="K1929" s="4" t="s">
        <v>6154</v>
      </c>
    </row>
    <row r="1930" spans="1:11" x14ac:dyDescent="0.25">
      <c r="A1930" s="4" t="s">
        <v>3524</v>
      </c>
      <c r="B1930" s="4" t="s">
        <v>3511</v>
      </c>
      <c r="C1930" s="4" t="s">
        <v>89</v>
      </c>
      <c r="D1930" s="4" t="s">
        <v>45</v>
      </c>
      <c r="E1930" s="4" t="s">
        <v>39</v>
      </c>
      <c r="F1930" s="4" t="s">
        <v>40</v>
      </c>
      <c r="G1930" s="4" t="s">
        <v>46</v>
      </c>
      <c r="H1930" s="4" t="s">
        <v>46</v>
      </c>
      <c r="I1930" s="8">
        <v>2534</v>
      </c>
      <c r="J1930" s="8">
        <v>1478</v>
      </c>
      <c r="K1930" s="4" t="s">
        <v>6154</v>
      </c>
    </row>
    <row r="1931" spans="1:11" x14ac:dyDescent="0.25">
      <c r="A1931" s="4" t="s">
        <v>3525</v>
      </c>
      <c r="B1931" s="4" t="s">
        <v>3526</v>
      </c>
      <c r="C1931" s="4" t="s">
        <v>231</v>
      </c>
      <c r="D1931" s="4" t="s">
        <v>3527</v>
      </c>
      <c r="E1931" s="4" t="s">
        <v>39</v>
      </c>
      <c r="F1931" s="4" t="s">
        <v>40</v>
      </c>
      <c r="G1931" s="4" t="s">
        <v>176</v>
      </c>
      <c r="H1931" s="4" t="s">
        <v>176</v>
      </c>
      <c r="I1931" s="8">
        <v>16244</v>
      </c>
      <c r="J1931" s="8">
        <v>14520</v>
      </c>
      <c r="K1931" s="5" t="str">
        <f>HYPERLINK("mailto:tahir.a@moh.gov.my", "contact")</f>
        <v>contact</v>
      </c>
    </row>
    <row r="1932" spans="1:11" x14ac:dyDescent="0.25">
      <c r="A1932" s="4" t="s">
        <v>3528</v>
      </c>
      <c r="B1932" s="4" t="s">
        <v>3526</v>
      </c>
      <c r="C1932" s="4" t="s">
        <v>549</v>
      </c>
      <c r="D1932" s="4" t="s">
        <v>3529</v>
      </c>
      <c r="E1932" s="4" t="s">
        <v>39</v>
      </c>
      <c r="F1932" s="4" t="s">
        <v>40</v>
      </c>
      <c r="G1932" s="4" t="s">
        <v>2527</v>
      </c>
      <c r="H1932" s="4" t="s">
        <v>2527</v>
      </c>
      <c r="I1932" s="8">
        <v>3395</v>
      </c>
      <c r="J1932" s="8">
        <v>3303</v>
      </c>
      <c r="K1932" s="5" t="str">
        <f>HYPERLINK("mailto:ahmadali@moh.gov.my", "contact")</f>
        <v>contact</v>
      </c>
    </row>
    <row r="1933" spans="1:11" x14ac:dyDescent="0.25">
      <c r="A1933" s="4" t="s">
        <v>3530</v>
      </c>
      <c r="B1933" s="4" t="s">
        <v>3526</v>
      </c>
      <c r="C1933" s="4" t="s">
        <v>108</v>
      </c>
      <c r="D1933" s="4" t="s">
        <v>3531</v>
      </c>
      <c r="E1933" s="4" t="s">
        <v>39</v>
      </c>
      <c r="F1933" s="4" t="s">
        <v>40</v>
      </c>
      <c r="G1933" s="4" t="s">
        <v>467</v>
      </c>
      <c r="H1933" s="4" t="s">
        <v>467</v>
      </c>
      <c r="I1933" s="8">
        <v>9527</v>
      </c>
      <c r="J1933" s="8">
        <v>7028</v>
      </c>
      <c r="K1933" s="5" t="str">
        <f>HYPERLINK("mailto:lekhraj@upm.edu.my; dr_rampal1@hotmail.com", "contact")</f>
        <v>contact</v>
      </c>
    </row>
    <row r="1934" spans="1:11" x14ac:dyDescent="0.25">
      <c r="A1934" s="4" t="s">
        <v>3532</v>
      </c>
      <c r="B1934" s="4" t="s">
        <v>3526</v>
      </c>
      <c r="C1934" s="4" t="s">
        <v>80</v>
      </c>
      <c r="D1934" s="4" t="s">
        <v>45</v>
      </c>
      <c r="E1934" s="4" t="s">
        <v>39</v>
      </c>
      <c r="F1934" s="4" t="s">
        <v>40</v>
      </c>
      <c r="G1934" s="4" t="s">
        <v>78</v>
      </c>
      <c r="H1934" s="4" t="s">
        <v>78</v>
      </c>
      <c r="I1934" s="8">
        <v>1286</v>
      </c>
      <c r="J1934" s="8">
        <v>1286</v>
      </c>
      <c r="K1934" s="5" t="str">
        <f>HYPERLINK("mailto:ncdrisc@imperial.ac.uk", "contact")</f>
        <v>contact</v>
      </c>
    </row>
    <row r="1935" spans="1:11" x14ac:dyDescent="0.25">
      <c r="A1935" s="4" t="s">
        <v>3533</v>
      </c>
      <c r="B1935" s="4" t="s">
        <v>3526</v>
      </c>
      <c r="C1935" s="4" t="s">
        <v>146</v>
      </c>
      <c r="D1935" s="4" t="s">
        <v>3527</v>
      </c>
      <c r="E1935" s="4" t="s">
        <v>39</v>
      </c>
      <c r="F1935" s="4" t="s">
        <v>40</v>
      </c>
      <c r="G1935" s="4" t="s">
        <v>96</v>
      </c>
      <c r="H1935" s="4" t="s">
        <v>96</v>
      </c>
      <c r="I1935" s="8">
        <v>25508</v>
      </c>
      <c r="J1935" s="8">
        <v>22970</v>
      </c>
      <c r="K1935" s="5" t="str">
        <f>HYPERLINK("mailto:drazahadi@moh.gov.my", "contact")</f>
        <v>contact</v>
      </c>
    </row>
    <row r="1936" spans="1:11" x14ac:dyDescent="0.25">
      <c r="A1936" s="4" t="s">
        <v>3534</v>
      </c>
      <c r="B1936" s="4" t="s">
        <v>3526</v>
      </c>
      <c r="C1936" s="4" t="s">
        <v>84</v>
      </c>
      <c r="D1936" s="4" t="s">
        <v>3535</v>
      </c>
      <c r="E1936" s="4" t="s">
        <v>39</v>
      </c>
      <c r="F1936" s="4" t="s">
        <v>40</v>
      </c>
      <c r="G1936" s="4" t="s">
        <v>398</v>
      </c>
      <c r="H1936" s="4" t="s">
        <v>398</v>
      </c>
      <c r="I1936" s="8">
        <v>8659</v>
      </c>
      <c r="J1936" s="8">
        <v>9388</v>
      </c>
      <c r="K1936" s="5" t="str">
        <f>HYPERLINK("mailto:ahmadali@moh.gov.my", "contact")</f>
        <v>contact</v>
      </c>
    </row>
    <row r="1937" spans="1:11" x14ac:dyDescent="0.25">
      <c r="A1937" s="4" t="s">
        <v>3536</v>
      </c>
      <c r="B1937" s="4" t="s">
        <v>3526</v>
      </c>
      <c r="C1937" s="4" t="s">
        <v>84</v>
      </c>
      <c r="D1937" s="4" t="s">
        <v>3537</v>
      </c>
      <c r="E1937" s="4" t="s">
        <v>39</v>
      </c>
      <c r="F1937" s="4" t="s">
        <v>153</v>
      </c>
      <c r="G1937" s="4" t="s">
        <v>176</v>
      </c>
      <c r="H1937" s="4" t="s">
        <v>176</v>
      </c>
      <c r="I1937" s="8">
        <v>1368</v>
      </c>
      <c r="J1937" s="8">
        <v>753</v>
      </c>
      <c r="K1937" s="5" t="str">
        <f>HYPERLINK("mailto:azwany@usm.my", "contact")</f>
        <v>contact</v>
      </c>
    </row>
    <row r="1938" spans="1:11" x14ac:dyDescent="0.25">
      <c r="A1938" s="4" t="s">
        <v>3536</v>
      </c>
      <c r="B1938" s="4" t="s">
        <v>3526</v>
      </c>
      <c r="C1938" s="4" t="s">
        <v>84</v>
      </c>
      <c r="D1938" s="4" t="s">
        <v>3537</v>
      </c>
      <c r="E1938" s="4" t="s">
        <v>39</v>
      </c>
      <c r="F1938" s="4" t="s">
        <v>52</v>
      </c>
      <c r="G1938" s="4" t="s">
        <v>176</v>
      </c>
      <c r="H1938" s="4" t="s">
        <v>176</v>
      </c>
      <c r="I1938" s="8">
        <v>1446</v>
      </c>
      <c r="J1938" s="8">
        <v>769</v>
      </c>
      <c r="K1938" s="5" t="str">
        <f>HYPERLINK("mailto:azwany@usm.my", "contact")</f>
        <v>contact</v>
      </c>
    </row>
    <row r="1939" spans="1:11" x14ac:dyDescent="0.25">
      <c r="A1939" s="4" t="s">
        <v>3538</v>
      </c>
      <c r="B1939" s="4" t="s">
        <v>3526</v>
      </c>
      <c r="C1939" s="4" t="s">
        <v>155</v>
      </c>
      <c r="D1939" s="4" t="s">
        <v>3527</v>
      </c>
      <c r="E1939" s="4" t="s">
        <v>39</v>
      </c>
      <c r="F1939" s="4" t="s">
        <v>40</v>
      </c>
      <c r="G1939" s="4" t="s">
        <v>96</v>
      </c>
      <c r="H1939" s="4" t="s">
        <v>96</v>
      </c>
      <c r="I1939" s="8">
        <v>8780</v>
      </c>
      <c r="J1939" s="8">
        <v>8033</v>
      </c>
      <c r="K1939" s="5" t="str">
        <f>HYPERLINK("mailto:fadhli_my@moh.gov.my", "contact")</f>
        <v>contact</v>
      </c>
    </row>
    <row r="1940" spans="1:11" x14ac:dyDescent="0.25">
      <c r="A1940" s="4" t="s">
        <v>3539</v>
      </c>
      <c r="B1940" s="4" t="s">
        <v>3526</v>
      </c>
      <c r="C1940" s="4" t="s">
        <v>782</v>
      </c>
      <c r="D1940" s="4" t="s">
        <v>2714</v>
      </c>
      <c r="E1940" s="4" t="s">
        <v>39</v>
      </c>
      <c r="F1940" s="4" t="s">
        <v>40</v>
      </c>
      <c r="G1940" s="4" t="s">
        <v>742</v>
      </c>
      <c r="H1940" s="4" t="s">
        <v>742</v>
      </c>
      <c r="I1940" s="8">
        <v>1352</v>
      </c>
      <c r="J1940" s="8">
        <v>1306</v>
      </c>
      <c r="K1940" s="5" t="str">
        <f>HYPERLINK("mailto:pbkoon@ukm.edu.my", "contact")</f>
        <v>contact</v>
      </c>
    </row>
    <row r="1941" spans="1:11" x14ac:dyDescent="0.25">
      <c r="A1941" s="4" t="s">
        <v>3540</v>
      </c>
      <c r="B1941" s="4" t="s">
        <v>3526</v>
      </c>
      <c r="C1941" s="4" t="s">
        <v>160</v>
      </c>
      <c r="D1941" s="4" t="s">
        <v>3541</v>
      </c>
      <c r="E1941" s="4" t="s">
        <v>39</v>
      </c>
      <c r="F1941" s="4" t="s">
        <v>40</v>
      </c>
      <c r="G1941" s="4" t="s">
        <v>3542</v>
      </c>
      <c r="H1941" s="4" t="s">
        <v>3542</v>
      </c>
      <c r="I1941" s="8">
        <v>19652</v>
      </c>
      <c r="J1941" s="8">
        <v>20254</v>
      </c>
      <c r="K1941" s="5" t="str">
        <f>HYPERLINK("mailto:ahmadali@moh.gov.my", "contact")</f>
        <v>contact</v>
      </c>
    </row>
    <row r="1942" spans="1:11" x14ac:dyDescent="0.25">
      <c r="A1942" s="4" t="s">
        <v>3543</v>
      </c>
      <c r="B1942" s="4" t="s">
        <v>3526</v>
      </c>
      <c r="C1942" s="4" t="s">
        <v>166</v>
      </c>
      <c r="D1942" s="4" t="s">
        <v>3544</v>
      </c>
      <c r="E1942" s="4" t="s">
        <v>77</v>
      </c>
      <c r="F1942" s="4" t="s">
        <v>52</v>
      </c>
      <c r="G1942" s="4" t="s">
        <v>357</v>
      </c>
      <c r="H1942" s="4" t="s">
        <v>357</v>
      </c>
      <c r="I1942" s="8">
        <v>1364</v>
      </c>
      <c r="J1942" s="8">
        <v>882</v>
      </c>
      <c r="K1942" s="5" t="str">
        <f>HYPERLINK("mailto:lekhraj@upm.edu.my; dr_rampal1@hotmail.com", "contact")</f>
        <v>contact</v>
      </c>
    </row>
    <row r="1943" spans="1:11" x14ac:dyDescent="0.25">
      <c r="A1943" s="4" t="s">
        <v>3545</v>
      </c>
      <c r="B1943" s="4" t="s">
        <v>3526</v>
      </c>
      <c r="C1943" s="4" t="s">
        <v>116</v>
      </c>
      <c r="D1943" s="4" t="s">
        <v>3546</v>
      </c>
      <c r="E1943" s="4" t="s">
        <v>77</v>
      </c>
      <c r="F1943" s="4" t="s">
        <v>40</v>
      </c>
      <c r="G1943" s="4" t="s">
        <v>357</v>
      </c>
      <c r="H1943" s="4" t="s">
        <v>357</v>
      </c>
      <c r="I1943" s="8">
        <v>3319</v>
      </c>
      <c r="J1943" s="8">
        <v>2928</v>
      </c>
      <c r="K1943" s="5" t="str">
        <f>HYPERLINK("mailto:lekhraj@upm.edu.my; dr_rampal1@hotmail.com", "contact")</f>
        <v>contact</v>
      </c>
    </row>
    <row r="1944" spans="1:11" x14ac:dyDescent="0.25">
      <c r="A1944" s="4" t="s">
        <v>3547</v>
      </c>
      <c r="B1944" s="4" t="s">
        <v>3526</v>
      </c>
      <c r="C1944" s="4" t="s">
        <v>63</v>
      </c>
      <c r="D1944" s="4" t="s">
        <v>3529</v>
      </c>
      <c r="E1944" s="4" t="s">
        <v>39</v>
      </c>
      <c r="F1944" s="4" t="s">
        <v>40</v>
      </c>
      <c r="G1944" s="4" t="s">
        <v>2527</v>
      </c>
      <c r="H1944" s="4" t="s">
        <v>2527</v>
      </c>
      <c r="I1944" s="8">
        <v>1495</v>
      </c>
      <c r="J1944" s="8">
        <v>1328</v>
      </c>
      <c r="K1944" s="5" t="str">
        <f>HYPERLINK("mailto:ahmadali@moh.gov.my", "contact")</f>
        <v>contact</v>
      </c>
    </row>
    <row r="1945" spans="1:11" x14ac:dyDescent="0.25">
      <c r="A1945" s="4" t="s">
        <v>3548</v>
      </c>
      <c r="B1945" s="4" t="s">
        <v>3526</v>
      </c>
      <c r="C1945" s="4" t="s">
        <v>170</v>
      </c>
      <c r="D1945" s="4" t="s">
        <v>3527</v>
      </c>
      <c r="E1945" s="4" t="s">
        <v>39</v>
      </c>
      <c r="F1945" s="4" t="s">
        <v>40</v>
      </c>
      <c r="G1945" s="4" t="s">
        <v>96</v>
      </c>
      <c r="H1945" s="4" t="s">
        <v>96</v>
      </c>
      <c r="I1945" s="8">
        <v>12871</v>
      </c>
      <c r="J1945" s="8">
        <v>12144</v>
      </c>
      <c r="K1945" s="5" t="str">
        <f>HYPERLINK("mailto:tahir.a@moh.gov.my", "contact")</f>
        <v>contact</v>
      </c>
    </row>
    <row r="1946" spans="1:11" x14ac:dyDescent="0.25">
      <c r="A1946" s="4" t="s">
        <v>3549</v>
      </c>
      <c r="B1946" s="4" t="s">
        <v>3526</v>
      </c>
      <c r="C1946" s="4" t="s">
        <v>178</v>
      </c>
      <c r="D1946" s="4" t="s">
        <v>3527</v>
      </c>
      <c r="E1946" s="4" t="s">
        <v>39</v>
      </c>
      <c r="F1946" s="4" t="s">
        <v>40</v>
      </c>
      <c r="G1946" s="4" t="s">
        <v>96</v>
      </c>
      <c r="H1946" s="4" t="s">
        <v>96</v>
      </c>
      <c r="I1946" s="8">
        <v>6848</v>
      </c>
      <c r="J1946" s="8">
        <v>6155</v>
      </c>
      <c r="K1946" s="5" t="str">
        <f>HYPERLINK("mailto:ncdrisc@imperial.ac.uk", "contact")</f>
        <v>contact</v>
      </c>
    </row>
    <row r="1947" spans="1:11" x14ac:dyDescent="0.25">
      <c r="A1947" s="4" t="s">
        <v>3550</v>
      </c>
      <c r="B1947" s="4" t="s">
        <v>3551</v>
      </c>
      <c r="C1947" s="4" t="s">
        <v>48</v>
      </c>
      <c r="D1947" s="4" t="s">
        <v>2403</v>
      </c>
      <c r="E1947" s="4" t="s">
        <v>39</v>
      </c>
      <c r="F1947" s="4" t="s">
        <v>40</v>
      </c>
      <c r="G1947" s="4" t="s">
        <v>3552</v>
      </c>
      <c r="H1947" s="4" t="s">
        <v>42</v>
      </c>
      <c r="I1947" s="8">
        <v>1145</v>
      </c>
      <c r="J1947" s="8"/>
      <c r="K1947" s="5" t="str">
        <f>HYPERLINK("mailto:ncdrisc@imperial.ac.uk", "contact")</f>
        <v>contact</v>
      </c>
    </row>
    <row r="1948" spans="1:11" x14ac:dyDescent="0.25">
      <c r="A1948" s="4" t="s">
        <v>3553</v>
      </c>
      <c r="B1948" s="4" t="s">
        <v>3551</v>
      </c>
      <c r="C1948" s="4" t="s">
        <v>108</v>
      </c>
      <c r="D1948" s="4" t="s">
        <v>45</v>
      </c>
      <c r="E1948" s="4" t="s">
        <v>77</v>
      </c>
      <c r="F1948" s="4" t="s">
        <v>52</v>
      </c>
      <c r="G1948" s="4" t="s">
        <v>78</v>
      </c>
      <c r="H1948" s="4" t="s">
        <v>78</v>
      </c>
      <c r="I1948" s="8">
        <v>1086</v>
      </c>
      <c r="J1948" s="8">
        <v>933</v>
      </c>
      <c r="K1948" s="5" t="str">
        <f>HYPERLINK("mailto:ncdrisc@imperial.ac.uk", "contact")</f>
        <v>contact</v>
      </c>
    </row>
    <row r="1949" spans="1:11" x14ac:dyDescent="0.25">
      <c r="A1949" s="4" t="s">
        <v>3554</v>
      </c>
      <c r="B1949" s="4" t="s">
        <v>3551</v>
      </c>
      <c r="C1949" s="4" t="s">
        <v>55</v>
      </c>
      <c r="D1949" s="4" t="s">
        <v>57</v>
      </c>
      <c r="E1949" s="4" t="s">
        <v>39</v>
      </c>
      <c r="F1949" s="4" t="s">
        <v>40</v>
      </c>
      <c r="G1949" s="4" t="s">
        <v>449</v>
      </c>
      <c r="H1949" s="4" t="s">
        <v>42</v>
      </c>
      <c r="I1949" s="8">
        <v>5139</v>
      </c>
      <c r="J1949" s="8"/>
      <c r="K1949" s="4" t="s">
        <v>6154</v>
      </c>
    </row>
    <row r="1950" spans="1:11" x14ac:dyDescent="0.25">
      <c r="A1950" s="4" t="s">
        <v>3555</v>
      </c>
      <c r="B1950" s="4" t="s">
        <v>3551</v>
      </c>
      <c r="C1950" s="4" t="s">
        <v>55</v>
      </c>
      <c r="D1950" s="4" t="s">
        <v>121</v>
      </c>
      <c r="E1950" s="4" t="s">
        <v>39</v>
      </c>
      <c r="F1950" s="4" t="s">
        <v>40</v>
      </c>
      <c r="G1950" s="4" t="s">
        <v>42</v>
      </c>
      <c r="H1950" s="4" t="s">
        <v>122</v>
      </c>
      <c r="I1950" s="8"/>
      <c r="J1950" s="8">
        <v>806</v>
      </c>
      <c r="K1950" s="4" t="s">
        <v>6154</v>
      </c>
    </row>
    <row r="1951" spans="1:11" x14ac:dyDescent="0.25">
      <c r="A1951" s="4" t="s">
        <v>3556</v>
      </c>
      <c r="B1951" s="4" t="s">
        <v>3551</v>
      </c>
      <c r="C1951" s="4" t="s">
        <v>155</v>
      </c>
      <c r="D1951" s="4" t="s">
        <v>45</v>
      </c>
      <c r="E1951" s="4" t="s">
        <v>77</v>
      </c>
      <c r="F1951" s="4" t="s">
        <v>52</v>
      </c>
      <c r="G1951" s="4" t="s">
        <v>1008</v>
      </c>
      <c r="H1951" s="4" t="s">
        <v>1008</v>
      </c>
      <c r="I1951" s="8">
        <v>1060</v>
      </c>
      <c r="J1951" s="8">
        <v>660</v>
      </c>
      <c r="K1951" s="4" t="s">
        <v>6154</v>
      </c>
    </row>
    <row r="1952" spans="1:11" x14ac:dyDescent="0.25">
      <c r="A1952" s="4" t="s">
        <v>3557</v>
      </c>
      <c r="B1952" s="4" t="s">
        <v>3551</v>
      </c>
      <c r="C1952" s="4" t="s">
        <v>63</v>
      </c>
      <c r="D1952" s="4" t="s">
        <v>121</v>
      </c>
      <c r="E1952" s="4" t="s">
        <v>39</v>
      </c>
      <c r="F1952" s="4" t="s">
        <v>40</v>
      </c>
      <c r="G1952" s="4" t="s">
        <v>42</v>
      </c>
      <c r="H1952" s="4" t="s">
        <v>122</v>
      </c>
      <c r="I1952" s="8"/>
      <c r="J1952" s="8">
        <v>931</v>
      </c>
      <c r="K1952" s="4" t="s">
        <v>6154</v>
      </c>
    </row>
    <row r="1953" spans="1:11" x14ac:dyDescent="0.25">
      <c r="A1953" s="4" t="s">
        <v>3558</v>
      </c>
      <c r="B1953" s="4" t="s">
        <v>3551</v>
      </c>
      <c r="C1953" s="4" t="s">
        <v>90</v>
      </c>
      <c r="D1953" s="4" t="s">
        <v>57</v>
      </c>
      <c r="E1953" s="4" t="s">
        <v>39</v>
      </c>
      <c r="F1953" s="4" t="s">
        <v>40</v>
      </c>
      <c r="G1953" s="4" t="s">
        <v>58</v>
      </c>
      <c r="H1953" s="4" t="s">
        <v>58</v>
      </c>
      <c r="I1953" s="8">
        <v>6839</v>
      </c>
      <c r="J1953" s="8">
        <v>3831</v>
      </c>
      <c r="K1953" s="4" t="s">
        <v>6154</v>
      </c>
    </row>
    <row r="1954" spans="1:11" x14ac:dyDescent="0.25">
      <c r="A1954" s="4" t="s">
        <v>3559</v>
      </c>
      <c r="B1954" s="4" t="s">
        <v>3551</v>
      </c>
      <c r="C1954" s="4" t="s">
        <v>2058</v>
      </c>
      <c r="D1954" s="4" t="s">
        <v>45</v>
      </c>
      <c r="E1954" s="4" t="s">
        <v>39</v>
      </c>
      <c r="F1954" s="4" t="s">
        <v>40</v>
      </c>
      <c r="G1954" s="4" t="s">
        <v>614</v>
      </c>
      <c r="H1954" s="4" t="s">
        <v>614</v>
      </c>
      <c r="I1954" s="8">
        <v>1884</v>
      </c>
      <c r="J1954" s="8">
        <v>790</v>
      </c>
      <c r="K1954" s="4" t="s">
        <v>6154</v>
      </c>
    </row>
    <row r="1955" spans="1:11" x14ac:dyDescent="0.25">
      <c r="A1955" s="4" t="s">
        <v>3560</v>
      </c>
      <c r="B1955" s="4" t="s">
        <v>3561</v>
      </c>
      <c r="C1955" s="4" t="s">
        <v>653</v>
      </c>
      <c r="D1955" s="4" t="s">
        <v>57</v>
      </c>
      <c r="E1955" s="4" t="s">
        <v>39</v>
      </c>
      <c r="F1955" s="4" t="s">
        <v>40</v>
      </c>
      <c r="G1955" s="4" t="s">
        <v>449</v>
      </c>
      <c r="H1955" s="4" t="s">
        <v>42</v>
      </c>
      <c r="I1955" s="8">
        <v>3789</v>
      </c>
      <c r="J1955" s="8"/>
      <c r="K1955" s="4" t="s">
        <v>6154</v>
      </c>
    </row>
    <row r="1956" spans="1:11" x14ac:dyDescent="0.25">
      <c r="A1956" s="4" t="s">
        <v>3562</v>
      </c>
      <c r="B1956" s="4" t="s">
        <v>3561</v>
      </c>
      <c r="C1956" s="4" t="s">
        <v>135</v>
      </c>
      <c r="D1956" s="4" t="s">
        <v>3563</v>
      </c>
      <c r="E1956" s="4" t="s">
        <v>51</v>
      </c>
      <c r="F1956" s="4" t="s">
        <v>153</v>
      </c>
      <c r="G1956" s="4" t="s">
        <v>459</v>
      </c>
      <c r="H1956" s="4" t="s">
        <v>459</v>
      </c>
      <c r="I1956" s="8">
        <v>716</v>
      </c>
      <c r="J1956" s="8">
        <v>425</v>
      </c>
      <c r="K1956" s="5" t="str">
        <f>HYPERLINK("mailto:livtor@oslomet.no", "contact")</f>
        <v>contact</v>
      </c>
    </row>
    <row r="1957" spans="1:11" x14ac:dyDescent="0.25">
      <c r="A1957" s="4" t="s">
        <v>3564</v>
      </c>
      <c r="B1957" s="4" t="s">
        <v>3561</v>
      </c>
      <c r="C1957" s="4" t="s">
        <v>244</v>
      </c>
      <c r="D1957" s="4" t="s">
        <v>3565</v>
      </c>
      <c r="E1957" s="4" t="s">
        <v>51</v>
      </c>
      <c r="F1957" s="4" t="s">
        <v>153</v>
      </c>
      <c r="G1957" s="4" t="s">
        <v>459</v>
      </c>
      <c r="H1957" s="4" t="s">
        <v>42</v>
      </c>
      <c r="I1957" s="8">
        <v>365</v>
      </c>
      <c r="J1957" s="8"/>
      <c r="K1957" s="5" t="str">
        <f>HYPERLINK("mailto:livtor@oslomet.no", "contact")</f>
        <v>contact</v>
      </c>
    </row>
    <row r="1958" spans="1:11" x14ac:dyDescent="0.25">
      <c r="A1958" s="4" t="s">
        <v>3566</v>
      </c>
      <c r="B1958" s="4" t="s">
        <v>3561</v>
      </c>
      <c r="C1958" s="4" t="s">
        <v>48</v>
      </c>
      <c r="D1958" s="4" t="s">
        <v>57</v>
      </c>
      <c r="E1958" s="4" t="s">
        <v>39</v>
      </c>
      <c r="F1958" s="4" t="s">
        <v>40</v>
      </c>
      <c r="G1958" s="4" t="s">
        <v>58</v>
      </c>
      <c r="H1958" s="4" t="s">
        <v>42</v>
      </c>
      <c r="I1958" s="8">
        <v>10526</v>
      </c>
      <c r="J1958" s="8"/>
      <c r="K1958" s="4" t="s">
        <v>6154</v>
      </c>
    </row>
    <row r="1959" spans="1:11" x14ac:dyDescent="0.25">
      <c r="A1959" s="4" t="s">
        <v>3567</v>
      </c>
      <c r="B1959" s="4" t="s">
        <v>3561</v>
      </c>
      <c r="C1959" s="4" t="s">
        <v>146</v>
      </c>
      <c r="D1959" s="4" t="s">
        <v>57</v>
      </c>
      <c r="E1959" s="4" t="s">
        <v>39</v>
      </c>
      <c r="F1959" s="4" t="s">
        <v>40</v>
      </c>
      <c r="G1959" s="4" t="s">
        <v>58</v>
      </c>
      <c r="H1959" s="4" t="s">
        <v>42</v>
      </c>
      <c r="I1959" s="8">
        <v>12512</v>
      </c>
      <c r="J1959" s="8"/>
      <c r="K1959" s="4" t="s">
        <v>6154</v>
      </c>
    </row>
    <row r="1960" spans="1:11" x14ac:dyDescent="0.25">
      <c r="A1960" s="4" t="s">
        <v>3568</v>
      </c>
      <c r="B1960" s="4" t="s">
        <v>3561</v>
      </c>
      <c r="C1960" s="4" t="s">
        <v>266</v>
      </c>
      <c r="D1960" s="4" t="s">
        <v>45</v>
      </c>
      <c r="E1960" s="4" t="s">
        <v>77</v>
      </c>
      <c r="F1960" s="4" t="s">
        <v>40</v>
      </c>
      <c r="G1960" s="4" t="s">
        <v>1008</v>
      </c>
      <c r="H1960" s="4" t="s">
        <v>1008</v>
      </c>
      <c r="I1960" s="8">
        <v>1494</v>
      </c>
      <c r="J1960" s="8">
        <v>1036</v>
      </c>
      <c r="K1960" s="4" t="s">
        <v>6154</v>
      </c>
    </row>
    <row r="1961" spans="1:11" x14ac:dyDescent="0.25">
      <c r="A1961" s="4" t="s">
        <v>3569</v>
      </c>
      <c r="B1961" s="4" t="s">
        <v>3561</v>
      </c>
      <c r="C1961" s="4" t="s">
        <v>166</v>
      </c>
      <c r="D1961" s="4" t="s">
        <v>57</v>
      </c>
      <c r="E1961" s="4" t="s">
        <v>39</v>
      </c>
      <c r="F1961" s="4" t="s">
        <v>40</v>
      </c>
      <c r="G1961" s="4" t="s">
        <v>58</v>
      </c>
      <c r="H1961" s="4" t="s">
        <v>42</v>
      </c>
      <c r="I1961" s="8">
        <v>4646</v>
      </c>
      <c r="J1961" s="8"/>
      <c r="K1961" s="4" t="s">
        <v>6154</v>
      </c>
    </row>
    <row r="1962" spans="1:11" x14ac:dyDescent="0.25">
      <c r="A1962" s="4" t="s">
        <v>3570</v>
      </c>
      <c r="B1962" s="4" t="s">
        <v>3561</v>
      </c>
      <c r="C1962" s="4" t="s">
        <v>36</v>
      </c>
      <c r="D1962" s="4" t="s">
        <v>3571</v>
      </c>
      <c r="E1962" s="4" t="s">
        <v>77</v>
      </c>
      <c r="F1962" s="4" t="s">
        <v>153</v>
      </c>
      <c r="G1962" s="4" t="s">
        <v>3572</v>
      </c>
      <c r="H1962" s="4" t="s">
        <v>42</v>
      </c>
      <c r="I1962" s="8">
        <v>4595</v>
      </c>
      <c r="J1962" s="8"/>
      <c r="K1962" s="5" t="str">
        <f>HYPERLINK("mailto:yves.martin-prevel@ird.fr", "contact")</f>
        <v>contact</v>
      </c>
    </row>
    <row r="1963" spans="1:11" x14ac:dyDescent="0.25">
      <c r="A1963" s="4" t="s">
        <v>3573</v>
      </c>
      <c r="B1963" s="4" t="s">
        <v>3561</v>
      </c>
      <c r="C1963" s="4" t="s">
        <v>36</v>
      </c>
      <c r="D1963" s="4" t="s">
        <v>45</v>
      </c>
      <c r="E1963" s="4" t="s">
        <v>77</v>
      </c>
      <c r="F1963" s="4" t="s">
        <v>40</v>
      </c>
      <c r="G1963" s="4" t="s">
        <v>173</v>
      </c>
      <c r="H1963" s="4" t="s">
        <v>173</v>
      </c>
      <c r="I1963" s="8">
        <v>949</v>
      </c>
      <c r="J1963" s="8">
        <v>525</v>
      </c>
      <c r="K1963" s="4" t="s">
        <v>6154</v>
      </c>
    </row>
    <row r="1964" spans="1:11" x14ac:dyDescent="0.25">
      <c r="A1964" s="4" t="s">
        <v>3574</v>
      </c>
      <c r="B1964" s="4" t="s">
        <v>3561</v>
      </c>
      <c r="C1964" s="4" t="s">
        <v>44</v>
      </c>
      <c r="D1964" s="4" t="s">
        <v>57</v>
      </c>
      <c r="E1964" s="4" t="s">
        <v>39</v>
      </c>
      <c r="F1964" s="4" t="s">
        <v>40</v>
      </c>
      <c r="G1964" s="4" t="s">
        <v>58</v>
      </c>
      <c r="H1964" s="4" t="s">
        <v>42</v>
      </c>
      <c r="I1964" s="8">
        <v>4576</v>
      </c>
      <c r="J1964" s="8"/>
      <c r="K1964" s="4" t="s">
        <v>6154</v>
      </c>
    </row>
    <row r="1965" spans="1:11" x14ac:dyDescent="0.25">
      <c r="A1965" s="4" t="s">
        <v>3575</v>
      </c>
      <c r="B1965" s="4" t="s">
        <v>3576</v>
      </c>
      <c r="C1965" s="4" t="s">
        <v>311</v>
      </c>
      <c r="D1965" s="4" t="s">
        <v>3577</v>
      </c>
      <c r="E1965" s="4" t="s">
        <v>51</v>
      </c>
      <c r="F1965" s="4" t="s">
        <v>40</v>
      </c>
      <c r="G1965" s="4" t="s">
        <v>78</v>
      </c>
      <c r="H1965" s="4" t="s">
        <v>78</v>
      </c>
      <c r="I1965" s="8">
        <v>929</v>
      </c>
      <c r="J1965" s="8">
        <v>948</v>
      </c>
      <c r="K1965" s="4" t="s">
        <v>6154</v>
      </c>
    </row>
    <row r="1966" spans="1:11" x14ac:dyDescent="0.25">
      <c r="A1966" s="4" t="s">
        <v>3578</v>
      </c>
      <c r="B1966" s="4" t="s">
        <v>3576</v>
      </c>
      <c r="C1966" s="4" t="s">
        <v>314</v>
      </c>
      <c r="D1966" s="4" t="s">
        <v>132</v>
      </c>
      <c r="E1966" s="4" t="s">
        <v>51</v>
      </c>
      <c r="F1966" s="4" t="s">
        <v>153</v>
      </c>
      <c r="G1966" s="4" t="s">
        <v>133</v>
      </c>
      <c r="H1966" s="4" t="s">
        <v>133</v>
      </c>
      <c r="I1966" s="8">
        <v>100</v>
      </c>
      <c r="J1966" s="8">
        <v>100</v>
      </c>
      <c r="K1966" s="4" t="s">
        <v>6154</v>
      </c>
    </row>
    <row r="1967" spans="1:11" x14ac:dyDescent="0.25">
      <c r="A1967" s="4" t="s">
        <v>3579</v>
      </c>
      <c r="B1967" s="4" t="s">
        <v>3576</v>
      </c>
      <c r="C1967" s="4" t="s">
        <v>84</v>
      </c>
      <c r="D1967" s="4" t="s">
        <v>564</v>
      </c>
      <c r="E1967" s="4" t="s">
        <v>39</v>
      </c>
      <c r="F1967" s="4" t="s">
        <v>40</v>
      </c>
      <c r="G1967" s="4" t="s">
        <v>884</v>
      </c>
      <c r="H1967" s="4" t="s">
        <v>884</v>
      </c>
      <c r="I1967" s="8">
        <v>1031</v>
      </c>
      <c r="J1967" s="8">
        <v>1084</v>
      </c>
      <c r="K1967" s="5" t="str">
        <f>HYPERLINK("mailto:marta.buoncristiano@gmail.com", "contact")</f>
        <v>contact</v>
      </c>
    </row>
    <row r="1968" spans="1:11" x14ac:dyDescent="0.25">
      <c r="A1968" s="4" t="s">
        <v>3580</v>
      </c>
      <c r="B1968" s="4" t="s">
        <v>3576</v>
      </c>
      <c r="C1968" s="4" t="s">
        <v>150</v>
      </c>
      <c r="D1968" s="4" t="s">
        <v>572</v>
      </c>
      <c r="E1968" s="4" t="s">
        <v>39</v>
      </c>
      <c r="F1968" s="4" t="s">
        <v>40</v>
      </c>
      <c r="G1968" s="4" t="s">
        <v>884</v>
      </c>
      <c r="H1968" s="4" t="s">
        <v>884</v>
      </c>
      <c r="I1968" s="8">
        <v>1170</v>
      </c>
      <c r="J1968" s="8">
        <v>1151</v>
      </c>
      <c r="K1968" s="5" t="str">
        <f>HYPERLINK("mailto:marta.buoncristiano@gmail.com", "contact")</f>
        <v>contact</v>
      </c>
    </row>
    <row r="1969" spans="1:11" x14ac:dyDescent="0.25">
      <c r="A1969" s="4" t="s">
        <v>3581</v>
      </c>
      <c r="B1969" s="4" t="s">
        <v>3576</v>
      </c>
      <c r="C1969" s="4" t="s">
        <v>36</v>
      </c>
      <c r="D1969" s="4" t="s">
        <v>60</v>
      </c>
      <c r="E1969" s="4" t="s">
        <v>39</v>
      </c>
      <c r="F1969" s="4" t="s">
        <v>40</v>
      </c>
      <c r="G1969" s="4" t="s">
        <v>193</v>
      </c>
      <c r="H1969" s="4" t="s">
        <v>193</v>
      </c>
      <c r="I1969" s="8">
        <v>1693</v>
      </c>
      <c r="J1969" s="8">
        <v>1757</v>
      </c>
      <c r="K1969" s="5" t="str">
        <f>HYPERLINK("mailto:marta.buoncristiano@gmail.com", "contact")</f>
        <v>contact</v>
      </c>
    </row>
    <row r="1970" spans="1:11" x14ac:dyDescent="0.25">
      <c r="A1970" s="4" t="s">
        <v>3582</v>
      </c>
      <c r="B1970" s="4" t="s">
        <v>3576</v>
      </c>
      <c r="C1970" s="4" t="s">
        <v>2046</v>
      </c>
      <c r="D1970" s="4" t="s">
        <v>3583</v>
      </c>
      <c r="E1970" s="4" t="s">
        <v>39</v>
      </c>
      <c r="F1970" s="4" t="s">
        <v>40</v>
      </c>
      <c r="G1970" s="4" t="s">
        <v>168</v>
      </c>
      <c r="H1970" s="4" t="s">
        <v>168</v>
      </c>
      <c r="I1970" s="8">
        <v>1024</v>
      </c>
      <c r="J1970" s="8">
        <v>834</v>
      </c>
      <c r="K1970" s="5" t="str">
        <f>HYPERLINK("mailto:sarah.cuschieri@um.edu.mt", "contact")</f>
        <v>contact</v>
      </c>
    </row>
    <row r="1971" spans="1:11" x14ac:dyDescent="0.25">
      <c r="A1971" s="4" t="s">
        <v>3584</v>
      </c>
      <c r="B1971" s="4" t="s">
        <v>3576</v>
      </c>
      <c r="C1971" s="4" t="s">
        <v>69</v>
      </c>
      <c r="D1971" s="4" t="s">
        <v>70</v>
      </c>
      <c r="E1971" s="4" t="s">
        <v>39</v>
      </c>
      <c r="F1971" s="4" t="s">
        <v>40</v>
      </c>
      <c r="G1971" s="4" t="s">
        <v>193</v>
      </c>
      <c r="H1971" s="4" t="s">
        <v>193</v>
      </c>
      <c r="I1971" s="8">
        <v>1905</v>
      </c>
      <c r="J1971" s="8">
        <v>2056</v>
      </c>
      <c r="K1971" s="5" t="str">
        <f>HYPERLINK("mailto:victoria.farrugia-santangelo@gov.mt", "contact")</f>
        <v>contact</v>
      </c>
    </row>
    <row r="1972" spans="1:11" x14ac:dyDescent="0.25">
      <c r="A1972" s="4" t="s">
        <v>3585</v>
      </c>
      <c r="B1972" s="4" t="s">
        <v>3576</v>
      </c>
      <c r="C1972" s="4" t="s">
        <v>178</v>
      </c>
      <c r="D1972" s="4" t="s">
        <v>192</v>
      </c>
      <c r="E1972" s="4" t="s">
        <v>39</v>
      </c>
      <c r="F1972" s="4" t="s">
        <v>40</v>
      </c>
      <c r="G1972" s="4" t="s">
        <v>193</v>
      </c>
      <c r="H1972" s="4" t="s">
        <v>193</v>
      </c>
      <c r="I1972" s="8">
        <v>1999</v>
      </c>
      <c r="J1972" s="8">
        <v>2085</v>
      </c>
      <c r="K1972" s="5" t="str">
        <f>HYPERLINK("mailto:victoria.farrugia-santangelo@gov.mt", "contact")</f>
        <v>contact</v>
      </c>
    </row>
    <row r="1973" spans="1:11" x14ac:dyDescent="0.25">
      <c r="A1973" s="4" t="s">
        <v>3586</v>
      </c>
      <c r="B1973" s="4" t="s">
        <v>3587</v>
      </c>
      <c r="C1973" s="4" t="s">
        <v>345</v>
      </c>
      <c r="D1973" s="4" t="s">
        <v>45</v>
      </c>
      <c r="E1973" s="4" t="s">
        <v>39</v>
      </c>
      <c r="F1973" s="4" t="s">
        <v>40</v>
      </c>
      <c r="G1973" s="4" t="s">
        <v>1008</v>
      </c>
      <c r="H1973" s="4" t="s">
        <v>1008</v>
      </c>
      <c r="I1973" s="8">
        <v>1195</v>
      </c>
      <c r="J1973" s="8">
        <v>772</v>
      </c>
      <c r="K1973" s="4" t="s">
        <v>6154</v>
      </c>
    </row>
    <row r="1974" spans="1:11" x14ac:dyDescent="0.25">
      <c r="A1974" s="4" t="s">
        <v>3588</v>
      </c>
      <c r="B1974" s="4" t="s">
        <v>3587</v>
      </c>
      <c r="C1974" s="4" t="s">
        <v>72</v>
      </c>
      <c r="D1974" s="4" t="s">
        <v>45</v>
      </c>
      <c r="E1974" s="4" t="s">
        <v>39</v>
      </c>
      <c r="F1974" s="4" t="s">
        <v>40</v>
      </c>
      <c r="G1974" s="4" t="s">
        <v>176</v>
      </c>
      <c r="H1974" s="4" t="s">
        <v>176</v>
      </c>
      <c r="I1974" s="8">
        <v>1490</v>
      </c>
      <c r="J1974" s="8">
        <v>1317</v>
      </c>
      <c r="K1974" s="4" t="s">
        <v>6154</v>
      </c>
    </row>
    <row r="1975" spans="1:11" x14ac:dyDescent="0.25">
      <c r="A1975" s="4" t="s">
        <v>3589</v>
      </c>
      <c r="B1975" s="4" t="s">
        <v>3590</v>
      </c>
      <c r="C1975" s="4" t="s">
        <v>1230</v>
      </c>
      <c r="D1975" s="4" t="s">
        <v>57</v>
      </c>
      <c r="E1975" s="4" t="s">
        <v>39</v>
      </c>
      <c r="F1975" s="4" t="s">
        <v>40</v>
      </c>
      <c r="G1975" s="4" t="s">
        <v>58</v>
      </c>
      <c r="H1975" s="4" t="s">
        <v>42</v>
      </c>
      <c r="I1975" s="8">
        <v>2635</v>
      </c>
      <c r="J1975" s="8"/>
      <c r="K1975" s="5" t="str">
        <f>HYPERLINK("mailto:ncdrisc@imperial.ac.uk", "contact")</f>
        <v>contact</v>
      </c>
    </row>
    <row r="1976" spans="1:11" x14ac:dyDescent="0.25">
      <c r="A1976" s="4" t="s">
        <v>3591</v>
      </c>
      <c r="B1976" s="4" t="s">
        <v>3590</v>
      </c>
      <c r="C1976" s="4" t="s">
        <v>146</v>
      </c>
      <c r="D1976" s="4" t="s">
        <v>45</v>
      </c>
      <c r="E1976" s="4" t="s">
        <v>51</v>
      </c>
      <c r="F1976" s="4" t="s">
        <v>52</v>
      </c>
      <c r="G1976" s="4" t="s">
        <v>1008</v>
      </c>
      <c r="H1976" s="4" t="s">
        <v>1008</v>
      </c>
      <c r="I1976" s="8">
        <v>1300</v>
      </c>
      <c r="J1976" s="8">
        <v>1132</v>
      </c>
      <c r="K1976" s="4" t="s">
        <v>6154</v>
      </c>
    </row>
    <row r="1977" spans="1:11" x14ac:dyDescent="0.25">
      <c r="A1977" s="4" t="s">
        <v>3592</v>
      </c>
      <c r="B1977" s="4" t="s">
        <v>3590</v>
      </c>
      <c r="C1977" s="4" t="s">
        <v>2070</v>
      </c>
      <c r="D1977" s="4" t="s">
        <v>57</v>
      </c>
      <c r="E1977" s="4" t="s">
        <v>39</v>
      </c>
      <c r="F1977" s="4" t="s">
        <v>40</v>
      </c>
      <c r="G1977" s="4" t="s">
        <v>58</v>
      </c>
      <c r="H1977" s="4" t="s">
        <v>42</v>
      </c>
      <c r="I1977" s="8">
        <v>6820</v>
      </c>
      <c r="J1977" s="8"/>
      <c r="K1977" s="4" t="s">
        <v>6154</v>
      </c>
    </row>
    <row r="1978" spans="1:11" x14ac:dyDescent="0.25">
      <c r="A1978" s="4" t="s">
        <v>3593</v>
      </c>
      <c r="B1978" s="4" t="s">
        <v>3594</v>
      </c>
      <c r="C1978" s="4" t="s">
        <v>318</v>
      </c>
      <c r="D1978" s="4" t="s">
        <v>3595</v>
      </c>
      <c r="E1978" s="4" t="s">
        <v>39</v>
      </c>
      <c r="F1978" s="4" t="s">
        <v>40</v>
      </c>
      <c r="G1978" s="4" t="s">
        <v>256</v>
      </c>
      <c r="H1978" s="4" t="s">
        <v>256</v>
      </c>
      <c r="I1978" s="8">
        <v>2653</v>
      </c>
      <c r="J1978" s="8">
        <v>2347</v>
      </c>
      <c r="K1978" s="5" t="str">
        <f t="shared" ref="K1978:K1983" si="16">HYPERLINK("mailto:dianna.magliano@bakeridi.edu.au", "contact")</f>
        <v>contact</v>
      </c>
    </row>
    <row r="1979" spans="1:11" x14ac:dyDescent="0.25">
      <c r="A1979" s="4" t="s">
        <v>3596</v>
      </c>
      <c r="B1979" s="4" t="s">
        <v>3594</v>
      </c>
      <c r="C1979" s="4" t="s">
        <v>102</v>
      </c>
      <c r="D1979" s="4" t="s">
        <v>3595</v>
      </c>
      <c r="E1979" s="4" t="s">
        <v>39</v>
      </c>
      <c r="F1979" s="4" t="s">
        <v>40</v>
      </c>
      <c r="G1979" s="4" t="s">
        <v>256</v>
      </c>
      <c r="H1979" s="4" t="s">
        <v>256</v>
      </c>
      <c r="I1979" s="8">
        <v>3477</v>
      </c>
      <c r="J1979" s="8">
        <v>2985</v>
      </c>
      <c r="K1979" s="5" t="str">
        <f t="shared" si="16"/>
        <v>contact</v>
      </c>
    </row>
    <row r="1980" spans="1:11" x14ac:dyDescent="0.25">
      <c r="A1980" s="4" t="s">
        <v>3597</v>
      </c>
      <c r="B1980" s="4" t="s">
        <v>3594</v>
      </c>
      <c r="C1980" s="4" t="s">
        <v>102</v>
      </c>
      <c r="D1980" s="4" t="s">
        <v>3598</v>
      </c>
      <c r="E1980" s="4" t="s">
        <v>51</v>
      </c>
      <c r="F1980" s="4" t="s">
        <v>153</v>
      </c>
      <c r="G1980" s="4" t="s">
        <v>78</v>
      </c>
      <c r="H1980" s="4" t="s">
        <v>78</v>
      </c>
      <c r="I1980" s="8">
        <v>770</v>
      </c>
      <c r="J1980" s="8">
        <v>736</v>
      </c>
      <c r="K1980" s="5" t="str">
        <f t="shared" si="16"/>
        <v>contact</v>
      </c>
    </row>
    <row r="1981" spans="1:11" x14ac:dyDescent="0.25">
      <c r="A1981" s="4" t="s">
        <v>3599</v>
      </c>
      <c r="B1981" s="4" t="s">
        <v>3594</v>
      </c>
      <c r="C1981" s="4" t="s">
        <v>182</v>
      </c>
      <c r="D1981" s="4" t="s">
        <v>3595</v>
      </c>
      <c r="E1981" s="4" t="s">
        <v>39</v>
      </c>
      <c r="F1981" s="4" t="s">
        <v>40</v>
      </c>
      <c r="G1981" s="4" t="s">
        <v>256</v>
      </c>
      <c r="H1981" s="4" t="s">
        <v>256</v>
      </c>
      <c r="I1981" s="8">
        <v>3248</v>
      </c>
      <c r="J1981" s="8">
        <v>2566</v>
      </c>
      <c r="K1981" s="5" t="str">
        <f t="shared" si="16"/>
        <v>contact</v>
      </c>
    </row>
    <row r="1982" spans="1:11" x14ac:dyDescent="0.25">
      <c r="A1982" s="4" t="s">
        <v>3600</v>
      </c>
      <c r="B1982" s="4" t="s">
        <v>3594</v>
      </c>
      <c r="C1982" s="4" t="s">
        <v>339</v>
      </c>
      <c r="D1982" s="4" t="s">
        <v>3601</v>
      </c>
      <c r="E1982" s="4" t="s">
        <v>51</v>
      </c>
      <c r="F1982" s="4" t="s">
        <v>153</v>
      </c>
      <c r="G1982" s="4" t="s">
        <v>262</v>
      </c>
      <c r="H1982" s="4" t="s">
        <v>262</v>
      </c>
      <c r="I1982" s="8">
        <v>1292</v>
      </c>
      <c r="J1982" s="8">
        <v>974</v>
      </c>
      <c r="K1982" s="5" t="str">
        <f t="shared" si="16"/>
        <v>contact</v>
      </c>
    </row>
    <row r="1983" spans="1:11" x14ac:dyDescent="0.25">
      <c r="A1983" s="4" t="s">
        <v>3602</v>
      </c>
      <c r="B1983" s="4" t="s">
        <v>3594</v>
      </c>
      <c r="C1983" s="4" t="s">
        <v>55</v>
      </c>
      <c r="D1983" s="4" t="s">
        <v>3595</v>
      </c>
      <c r="E1983" s="4" t="s">
        <v>39</v>
      </c>
      <c r="F1983" s="4" t="s">
        <v>40</v>
      </c>
      <c r="G1983" s="4" t="s">
        <v>3603</v>
      </c>
      <c r="H1983" s="4" t="s">
        <v>3603</v>
      </c>
      <c r="I1983" s="8">
        <v>3391</v>
      </c>
      <c r="J1983" s="8">
        <v>2859</v>
      </c>
      <c r="K1983" s="5" t="str">
        <f t="shared" si="16"/>
        <v>contact</v>
      </c>
    </row>
    <row r="1984" spans="1:11" x14ac:dyDescent="0.25">
      <c r="A1984" s="4" t="s">
        <v>3604</v>
      </c>
      <c r="B1984" s="4" t="s">
        <v>3594</v>
      </c>
      <c r="C1984" s="4" t="s">
        <v>155</v>
      </c>
      <c r="D1984" s="4" t="s">
        <v>121</v>
      </c>
      <c r="E1984" s="4" t="s">
        <v>39</v>
      </c>
      <c r="F1984" s="4" t="s">
        <v>40</v>
      </c>
      <c r="G1984" s="4" t="s">
        <v>122</v>
      </c>
      <c r="H1984" s="4" t="s">
        <v>122</v>
      </c>
      <c r="I1984" s="8">
        <v>1043</v>
      </c>
      <c r="J1984" s="8">
        <v>859</v>
      </c>
      <c r="K1984" s="4" t="s">
        <v>6154</v>
      </c>
    </row>
    <row r="1985" spans="1:11" x14ac:dyDescent="0.25">
      <c r="A1985" s="4" t="s">
        <v>3605</v>
      </c>
      <c r="B1985" s="4" t="s">
        <v>3594</v>
      </c>
      <c r="C1985" s="4" t="s">
        <v>155</v>
      </c>
      <c r="D1985" s="4" t="s">
        <v>3606</v>
      </c>
      <c r="E1985" s="4" t="s">
        <v>77</v>
      </c>
      <c r="F1985" s="4" t="s">
        <v>40</v>
      </c>
      <c r="G1985" s="4" t="s">
        <v>122</v>
      </c>
      <c r="H1985" s="4" t="s">
        <v>122</v>
      </c>
      <c r="I1985" s="8">
        <v>546</v>
      </c>
      <c r="J1985" s="8">
        <v>425</v>
      </c>
      <c r="K1985" s="4" t="s">
        <v>6154</v>
      </c>
    </row>
    <row r="1986" spans="1:11" x14ac:dyDescent="0.25">
      <c r="A1986" s="4" t="s">
        <v>3607</v>
      </c>
      <c r="B1986" s="4" t="s">
        <v>3594</v>
      </c>
      <c r="C1986" s="4" t="s">
        <v>170</v>
      </c>
      <c r="D1986" s="4" t="s">
        <v>3595</v>
      </c>
      <c r="E1986" s="4" t="s">
        <v>39</v>
      </c>
      <c r="F1986" s="4" t="s">
        <v>40</v>
      </c>
      <c r="G1986" s="4" t="s">
        <v>128</v>
      </c>
      <c r="H1986" s="4" t="s">
        <v>128</v>
      </c>
      <c r="I1986" s="8">
        <v>1944</v>
      </c>
      <c r="J1986" s="8">
        <v>1615</v>
      </c>
      <c r="K1986" s="5" t="str">
        <f>HYPERLINK("mailto:sukowlessur@govmu.org", "contact")</f>
        <v>contact</v>
      </c>
    </row>
    <row r="1987" spans="1:11" x14ac:dyDescent="0.25">
      <c r="A1987" s="4" t="s">
        <v>3608</v>
      </c>
      <c r="B1987" s="4" t="s">
        <v>3594</v>
      </c>
      <c r="C1987" s="4" t="s">
        <v>170</v>
      </c>
      <c r="D1987" s="4" t="s">
        <v>3609</v>
      </c>
      <c r="E1987" s="4" t="s">
        <v>39</v>
      </c>
      <c r="F1987" s="4" t="s">
        <v>40</v>
      </c>
      <c r="G1987" s="4" t="s">
        <v>262</v>
      </c>
      <c r="H1987" s="4" t="s">
        <v>262</v>
      </c>
      <c r="I1987" s="8">
        <v>1164</v>
      </c>
      <c r="J1987" s="8">
        <v>873</v>
      </c>
      <c r="K1987" s="5" t="str">
        <f>HYPERLINK("mailto:sukowlessur@govmu.org", "contact")</f>
        <v>contact</v>
      </c>
    </row>
    <row r="1988" spans="1:11" x14ac:dyDescent="0.25">
      <c r="A1988" s="4" t="s">
        <v>3610</v>
      </c>
      <c r="B1988" s="4" t="s">
        <v>3594</v>
      </c>
      <c r="C1988" s="4" t="s">
        <v>89</v>
      </c>
      <c r="D1988" s="4" t="s">
        <v>121</v>
      </c>
      <c r="E1988" s="4" t="s">
        <v>39</v>
      </c>
      <c r="F1988" s="4" t="s">
        <v>40</v>
      </c>
      <c r="G1988" s="4" t="s">
        <v>122</v>
      </c>
      <c r="H1988" s="4" t="s">
        <v>122</v>
      </c>
      <c r="I1988" s="8">
        <v>1525</v>
      </c>
      <c r="J1988" s="8">
        <v>1358</v>
      </c>
      <c r="K1988" s="4" t="s">
        <v>6154</v>
      </c>
    </row>
    <row r="1989" spans="1:11" x14ac:dyDescent="0.25">
      <c r="A1989" s="4" t="s">
        <v>3611</v>
      </c>
      <c r="B1989" s="4" t="s">
        <v>3594</v>
      </c>
      <c r="C1989" s="4" t="s">
        <v>178</v>
      </c>
      <c r="D1989" s="4" t="s">
        <v>121</v>
      </c>
      <c r="E1989" s="4" t="s">
        <v>77</v>
      </c>
      <c r="F1989" s="4" t="s">
        <v>153</v>
      </c>
      <c r="G1989" s="4" t="s">
        <v>357</v>
      </c>
      <c r="H1989" s="4" t="s">
        <v>357</v>
      </c>
      <c r="I1989" s="8">
        <v>1289</v>
      </c>
      <c r="J1989" s="8">
        <v>1116</v>
      </c>
      <c r="K1989" s="5" t="str">
        <f>HYPERLINK("mailto:ncdrisc@imperial.ac.uk", "contact")</f>
        <v>contact</v>
      </c>
    </row>
    <row r="1990" spans="1:11" x14ac:dyDescent="0.25">
      <c r="A1990" s="4" t="s">
        <v>3612</v>
      </c>
      <c r="B1990" s="4" t="s">
        <v>3613</v>
      </c>
      <c r="C1990" s="4" t="s">
        <v>210</v>
      </c>
      <c r="D1990" s="4" t="s">
        <v>3614</v>
      </c>
      <c r="E1990" s="4" t="s">
        <v>39</v>
      </c>
      <c r="F1990" s="4" t="s">
        <v>40</v>
      </c>
      <c r="G1990" s="4" t="s">
        <v>3615</v>
      </c>
      <c r="H1990" s="4" t="s">
        <v>42</v>
      </c>
      <c r="I1990" s="8">
        <v>16434</v>
      </c>
      <c r="J1990" s="8"/>
      <c r="K1990" s="5" t="str">
        <f>HYPERLINK("mailto:jrivera@insp.mx", "contact")</f>
        <v>contact</v>
      </c>
    </row>
    <row r="1991" spans="1:11" x14ac:dyDescent="0.25">
      <c r="A1991" s="4" t="s">
        <v>3616</v>
      </c>
      <c r="B1991" s="4" t="s">
        <v>3613</v>
      </c>
      <c r="C1991" s="4" t="s">
        <v>219</v>
      </c>
      <c r="D1991" s="4" t="s">
        <v>3617</v>
      </c>
      <c r="E1991" s="4" t="s">
        <v>39</v>
      </c>
      <c r="F1991" s="4" t="s">
        <v>52</v>
      </c>
      <c r="G1991" s="4" t="s">
        <v>217</v>
      </c>
      <c r="H1991" s="4" t="s">
        <v>217</v>
      </c>
      <c r="I1991" s="8">
        <v>8298</v>
      </c>
      <c r="J1991" s="8">
        <v>6040</v>
      </c>
      <c r="K1991" s="5" t="str">
        <f>HYPERLINK("mailto:caguilarsalinas@yahoo.com", "contact")</f>
        <v>contact</v>
      </c>
    </row>
    <row r="1992" spans="1:11" x14ac:dyDescent="0.25">
      <c r="A1992" s="4" t="s">
        <v>3618</v>
      </c>
      <c r="B1992" s="4" t="s">
        <v>3613</v>
      </c>
      <c r="C1992" s="4" t="s">
        <v>231</v>
      </c>
      <c r="D1992" s="4" t="s">
        <v>3619</v>
      </c>
      <c r="E1992" s="4" t="s">
        <v>51</v>
      </c>
      <c r="F1992" s="4" t="s">
        <v>153</v>
      </c>
      <c r="G1992" s="4" t="s">
        <v>176</v>
      </c>
      <c r="H1992" s="4" t="s">
        <v>176</v>
      </c>
      <c r="I1992" s="8">
        <v>149</v>
      </c>
      <c r="J1992" s="8">
        <v>104</v>
      </c>
      <c r="K1992" s="5" t="str">
        <f>HYPERLINK("mailto:ncdrisc@imperial.ac.uk", "contact")</f>
        <v>contact</v>
      </c>
    </row>
    <row r="1993" spans="1:11" x14ac:dyDescent="0.25">
      <c r="A1993" s="4" t="s">
        <v>3620</v>
      </c>
      <c r="B1993" s="4" t="s">
        <v>3613</v>
      </c>
      <c r="C1993" s="4" t="s">
        <v>340</v>
      </c>
      <c r="D1993" s="4" t="s">
        <v>3614</v>
      </c>
      <c r="E1993" s="4" t="s">
        <v>39</v>
      </c>
      <c r="F1993" s="4" t="s">
        <v>40</v>
      </c>
      <c r="G1993" s="4" t="s">
        <v>3615</v>
      </c>
      <c r="H1993" s="4" t="s">
        <v>42</v>
      </c>
      <c r="I1993" s="8">
        <v>17892</v>
      </c>
      <c r="J1993" s="8"/>
      <c r="K1993" s="5" t="str">
        <f>HYPERLINK("mailto:jrivera@insp.mx", "contact")</f>
        <v>contact</v>
      </c>
    </row>
    <row r="1994" spans="1:11" x14ac:dyDescent="0.25">
      <c r="A1994" s="4" t="s">
        <v>3621</v>
      </c>
      <c r="B1994" s="4" t="s">
        <v>3613</v>
      </c>
      <c r="C1994" s="4" t="s">
        <v>339</v>
      </c>
      <c r="D1994" s="4" t="s">
        <v>3622</v>
      </c>
      <c r="E1994" s="4" t="s">
        <v>39</v>
      </c>
      <c r="F1994" s="4" t="s">
        <v>40</v>
      </c>
      <c r="G1994" s="4" t="s">
        <v>1683</v>
      </c>
      <c r="H1994" s="4" t="s">
        <v>1683</v>
      </c>
      <c r="I1994" s="8">
        <v>5031</v>
      </c>
      <c r="J1994" s="8">
        <v>4898</v>
      </c>
      <c r="K1994" s="5" t="str">
        <f>HYPERLINK("mailto:ncdrisc@imperial.ac.uk", "contact")</f>
        <v>contact</v>
      </c>
    </row>
    <row r="1995" spans="1:11" x14ac:dyDescent="0.25">
      <c r="A1995" s="4" t="s">
        <v>3623</v>
      </c>
      <c r="B1995" s="4" t="s">
        <v>3613</v>
      </c>
      <c r="C1995" s="4" t="s">
        <v>187</v>
      </c>
      <c r="D1995" s="4" t="s">
        <v>1096</v>
      </c>
      <c r="E1995" s="4" t="s">
        <v>39</v>
      </c>
      <c r="F1995" s="4" t="s">
        <v>40</v>
      </c>
      <c r="G1995" s="4" t="s">
        <v>483</v>
      </c>
      <c r="H1995" s="4" t="s">
        <v>483</v>
      </c>
      <c r="I1995" s="8">
        <v>39204</v>
      </c>
      <c r="J1995" s="8">
        <v>22554</v>
      </c>
      <c r="K1995" s="5" t="str">
        <f>HYPERLINK("mailto:ncdrisc@imperial.ac.uk", "contact")</f>
        <v>contact</v>
      </c>
    </row>
    <row r="1996" spans="1:11" x14ac:dyDescent="0.25">
      <c r="A1996" s="4" t="s">
        <v>3624</v>
      </c>
      <c r="B1996" s="4" t="s">
        <v>3613</v>
      </c>
      <c r="C1996" s="4" t="s">
        <v>244</v>
      </c>
      <c r="D1996" s="4" t="s">
        <v>497</v>
      </c>
      <c r="E1996" s="4" t="s">
        <v>51</v>
      </c>
      <c r="F1996" s="4" t="s">
        <v>52</v>
      </c>
      <c r="G1996" s="4" t="s">
        <v>498</v>
      </c>
      <c r="H1996" s="4" t="s">
        <v>498</v>
      </c>
      <c r="I1996" s="8">
        <v>548</v>
      </c>
      <c r="J1996" s="8">
        <v>359</v>
      </c>
      <c r="K1996" s="5" t="str">
        <f>HYPERLINK("mailto:ncdrisc@imperial.ac.uk", "contact")</f>
        <v>contact</v>
      </c>
    </row>
    <row r="1997" spans="1:11" x14ac:dyDescent="0.25">
      <c r="A1997" s="4" t="s">
        <v>3625</v>
      </c>
      <c r="B1997" s="4" t="s">
        <v>3613</v>
      </c>
      <c r="C1997" s="4" t="s">
        <v>3626</v>
      </c>
      <c r="D1997" s="4" t="s">
        <v>3627</v>
      </c>
      <c r="E1997" s="4" t="s">
        <v>51</v>
      </c>
      <c r="F1997" s="4" t="s">
        <v>52</v>
      </c>
      <c r="G1997" s="4" t="s">
        <v>2265</v>
      </c>
      <c r="H1997" s="4" t="s">
        <v>2265</v>
      </c>
      <c r="I1997" s="8">
        <v>105313</v>
      </c>
      <c r="J1997" s="8">
        <v>51768</v>
      </c>
      <c r="K1997" s="5" t="str">
        <f>HYPERLINK("mailto:ncdrisc@imperial.ac.uk", "contact")</f>
        <v>contact</v>
      </c>
    </row>
    <row r="1998" spans="1:11" x14ac:dyDescent="0.25">
      <c r="A1998" s="4" t="s">
        <v>3628</v>
      </c>
      <c r="B1998" s="4" t="s">
        <v>3613</v>
      </c>
      <c r="C1998" s="4" t="s">
        <v>48</v>
      </c>
      <c r="D1998" s="4" t="s">
        <v>3629</v>
      </c>
      <c r="E1998" s="4" t="s">
        <v>39</v>
      </c>
      <c r="F1998" s="4" t="s">
        <v>40</v>
      </c>
      <c r="G1998" s="4" t="s">
        <v>838</v>
      </c>
      <c r="H1998" s="4" t="s">
        <v>838</v>
      </c>
      <c r="I1998" s="8">
        <v>1224</v>
      </c>
      <c r="J1998" s="8">
        <v>1030</v>
      </c>
      <c r="K1998" s="4" t="s">
        <v>6154</v>
      </c>
    </row>
    <row r="1999" spans="1:11" x14ac:dyDescent="0.25">
      <c r="A1999" s="4" t="s">
        <v>3630</v>
      </c>
      <c r="B1999" s="4" t="s">
        <v>3613</v>
      </c>
      <c r="C1999" s="4" t="s">
        <v>345</v>
      </c>
      <c r="D1999" s="4" t="s">
        <v>3631</v>
      </c>
      <c r="E1999" s="4" t="s">
        <v>39</v>
      </c>
      <c r="F1999" s="4" t="s">
        <v>40</v>
      </c>
      <c r="G1999" s="4" t="s">
        <v>96</v>
      </c>
      <c r="H1999" s="4" t="s">
        <v>96</v>
      </c>
      <c r="I1999" s="8">
        <v>13614</v>
      </c>
      <c r="J1999" s="8">
        <v>11606</v>
      </c>
      <c r="K1999" s="4" t="s">
        <v>6154</v>
      </c>
    </row>
    <row r="2000" spans="1:11" x14ac:dyDescent="0.25">
      <c r="A2000" s="4" t="s">
        <v>3632</v>
      </c>
      <c r="B2000" s="4" t="s">
        <v>3613</v>
      </c>
      <c r="C2000" s="4" t="s">
        <v>75</v>
      </c>
      <c r="D2000" s="4" t="s">
        <v>3629</v>
      </c>
      <c r="E2000" s="4" t="s">
        <v>39</v>
      </c>
      <c r="F2000" s="4" t="s">
        <v>40</v>
      </c>
      <c r="G2000" s="4" t="s">
        <v>838</v>
      </c>
      <c r="H2000" s="4" t="s">
        <v>838</v>
      </c>
      <c r="I2000" s="8">
        <v>1162</v>
      </c>
      <c r="J2000" s="8">
        <v>893</v>
      </c>
      <c r="K2000" s="4" t="s">
        <v>6154</v>
      </c>
    </row>
    <row r="2001" spans="1:11" x14ac:dyDescent="0.25">
      <c r="A2001" s="4" t="s">
        <v>3633</v>
      </c>
      <c r="B2001" s="4" t="s">
        <v>3613</v>
      </c>
      <c r="C2001" s="4" t="s">
        <v>111</v>
      </c>
      <c r="D2001" s="4" t="s">
        <v>142</v>
      </c>
      <c r="E2001" s="4" t="s">
        <v>51</v>
      </c>
      <c r="F2001" s="4" t="s">
        <v>52</v>
      </c>
      <c r="G2001" s="4" t="s">
        <v>78</v>
      </c>
      <c r="H2001" s="4" t="s">
        <v>78</v>
      </c>
      <c r="I2001" s="8">
        <v>894</v>
      </c>
      <c r="J2001" s="8">
        <v>833</v>
      </c>
      <c r="K2001" s="5" t="str">
        <f>HYPERLINK("mailto:pboisson@intramed.net", "contact")</f>
        <v>contact</v>
      </c>
    </row>
    <row r="2002" spans="1:11" x14ac:dyDescent="0.25">
      <c r="A2002" s="4" t="s">
        <v>3634</v>
      </c>
      <c r="B2002" s="4" t="s">
        <v>3613</v>
      </c>
      <c r="C2002" s="4" t="s">
        <v>80</v>
      </c>
      <c r="D2002" s="4" t="s">
        <v>3631</v>
      </c>
      <c r="E2002" s="4" t="s">
        <v>39</v>
      </c>
      <c r="F2002" s="4" t="s">
        <v>40</v>
      </c>
      <c r="G2002" s="4" t="s">
        <v>96</v>
      </c>
      <c r="H2002" s="4" t="s">
        <v>96</v>
      </c>
      <c r="I2002" s="8">
        <v>13211</v>
      </c>
      <c r="J2002" s="8">
        <v>11696</v>
      </c>
      <c r="K2002" s="4" t="s">
        <v>6154</v>
      </c>
    </row>
    <row r="2003" spans="1:11" x14ac:dyDescent="0.25">
      <c r="A2003" s="4" t="s">
        <v>3635</v>
      </c>
      <c r="B2003" s="4" t="s">
        <v>3613</v>
      </c>
      <c r="C2003" s="4" t="s">
        <v>146</v>
      </c>
      <c r="D2003" s="4" t="s">
        <v>3636</v>
      </c>
      <c r="E2003" s="4" t="s">
        <v>39</v>
      </c>
      <c r="F2003" s="4" t="s">
        <v>40</v>
      </c>
      <c r="G2003" s="4" t="s">
        <v>96</v>
      </c>
      <c r="H2003" s="4" t="s">
        <v>96</v>
      </c>
      <c r="I2003" s="8">
        <v>34909</v>
      </c>
      <c r="J2003" s="8">
        <v>27848</v>
      </c>
      <c r="K2003" s="5" t="str">
        <f>HYPERLINK("mailto:ncdrisc@imperial.ac.uk", "contact")</f>
        <v>contact</v>
      </c>
    </row>
    <row r="2004" spans="1:11" x14ac:dyDescent="0.25">
      <c r="A2004" s="4" t="s">
        <v>3637</v>
      </c>
      <c r="B2004" s="4" t="s">
        <v>3613</v>
      </c>
      <c r="C2004" s="4" t="s">
        <v>146</v>
      </c>
      <c r="D2004" s="4" t="s">
        <v>3638</v>
      </c>
      <c r="E2004" s="4" t="s">
        <v>39</v>
      </c>
      <c r="F2004" s="4" t="s">
        <v>52</v>
      </c>
      <c r="G2004" s="4" t="s">
        <v>262</v>
      </c>
      <c r="H2004" s="4" t="s">
        <v>262</v>
      </c>
      <c r="I2004" s="8">
        <v>11335</v>
      </c>
      <c r="J2004" s="8">
        <v>8727</v>
      </c>
      <c r="K2004" s="5" t="str">
        <f>HYPERLINK("mailto:jorgeep@unam.mx", "contact")</f>
        <v>contact</v>
      </c>
    </row>
    <row r="2005" spans="1:11" x14ac:dyDescent="0.25">
      <c r="A2005" s="4" t="s">
        <v>3639</v>
      </c>
      <c r="B2005" s="4" t="s">
        <v>3613</v>
      </c>
      <c r="C2005" s="4" t="s">
        <v>150</v>
      </c>
      <c r="D2005" s="4" t="s">
        <v>3638</v>
      </c>
      <c r="E2005" s="4" t="s">
        <v>39</v>
      </c>
      <c r="F2005" s="4" t="s">
        <v>52</v>
      </c>
      <c r="G2005" s="4" t="s">
        <v>262</v>
      </c>
      <c r="H2005" s="4" t="s">
        <v>262</v>
      </c>
      <c r="I2005" s="8">
        <v>6003</v>
      </c>
      <c r="J2005" s="8">
        <v>6238</v>
      </c>
      <c r="K2005" s="5" t="str">
        <f>HYPERLINK("mailto:alberto.rascon@imss.gob.mx", "contact")</f>
        <v>contact</v>
      </c>
    </row>
    <row r="2006" spans="1:11" x14ac:dyDescent="0.25">
      <c r="A2006" s="4" t="s">
        <v>3640</v>
      </c>
      <c r="B2006" s="4" t="s">
        <v>3613</v>
      </c>
      <c r="C2006" s="4" t="s">
        <v>465</v>
      </c>
      <c r="D2006" s="4" t="s">
        <v>1294</v>
      </c>
      <c r="E2006" s="4" t="s">
        <v>39</v>
      </c>
      <c r="F2006" s="4" t="s">
        <v>40</v>
      </c>
      <c r="G2006" s="4" t="s">
        <v>838</v>
      </c>
      <c r="H2006" s="4" t="s">
        <v>838</v>
      </c>
      <c r="I2006" s="8">
        <v>1234</v>
      </c>
      <c r="J2006" s="8">
        <v>793</v>
      </c>
      <c r="K2006" s="4" t="s">
        <v>6154</v>
      </c>
    </row>
    <row r="2007" spans="1:11" x14ac:dyDescent="0.25">
      <c r="A2007" s="4" t="s">
        <v>3641</v>
      </c>
      <c r="B2007" s="4" t="s">
        <v>3613</v>
      </c>
      <c r="C2007" s="4" t="s">
        <v>995</v>
      </c>
      <c r="D2007" s="4" t="s">
        <v>3631</v>
      </c>
      <c r="E2007" s="4" t="s">
        <v>39</v>
      </c>
      <c r="F2007" s="4" t="s">
        <v>40</v>
      </c>
      <c r="G2007" s="4" t="s">
        <v>96</v>
      </c>
      <c r="H2007" s="4" t="s">
        <v>96</v>
      </c>
      <c r="I2007" s="8">
        <v>14385</v>
      </c>
      <c r="J2007" s="8">
        <v>12408</v>
      </c>
      <c r="K2007" s="4" t="s">
        <v>6154</v>
      </c>
    </row>
    <row r="2008" spans="1:11" x14ac:dyDescent="0.25">
      <c r="A2008" s="4" t="s">
        <v>3642</v>
      </c>
      <c r="B2008" s="4" t="s">
        <v>3613</v>
      </c>
      <c r="C2008" s="4" t="s">
        <v>161</v>
      </c>
      <c r="D2008" s="4" t="s">
        <v>3636</v>
      </c>
      <c r="E2008" s="4" t="s">
        <v>39</v>
      </c>
      <c r="F2008" s="4" t="s">
        <v>40</v>
      </c>
      <c r="G2008" s="4" t="s">
        <v>96</v>
      </c>
      <c r="H2008" s="4" t="s">
        <v>96</v>
      </c>
      <c r="I2008" s="8">
        <v>36834</v>
      </c>
      <c r="J2008" s="8">
        <v>31293</v>
      </c>
      <c r="K2008" s="4" t="s">
        <v>6154</v>
      </c>
    </row>
    <row r="2009" spans="1:11" x14ac:dyDescent="0.25">
      <c r="A2009" s="4" t="s">
        <v>3643</v>
      </c>
      <c r="B2009" s="4" t="s">
        <v>3613</v>
      </c>
      <c r="C2009" s="4" t="s">
        <v>160</v>
      </c>
      <c r="D2009" s="4" t="s">
        <v>3629</v>
      </c>
      <c r="E2009" s="4" t="s">
        <v>39</v>
      </c>
      <c r="F2009" s="4" t="s">
        <v>40</v>
      </c>
      <c r="G2009" s="4" t="s">
        <v>838</v>
      </c>
      <c r="H2009" s="4" t="s">
        <v>838</v>
      </c>
      <c r="I2009" s="8">
        <v>1106</v>
      </c>
      <c r="J2009" s="8">
        <v>786</v>
      </c>
      <c r="K2009" s="4" t="s">
        <v>6154</v>
      </c>
    </row>
    <row r="2010" spans="1:11" x14ac:dyDescent="0.25">
      <c r="A2010" s="4" t="s">
        <v>3644</v>
      </c>
      <c r="B2010" s="4" t="s">
        <v>3613</v>
      </c>
      <c r="C2010" s="4" t="s">
        <v>63</v>
      </c>
      <c r="D2010" s="4" t="s">
        <v>3645</v>
      </c>
      <c r="E2010" s="4" t="s">
        <v>39</v>
      </c>
      <c r="F2010" s="4" t="s">
        <v>40</v>
      </c>
      <c r="G2010" s="4" t="s">
        <v>176</v>
      </c>
      <c r="H2010" s="4" t="s">
        <v>176</v>
      </c>
      <c r="I2010" s="8">
        <v>2417</v>
      </c>
      <c r="J2010" s="8">
        <v>1658</v>
      </c>
      <c r="K2010" s="5" t="str">
        <f>HYPERLINK("mailto:ncdrisc@imperial.ac.uk", "contact")</f>
        <v>contact</v>
      </c>
    </row>
    <row r="2011" spans="1:11" x14ac:dyDescent="0.25">
      <c r="A2011" s="4" t="s">
        <v>3646</v>
      </c>
      <c r="B2011" s="4" t="s">
        <v>3613</v>
      </c>
      <c r="C2011" s="4" t="s">
        <v>68</v>
      </c>
      <c r="D2011" s="4" t="s">
        <v>3636</v>
      </c>
      <c r="E2011" s="4" t="s">
        <v>39</v>
      </c>
      <c r="F2011" s="4" t="s">
        <v>40</v>
      </c>
      <c r="G2011" s="4" t="s">
        <v>96</v>
      </c>
      <c r="H2011" s="4" t="s">
        <v>96</v>
      </c>
      <c r="I2011" s="8">
        <v>8424</v>
      </c>
      <c r="J2011" s="8">
        <v>5659</v>
      </c>
      <c r="K2011" s="4" t="s">
        <v>6154</v>
      </c>
    </row>
    <row r="2012" spans="1:11" x14ac:dyDescent="0.25">
      <c r="A2012" s="4" t="s">
        <v>3647</v>
      </c>
      <c r="B2012" s="4" t="s">
        <v>3613</v>
      </c>
      <c r="C2012" s="4" t="s">
        <v>68</v>
      </c>
      <c r="D2012" s="4" t="s">
        <v>3648</v>
      </c>
      <c r="E2012" s="4" t="s">
        <v>39</v>
      </c>
      <c r="F2012" s="4" t="s">
        <v>40</v>
      </c>
      <c r="G2012" s="4" t="s">
        <v>3220</v>
      </c>
      <c r="H2012" s="4" t="s">
        <v>3220</v>
      </c>
      <c r="I2012" s="8">
        <v>1141</v>
      </c>
      <c r="J2012" s="8">
        <v>786</v>
      </c>
      <c r="K2012" s="5" t="str">
        <f>HYPERLINK("mailto:ncdrisc@imperial.ac.uk", "contact")</f>
        <v>contact</v>
      </c>
    </row>
    <row r="2013" spans="1:11" x14ac:dyDescent="0.25">
      <c r="A2013" s="4" t="s">
        <v>3649</v>
      </c>
      <c r="B2013" s="4" t="s">
        <v>3613</v>
      </c>
      <c r="C2013" s="4" t="s">
        <v>179</v>
      </c>
      <c r="D2013" s="4" t="s">
        <v>3636</v>
      </c>
      <c r="E2013" s="4" t="s">
        <v>39</v>
      </c>
      <c r="F2013" s="4" t="s">
        <v>40</v>
      </c>
      <c r="G2013" s="4" t="s">
        <v>96</v>
      </c>
      <c r="H2013" s="4" t="s">
        <v>96</v>
      </c>
      <c r="I2013" s="8">
        <v>13420</v>
      </c>
      <c r="J2013" s="8">
        <v>11581</v>
      </c>
      <c r="K2013" s="5" t="str">
        <f>HYPERLINK("mailto:ncdrisc@imperial.ac.uk", "contact")</f>
        <v>contact</v>
      </c>
    </row>
    <row r="2014" spans="1:11" x14ac:dyDescent="0.25">
      <c r="A2014" s="4" t="s">
        <v>3650</v>
      </c>
      <c r="B2014" s="4" t="s">
        <v>3613</v>
      </c>
      <c r="C2014" s="4" t="s">
        <v>402</v>
      </c>
      <c r="D2014" s="4" t="s">
        <v>3636</v>
      </c>
      <c r="E2014" s="4" t="s">
        <v>39</v>
      </c>
      <c r="F2014" s="4" t="s">
        <v>40</v>
      </c>
      <c r="G2014" s="4" t="s">
        <v>96</v>
      </c>
      <c r="H2014" s="4" t="s">
        <v>96</v>
      </c>
      <c r="I2014" s="8">
        <v>7459</v>
      </c>
      <c r="J2014" s="8">
        <v>5593</v>
      </c>
      <c r="K2014" s="5" t="str">
        <f>HYPERLINK("mailto:ncdrisc@imperial.ac.uk", "contact")</f>
        <v>contact</v>
      </c>
    </row>
    <row r="2015" spans="1:11" x14ac:dyDescent="0.25">
      <c r="A2015" s="4" t="s">
        <v>3651</v>
      </c>
      <c r="B2015" s="4" t="s">
        <v>3613</v>
      </c>
      <c r="C2015" s="4" t="s">
        <v>408</v>
      </c>
      <c r="D2015" s="4" t="s">
        <v>3636</v>
      </c>
      <c r="E2015" s="4" t="s">
        <v>39</v>
      </c>
      <c r="F2015" s="4" t="s">
        <v>40</v>
      </c>
      <c r="G2015" s="4" t="s">
        <v>96</v>
      </c>
      <c r="H2015" s="4" t="s">
        <v>96</v>
      </c>
      <c r="I2015" s="8">
        <v>7949</v>
      </c>
      <c r="J2015" s="8">
        <v>5798</v>
      </c>
      <c r="K2015" s="5" t="str">
        <f>HYPERLINK("mailto:ncdrisc@imperial.ac.uk", "contact")</f>
        <v>contact</v>
      </c>
    </row>
    <row r="2016" spans="1:11" x14ac:dyDescent="0.25">
      <c r="A2016" s="4" t="s">
        <v>3652</v>
      </c>
      <c r="B2016" s="4" t="s">
        <v>3613</v>
      </c>
      <c r="C2016" s="4" t="s">
        <v>410</v>
      </c>
      <c r="D2016" s="4" t="s">
        <v>3636</v>
      </c>
      <c r="E2016" s="4" t="s">
        <v>39</v>
      </c>
      <c r="F2016" s="4" t="s">
        <v>40</v>
      </c>
      <c r="G2016" s="4" t="s">
        <v>96</v>
      </c>
      <c r="H2016" s="4" t="s">
        <v>96</v>
      </c>
      <c r="I2016" s="8">
        <v>7550</v>
      </c>
      <c r="J2016" s="8">
        <v>5441</v>
      </c>
      <c r="K2016" s="5" t="str">
        <f>HYPERLINK("mailto:ncdrisc@imperial.ac.uk", "contact")</f>
        <v>contact</v>
      </c>
    </row>
    <row r="2017" spans="1:11" x14ac:dyDescent="0.25">
      <c r="A2017" s="4" t="s">
        <v>3653</v>
      </c>
      <c r="B2017" s="4" t="s">
        <v>3654</v>
      </c>
      <c r="C2017" s="4" t="s">
        <v>345</v>
      </c>
      <c r="D2017" s="4" t="s">
        <v>45</v>
      </c>
      <c r="E2017" s="4" t="s">
        <v>77</v>
      </c>
      <c r="F2017" s="4" t="s">
        <v>40</v>
      </c>
      <c r="G2017" s="4" t="s">
        <v>78</v>
      </c>
      <c r="H2017" s="4" t="s">
        <v>78</v>
      </c>
      <c r="I2017" s="8">
        <v>893</v>
      </c>
      <c r="J2017" s="8">
        <v>591</v>
      </c>
      <c r="K2017" s="4" t="s">
        <v>6154</v>
      </c>
    </row>
    <row r="2018" spans="1:11" x14ac:dyDescent="0.25">
      <c r="A2018" s="4" t="s">
        <v>3655</v>
      </c>
      <c r="B2018" s="4" t="s">
        <v>3654</v>
      </c>
      <c r="C2018" s="4" t="s">
        <v>146</v>
      </c>
      <c r="D2018" s="4" t="s">
        <v>45</v>
      </c>
      <c r="E2018" s="4" t="s">
        <v>77</v>
      </c>
      <c r="F2018" s="4" t="s">
        <v>40</v>
      </c>
      <c r="G2018" s="4" t="s">
        <v>1008</v>
      </c>
      <c r="H2018" s="4" t="s">
        <v>1008</v>
      </c>
      <c r="I2018" s="8">
        <v>1553</v>
      </c>
      <c r="J2018" s="8">
        <v>918</v>
      </c>
      <c r="K2018" s="4" t="s">
        <v>6154</v>
      </c>
    </row>
    <row r="2019" spans="1:11" x14ac:dyDescent="0.25">
      <c r="A2019" s="4" t="s">
        <v>3656</v>
      </c>
      <c r="B2019" s="4" t="s">
        <v>3654</v>
      </c>
      <c r="C2019" s="4" t="s">
        <v>84</v>
      </c>
      <c r="D2019" s="4" t="s">
        <v>45</v>
      </c>
      <c r="E2019" s="4" t="s">
        <v>77</v>
      </c>
      <c r="F2019" s="4" t="s">
        <v>40</v>
      </c>
      <c r="G2019" s="4" t="s">
        <v>78</v>
      </c>
      <c r="H2019" s="4" t="s">
        <v>78</v>
      </c>
      <c r="I2019" s="8">
        <v>1266</v>
      </c>
      <c r="J2019" s="8">
        <v>875</v>
      </c>
      <c r="K2019" s="4" t="s">
        <v>6154</v>
      </c>
    </row>
    <row r="2020" spans="1:11" x14ac:dyDescent="0.25">
      <c r="A2020" s="4" t="s">
        <v>3657</v>
      </c>
      <c r="B2020" s="4" t="s">
        <v>3654</v>
      </c>
      <c r="C2020" s="4" t="s">
        <v>55</v>
      </c>
      <c r="D2020" s="4" t="s">
        <v>3658</v>
      </c>
      <c r="E2020" s="4" t="s">
        <v>77</v>
      </c>
      <c r="F2020" s="4" t="s">
        <v>40</v>
      </c>
      <c r="G2020" s="4" t="s">
        <v>1008</v>
      </c>
      <c r="H2020" s="4" t="s">
        <v>1008</v>
      </c>
      <c r="I2020" s="8">
        <v>413</v>
      </c>
      <c r="J2020" s="8">
        <v>208</v>
      </c>
      <c r="K2020" s="4" t="s">
        <v>6154</v>
      </c>
    </row>
    <row r="2021" spans="1:11" x14ac:dyDescent="0.25">
      <c r="A2021" s="4" t="s">
        <v>3659</v>
      </c>
      <c r="B2021" s="4" t="s">
        <v>3654</v>
      </c>
      <c r="C2021" s="4" t="s">
        <v>55</v>
      </c>
      <c r="D2021" s="4" t="s">
        <v>3660</v>
      </c>
      <c r="E2021" s="4" t="s">
        <v>77</v>
      </c>
      <c r="F2021" s="4" t="s">
        <v>40</v>
      </c>
      <c r="G2021" s="4" t="s">
        <v>1008</v>
      </c>
      <c r="H2021" s="4" t="s">
        <v>1008</v>
      </c>
      <c r="I2021" s="8">
        <v>521</v>
      </c>
      <c r="J2021" s="8">
        <v>405</v>
      </c>
      <c r="K2021" s="4" t="s">
        <v>6154</v>
      </c>
    </row>
    <row r="2022" spans="1:11" x14ac:dyDescent="0.25">
      <c r="A2022" s="4" t="s">
        <v>3661</v>
      </c>
      <c r="B2022" s="4" t="s">
        <v>3654</v>
      </c>
      <c r="C2022" s="4" t="s">
        <v>68</v>
      </c>
      <c r="D2022" s="4" t="s">
        <v>45</v>
      </c>
      <c r="E2022" s="4" t="s">
        <v>77</v>
      </c>
      <c r="F2022" s="4" t="s">
        <v>40</v>
      </c>
      <c r="G2022" s="4" t="s">
        <v>46</v>
      </c>
      <c r="H2022" s="4" t="s">
        <v>46</v>
      </c>
      <c r="I2022" s="8">
        <v>818</v>
      </c>
      <c r="J2022" s="8">
        <v>516</v>
      </c>
      <c r="K2022" s="4" t="s">
        <v>6154</v>
      </c>
    </row>
    <row r="2023" spans="1:11" x14ac:dyDescent="0.25">
      <c r="A2023" s="4" t="s">
        <v>3662</v>
      </c>
      <c r="B2023" s="4" t="s">
        <v>3663</v>
      </c>
      <c r="C2023" s="4" t="s">
        <v>80</v>
      </c>
      <c r="D2023" s="4" t="s">
        <v>57</v>
      </c>
      <c r="E2023" s="4" t="s">
        <v>39</v>
      </c>
      <c r="F2023" s="4" t="s">
        <v>40</v>
      </c>
      <c r="G2023" s="4" t="s">
        <v>58</v>
      </c>
      <c r="H2023" s="4" t="s">
        <v>42</v>
      </c>
      <c r="I2023" s="8">
        <v>7076</v>
      </c>
      <c r="J2023" s="8"/>
      <c r="K2023" s="4" t="s">
        <v>6154</v>
      </c>
    </row>
    <row r="2024" spans="1:11" x14ac:dyDescent="0.25">
      <c r="A2024" s="4" t="s">
        <v>3664</v>
      </c>
      <c r="B2024" s="4" t="s">
        <v>3663</v>
      </c>
      <c r="C2024" s="4" t="s">
        <v>36</v>
      </c>
      <c r="D2024" s="4" t="s">
        <v>60</v>
      </c>
      <c r="E2024" s="4" t="s">
        <v>39</v>
      </c>
      <c r="F2024" s="4" t="s">
        <v>40</v>
      </c>
      <c r="G2024" s="4" t="s">
        <v>193</v>
      </c>
      <c r="H2024" s="4" t="s">
        <v>193</v>
      </c>
      <c r="I2024" s="8">
        <v>1751</v>
      </c>
      <c r="J2024" s="8">
        <v>1931</v>
      </c>
      <c r="K2024" s="5" t="str">
        <f>HYPERLINK("mailto:marta.buoncristiano@gmail.com", "contact")</f>
        <v>contact</v>
      </c>
    </row>
    <row r="2025" spans="1:11" x14ac:dyDescent="0.25">
      <c r="A2025" s="4" t="s">
        <v>3665</v>
      </c>
      <c r="B2025" s="4" t="s">
        <v>3663</v>
      </c>
      <c r="C2025" s="4" t="s">
        <v>36</v>
      </c>
      <c r="D2025" s="4" t="s">
        <v>45</v>
      </c>
      <c r="E2025" s="4" t="s">
        <v>39</v>
      </c>
      <c r="F2025" s="4" t="s">
        <v>40</v>
      </c>
      <c r="G2025" s="4" t="s">
        <v>46</v>
      </c>
      <c r="H2025" s="4" t="s">
        <v>46</v>
      </c>
      <c r="I2025" s="8">
        <v>2777</v>
      </c>
      <c r="J2025" s="8">
        <v>1712</v>
      </c>
      <c r="K2025" s="4" t="s">
        <v>6154</v>
      </c>
    </row>
    <row r="2026" spans="1:11" x14ac:dyDescent="0.25">
      <c r="A2026" s="4" t="s">
        <v>3666</v>
      </c>
      <c r="B2026" s="4" t="s">
        <v>3663</v>
      </c>
      <c r="C2026" s="4" t="s">
        <v>408</v>
      </c>
      <c r="D2026" s="4" t="s">
        <v>45</v>
      </c>
      <c r="E2026" s="4" t="s">
        <v>39</v>
      </c>
      <c r="F2026" s="4" t="s">
        <v>40</v>
      </c>
      <c r="G2026" s="4" t="s">
        <v>46</v>
      </c>
      <c r="H2026" s="4" t="s">
        <v>46</v>
      </c>
      <c r="I2026" s="8">
        <v>2252</v>
      </c>
      <c r="J2026" s="8">
        <v>1721</v>
      </c>
      <c r="K2026" s="4" t="s">
        <v>6154</v>
      </c>
    </row>
    <row r="2027" spans="1:11" x14ac:dyDescent="0.25">
      <c r="A2027" s="4" t="s">
        <v>3667</v>
      </c>
      <c r="B2027" s="4" t="s">
        <v>3668</v>
      </c>
      <c r="C2027" s="4" t="s">
        <v>339</v>
      </c>
      <c r="D2027" s="4" t="s">
        <v>38</v>
      </c>
      <c r="E2027" s="4" t="s">
        <v>39</v>
      </c>
      <c r="F2027" s="4" t="s">
        <v>40</v>
      </c>
      <c r="G2027" s="4" t="s">
        <v>1088</v>
      </c>
      <c r="H2027" s="4" t="s">
        <v>1088</v>
      </c>
      <c r="I2027" s="8">
        <v>1317</v>
      </c>
      <c r="J2027" s="8">
        <v>907</v>
      </c>
      <c r="K2027" s="5" t="str">
        <f>HYPERLINK("mailto:ncdrisc@imperial.ac.uk", "contact")</f>
        <v>contact</v>
      </c>
    </row>
    <row r="2028" spans="1:11" x14ac:dyDescent="0.25">
      <c r="A2028" s="4" t="s">
        <v>3669</v>
      </c>
      <c r="B2028" s="4" t="s">
        <v>3668</v>
      </c>
      <c r="C2028" s="4" t="s">
        <v>108</v>
      </c>
      <c r="D2028" s="4" t="s">
        <v>38</v>
      </c>
      <c r="E2028" s="4" t="s">
        <v>39</v>
      </c>
      <c r="F2028" s="4" t="s">
        <v>40</v>
      </c>
      <c r="G2028" s="4" t="s">
        <v>138</v>
      </c>
      <c r="H2028" s="4" t="s">
        <v>138</v>
      </c>
      <c r="I2028" s="8">
        <v>360</v>
      </c>
      <c r="J2028" s="8">
        <v>248</v>
      </c>
      <c r="K2028" s="5" t="str">
        <f>HYPERLINK("mailto:ncdrisc@imperial.ac.uk", "contact")</f>
        <v>contact</v>
      </c>
    </row>
    <row r="2029" spans="1:11" x14ac:dyDescent="0.25">
      <c r="A2029" s="4" t="s">
        <v>3670</v>
      </c>
      <c r="B2029" s="4" t="s">
        <v>3668</v>
      </c>
      <c r="C2029" s="4" t="s">
        <v>80</v>
      </c>
      <c r="D2029" s="4" t="s">
        <v>45</v>
      </c>
      <c r="E2029" s="4" t="s">
        <v>39</v>
      </c>
      <c r="F2029" s="4" t="s">
        <v>40</v>
      </c>
      <c r="G2029" s="4" t="s">
        <v>1008</v>
      </c>
      <c r="H2029" s="4" t="s">
        <v>1008</v>
      </c>
      <c r="I2029" s="8">
        <v>1717</v>
      </c>
      <c r="J2029" s="8">
        <v>1669</v>
      </c>
      <c r="K2029" s="4" t="s">
        <v>6154</v>
      </c>
    </row>
    <row r="2030" spans="1:11" x14ac:dyDescent="0.25">
      <c r="A2030" s="4" t="s">
        <v>3671</v>
      </c>
      <c r="B2030" s="4" t="s">
        <v>3668</v>
      </c>
      <c r="C2030" s="4" t="s">
        <v>55</v>
      </c>
      <c r="D2030" s="4" t="s">
        <v>45</v>
      </c>
      <c r="E2030" s="4" t="s">
        <v>39</v>
      </c>
      <c r="F2030" s="4" t="s">
        <v>40</v>
      </c>
      <c r="G2030" s="4" t="s">
        <v>1008</v>
      </c>
      <c r="H2030" s="4" t="s">
        <v>1008</v>
      </c>
      <c r="I2030" s="8">
        <v>3117</v>
      </c>
      <c r="J2030" s="8">
        <v>2197</v>
      </c>
      <c r="K2030" s="4" t="s">
        <v>6154</v>
      </c>
    </row>
    <row r="2031" spans="1:11" x14ac:dyDescent="0.25">
      <c r="A2031" s="4" t="s">
        <v>3672</v>
      </c>
      <c r="B2031" s="4" t="s">
        <v>3668</v>
      </c>
      <c r="C2031" s="4" t="s">
        <v>36</v>
      </c>
      <c r="D2031" s="4" t="s">
        <v>121</v>
      </c>
      <c r="E2031" s="4" t="s">
        <v>39</v>
      </c>
      <c r="F2031" s="4" t="s">
        <v>40</v>
      </c>
      <c r="G2031" s="4" t="s">
        <v>122</v>
      </c>
      <c r="H2031" s="4" t="s">
        <v>122</v>
      </c>
      <c r="I2031" s="8">
        <v>2360</v>
      </c>
      <c r="J2031" s="8">
        <v>2095</v>
      </c>
      <c r="K2031" s="4" t="s">
        <v>6154</v>
      </c>
    </row>
    <row r="2032" spans="1:11" x14ac:dyDescent="0.25">
      <c r="A2032" s="4" t="s">
        <v>3673</v>
      </c>
      <c r="B2032" s="4" t="s">
        <v>3668</v>
      </c>
      <c r="C2032" s="4" t="s">
        <v>36</v>
      </c>
      <c r="D2032" s="4" t="s">
        <v>45</v>
      </c>
      <c r="E2032" s="4" t="s">
        <v>39</v>
      </c>
      <c r="F2032" s="4" t="s">
        <v>40</v>
      </c>
      <c r="G2032" s="4" t="s">
        <v>1008</v>
      </c>
      <c r="H2032" s="4" t="s">
        <v>1008</v>
      </c>
      <c r="I2032" s="8">
        <v>3167</v>
      </c>
      <c r="J2032" s="8">
        <v>2698</v>
      </c>
      <c r="K2032" s="4" t="s">
        <v>6154</v>
      </c>
    </row>
    <row r="2033" spans="1:11" x14ac:dyDescent="0.25">
      <c r="A2033" s="4" t="s">
        <v>3674</v>
      </c>
      <c r="B2033" s="4" t="s">
        <v>3668</v>
      </c>
      <c r="C2033" s="4" t="s">
        <v>178</v>
      </c>
      <c r="D2033" s="4" t="s">
        <v>45</v>
      </c>
      <c r="E2033" s="4" t="s">
        <v>39</v>
      </c>
      <c r="F2033" s="4" t="s">
        <v>40</v>
      </c>
      <c r="G2033" s="4" t="s">
        <v>614</v>
      </c>
      <c r="H2033" s="4" t="s">
        <v>614</v>
      </c>
      <c r="I2033" s="8">
        <v>3543</v>
      </c>
      <c r="J2033" s="8">
        <v>2926</v>
      </c>
      <c r="K2033" s="4" t="s">
        <v>6154</v>
      </c>
    </row>
    <row r="2034" spans="1:11" x14ac:dyDescent="0.25">
      <c r="A2034" s="4" t="s">
        <v>3675</v>
      </c>
      <c r="B2034" s="4" t="s">
        <v>3676</v>
      </c>
      <c r="C2034" s="4" t="s">
        <v>1580</v>
      </c>
      <c r="D2034" s="4" t="s">
        <v>3677</v>
      </c>
      <c r="E2034" s="4" t="s">
        <v>39</v>
      </c>
      <c r="F2034" s="4" t="s">
        <v>40</v>
      </c>
      <c r="G2034" s="4" t="s">
        <v>42</v>
      </c>
      <c r="H2034" s="4" t="s">
        <v>3678</v>
      </c>
      <c r="I2034" s="8"/>
      <c r="J2034" s="8">
        <v>86</v>
      </c>
      <c r="K2034" s="5" t="str">
        <f t="shared" ref="K2034:K2044" si="17">HYPERLINK("mailto:stevop@ucg.ac.me", "contact")</f>
        <v>contact</v>
      </c>
    </row>
    <row r="2035" spans="1:11" x14ac:dyDescent="0.25">
      <c r="A2035" s="4" t="s">
        <v>3679</v>
      </c>
      <c r="B2035" s="4" t="s">
        <v>3676</v>
      </c>
      <c r="C2035" s="4" t="s">
        <v>1582</v>
      </c>
      <c r="D2035" s="4" t="s">
        <v>3677</v>
      </c>
      <c r="E2035" s="4" t="s">
        <v>39</v>
      </c>
      <c r="F2035" s="4" t="s">
        <v>40</v>
      </c>
      <c r="G2035" s="4" t="s">
        <v>42</v>
      </c>
      <c r="H2035" s="4" t="s">
        <v>3678</v>
      </c>
      <c r="I2035" s="8"/>
      <c r="J2035" s="8">
        <v>7229</v>
      </c>
      <c r="K2035" s="5" t="str">
        <f t="shared" si="17"/>
        <v>contact</v>
      </c>
    </row>
    <row r="2036" spans="1:11" x14ac:dyDescent="0.25">
      <c r="A2036" s="4" t="s">
        <v>3680</v>
      </c>
      <c r="B2036" s="4" t="s">
        <v>3676</v>
      </c>
      <c r="C2036" s="4" t="s">
        <v>195</v>
      </c>
      <c r="D2036" s="4" t="s">
        <v>3677</v>
      </c>
      <c r="E2036" s="4" t="s">
        <v>39</v>
      </c>
      <c r="F2036" s="4" t="s">
        <v>40</v>
      </c>
      <c r="G2036" s="4" t="s">
        <v>42</v>
      </c>
      <c r="H2036" s="4" t="s">
        <v>3678</v>
      </c>
      <c r="I2036" s="8"/>
      <c r="J2036" s="8">
        <v>11208</v>
      </c>
      <c r="K2036" s="5" t="str">
        <f t="shared" si="17"/>
        <v>contact</v>
      </c>
    </row>
    <row r="2037" spans="1:11" x14ac:dyDescent="0.25">
      <c r="A2037" s="4" t="s">
        <v>3681</v>
      </c>
      <c r="B2037" s="4" t="s">
        <v>3676</v>
      </c>
      <c r="C2037" s="4" t="s">
        <v>199</v>
      </c>
      <c r="D2037" s="4" t="s">
        <v>3677</v>
      </c>
      <c r="E2037" s="4" t="s">
        <v>39</v>
      </c>
      <c r="F2037" s="4" t="s">
        <v>40</v>
      </c>
      <c r="G2037" s="4" t="s">
        <v>42</v>
      </c>
      <c r="H2037" s="4" t="s">
        <v>3678</v>
      </c>
      <c r="I2037" s="8"/>
      <c r="J2037" s="8">
        <v>11372</v>
      </c>
      <c r="K2037" s="5" t="str">
        <f t="shared" si="17"/>
        <v>contact</v>
      </c>
    </row>
    <row r="2038" spans="1:11" x14ac:dyDescent="0.25">
      <c r="A2038" s="4" t="s">
        <v>3682</v>
      </c>
      <c r="B2038" s="4" t="s">
        <v>3676</v>
      </c>
      <c r="C2038" s="4" t="s">
        <v>1114</v>
      </c>
      <c r="D2038" s="4" t="s">
        <v>3677</v>
      </c>
      <c r="E2038" s="4" t="s">
        <v>39</v>
      </c>
      <c r="F2038" s="4" t="s">
        <v>40</v>
      </c>
      <c r="G2038" s="4" t="s">
        <v>42</v>
      </c>
      <c r="H2038" s="4" t="s">
        <v>3678</v>
      </c>
      <c r="I2038" s="8"/>
      <c r="J2038" s="8">
        <v>5502</v>
      </c>
      <c r="K2038" s="5" t="str">
        <f t="shared" si="17"/>
        <v>contact</v>
      </c>
    </row>
    <row r="2039" spans="1:11" x14ac:dyDescent="0.25">
      <c r="A2039" s="4" t="s">
        <v>3683</v>
      </c>
      <c r="B2039" s="4" t="s">
        <v>3676</v>
      </c>
      <c r="C2039" s="4" t="s">
        <v>124</v>
      </c>
      <c r="D2039" s="4" t="s">
        <v>3677</v>
      </c>
      <c r="E2039" s="4" t="s">
        <v>39</v>
      </c>
      <c r="F2039" s="4" t="s">
        <v>40</v>
      </c>
      <c r="G2039" s="4" t="s">
        <v>42</v>
      </c>
      <c r="H2039" s="4" t="s">
        <v>3678</v>
      </c>
      <c r="I2039" s="8"/>
      <c r="J2039" s="8">
        <v>9448</v>
      </c>
      <c r="K2039" s="5" t="str">
        <f t="shared" si="17"/>
        <v>contact</v>
      </c>
    </row>
    <row r="2040" spans="1:11" x14ac:dyDescent="0.25">
      <c r="A2040" s="4" t="s">
        <v>3684</v>
      </c>
      <c r="B2040" s="4" t="s">
        <v>3676</v>
      </c>
      <c r="C2040" s="4" t="s">
        <v>311</v>
      </c>
      <c r="D2040" s="4" t="s">
        <v>3677</v>
      </c>
      <c r="E2040" s="4" t="s">
        <v>39</v>
      </c>
      <c r="F2040" s="4" t="s">
        <v>40</v>
      </c>
      <c r="G2040" s="4" t="s">
        <v>42</v>
      </c>
      <c r="H2040" s="4" t="s">
        <v>3678</v>
      </c>
      <c r="I2040" s="8"/>
      <c r="J2040" s="8">
        <v>10320</v>
      </c>
      <c r="K2040" s="5" t="str">
        <f t="shared" si="17"/>
        <v>contact</v>
      </c>
    </row>
    <row r="2041" spans="1:11" x14ac:dyDescent="0.25">
      <c r="A2041" s="4" t="s">
        <v>3685</v>
      </c>
      <c r="B2041" s="4" t="s">
        <v>3676</v>
      </c>
      <c r="C2041" s="4" t="s">
        <v>130</v>
      </c>
      <c r="D2041" s="4" t="s">
        <v>3677</v>
      </c>
      <c r="E2041" s="4" t="s">
        <v>39</v>
      </c>
      <c r="F2041" s="4" t="s">
        <v>40</v>
      </c>
      <c r="G2041" s="4" t="s">
        <v>42</v>
      </c>
      <c r="H2041" s="4" t="s">
        <v>3678</v>
      </c>
      <c r="I2041" s="8"/>
      <c r="J2041" s="8">
        <v>9722</v>
      </c>
      <c r="K2041" s="5" t="str">
        <f t="shared" si="17"/>
        <v>contact</v>
      </c>
    </row>
    <row r="2042" spans="1:11" x14ac:dyDescent="0.25">
      <c r="A2042" s="4" t="s">
        <v>3686</v>
      </c>
      <c r="B2042" s="4" t="s">
        <v>3676</v>
      </c>
      <c r="C2042" s="4" t="s">
        <v>314</v>
      </c>
      <c r="D2042" s="4" t="s">
        <v>3677</v>
      </c>
      <c r="E2042" s="4" t="s">
        <v>39</v>
      </c>
      <c r="F2042" s="4" t="s">
        <v>40</v>
      </c>
      <c r="G2042" s="4" t="s">
        <v>42</v>
      </c>
      <c r="H2042" s="4" t="s">
        <v>3678</v>
      </c>
      <c r="I2042" s="8"/>
      <c r="J2042" s="8">
        <v>9961</v>
      </c>
      <c r="K2042" s="5" t="str">
        <f t="shared" si="17"/>
        <v>contact</v>
      </c>
    </row>
    <row r="2043" spans="1:11" x14ac:dyDescent="0.25">
      <c r="A2043" s="4" t="s">
        <v>3687</v>
      </c>
      <c r="B2043" s="4" t="s">
        <v>3676</v>
      </c>
      <c r="C2043" s="4" t="s">
        <v>318</v>
      </c>
      <c r="D2043" s="4" t="s">
        <v>3677</v>
      </c>
      <c r="E2043" s="4" t="s">
        <v>39</v>
      </c>
      <c r="F2043" s="4" t="s">
        <v>40</v>
      </c>
      <c r="G2043" s="4" t="s">
        <v>42</v>
      </c>
      <c r="H2043" s="4" t="s">
        <v>3678</v>
      </c>
      <c r="I2043" s="8"/>
      <c r="J2043" s="8">
        <v>10230</v>
      </c>
      <c r="K2043" s="5" t="str">
        <f t="shared" si="17"/>
        <v>contact</v>
      </c>
    </row>
    <row r="2044" spans="1:11" x14ac:dyDescent="0.25">
      <c r="A2044" s="4" t="s">
        <v>3688</v>
      </c>
      <c r="B2044" s="4" t="s">
        <v>3676</v>
      </c>
      <c r="C2044" s="4" t="s">
        <v>320</v>
      </c>
      <c r="D2044" s="4" t="s">
        <v>3677</v>
      </c>
      <c r="E2044" s="4" t="s">
        <v>39</v>
      </c>
      <c r="F2044" s="4" t="s">
        <v>40</v>
      </c>
      <c r="G2044" s="4" t="s">
        <v>42</v>
      </c>
      <c r="H2044" s="4" t="s">
        <v>3678</v>
      </c>
      <c r="I2044" s="8"/>
      <c r="J2044" s="8">
        <v>86</v>
      </c>
      <c r="K2044" s="5" t="str">
        <f t="shared" si="17"/>
        <v>contact</v>
      </c>
    </row>
    <row r="2045" spans="1:11" x14ac:dyDescent="0.25">
      <c r="A2045" s="4" t="s">
        <v>3689</v>
      </c>
      <c r="B2045" s="4" t="s">
        <v>3676</v>
      </c>
      <c r="C2045" s="4" t="s">
        <v>68</v>
      </c>
      <c r="D2045" s="4" t="s">
        <v>3690</v>
      </c>
      <c r="E2045" s="4" t="s">
        <v>39</v>
      </c>
      <c r="F2045" s="4" t="s">
        <v>40</v>
      </c>
      <c r="G2045" s="4" t="s">
        <v>3108</v>
      </c>
      <c r="H2045" s="4" t="s">
        <v>3108</v>
      </c>
      <c r="I2045" s="8">
        <v>771</v>
      </c>
      <c r="J2045" s="8">
        <v>678</v>
      </c>
      <c r="K2045" s="5" t="str">
        <f>HYPERLINK("mailto:stevop@ac.me", "contact")</f>
        <v>contact</v>
      </c>
    </row>
    <row r="2046" spans="1:11" x14ac:dyDescent="0.25">
      <c r="A2046" s="4" t="s">
        <v>3691</v>
      </c>
      <c r="B2046" s="4" t="s">
        <v>3676</v>
      </c>
      <c r="C2046" s="4" t="s">
        <v>69</v>
      </c>
      <c r="D2046" s="4" t="s">
        <v>70</v>
      </c>
      <c r="E2046" s="4" t="s">
        <v>39</v>
      </c>
      <c r="F2046" s="4" t="s">
        <v>40</v>
      </c>
      <c r="G2046" s="4" t="s">
        <v>631</v>
      </c>
      <c r="H2046" s="4" t="s">
        <v>631</v>
      </c>
      <c r="I2046" s="8">
        <v>1623</v>
      </c>
      <c r="J2046" s="8">
        <v>1802</v>
      </c>
      <c r="K2046" s="5" t="str">
        <f>HYPERLINK("mailto:boban.mugosa@ijzcg.me", "contact")</f>
        <v>contact</v>
      </c>
    </row>
    <row r="2047" spans="1:11" x14ac:dyDescent="0.25">
      <c r="A2047" s="4" t="s">
        <v>3692</v>
      </c>
      <c r="B2047" s="4" t="s">
        <v>3676</v>
      </c>
      <c r="C2047" s="4" t="s">
        <v>178</v>
      </c>
      <c r="D2047" s="4" t="s">
        <v>3693</v>
      </c>
      <c r="E2047" s="4" t="s">
        <v>39</v>
      </c>
      <c r="F2047" s="4" t="s">
        <v>40</v>
      </c>
      <c r="G2047" s="4" t="s">
        <v>3694</v>
      </c>
      <c r="H2047" s="4" t="s">
        <v>3694</v>
      </c>
      <c r="I2047" s="8">
        <v>497</v>
      </c>
      <c r="J2047" s="8">
        <v>504</v>
      </c>
      <c r="K2047" s="5" t="str">
        <f>HYPERLINK("mailto:stevop@ucg.ac.me", "contact")</f>
        <v>contact</v>
      </c>
    </row>
    <row r="2048" spans="1:11" x14ac:dyDescent="0.25">
      <c r="A2048" s="4" t="s">
        <v>3695</v>
      </c>
      <c r="B2048" s="4" t="s">
        <v>3676</v>
      </c>
      <c r="C2048" s="4" t="s">
        <v>178</v>
      </c>
      <c r="D2048" s="4" t="s">
        <v>192</v>
      </c>
      <c r="E2048" s="4" t="s">
        <v>39</v>
      </c>
      <c r="F2048" s="4" t="s">
        <v>40</v>
      </c>
      <c r="G2048" s="4" t="s">
        <v>631</v>
      </c>
      <c r="H2048" s="4" t="s">
        <v>631</v>
      </c>
      <c r="I2048" s="8">
        <v>1626</v>
      </c>
      <c r="J2048" s="8">
        <v>1729</v>
      </c>
      <c r="K2048" s="5" t="str">
        <f>HYPERLINK("mailto:enisa.kujundzic@ijzcg.me", "contact")</f>
        <v>contact</v>
      </c>
    </row>
    <row r="2049" spans="1:11" x14ac:dyDescent="0.25">
      <c r="A2049" s="4" t="s">
        <v>3696</v>
      </c>
      <c r="B2049" s="4" t="s">
        <v>3676</v>
      </c>
      <c r="C2049" s="4" t="s">
        <v>178</v>
      </c>
      <c r="D2049" s="4" t="s">
        <v>3697</v>
      </c>
      <c r="E2049" s="4" t="s">
        <v>39</v>
      </c>
      <c r="F2049" s="4" t="s">
        <v>40</v>
      </c>
      <c r="G2049" s="4" t="s">
        <v>588</v>
      </c>
      <c r="H2049" s="4" t="s">
        <v>588</v>
      </c>
      <c r="I2049" s="8">
        <v>619</v>
      </c>
      <c r="J2049" s="8">
        <v>666</v>
      </c>
      <c r="K2049" s="5" t="str">
        <f>HYPERLINK("mailto:stevop@ucg.ac.me", "contact")</f>
        <v>contact</v>
      </c>
    </row>
    <row r="2050" spans="1:11" x14ac:dyDescent="0.25">
      <c r="A2050" s="4" t="s">
        <v>3698</v>
      </c>
      <c r="B2050" s="4" t="s">
        <v>3676</v>
      </c>
      <c r="C2050" s="4" t="s">
        <v>178</v>
      </c>
      <c r="D2050" s="4" t="s">
        <v>3699</v>
      </c>
      <c r="E2050" s="4" t="s">
        <v>39</v>
      </c>
      <c r="F2050" s="4" t="s">
        <v>40</v>
      </c>
      <c r="G2050" s="4" t="s">
        <v>933</v>
      </c>
      <c r="H2050" s="4" t="s">
        <v>933</v>
      </c>
      <c r="I2050" s="8">
        <v>214</v>
      </c>
      <c r="J2050" s="8">
        <v>231</v>
      </c>
      <c r="K2050" s="5" t="str">
        <f>HYPERLINK("mailto:stevop@ucg.ac.me", "contact")</f>
        <v>contact</v>
      </c>
    </row>
    <row r="2051" spans="1:11" x14ac:dyDescent="0.25">
      <c r="A2051" s="4" t="s">
        <v>3700</v>
      </c>
      <c r="B2051" s="4" t="s">
        <v>3676</v>
      </c>
      <c r="C2051" s="4" t="s">
        <v>179</v>
      </c>
      <c r="D2051" s="4" t="s">
        <v>3701</v>
      </c>
      <c r="E2051" s="4" t="s">
        <v>39</v>
      </c>
      <c r="F2051" s="4" t="s">
        <v>40</v>
      </c>
      <c r="G2051" s="4" t="s">
        <v>565</v>
      </c>
      <c r="H2051" s="4" t="s">
        <v>565</v>
      </c>
      <c r="I2051" s="8">
        <v>999</v>
      </c>
      <c r="J2051" s="8">
        <v>1111</v>
      </c>
      <c r="K2051" s="5" t="str">
        <f>HYPERLINK("mailto:stevop@ucg.ac.me", "contact")</f>
        <v>contact</v>
      </c>
    </row>
    <row r="2052" spans="1:11" x14ac:dyDescent="0.25">
      <c r="A2052" s="4" t="s">
        <v>3702</v>
      </c>
      <c r="B2052" s="4" t="s">
        <v>3676</v>
      </c>
      <c r="C2052" s="4" t="s">
        <v>2058</v>
      </c>
      <c r="D2052" s="4" t="s">
        <v>3703</v>
      </c>
      <c r="E2052" s="4" t="s">
        <v>39</v>
      </c>
      <c r="F2052" s="4" t="s">
        <v>40</v>
      </c>
      <c r="G2052" s="4" t="s">
        <v>912</v>
      </c>
      <c r="H2052" s="4" t="s">
        <v>912</v>
      </c>
      <c r="I2052" s="8">
        <v>666</v>
      </c>
      <c r="J2052" s="8">
        <v>694</v>
      </c>
      <c r="K2052" s="5" t="str">
        <f>HYPERLINK("mailto:stevop@ucg.ac.me", "contact")</f>
        <v>contact</v>
      </c>
    </row>
    <row r="2053" spans="1:11" x14ac:dyDescent="0.25">
      <c r="A2053" s="4" t="s">
        <v>3704</v>
      </c>
      <c r="B2053" s="4" t="s">
        <v>3676</v>
      </c>
      <c r="C2053" s="4" t="s">
        <v>410</v>
      </c>
      <c r="D2053" s="4" t="s">
        <v>3705</v>
      </c>
      <c r="E2053" s="4" t="s">
        <v>51</v>
      </c>
      <c r="F2053" s="4" t="s">
        <v>40</v>
      </c>
      <c r="G2053" s="4" t="s">
        <v>253</v>
      </c>
      <c r="H2053" s="4" t="s">
        <v>253</v>
      </c>
      <c r="I2053" s="8">
        <v>9</v>
      </c>
      <c r="J2053" s="8">
        <v>15</v>
      </c>
      <c r="K2053" s="5" t="str">
        <f>HYPERLINK("mailto:sportmont@t-com.me", "contact")</f>
        <v>contact</v>
      </c>
    </row>
    <row r="2054" spans="1:11" x14ac:dyDescent="0.25">
      <c r="A2054" s="4" t="s">
        <v>3706</v>
      </c>
      <c r="B2054" s="4" t="s">
        <v>3676</v>
      </c>
      <c r="C2054" s="4" t="s">
        <v>410</v>
      </c>
      <c r="D2054" s="4" t="s">
        <v>3707</v>
      </c>
      <c r="E2054" s="4" t="s">
        <v>51</v>
      </c>
      <c r="F2054" s="4" t="s">
        <v>40</v>
      </c>
      <c r="G2054" s="4" t="s">
        <v>253</v>
      </c>
      <c r="H2054" s="4" t="s">
        <v>253</v>
      </c>
      <c r="I2054" s="8">
        <v>23</v>
      </c>
      <c r="J2054" s="8">
        <v>25</v>
      </c>
      <c r="K2054" s="5" t="str">
        <f>HYPERLINK("mailto:sportmont@t-com.me", "contact")</f>
        <v>contact</v>
      </c>
    </row>
    <row r="2055" spans="1:11" x14ac:dyDescent="0.25">
      <c r="A2055" s="4" t="s">
        <v>3708</v>
      </c>
      <c r="B2055" s="4" t="s">
        <v>3676</v>
      </c>
      <c r="C2055" s="4" t="s">
        <v>410</v>
      </c>
      <c r="D2055" s="4" t="s">
        <v>3709</v>
      </c>
      <c r="E2055" s="4" t="s">
        <v>51</v>
      </c>
      <c r="F2055" s="4" t="s">
        <v>40</v>
      </c>
      <c r="G2055" s="4" t="s">
        <v>253</v>
      </c>
      <c r="H2055" s="4" t="s">
        <v>253</v>
      </c>
      <c r="I2055" s="8">
        <v>52</v>
      </c>
      <c r="J2055" s="8">
        <v>97</v>
      </c>
      <c r="K2055" s="5" t="str">
        <f>HYPERLINK("mailto:sportmont@t-com.me", "contact")</f>
        <v>contact</v>
      </c>
    </row>
    <row r="2056" spans="1:11" x14ac:dyDescent="0.25">
      <c r="A2056" s="4" t="s">
        <v>3710</v>
      </c>
      <c r="B2056" s="4" t="s">
        <v>3676</v>
      </c>
      <c r="C2056" s="4" t="s">
        <v>410</v>
      </c>
      <c r="D2056" s="4" t="s">
        <v>3711</v>
      </c>
      <c r="E2056" s="4" t="s">
        <v>51</v>
      </c>
      <c r="F2056" s="4" t="s">
        <v>40</v>
      </c>
      <c r="G2056" s="4" t="s">
        <v>253</v>
      </c>
      <c r="H2056" s="4" t="s">
        <v>253</v>
      </c>
      <c r="I2056" s="8">
        <v>59</v>
      </c>
      <c r="J2056" s="8">
        <v>66</v>
      </c>
      <c r="K2056" s="5" t="str">
        <f>HYPERLINK("mailto:sportmont@t-com.me", "contact")</f>
        <v>contact</v>
      </c>
    </row>
    <row r="2057" spans="1:11" x14ac:dyDescent="0.25">
      <c r="A2057" s="4" t="s">
        <v>3712</v>
      </c>
      <c r="B2057" s="4" t="s">
        <v>3676</v>
      </c>
      <c r="C2057" s="4" t="s">
        <v>586</v>
      </c>
      <c r="D2057" s="4" t="s">
        <v>3713</v>
      </c>
      <c r="E2057" s="4" t="s">
        <v>77</v>
      </c>
      <c r="F2057" s="4" t="s">
        <v>52</v>
      </c>
      <c r="G2057" s="4" t="s">
        <v>631</v>
      </c>
      <c r="H2057" s="4" t="s">
        <v>631</v>
      </c>
      <c r="I2057" s="8">
        <v>346</v>
      </c>
      <c r="J2057" s="8">
        <v>397</v>
      </c>
      <c r="K2057" s="5" t="str">
        <f>HYPERLINK("mailto:sportmont@t-com.me", "contact")</f>
        <v>contact</v>
      </c>
    </row>
    <row r="2058" spans="1:11" x14ac:dyDescent="0.25">
      <c r="A2058" s="4" t="s">
        <v>3714</v>
      </c>
      <c r="B2058" s="4" t="s">
        <v>3715</v>
      </c>
      <c r="C2058" s="4" t="s">
        <v>102</v>
      </c>
      <c r="D2058" s="4" t="s">
        <v>57</v>
      </c>
      <c r="E2058" s="4" t="s">
        <v>39</v>
      </c>
      <c r="F2058" s="4" t="s">
        <v>40</v>
      </c>
      <c r="G2058" s="4" t="s">
        <v>449</v>
      </c>
      <c r="H2058" s="4" t="s">
        <v>42</v>
      </c>
      <c r="I2058" s="8">
        <v>2804</v>
      </c>
      <c r="J2058" s="8"/>
      <c r="K2058" s="4" t="s">
        <v>6154</v>
      </c>
    </row>
    <row r="2059" spans="1:11" x14ac:dyDescent="0.25">
      <c r="A2059" s="4" t="s">
        <v>3716</v>
      </c>
      <c r="B2059" s="4" t="s">
        <v>3715</v>
      </c>
      <c r="C2059" s="4" t="s">
        <v>187</v>
      </c>
      <c r="D2059" s="4" t="s">
        <v>3717</v>
      </c>
      <c r="E2059" s="4" t="s">
        <v>39</v>
      </c>
      <c r="F2059" s="4" t="s">
        <v>40</v>
      </c>
      <c r="G2059" s="4" t="s">
        <v>262</v>
      </c>
      <c r="H2059" s="4" t="s">
        <v>262</v>
      </c>
      <c r="I2059" s="8">
        <v>1047</v>
      </c>
      <c r="J2059" s="8">
        <v>755</v>
      </c>
      <c r="K2059" s="5" t="str">
        <f>HYPERLINK("mailto:ncdrisc@imperial.ac.uk", "contact")</f>
        <v>contact</v>
      </c>
    </row>
    <row r="2060" spans="1:11" x14ac:dyDescent="0.25">
      <c r="A2060" s="4" t="s">
        <v>3718</v>
      </c>
      <c r="B2060" s="4" t="s">
        <v>3715</v>
      </c>
      <c r="C2060" s="4" t="s">
        <v>1478</v>
      </c>
      <c r="D2060" s="4" t="s">
        <v>57</v>
      </c>
      <c r="E2060" s="4" t="s">
        <v>39</v>
      </c>
      <c r="F2060" s="4" t="s">
        <v>40</v>
      </c>
      <c r="G2060" s="4" t="s">
        <v>58</v>
      </c>
      <c r="H2060" s="4" t="s">
        <v>42</v>
      </c>
      <c r="I2060" s="8">
        <v>15944</v>
      </c>
      <c r="J2060" s="8"/>
      <c r="K2060" s="4" t="s">
        <v>6154</v>
      </c>
    </row>
    <row r="2061" spans="1:11" x14ac:dyDescent="0.25">
      <c r="A2061" s="4" t="s">
        <v>3719</v>
      </c>
      <c r="B2061" s="4" t="s">
        <v>3715</v>
      </c>
      <c r="C2061" s="4" t="s">
        <v>89</v>
      </c>
      <c r="D2061" s="4" t="s">
        <v>45</v>
      </c>
      <c r="E2061" s="4" t="s">
        <v>39</v>
      </c>
      <c r="F2061" s="4" t="s">
        <v>40</v>
      </c>
      <c r="G2061" s="4" t="s">
        <v>176</v>
      </c>
      <c r="H2061" s="4" t="s">
        <v>176</v>
      </c>
      <c r="I2061" s="8">
        <v>3390</v>
      </c>
      <c r="J2061" s="8">
        <v>1871</v>
      </c>
      <c r="K2061" s="4" t="s">
        <v>6154</v>
      </c>
    </row>
    <row r="2062" spans="1:11" x14ac:dyDescent="0.25">
      <c r="A2062" s="4" t="s">
        <v>3720</v>
      </c>
      <c r="B2062" s="4" t="s">
        <v>3715</v>
      </c>
      <c r="C2062" s="4" t="s">
        <v>1570</v>
      </c>
      <c r="D2062" s="4" t="s">
        <v>38</v>
      </c>
      <c r="E2062" s="4" t="s">
        <v>39</v>
      </c>
      <c r="F2062" s="4" t="s">
        <v>40</v>
      </c>
      <c r="G2062" s="4" t="s">
        <v>1464</v>
      </c>
      <c r="H2062" s="4" t="s">
        <v>1464</v>
      </c>
      <c r="I2062" s="8">
        <v>591</v>
      </c>
      <c r="J2062" s="8">
        <v>574</v>
      </c>
      <c r="K2062" s="5" t="str">
        <f>HYPERLINK("mailto:barakatamina@hotmail.fr", "contact")</f>
        <v>contact</v>
      </c>
    </row>
    <row r="2063" spans="1:11" x14ac:dyDescent="0.25">
      <c r="A2063" s="4" t="s">
        <v>3721</v>
      </c>
      <c r="B2063" s="4" t="s">
        <v>3722</v>
      </c>
      <c r="C2063" s="4" t="s">
        <v>135</v>
      </c>
      <c r="D2063" s="4" t="s">
        <v>57</v>
      </c>
      <c r="E2063" s="4" t="s">
        <v>39</v>
      </c>
      <c r="F2063" s="4" t="s">
        <v>40</v>
      </c>
      <c r="G2063" s="4" t="s">
        <v>449</v>
      </c>
      <c r="H2063" s="4" t="s">
        <v>42</v>
      </c>
      <c r="I2063" s="8">
        <v>2824</v>
      </c>
      <c r="J2063" s="8"/>
      <c r="K2063" s="4" t="s">
        <v>6154</v>
      </c>
    </row>
    <row r="2064" spans="1:11" x14ac:dyDescent="0.25">
      <c r="A2064" s="4" t="s">
        <v>3723</v>
      </c>
      <c r="B2064" s="4" t="s">
        <v>3722</v>
      </c>
      <c r="C2064" s="4" t="s">
        <v>187</v>
      </c>
      <c r="D2064" s="4" t="s">
        <v>3724</v>
      </c>
      <c r="E2064" s="4" t="s">
        <v>51</v>
      </c>
      <c r="F2064" s="4" t="s">
        <v>52</v>
      </c>
      <c r="G2064" s="4" t="s">
        <v>3542</v>
      </c>
      <c r="H2064" s="4" t="s">
        <v>3542</v>
      </c>
      <c r="I2064" s="8">
        <v>727</v>
      </c>
      <c r="J2064" s="8">
        <v>690</v>
      </c>
      <c r="K2064" s="5" t="str">
        <f>HYPERLINK("mailto:cpadez@antrop.uc.pt", "contact")</f>
        <v>contact</v>
      </c>
    </row>
    <row r="2065" spans="1:11" x14ac:dyDescent="0.25">
      <c r="A2065" s="4" t="s">
        <v>3725</v>
      </c>
      <c r="B2065" s="4" t="s">
        <v>3722</v>
      </c>
      <c r="C2065" s="4" t="s">
        <v>75</v>
      </c>
      <c r="D2065" s="4" t="s">
        <v>57</v>
      </c>
      <c r="E2065" s="4" t="s">
        <v>39</v>
      </c>
      <c r="F2065" s="4" t="s">
        <v>40</v>
      </c>
      <c r="G2065" s="4" t="s">
        <v>58</v>
      </c>
      <c r="H2065" s="4" t="s">
        <v>42</v>
      </c>
      <c r="I2065" s="8">
        <v>10535</v>
      </c>
      <c r="J2065" s="8"/>
      <c r="K2065" s="4" t="s">
        <v>6154</v>
      </c>
    </row>
    <row r="2066" spans="1:11" x14ac:dyDescent="0.25">
      <c r="A2066" s="4" t="s">
        <v>3726</v>
      </c>
      <c r="B2066" s="4" t="s">
        <v>3722</v>
      </c>
      <c r="C2066" s="4" t="s">
        <v>80</v>
      </c>
      <c r="D2066" s="4" t="s">
        <v>45</v>
      </c>
      <c r="E2066" s="4" t="s">
        <v>39</v>
      </c>
      <c r="F2066" s="4" t="s">
        <v>40</v>
      </c>
      <c r="G2066" s="4" t="s">
        <v>78</v>
      </c>
      <c r="H2066" s="4" t="s">
        <v>78</v>
      </c>
      <c r="I2066" s="8">
        <v>1689</v>
      </c>
      <c r="J2066" s="8">
        <v>1276</v>
      </c>
      <c r="K2066" s="4" t="s">
        <v>6154</v>
      </c>
    </row>
    <row r="2067" spans="1:11" x14ac:dyDescent="0.25">
      <c r="A2067" s="4" t="s">
        <v>3727</v>
      </c>
      <c r="B2067" s="4" t="s">
        <v>3722</v>
      </c>
      <c r="C2067" s="4" t="s">
        <v>155</v>
      </c>
      <c r="D2067" s="4" t="s">
        <v>57</v>
      </c>
      <c r="E2067" s="4" t="s">
        <v>39</v>
      </c>
      <c r="F2067" s="4" t="s">
        <v>40</v>
      </c>
      <c r="G2067" s="4" t="s">
        <v>58</v>
      </c>
      <c r="H2067" s="4" t="s">
        <v>42</v>
      </c>
      <c r="I2067" s="8">
        <v>12201</v>
      </c>
      <c r="J2067" s="8"/>
      <c r="K2067" s="4" t="s">
        <v>6154</v>
      </c>
    </row>
    <row r="2068" spans="1:11" x14ac:dyDescent="0.25">
      <c r="A2068" s="4" t="s">
        <v>3728</v>
      </c>
      <c r="B2068" s="4" t="s">
        <v>3722</v>
      </c>
      <c r="C2068" s="4" t="s">
        <v>171</v>
      </c>
      <c r="D2068" s="4" t="s">
        <v>45</v>
      </c>
      <c r="E2068" s="4" t="s">
        <v>39</v>
      </c>
      <c r="F2068" s="4" t="s">
        <v>40</v>
      </c>
      <c r="G2068" s="4" t="s">
        <v>1008</v>
      </c>
      <c r="H2068" s="4" t="s">
        <v>1008</v>
      </c>
      <c r="I2068" s="8">
        <v>1684</v>
      </c>
      <c r="J2068" s="8">
        <v>1147</v>
      </c>
      <c r="K2068" s="5" t="str">
        <f>HYPERLINK("mailto:tino_7117@hotmail.com", "contact")</f>
        <v>contact</v>
      </c>
    </row>
    <row r="2069" spans="1:11" x14ac:dyDescent="0.25">
      <c r="A2069" s="4" t="s">
        <v>3729</v>
      </c>
      <c r="B2069" s="4" t="s">
        <v>3722</v>
      </c>
      <c r="C2069" s="4" t="s">
        <v>72</v>
      </c>
      <c r="D2069" s="4" t="s">
        <v>3730</v>
      </c>
      <c r="E2069" s="4" t="s">
        <v>51</v>
      </c>
      <c r="F2069" s="4" t="s">
        <v>153</v>
      </c>
      <c r="G2069" s="4" t="s">
        <v>291</v>
      </c>
      <c r="H2069" s="4" t="s">
        <v>291</v>
      </c>
      <c r="I2069" s="8">
        <v>158</v>
      </c>
      <c r="J2069" s="8">
        <v>146</v>
      </c>
      <c r="K2069" s="5" t="str">
        <f>HYPERLINK("mailto:mtremblay@cheo.on.ca", "contact")</f>
        <v>contact</v>
      </c>
    </row>
    <row r="2070" spans="1:11" x14ac:dyDescent="0.25">
      <c r="A2070" s="4" t="s">
        <v>3729</v>
      </c>
      <c r="B2070" s="4" t="s">
        <v>3722</v>
      </c>
      <c r="C2070" s="4" t="s">
        <v>72</v>
      </c>
      <c r="D2070" s="4" t="s">
        <v>3730</v>
      </c>
      <c r="E2070" s="4" t="s">
        <v>51</v>
      </c>
      <c r="F2070" s="4" t="s">
        <v>52</v>
      </c>
      <c r="G2070" s="4" t="s">
        <v>291</v>
      </c>
      <c r="H2070" s="4" t="s">
        <v>291</v>
      </c>
      <c r="I2070" s="8">
        <v>170</v>
      </c>
      <c r="J2070" s="8">
        <v>140</v>
      </c>
      <c r="K2070" s="5" t="str">
        <f>HYPERLINK("mailto:mtremblay@cheo.on.ca", "contact")</f>
        <v>contact</v>
      </c>
    </row>
    <row r="2071" spans="1:11" x14ac:dyDescent="0.25">
      <c r="A2071" s="4" t="s">
        <v>3731</v>
      </c>
      <c r="B2071" s="4" t="s">
        <v>3732</v>
      </c>
      <c r="C2071" s="4" t="s">
        <v>1478</v>
      </c>
      <c r="D2071" s="4" t="s">
        <v>45</v>
      </c>
      <c r="E2071" s="4" t="s">
        <v>77</v>
      </c>
      <c r="F2071" s="4" t="s">
        <v>40</v>
      </c>
      <c r="G2071" s="4" t="s">
        <v>256</v>
      </c>
      <c r="H2071" s="4" t="s">
        <v>256</v>
      </c>
      <c r="I2071" s="8">
        <v>2449</v>
      </c>
      <c r="J2071" s="8">
        <v>1990</v>
      </c>
      <c r="K2071" s="5" t="str">
        <f>HYPERLINK("mailto:espen.bjertness@medisin.uio.no", "contact")</f>
        <v>contact</v>
      </c>
    </row>
    <row r="2072" spans="1:11" x14ac:dyDescent="0.25">
      <c r="A2072" s="4" t="s">
        <v>3733</v>
      </c>
      <c r="B2072" s="4" t="s">
        <v>3732</v>
      </c>
      <c r="C2072" s="4" t="s">
        <v>55</v>
      </c>
      <c r="D2072" s="4" t="s">
        <v>45</v>
      </c>
      <c r="E2072" s="4" t="s">
        <v>39</v>
      </c>
      <c r="F2072" s="4" t="s">
        <v>40</v>
      </c>
      <c r="G2072" s="4" t="s">
        <v>1008</v>
      </c>
      <c r="H2072" s="4" t="s">
        <v>1008</v>
      </c>
      <c r="I2072" s="8">
        <v>4421</v>
      </c>
      <c r="J2072" s="8">
        <v>2826</v>
      </c>
      <c r="K2072" s="5" t="str">
        <f>HYPERLINK("mailto:espen.bjertness@medisin.uio.no", "contact")</f>
        <v>contact</v>
      </c>
    </row>
    <row r="2073" spans="1:11" x14ac:dyDescent="0.25">
      <c r="A2073" s="4" t="s">
        <v>3734</v>
      </c>
      <c r="B2073" s="4" t="s">
        <v>3732</v>
      </c>
      <c r="C2073" s="4" t="s">
        <v>155</v>
      </c>
      <c r="D2073" s="4" t="s">
        <v>3735</v>
      </c>
      <c r="E2073" s="4" t="s">
        <v>51</v>
      </c>
      <c r="F2073" s="4" t="s">
        <v>153</v>
      </c>
      <c r="G2073" s="4" t="s">
        <v>3736</v>
      </c>
      <c r="H2073" s="4" t="s">
        <v>3736</v>
      </c>
      <c r="I2073" s="8">
        <v>233</v>
      </c>
      <c r="J2073" s="8">
        <v>156</v>
      </c>
      <c r="K2073" s="5" t="str">
        <f>HYPERLINK("mailto:maysoeag2010@gmail.com", "contact")</f>
        <v>contact</v>
      </c>
    </row>
    <row r="2074" spans="1:11" x14ac:dyDescent="0.25">
      <c r="A2074" s="4" t="s">
        <v>3737</v>
      </c>
      <c r="B2074" s="4" t="s">
        <v>3732</v>
      </c>
      <c r="C2074" s="4" t="s">
        <v>63</v>
      </c>
      <c r="D2074" s="4" t="s">
        <v>45</v>
      </c>
      <c r="E2074" s="4" t="s">
        <v>39</v>
      </c>
      <c r="F2074" s="4" t="s">
        <v>40</v>
      </c>
      <c r="G2074" s="4" t="s">
        <v>78</v>
      </c>
      <c r="H2074" s="4" t="s">
        <v>78</v>
      </c>
      <c r="I2074" s="8">
        <v>5444</v>
      </c>
      <c r="J2074" s="8">
        <v>2947</v>
      </c>
      <c r="K2074" s="5" t="str">
        <f>HYPERLINK("mailto:zawkzaw@gmail.com", "contact")</f>
        <v>contact</v>
      </c>
    </row>
    <row r="2075" spans="1:11" x14ac:dyDescent="0.25">
      <c r="A2075" s="4" t="s">
        <v>3738</v>
      </c>
      <c r="B2075" s="4" t="s">
        <v>3732</v>
      </c>
      <c r="C2075" s="4" t="s">
        <v>116</v>
      </c>
      <c r="D2075" s="4" t="s">
        <v>3739</v>
      </c>
      <c r="E2075" s="4" t="s">
        <v>77</v>
      </c>
      <c r="F2075" s="4" t="s">
        <v>40</v>
      </c>
      <c r="G2075" s="4" t="s">
        <v>256</v>
      </c>
      <c r="H2075" s="4" t="s">
        <v>256</v>
      </c>
      <c r="I2075" s="8">
        <v>740</v>
      </c>
      <c r="J2075" s="8">
        <v>745</v>
      </c>
      <c r="K2075" s="5" t="str">
        <f>HYPERLINK("mailto:espen.bjertness@medisin.uio.no", "contact")</f>
        <v>contact</v>
      </c>
    </row>
    <row r="2076" spans="1:11" x14ac:dyDescent="0.25">
      <c r="A2076" s="4" t="s">
        <v>3740</v>
      </c>
      <c r="B2076" s="4" t="s">
        <v>3732</v>
      </c>
      <c r="C2076" s="4" t="s">
        <v>69</v>
      </c>
      <c r="D2076" s="4" t="s">
        <v>57</v>
      </c>
      <c r="E2076" s="4" t="s">
        <v>39</v>
      </c>
      <c r="F2076" s="4" t="s">
        <v>40</v>
      </c>
      <c r="G2076" s="4" t="s">
        <v>58</v>
      </c>
      <c r="H2076" s="4" t="s">
        <v>42</v>
      </c>
      <c r="I2076" s="8">
        <v>12163</v>
      </c>
      <c r="J2076" s="8"/>
      <c r="K2076" s="4" t="s">
        <v>6154</v>
      </c>
    </row>
    <row r="2077" spans="1:11" x14ac:dyDescent="0.25">
      <c r="A2077" s="4" t="s">
        <v>3741</v>
      </c>
      <c r="B2077" s="4" t="s">
        <v>3742</v>
      </c>
      <c r="C2077" s="4" t="s">
        <v>102</v>
      </c>
      <c r="D2077" s="4" t="s">
        <v>57</v>
      </c>
      <c r="E2077" s="4" t="s">
        <v>39</v>
      </c>
      <c r="F2077" s="4" t="s">
        <v>40</v>
      </c>
      <c r="G2077" s="4" t="s">
        <v>449</v>
      </c>
      <c r="H2077" s="4" t="s">
        <v>42</v>
      </c>
      <c r="I2077" s="8">
        <v>2062</v>
      </c>
      <c r="J2077" s="8"/>
      <c r="K2077" s="4" t="s">
        <v>6154</v>
      </c>
    </row>
    <row r="2078" spans="1:11" x14ac:dyDescent="0.25">
      <c r="A2078" s="4" t="s">
        <v>3743</v>
      </c>
      <c r="B2078" s="4" t="s">
        <v>3742</v>
      </c>
      <c r="C2078" s="4" t="s">
        <v>80</v>
      </c>
      <c r="D2078" s="4" t="s">
        <v>45</v>
      </c>
      <c r="E2078" s="4" t="s">
        <v>39</v>
      </c>
      <c r="F2078" s="4" t="s">
        <v>40</v>
      </c>
      <c r="G2078" s="4" t="s">
        <v>78</v>
      </c>
      <c r="H2078" s="4" t="s">
        <v>78</v>
      </c>
      <c r="I2078" s="8">
        <v>1778</v>
      </c>
      <c r="J2078" s="8">
        <v>1390</v>
      </c>
      <c r="K2078" s="4" t="s">
        <v>6154</v>
      </c>
    </row>
    <row r="2079" spans="1:11" x14ac:dyDescent="0.25">
      <c r="A2079" s="4" t="s">
        <v>3744</v>
      </c>
      <c r="B2079" s="4" t="s">
        <v>3742</v>
      </c>
      <c r="C2079" s="4" t="s">
        <v>355</v>
      </c>
      <c r="D2079" s="4" t="s">
        <v>57</v>
      </c>
      <c r="E2079" s="4" t="s">
        <v>39</v>
      </c>
      <c r="F2079" s="4" t="s">
        <v>40</v>
      </c>
      <c r="G2079" s="4" t="s">
        <v>58</v>
      </c>
      <c r="H2079" s="4" t="s">
        <v>42</v>
      </c>
      <c r="I2079" s="8">
        <v>8968</v>
      </c>
      <c r="J2079" s="8"/>
      <c r="K2079" s="4" t="s">
        <v>6154</v>
      </c>
    </row>
    <row r="2080" spans="1:11" x14ac:dyDescent="0.25">
      <c r="A2080" s="4" t="s">
        <v>3745</v>
      </c>
      <c r="B2080" s="4" t="s">
        <v>3742</v>
      </c>
      <c r="C2080" s="4" t="s">
        <v>55</v>
      </c>
      <c r="D2080" s="4" t="s">
        <v>3746</v>
      </c>
      <c r="E2080" s="4" t="s">
        <v>51</v>
      </c>
      <c r="F2080" s="4" t="s">
        <v>52</v>
      </c>
      <c r="G2080" s="4" t="s">
        <v>96</v>
      </c>
      <c r="H2080" s="4" t="s">
        <v>96</v>
      </c>
      <c r="I2080" s="8">
        <v>1167</v>
      </c>
      <c r="J2080" s="8">
        <v>962</v>
      </c>
      <c r="K2080" s="5" t="str">
        <f>HYPERLINK("mailto:m.e.hendriks@amsterdamumc.nl", "contact")</f>
        <v>contact</v>
      </c>
    </row>
    <row r="2081" spans="1:11" x14ac:dyDescent="0.25">
      <c r="A2081" s="4" t="s">
        <v>3747</v>
      </c>
      <c r="B2081" s="4" t="s">
        <v>3742</v>
      </c>
      <c r="C2081" s="4" t="s">
        <v>36</v>
      </c>
      <c r="D2081" s="4" t="s">
        <v>57</v>
      </c>
      <c r="E2081" s="4" t="s">
        <v>39</v>
      </c>
      <c r="F2081" s="4" t="s">
        <v>40</v>
      </c>
      <c r="G2081" s="4" t="s">
        <v>1008</v>
      </c>
      <c r="H2081" s="4" t="s">
        <v>42</v>
      </c>
      <c r="I2081" s="8">
        <v>5111</v>
      </c>
      <c r="J2081" s="8"/>
      <c r="K2081" s="4" t="s">
        <v>6154</v>
      </c>
    </row>
    <row r="2082" spans="1:11" x14ac:dyDescent="0.25">
      <c r="A2082" s="4" t="s">
        <v>3748</v>
      </c>
      <c r="B2082" s="4" t="s">
        <v>3749</v>
      </c>
      <c r="C2082" s="4" t="s">
        <v>1114</v>
      </c>
      <c r="D2082" s="4" t="s">
        <v>3750</v>
      </c>
      <c r="E2082" s="4" t="s">
        <v>39</v>
      </c>
      <c r="F2082" s="4" t="s">
        <v>40</v>
      </c>
      <c r="G2082" s="4" t="s">
        <v>262</v>
      </c>
      <c r="H2082" s="4" t="s">
        <v>262</v>
      </c>
      <c r="I2082" s="8">
        <v>773</v>
      </c>
      <c r="J2082" s="8">
        <v>701</v>
      </c>
      <c r="K2082" s="5" t="str">
        <f>HYPERLINK("mailto:dianna.magliano@bakeridi.edu.au", "contact")</f>
        <v>contact</v>
      </c>
    </row>
    <row r="2083" spans="1:11" x14ac:dyDescent="0.25">
      <c r="A2083" s="4" t="s">
        <v>3751</v>
      </c>
      <c r="B2083" s="4" t="s">
        <v>3749</v>
      </c>
      <c r="C2083" s="4" t="s">
        <v>318</v>
      </c>
      <c r="D2083" s="4" t="s">
        <v>3750</v>
      </c>
      <c r="E2083" s="4" t="s">
        <v>39</v>
      </c>
      <c r="F2083" s="4" t="s">
        <v>40</v>
      </c>
      <c r="G2083" s="4" t="s">
        <v>262</v>
      </c>
      <c r="H2083" s="4" t="s">
        <v>262</v>
      </c>
      <c r="I2083" s="8">
        <v>667</v>
      </c>
      <c r="J2083" s="8">
        <v>555</v>
      </c>
      <c r="K2083" s="5" t="str">
        <f>HYPERLINK("mailto:dianna.magliano@bakeridi.edu.au", "contact")</f>
        <v>contact</v>
      </c>
    </row>
    <row r="2084" spans="1:11" x14ac:dyDescent="0.25">
      <c r="A2084" s="4" t="s">
        <v>3752</v>
      </c>
      <c r="B2084" s="4" t="s">
        <v>3749</v>
      </c>
      <c r="C2084" s="4" t="s">
        <v>105</v>
      </c>
      <c r="D2084" s="4" t="s">
        <v>3750</v>
      </c>
      <c r="E2084" s="4" t="s">
        <v>39</v>
      </c>
      <c r="F2084" s="4" t="s">
        <v>40</v>
      </c>
      <c r="G2084" s="4" t="s">
        <v>100</v>
      </c>
      <c r="H2084" s="4" t="s">
        <v>100</v>
      </c>
      <c r="I2084" s="8">
        <v>731</v>
      </c>
      <c r="J2084" s="8">
        <v>647</v>
      </c>
      <c r="K2084" s="5" t="str">
        <f>HYPERLINK("mailto:dianna.magliano@bakeridi.edu.au", "contact")</f>
        <v>contact</v>
      </c>
    </row>
    <row r="2085" spans="1:11" x14ac:dyDescent="0.25">
      <c r="A2085" s="4" t="s">
        <v>3753</v>
      </c>
      <c r="B2085" s="4" t="s">
        <v>3749</v>
      </c>
      <c r="C2085" s="4" t="s">
        <v>108</v>
      </c>
      <c r="D2085" s="4" t="s">
        <v>45</v>
      </c>
      <c r="E2085" s="4" t="s">
        <v>39</v>
      </c>
      <c r="F2085" s="4" t="s">
        <v>40</v>
      </c>
      <c r="G2085" s="4" t="s">
        <v>1008</v>
      </c>
      <c r="H2085" s="4" t="s">
        <v>1008</v>
      </c>
      <c r="I2085" s="8">
        <v>1149</v>
      </c>
      <c r="J2085" s="8">
        <v>1082</v>
      </c>
      <c r="K2085" s="4" t="s">
        <v>6154</v>
      </c>
    </row>
    <row r="2086" spans="1:11" x14ac:dyDescent="0.25">
      <c r="A2086" s="4" t="s">
        <v>3754</v>
      </c>
      <c r="B2086" s="4" t="s">
        <v>3749</v>
      </c>
      <c r="C2086" s="4" t="s">
        <v>146</v>
      </c>
      <c r="D2086" s="4" t="s">
        <v>45</v>
      </c>
      <c r="E2086" s="4" t="s">
        <v>39</v>
      </c>
      <c r="F2086" s="4" t="s">
        <v>40</v>
      </c>
      <c r="G2086" s="4" t="s">
        <v>2762</v>
      </c>
      <c r="H2086" s="4" t="s">
        <v>2762</v>
      </c>
      <c r="I2086" s="8">
        <v>236</v>
      </c>
      <c r="J2086" s="8">
        <v>255</v>
      </c>
      <c r="K2086" s="5" t="str">
        <f>HYPERLINK("mailto:ncdrisc@imperial.ac.uk", "contact")</f>
        <v>contact</v>
      </c>
    </row>
    <row r="2087" spans="1:11" x14ac:dyDescent="0.25">
      <c r="A2087" s="4" t="s">
        <v>3755</v>
      </c>
      <c r="B2087" s="4" t="s">
        <v>3749</v>
      </c>
      <c r="C2087" s="4" t="s">
        <v>155</v>
      </c>
      <c r="D2087" s="4" t="s">
        <v>121</v>
      </c>
      <c r="E2087" s="4" t="s">
        <v>39</v>
      </c>
      <c r="F2087" s="4" t="s">
        <v>40</v>
      </c>
      <c r="G2087" s="4" t="s">
        <v>122</v>
      </c>
      <c r="H2087" s="4" t="s">
        <v>42</v>
      </c>
      <c r="I2087" s="8">
        <v>259</v>
      </c>
      <c r="J2087" s="8"/>
      <c r="K2087" s="4" t="s">
        <v>6154</v>
      </c>
    </row>
    <row r="2088" spans="1:11" x14ac:dyDescent="0.25">
      <c r="A2088" s="4" t="s">
        <v>3756</v>
      </c>
      <c r="B2088" s="4" t="s">
        <v>3749</v>
      </c>
      <c r="C2088" s="4" t="s">
        <v>170</v>
      </c>
      <c r="D2088" s="4" t="s">
        <v>45</v>
      </c>
      <c r="E2088" s="4" t="s">
        <v>39</v>
      </c>
      <c r="F2088" s="4" t="s">
        <v>40</v>
      </c>
      <c r="G2088" s="4" t="s">
        <v>46</v>
      </c>
      <c r="H2088" s="4" t="s">
        <v>46</v>
      </c>
      <c r="I2088" s="8">
        <v>540</v>
      </c>
      <c r="J2088" s="8">
        <v>505</v>
      </c>
      <c r="K2088" s="4" t="s">
        <v>6154</v>
      </c>
    </row>
    <row r="2089" spans="1:11" x14ac:dyDescent="0.25">
      <c r="A2089" s="4" t="s">
        <v>3757</v>
      </c>
      <c r="B2089" s="4" t="s">
        <v>3758</v>
      </c>
      <c r="C2089" s="4" t="s">
        <v>231</v>
      </c>
      <c r="D2089" s="4" t="s">
        <v>57</v>
      </c>
      <c r="E2089" s="4" t="s">
        <v>39</v>
      </c>
      <c r="F2089" s="4" t="s">
        <v>40</v>
      </c>
      <c r="G2089" s="4" t="s">
        <v>449</v>
      </c>
      <c r="H2089" s="4" t="s">
        <v>42</v>
      </c>
      <c r="I2089" s="8">
        <v>3068</v>
      </c>
      <c r="J2089" s="8"/>
      <c r="K2089" s="4" t="s">
        <v>6154</v>
      </c>
    </row>
    <row r="2090" spans="1:11" x14ac:dyDescent="0.25">
      <c r="A2090" s="4" t="s">
        <v>3759</v>
      </c>
      <c r="B2090" s="4" t="s">
        <v>3758</v>
      </c>
      <c r="C2090" s="4" t="s">
        <v>135</v>
      </c>
      <c r="D2090" s="4" t="s">
        <v>3760</v>
      </c>
      <c r="E2090" s="4" t="s">
        <v>51</v>
      </c>
      <c r="F2090" s="4" t="s">
        <v>153</v>
      </c>
      <c r="G2090" s="4" t="s">
        <v>3761</v>
      </c>
      <c r="H2090" s="4" t="s">
        <v>3761</v>
      </c>
      <c r="I2090" s="8">
        <v>41</v>
      </c>
      <c r="J2090" s="8">
        <v>36</v>
      </c>
      <c r="K2090" s="5" t="str">
        <f>HYPERLINK("mailto:ncdrisc@imperial.ac.uk", "contact")</f>
        <v>contact</v>
      </c>
    </row>
    <row r="2091" spans="1:11" x14ac:dyDescent="0.25">
      <c r="A2091" s="4" t="s">
        <v>3762</v>
      </c>
      <c r="B2091" s="4" t="s">
        <v>3758</v>
      </c>
      <c r="C2091" s="4" t="s">
        <v>48</v>
      </c>
      <c r="D2091" s="4" t="s">
        <v>57</v>
      </c>
      <c r="E2091" s="4" t="s">
        <v>39</v>
      </c>
      <c r="F2091" s="4" t="s">
        <v>40</v>
      </c>
      <c r="G2091" s="4" t="s">
        <v>449</v>
      </c>
      <c r="H2091" s="4" t="s">
        <v>42</v>
      </c>
      <c r="I2091" s="8">
        <v>7216</v>
      </c>
      <c r="J2091" s="8"/>
      <c r="K2091" s="4" t="s">
        <v>6154</v>
      </c>
    </row>
    <row r="2092" spans="1:11" x14ac:dyDescent="0.25">
      <c r="A2092" s="4" t="s">
        <v>3763</v>
      </c>
      <c r="B2092" s="4" t="s">
        <v>3758</v>
      </c>
      <c r="C2092" s="4" t="s">
        <v>75</v>
      </c>
      <c r="D2092" s="4" t="s">
        <v>45</v>
      </c>
      <c r="E2092" s="4" t="s">
        <v>77</v>
      </c>
      <c r="F2092" s="4" t="s">
        <v>40</v>
      </c>
      <c r="G2092" s="4" t="s">
        <v>78</v>
      </c>
      <c r="H2092" s="4" t="s">
        <v>78</v>
      </c>
      <c r="I2092" s="8">
        <v>996</v>
      </c>
      <c r="J2092" s="8">
        <v>1010</v>
      </c>
      <c r="K2092" s="5" t="str">
        <f>HYPERLINK("mailto:ncdrisc@imperial.ac.uk", "contact")</f>
        <v>contact</v>
      </c>
    </row>
    <row r="2093" spans="1:11" x14ac:dyDescent="0.25">
      <c r="A2093" s="4" t="s">
        <v>3764</v>
      </c>
      <c r="B2093" s="4" t="s">
        <v>3758</v>
      </c>
      <c r="C2093" s="4" t="s">
        <v>80</v>
      </c>
      <c r="D2093" s="4" t="s">
        <v>45</v>
      </c>
      <c r="E2093" s="4" t="s">
        <v>77</v>
      </c>
      <c r="F2093" s="4" t="s">
        <v>40</v>
      </c>
      <c r="G2093" s="4" t="s">
        <v>1008</v>
      </c>
      <c r="H2093" s="4" t="s">
        <v>1008</v>
      </c>
      <c r="I2093" s="8">
        <v>3998</v>
      </c>
      <c r="J2093" s="8">
        <v>3634</v>
      </c>
      <c r="K2093" s="5" t="str">
        <f>HYPERLINK("mailto:khemkarki9n@gmail.com", "contact")</f>
        <v>contact</v>
      </c>
    </row>
    <row r="2094" spans="1:11" x14ac:dyDescent="0.25">
      <c r="A2094" s="4" t="s">
        <v>3765</v>
      </c>
      <c r="B2094" s="4" t="s">
        <v>3758</v>
      </c>
      <c r="C2094" s="4" t="s">
        <v>146</v>
      </c>
      <c r="D2094" s="4" t="s">
        <v>57</v>
      </c>
      <c r="E2094" s="4" t="s">
        <v>39</v>
      </c>
      <c r="F2094" s="4" t="s">
        <v>40</v>
      </c>
      <c r="G2094" s="4" t="s">
        <v>58</v>
      </c>
      <c r="H2094" s="4" t="s">
        <v>42</v>
      </c>
      <c r="I2094" s="8">
        <v>10117</v>
      </c>
      <c r="J2094" s="8"/>
      <c r="K2094" s="4" t="s">
        <v>6154</v>
      </c>
    </row>
    <row r="2095" spans="1:11" x14ac:dyDescent="0.25">
      <c r="A2095" s="4" t="s">
        <v>3766</v>
      </c>
      <c r="B2095" s="4" t="s">
        <v>3758</v>
      </c>
      <c r="C2095" s="4" t="s">
        <v>274</v>
      </c>
      <c r="D2095" s="4" t="s">
        <v>45</v>
      </c>
      <c r="E2095" s="4" t="s">
        <v>39</v>
      </c>
      <c r="F2095" s="4" t="s">
        <v>40</v>
      </c>
      <c r="G2095" s="4" t="s">
        <v>1008</v>
      </c>
      <c r="H2095" s="4" t="s">
        <v>1008</v>
      </c>
      <c r="I2095" s="8">
        <v>2348</v>
      </c>
      <c r="J2095" s="8">
        <v>1889</v>
      </c>
      <c r="K2095" s="5" t="str">
        <f>HYPERLINK("mailto:khemkarki9n@gmail.com", "contact")</f>
        <v>contact</v>
      </c>
    </row>
    <row r="2096" spans="1:11" x14ac:dyDescent="0.25">
      <c r="A2096" s="4" t="s">
        <v>3767</v>
      </c>
      <c r="B2096" s="4" t="s">
        <v>3758</v>
      </c>
      <c r="C2096" s="4" t="s">
        <v>3768</v>
      </c>
      <c r="D2096" s="4" t="s">
        <v>3769</v>
      </c>
      <c r="E2096" s="4" t="s">
        <v>51</v>
      </c>
      <c r="F2096" s="4" t="s">
        <v>153</v>
      </c>
      <c r="G2096" s="4" t="s">
        <v>176</v>
      </c>
      <c r="H2096" s="4" t="s">
        <v>176</v>
      </c>
      <c r="I2096" s="8">
        <v>2350</v>
      </c>
      <c r="J2096" s="8">
        <v>1175</v>
      </c>
      <c r="K2096" s="5" t="str">
        <f>HYPERLINK("mailto:drsanjib@yahoo.com", "contact")</f>
        <v>contact</v>
      </c>
    </row>
    <row r="2097" spans="1:11" x14ac:dyDescent="0.25">
      <c r="A2097" s="4" t="s">
        <v>3770</v>
      </c>
      <c r="B2097" s="4" t="s">
        <v>3758</v>
      </c>
      <c r="C2097" s="4" t="s">
        <v>3768</v>
      </c>
      <c r="D2097" s="4" t="s">
        <v>3771</v>
      </c>
      <c r="E2097" s="4" t="s">
        <v>51</v>
      </c>
      <c r="F2097" s="4" t="s">
        <v>52</v>
      </c>
      <c r="G2097" s="4" t="s">
        <v>176</v>
      </c>
      <c r="H2097" s="4" t="s">
        <v>176</v>
      </c>
      <c r="I2097" s="8">
        <v>1576</v>
      </c>
      <c r="J2097" s="8">
        <v>1095</v>
      </c>
      <c r="K2097" s="5" t="str">
        <f>HYPERLINK("mailto:drsanjib@yahoo.com", "contact")</f>
        <v>contact</v>
      </c>
    </row>
    <row r="2098" spans="1:11" x14ac:dyDescent="0.25">
      <c r="A2098" s="4" t="s">
        <v>3772</v>
      </c>
      <c r="B2098" s="4" t="s">
        <v>3758</v>
      </c>
      <c r="C2098" s="4" t="s">
        <v>3768</v>
      </c>
      <c r="D2098" s="4" t="s">
        <v>3773</v>
      </c>
      <c r="E2098" s="4" t="s">
        <v>51</v>
      </c>
      <c r="F2098" s="4" t="s">
        <v>52</v>
      </c>
      <c r="G2098" s="4" t="s">
        <v>176</v>
      </c>
      <c r="H2098" s="4" t="s">
        <v>176</v>
      </c>
      <c r="I2098" s="8">
        <v>6126</v>
      </c>
      <c r="J2098" s="8">
        <v>4130</v>
      </c>
      <c r="K2098" s="5" t="str">
        <f>HYPERLINK("mailto:drsanjib@yahoo.com", "contact")</f>
        <v>contact</v>
      </c>
    </row>
    <row r="2099" spans="1:11" x14ac:dyDescent="0.25">
      <c r="A2099" s="4" t="s">
        <v>3774</v>
      </c>
      <c r="B2099" s="4" t="s">
        <v>3758</v>
      </c>
      <c r="C2099" s="4" t="s">
        <v>155</v>
      </c>
      <c r="D2099" s="4" t="s">
        <v>57</v>
      </c>
      <c r="E2099" s="4" t="s">
        <v>39</v>
      </c>
      <c r="F2099" s="4" t="s">
        <v>40</v>
      </c>
      <c r="G2099" s="4" t="s">
        <v>58</v>
      </c>
      <c r="H2099" s="4" t="s">
        <v>42</v>
      </c>
      <c r="I2099" s="8">
        <v>5848</v>
      </c>
      <c r="J2099" s="8"/>
      <c r="K2099" s="4" t="s">
        <v>6154</v>
      </c>
    </row>
    <row r="2100" spans="1:11" x14ac:dyDescent="0.25">
      <c r="A2100" s="4" t="s">
        <v>3775</v>
      </c>
      <c r="B2100" s="4" t="s">
        <v>3758</v>
      </c>
      <c r="C2100" s="4" t="s">
        <v>166</v>
      </c>
      <c r="D2100" s="4" t="s">
        <v>45</v>
      </c>
      <c r="E2100" s="4" t="s">
        <v>39</v>
      </c>
      <c r="F2100" s="4" t="s">
        <v>40</v>
      </c>
      <c r="G2100" s="4" t="s">
        <v>614</v>
      </c>
      <c r="H2100" s="4" t="s">
        <v>614</v>
      </c>
      <c r="I2100" s="8">
        <v>2753</v>
      </c>
      <c r="J2100" s="8">
        <v>1316</v>
      </c>
      <c r="K2100" s="4" t="s">
        <v>6154</v>
      </c>
    </row>
    <row r="2101" spans="1:11" x14ac:dyDescent="0.25">
      <c r="A2101" s="4" t="s">
        <v>3776</v>
      </c>
      <c r="B2101" s="4" t="s">
        <v>3758</v>
      </c>
      <c r="C2101" s="4" t="s">
        <v>170</v>
      </c>
      <c r="D2101" s="4" t="s">
        <v>3777</v>
      </c>
      <c r="E2101" s="4" t="s">
        <v>77</v>
      </c>
      <c r="F2101" s="4" t="s">
        <v>153</v>
      </c>
      <c r="G2101" s="4" t="s">
        <v>614</v>
      </c>
      <c r="H2101" s="4" t="s">
        <v>614</v>
      </c>
      <c r="I2101" s="8">
        <v>781</v>
      </c>
      <c r="J2101" s="8">
        <v>555</v>
      </c>
      <c r="K2101" s="5" t="str">
        <f>HYPERLINK("mailto:khemkarki9n@gmail.com", "contact")</f>
        <v>contact</v>
      </c>
    </row>
    <row r="2102" spans="1:11" x14ac:dyDescent="0.25">
      <c r="A2102" s="4" t="s">
        <v>3778</v>
      </c>
      <c r="B2102" s="4" t="s">
        <v>3758</v>
      </c>
      <c r="C2102" s="4" t="s">
        <v>170</v>
      </c>
      <c r="D2102" s="4" t="s">
        <v>3779</v>
      </c>
      <c r="E2102" s="4" t="s">
        <v>77</v>
      </c>
      <c r="F2102" s="4" t="s">
        <v>153</v>
      </c>
      <c r="G2102" s="4" t="s">
        <v>614</v>
      </c>
      <c r="H2102" s="4" t="s">
        <v>614</v>
      </c>
      <c r="I2102" s="8">
        <v>721</v>
      </c>
      <c r="J2102" s="8">
        <v>546</v>
      </c>
      <c r="K2102" s="5" t="str">
        <f>HYPERLINK("mailto:khemkarki9n@gmail.com", "contact")</f>
        <v>contact</v>
      </c>
    </row>
    <row r="2103" spans="1:11" x14ac:dyDescent="0.25">
      <c r="A2103" s="4" t="s">
        <v>3780</v>
      </c>
      <c r="B2103" s="4" t="s">
        <v>3758</v>
      </c>
      <c r="C2103" s="4" t="s">
        <v>68</v>
      </c>
      <c r="D2103" s="4" t="s">
        <v>57</v>
      </c>
      <c r="E2103" s="4" t="s">
        <v>39</v>
      </c>
      <c r="F2103" s="4" t="s">
        <v>40</v>
      </c>
      <c r="G2103" s="4" t="s">
        <v>58</v>
      </c>
      <c r="H2103" s="4" t="s">
        <v>58</v>
      </c>
      <c r="I2103" s="8">
        <v>6165</v>
      </c>
      <c r="J2103" s="8">
        <v>4035</v>
      </c>
      <c r="K2103" s="4" t="s">
        <v>6154</v>
      </c>
    </row>
    <row r="2104" spans="1:11" x14ac:dyDescent="0.25">
      <c r="A2104" s="4" t="s">
        <v>3781</v>
      </c>
      <c r="B2104" s="4" t="s">
        <v>3758</v>
      </c>
      <c r="C2104" s="4" t="s">
        <v>1367</v>
      </c>
      <c r="D2104" s="4" t="s">
        <v>3782</v>
      </c>
      <c r="E2104" s="4" t="s">
        <v>39</v>
      </c>
      <c r="F2104" s="4" t="s">
        <v>40</v>
      </c>
      <c r="G2104" s="4" t="s">
        <v>262</v>
      </c>
      <c r="H2104" s="4" t="s">
        <v>262</v>
      </c>
      <c r="I2104" s="8">
        <v>7529</v>
      </c>
      <c r="J2104" s="8">
        <v>4907</v>
      </c>
      <c r="K2104" s="5" t="str">
        <f>HYPERLINK("mailto:namunashrestha12@gmail.com", "contact")</f>
        <v>contact</v>
      </c>
    </row>
    <row r="2105" spans="1:11" x14ac:dyDescent="0.25">
      <c r="A2105" s="4" t="s">
        <v>3783</v>
      </c>
      <c r="B2105" s="4" t="s">
        <v>3758</v>
      </c>
      <c r="C2105" s="4" t="s">
        <v>178</v>
      </c>
      <c r="D2105" s="4" t="s">
        <v>45</v>
      </c>
      <c r="E2105" s="4" t="s">
        <v>39</v>
      </c>
      <c r="F2105" s="4" t="s">
        <v>40</v>
      </c>
      <c r="G2105" s="4" t="s">
        <v>614</v>
      </c>
      <c r="H2105" s="4" t="s">
        <v>614</v>
      </c>
      <c r="I2105" s="8">
        <v>3521</v>
      </c>
      <c r="J2105" s="8">
        <v>1996</v>
      </c>
      <c r="K2105" s="4" t="s">
        <v>6154</v>
      </c>
    </row>
    <row r="2106" spans="1:11" x14ac:dyDescent="0.25">
      <c r="A2106" s="4" t="s">
        <v>3784</v>
      </c>
      <c r="B2106" s="4" t="s">
        <v>3785</v>
      </c>
      <c r="C2106" s="4" t="s">
        <v>130</v>
      </c>
      <c r="D2106" s="4" t="s">
        <v>132</v>
      </c>
      <c r="E2106" s="4" t="s">
        <v>51</v>
      </c>
      <c r="F2106" s="4" t="s">
        <v>52</v>
      </c>
      <c r="G2106" s="4" t="s">
        <v>133</v>
      </c>
      <c r="H2106" s="4" t="s">
        <v>133</v>
      </c>
      <c r="I2106" s="8">
        <v>99</v>
      </c>
      <c r="J2106" s="8">
        <v>100</v>
      </c>
      <c r="K2106" s="4" t="s">
        <v>6154</v>
      </c>
    </row>
    <row r="2107" spans="1:11" x14ac:dyDescent="0.25">
      <c r="A2107" s="4" t="s">
        <v>3786</v>
      </c>
      <c r="B2107" s="4" t="s">
        <v>3785</v>
      </c>
      <c r="C2107" s="4" t="s">
        <v>130</v>
      </c>
      <c r="D2107" s="4" t="s">
        <v>3787</v>
      </c>
      <c r="E2107" s="4" t="s">
        <v>51</v>
      </c>
      <c r="F2107" s="4" t="s">
        <v>52</v>
      </c>
      <c r="G2107" s="4" t="s">
        <v>42</v>
      </c>
      <c r="H2107" s="4" t="s">
        <v>3788</v>
      </c>
      <c r="I2107" s="8"/>
      <c r="J2107" s="8">
        <v>886</v>
      </c>
      <c r="K2107" s="5" t="str">
        <f>HYPERLINK("mailto:d.kromhout@umcg.nl", "contact")</f>
        <v>contact</v>
      </c>
    </row>
    <row r="2108" spans="1:11" x14ac:dyDescent="0.25">
      <c r="A2108" s="4" t="s">
        <v>3789</v>
      </c>
      <c r="B2108" s="4" t="s">
        <v>3785</v>
      </c>
      <c r="C2108" s="4" t="s">
        <v>889</v>
      </c>
      <c r="D2108" s="4" t="s">
        <v>3790</v>
      </c>
      <c r="E2108" s="4" t="s">
        <v>77</v>
      </c>
      <c r="F2108" s="4" t="s">
        <v>52</v>
      </c>
      <c r="G2108" s="4" t="s">
        <v>133</v>
      </c>
      <c r="H2108" s="4" t="s">
        <v>133</v>
      </c>
      <c r="I2108" s="8">
        <v>3317</v>
      </c>
      <c r="J2108" s="8">
        <v>2995</v>
      </c>
      <c r="K2108" s="5" t="str">
        <f>HYPERLINK("mailto:monique.verschuren@rivm.nl", "contact")</f>
        <v>contact</v>
      </c>
    </row>
    <row r="2109" spans="1:11" x14ac:dyDescent="0.25">
      <c r="A2109" s="4" t="s">
        <v>3791</v>
      </c>
      <c r="B2109" s="4" t="s">
        <v>3785</v>
      </c>
      <c r="C2109" s="4" t="s">
        <v>98</v>
      </c>
      <c r="D2109" s="4" t="s">
        <v>3787</v>
      </c>
      <c r="E2109" s="4" t="s">
        <v>51</v>
      </c>
      <c r="F2109" s="4" t="s">
        <v>52</v>
      </c>
      <c r="G2109" s="4" t="s">
        <v>42</v>
      </c>
      <c r="H2109" s="4" t="s">
        <v>3792</v>
      </c>
      <c r="I2109" s="8"/>
      <c r="J2109" s="8">
        <v>552</v>
      </c>
      <c r="K2109" s="5" t="str">
        <f>HYPERLINK("mailto:d.kromhout@umcg.nl", "contact")</f>
        <v>contact</v>
      </c>
    </row>
    <row r="2110" spans="1:11" x14ac:dyDescent="0.25">
      <c r="A2110" s="4" t="s">
        <v>3793</v>
      </c>
      <c r="B2110" s="4" t="s">
        <v>3785</v>
      </c>
      <c r="C2110" s="4" t="s">
        <v>895</v>
      </c>
      <c r="D2110" s="4" t="s">
        <v>3794</v>
      </c>
      <c r="E2110" s="4" t="s">
        <v>51</v>
      </c>
      <c r="F2110" s="4" t="s">
        <v>52</v>
      </c>
      <c r="G2110" s="4" t="s">
        <v>3220</v>
      </c>
      <c r="H2110" s="4" t="s">
        <v>3220</v>
      </c>
      <c r="I2110" s="8">
        <v>4103</v>
      </c>
      <c r="J2110" s="8">
        <v>2807</v>
      </c>
      <c r="K2110" s="5" t="str">
        <f>HYPERLINK("mailto:m.kavousi@erasmusmc.nl", "contact")</f>
        <v>contact</v>
      </c>
    </row>
    <row r="2111" spans="1:11" x14ac:dyDescent="0.25">
      <c r="A2111" s="4" t="s">
        <v>3795</v>
      </c>
      <c r="B2111" s="4" t="s">
        <v>3785</v>
      </c>
      <c r="C2111" s="4" t="s">
        <v>219</v>
      </c>
      <c r="D2111" s="4" t="s">
        <v>3796</v>
      </c>
      <c r="E2111" s="4" t="s">
        <v>77</v>
      </c>
      <c r="F2111" s="4" t="s">
        <v>40</v>
      </c>
      <c r="G2111" s="4" t="s">
        <v>3797</v>
      </c>
      <c r="H2111" s="4" t="s">
        <v>3797</v>
      </c>
      <c r="I2111" s="8">
        <v>1308</v>
      </c>
      <c r="J2111" s="8">
        <v>1266</v>
      </c>
      <c r="K2111" s="5" t="str">
        <f>HYPERLINK("mailto:e.hoogendijk@amsterdamumc.nl", "contact")</f>
        <v>contact</v>
      </c>
    </row>
    <row r="2112" spans="1:11" x14ac:dyDescent="0.25">
      <c r="A2112" s="4" t="s">
        <v>3798</v>
      </c>
      <c r="B2112" s="4" t="s">
        <v>3785</v>
      </c>
      <c r="C2112" s="4" t="s">
        <v>3799</v>
      </c>
      <c r="D2112" s="4" t="s">
        <v>3794</v>
      </c>
      <c r="E2112" s="4" t="s">
        <v>51</v>
      </c>
      <c r="F2112" s="4" t="s">
        <v>52</v>
      </c>
      <c r="G2112" s="4" t="s">
        <v>3800</v>
      </c>
      <c r="H2112" s="4" t="s">
        <v>3800</v>
      </c>
      <c r="I2112" s="8">
        <v>3105</v>
      </c>
      <c r="J2112" s="8">
        <v>2214</v>
      </c>
      <c r="K2112" s="5" t="str">
        <f>HYPERLINK("mailto:m.kavousi@erasmusmc.nl", "contact")</f>
        <v>contact</v>
      </c>
    </row>
    <row r="2113" spans="1:11" x14ac:dyDescent="0.25">
      <c r="A2113" s="4" t="s">
        <v>3801</v>
      </c>
      <c r="B2113" s="4" t="s">
        <v>3785</v>
      </c>
      <c r="C2113" s="4" t="s">
        <v>910</v>
      </c>
      <c r="D2113" s="4" t="s">
        <v>3802</v>
      </c>
      <c r="E2113" s="4" t="s">
        <v>51</v>
      </c>
      <c r="F2113" s="4" t="s">
        <v>52</v>
      </c>
      <c r="G2113" s="4" t="s">
        <v>133</v>
      </c>
      <c r="H2113" s="4" t="s">
        <v>133</v>
      </c>
      <c r="I2113" s="8">
        <v>12021</v>
      </c>
      <c r="J2113" s="8">
        <v>9941</v>
      </c>
      <c r="K2113" s="5" t="str">
        <f>HYPERLINK("mailto:monique.verschuren@rivm.nl", "contact")</f>
        <v>contact</v>
      </c>
    </row>
    <row r="2114" spans="1:11" x14ac:dyDescent="0.25">
      <c r="A2114" s="4" t="s">
        <v>3803</v>
      </c>
      <c r="B2114" s="4" t="s">
        <v>3785</v>
      </c>
      <c r="C2114" s="4" t="s">
        <v>910</v>
      </c>
      <c r="D2114" s="4" t="s">
        <v>3804</v>
      </c>
      <c r="E2114" s="4" t="s">
        <v>51</v>
      </c>
      <c r="F2114" s="4" t="s">
        <v>40</v>
      </c>
      <c r="G2114" s="4" t="s">
        <v>3805</v>
      </c>
      <c r="H2114" s="4" t="s">
        <v>42</v>
      </c>
      <c r="I2114" s="8">
        <v>17335</v>
      </c>
      <c r="J2114" s="8"/>
      <c r="K2114" s="5" t="str">
        <f>HYPERLINK("mailto:y.t.vanderschouw@umcutrecht.nl", "contact")</f>
        <v>contact</v>
      </c>
    </row>
    <row r="2115" spans="1:11" x14ac:dyDescent="0.25">
      <c r="A2115" s="4" t="s">
        <v>3806</v>
      </c>
      <c r="B2115" s="4" t="s">
        <v>3785</v>
      </c>
      <c r="C2115" s="4" t="s">
        <v>653</v>
      </c>
      <c r="D2115" s="4" t="s">
        <v>3796</v>
      </c>
      <c r="E2115" s="4" t="s">
        <v>77</v>
      </c>
      <c r="F2115" s="4" t="s">
        <v>40</v>
      </c>
      <c r="G2115" s="4" t="s">
        <v>3807</v>
      </c>
      <c r="H2115" s="4" t="s">
        <v>3807</v>
      </c>
      <c r="I2115" s="8">
        <v>764</v>
      </c>
      <c r="J2115" s="8">
        <v>714</v>
      </c>
      <c r="K2115" s="5" t="str">
        <f>HYPERLINK("mailto:e.hoogendijk@amsterdamumc.nl", "contact")</f>
        <v>contact</v>
      </c>
    </row>
    <row r="2116" spans="1:11" x14ac:dyDescent="0.25">
      <c r="A2116" s="4" t="s">
        <v>3808</v>
      </c>
      <c r="B2116" s="4" t="s">
        <v>3785</v>
      </c>
      <c r="C2116" s="4" t="s">
        <v>1475</v>
      </c>
      <c r="D2116" s="4" t="s">
        <v>3794</v>
      </c>
      <c r="E2116" s="4" t="s">
        <v>51</v>
      </c>
      <c r="F2116" s="4" t="s">
        <v>52</v>
      </c>
      <c r="G2116" s="4" t="s">
        <v>1968</v>
      </c>
      <c r="H2116" s="4" t="s">
        <v>1968</v>
      </c>
      <c r="I2116" s="8">
        <v>2361</v>
      </c>
      <c r="J2116" s="8">
        <v>1718</v>
      </c>
      <c r="K2116" s="5" t="str">
        <f>HYPERLINK("mailto:m.kavousi@erasmusmc.nl", "contact")</f>
        <v>contact</v>
      </c>
    </row>
    <row r="2117" spans="1:11" x14ac:dyDescent="0.25">
      <c r="A2117" s="4" t="s">
        <v>3809</v>
      </c>
      <c r="B2117" s="4" t="s">
        <v>3785</v>
      </c>
      <c r="C2117" s="4" t="s">
        <v>340</v>
      </c>
      <c r="D2117" s="4" t="s">
        <v>3796</v>
      </c>
      <c r="E2117" s="4" t="s">
        <v>77</v>
      </c>
      <c r="F2117" s="4" t="s">
        <v>40</v>
      </c>
      <c r="G2117" s="4" t="s">
        <v>3810</v>
      </c>
      <c r="H2117" s="4" t="s">
        <v>3810</v>
      </c>
      <c r="I2117" s="8">
        <v>743</v>
      </c>
      <c r="J2117" s="8">
        <v>604</v>
      </c>
      <c r="K2117" s="5" t="str">
        <f>HYPERLINK("mailto:e.hoogendijk@amsterdamumc.nl", "contact")</f>
        <v>contact</v>
      </c>
    </row>
    <row r="2118" spans="1:11" x14ac:dyDescent="0.25">
      <c r="A2118" s="4" t="s">
        <v>3811</v>
      </c>
      <c r="B2118" s="4" t="s">
        <v>3785</v>
      </c>
      <c r="C2118" s="4" t="s">
        <v>1935</v>
      </c>
      <c r="D2118" s="4" t="s">
        <v>3812</v>
      </c>
      <c r="E2118" s="4" t="s">
        <v>39</v>
      </c>
      <c r="F2118" s="4" t="s">
        <v>40</v>
      </c>
      <c r="G2118" s="4" t="s">
        <v>3813</v>
      </c>
      <c r="H2118" s="4" t="s">
        <v>3813</v>
      </c>
      <c r="I2118" s="8">
        <v>2643</v>
      </c>
      <c r="J2118" s="8">
        <v>2714</v>
      </c>
      <c r="K2118" s="5" t="str">
        <f>HYPERLINK("mailto:Lucie.Viet@rivm.nl", "contact")</f>
        <v>contact</v>
      </c>
    </row>
    <row r="2119" spans="1:11" x14ac:dyDescent="0.25">
      <c r="A2119" s="4" t="s">
        <v>3814</v>
      </c>
      <c r="B2119" s="4" t="s">
        <v>3785</v>
      </c>
      <c r="C2119" s="4" t="s">
        <v>1230</v>
      </c>
      <c r="D2119" s="4" t="s">
        <v>3815</v>
      </c>
      <c r="E2119" s="4" t="s">
        <v>51</v>
      </c>
      <c r="F2119" s="4" t="s">
        <v>52</v>
      </c>
      <c r="G2119" s="4" t="s">
        <v>3220</v>
      </c>
      <c r="H2119" s="4" t="s">
        <v>3220</v>
      </c>
      <c r="I2119" s="8">
        <v>1468</v>
      </c>
      <c r="J2119" s="8">
        <v>1210</v>
      </c>
      <c r="K2119" s="5" t="str">
        <f>HYPERLINK("mailto:m.kavousi@erasmusmc.nl", "contact")</f>
        <v>contact</v>
      </c>
    </row>
    <row r="2120" spans="1:11" x14ac:dyDescent="0.25">
      <c r="A2120" s="4" t="s">
        <v>3816</v>
      </c>
      <c r="B2120" s="4" t="s">
        <v>3785</v>
      </c>
      <c r="C2120" s="4" t="s">
        <v>1659</v>
      </c>
      <c r="D2120" s="4" t="s">
        <v>3796</v>
      </c>
      <c r="E2120" s="4" t="s">
        <v>77</v>
      </c>
      <c r="F2120" s="4" t="s">
        <v>40</v>
      </c>
      <c r="G2120" s="4" t="s">
        <v>3817</v>
      </c>
      <c r="H2120" s="4" t="s">
        <v>3817</v>
      </c>
      <c r="I2120" s="8">
        <v>690</v>
      </c>
      <c r="J2120" s="8">
        <v>577</v>
      </c>
      <c r="K2120" s="5" t="str">
        <f>HYPERLINK("mailto:e.hoogendijk@amsterdamumc.nl", "contact")</f>
        <v>contact</v>
      </c>
    </row>
    <row r="2121" spans="1:11" x14ac:dyDescent="0.25">
      <c r="A2121" s="4" t="s">
        <v>3818</v>
      </c>
      <c r="B2121" s="4" t="s">
        <v>3785</v>
      </c>
      <c r="C2121" s="4" t="s">
        <v>684</v>
      </c>
      <c r="D2121" s="4" t="s">
        <v>3819</v>
      </c>
      <c r="E2121" s="4" t="s">
        <v>51</v>
      </c>
      <c r="F2121" s="4" t="s">
        <v>52</v>
      </c>
      <c r="G2121" s="4" t="s">
        <v>3820</v>
      </c>
      <c r="H2121" s="4" t="s">
        <v>3820</v>
      </c>
      <c r="I2121" s="8">
        <v>257</v>
      </c>
      <c r="J2121" s="8">
        <v>251</v>
      </c>
      <c r="K2121" s="5" t="str">
        <f>HYPERLINK("mailto:i.g.vanvalkengoed@amc.uva.nl", "contact")</f>
        <v>contact</v>
      </c>
    </row>
    <row r="2122" spans="1:11" x14ac:dyDescent="0.25">
      <c r="A2122" s="4" t="s">
        <v>3821</v>
      </c>
      <c r="B2122" s="4" t="s">
        <v>3785</v>
      </c>
      <c r="C2122" s="4" t="s">
        <v>549</v>
      </c>
      <c r="D2122" s="4" t="s">
        <v>3796</v>
      </c>
      <c r="E2122" s="4" t="s">
        <v>77</v>
      </c>
      <c r="F2122" s="4" t="s">
        <v>40</v>
      </c>
      <c r="G2122" s="4" t="s">
        <v>3822</v>
      </c>
      <c r="H2122" s="4" t="s">
        <v>3822</v>
      </c>
      <c r="I2122" s="8">
        <v>482</v>
      </c>
      <c r="J2122" s="8">
        <v>431</v>
      </c>
      <c r="K2122" s="5" t="str">
        <f>HYPERLINK("mailto:e.hoogendijk@amsterdamumc.nl", "contact")</f>
        <v>contact</v>
      </c>
    </row>
    <row r="2123" spans="1:11" x14ac:dyDescent="0.25">
      <c r="A2123" s="4" t="s">
        <v>3823</v>
      </c>
      <c r="B2123" s="4" t="s">
        <v>3785</v>
      </c>
      <c r="C2123" s="4" t="s">
        <v>551</v>
      </c>
      <c r="D2123" s="4" t="s">
        <v>3794</v>
      </c>
      <c r="E2123" s="4" t="s">
        <v>51</v>
      </c>
      <c r="F2123" s="4" t="s">
        <v>52</v>
      </c>
      <c r="G2123" s="4" t="s">
        <v>1447</v>
      </c>
      <c r="H2123" s="4" t="s">
        <v>1447</v>
      </c>
      <c r="I2123" s="8">
        <v>1708</v>
      </c>
      <c r="J2123" s="8">
        <v>1206</v>
      </c>
      <c r="K2123" s="5" t="str">
        <f>HYPERLINK("mailto:m.kavousi@erasmusmc.nl", "contact")</f>
        <v>contact</v>
      </c>
    </row>
    <row r="2124" spans="1:11" x14ac:dyDescent="0.25">
      <c r="A2124" s="4" t="s">
        <v>3824</v>
      </c>
      <c r="B2124" s="4" t="s">
        <v>3785</v>
      </c>
      <c r="C2124" s="4" t="s">
        <v>3825</v>
      </c>
      <c r="D2124" s="4" t="s">
        <v>3790</v>
      </c>
      <c r="E2124" s="4" t="s">
        <v>77</v>
      </c>
      <c r="F2124" s="4" t="s">
        <v>52</v>
      </c>
      <c r="G2124" s="4" t="s">
        <v>3826</v>
      </c>
      <c r="H2124" s="4" t="s">
        <v>3826</v>
      </c>
      <c r="I2124" s="8">
        <v>2368</v>
      </c>
      <c r="J2124" s="8">
        <v>2135</v>
      </c>
      <c r="K2124" s="5" t="str">
        <f>HYPERLINK("mailto:monique.verschuren@rivm.nl", "contact")</f>
        <v>contact</v>
      </c>
    </row>
    <row r="2125" spans="1:11" x14ac:dyDescent="0.25">
      <c r="A2125" s="4" t="s">
        <v>3827</v>
      </c>
      <c r="B2125" s="4" t="s">
        <v>3785</v>
      </c>
      <c r="C2125" s="4" t="s">
        <v>261</v>
      </c>
      <c r="D2125" s="4" t="s">
        <v>3828</v>
      </c>
      <c r="E2125" s="4" t="s">
        <v>39</v>
      </c>
      <c r="F2125" s="4" t="s">
        <v>40</v>
      </c>
      <c r="G2125" s="4" t="s">
        <v>61</v>
      </c>
      <c r="H2125" s="4" t="s">
        <v>61</v>
      </c>
      <c r="I2125" s="8">
        <v>1104</v>
      </c>
      <c r="J2125" s="8">
        <v>1110</v>
      </c>
      <c r="K2125" s="5" t="str">
        <f>HYPERLINK("mailto:U.Gehring@uu.nl", "contact")</f>
        <v>contact</v>
      </c>
    </row>
    <row r="2126" spans="1:11" x14ac:dyDescent="0.25">
      <c r="A2126" s="4" t="s">
        <v>3829</v>
      </c>
      <c r="B2126" s="4" t="s">
        <v>3785</v>
      </c>
      <c r="C2126" s="4" t="s">
        <v>111</v>
      </c>
      <c r="D2126" s="4" t="s">
        <v>3815</v>
      </c>
      <c r="E2126" s="4" t="s">
        <v>51</v>
      </c>
      <c r="F2126" s="4" t="s">
        <v>52</v>
      </c>
      <c r="G2126" s="4" t="s">
        <v>3830</v>
      </c>
      <c r="H2126" s="4" t="s">
        <v>3830</v>
      </c>
      <c r="I2126" s="8">
        <v>1244</v>
      </c>
      <c r="J2126" s="8">
        <v>964</v>
      </c>
      <c r="K2126" s="5" t="str">
        <f>HYPERLINK("mailto:m.kavousi@erasmusmc.nl", "contact")</f>
        <v>contact</v>
      </c>
    </row>
    <row r="2127" spans="1:11" x14ac:dyDescent="0.25">
      <c r="A2127" s="4" t="s">
        <v>3831</v>
      </c>
      <c r="B2127" s="4" t="s">
        <v>3785</v>
      </c>
      <c r="C2127" s="4" t="s">
        <v>594</v>
      </c>
      <c r="D2127" s="4" t="s">
        <v>3796</v>
      </c>
      <c r="E2127" s="4" t="s">
        <v>77</v>
      </c>
      <c r="F2127" s="4" t="s">
        <v>40</v>
      </c>
      <c r="G2127" s="4" t="s">
        <v>3832</v>
      </c>
      <c r="H2127" s="4" t="s">
        <v>3832</v>
      </c>
      <c r="I2127" s="8">
        <v>958</v>
      </c>
      <c r="J2127" s="8">
        <v>789</v>
      </c>
      <c r="K2127" s="5" t="str">
        <f>HYPERLINK("mailto:e.hoogendijk@amsterdamumc.nl", "contact")</f>
        <v>contact</v>
      </c>
    </row>
    <row r="2128" spans="1:11" x14ac:dyDescent="0.25">
      <c r="A2128" s="4" t="s">
        <v>3833</v>
      </c>
      <c r="B2128" s="4" t="s">
        <v>3785</v>
      </c>
      <c r="C2128" s="4" t="s">
        <v>561</v>
      </c>
      <c r="D2128" s="4" t="s">
        <v>3834</v>
      </c>
      <c r="E2128" s="4" t="s">
        <v>51</v>
      </c>
      <c r="F2128" s="4" t="s">
        <v>52</v>
      </c>
      <c r="G2128" s="4" t="s">
        <v>1264</v>
      </c>
      <c r="H2128" s="4" t="s">
        <v>1264</v>
      </c>
      <c r="I2128" s="8">
        <v>2029</v>
      </c>
      <c r="J2128" s="8">
        <v>1547</v>
      </c>
      <c r="K2128" s="5" t="str">
        <f>HYPERLINK("mailto:m.kavousi@erasmusmc.nl", "contact")</f>
        <v>contact</v>
      </c>
    </row>
    <row r="2129" spans="1:11" x14ac:dyDescent="0.25">
      <c r="A2129" s="4" t="s">
        <v>3835</v>
      </c>
      <c r="B2129" s="4" t="s">
        <v>3785</v>
      </c>
      <c r="C2129" s="4" t="s">
        <v>56</v>
      </c>
      <c r="D2129" s="4" t="s">
        <v>3796</v>
      </c>
      <c r="E2129" s="4" t="s">
        <v>77</v>
      </c>
      <c r="F2129" s="4" t="s">
        <v>40</v>
      </c>
      <c r="G2129" s="4" t="s">
        <v>3836</v>
      </c>
      <c r="H2129" s="4" t="s">
        <v>3836</v>
      </c>
      <c r="I2129" s="8">
        <v>789</v>
      </c>
      <c r="J2129" s="8">
        <v>642</v>
      </c>
      <c r="K2129" s="5" t="str">
        <f>HYPERLINK("mailto:e.hoogendijk@amsterdamumc.nl", "contact")</f>
        <v>contact</v>
      </c>
    </row>
    <row r="2130" spans="1:11" x14ac:dyDescent="0.25">
      <c r="A2130" s="4" t="s">
        <v>3837</v>
      </c>
      <c r="B2130" s="4" t="s">
        <v>3785</v>
      </c>
      <c r="C2130" s="4" t="s">
        <v>151</v>
      </c>
      <c r="D2130" s="4" t="s">
        <v>3828</v>
      </c>
      <c r="E2130" s="4" t="s">
        <v>39</v>
      </c>
      <c r="F2130" s="4" t="s">
        <v>40</v>
      </c>
      <c r="G2130" s="4" t="s">
        <v>294</v>
      </c>
      <c r="H2130" s="4" t="s">
        <v>294</v>
      </c>
      <c r="I2130" s="8">
        <v>769</v>
      </c>
      <c r="J2130" s="8">
        <v>739</v>
      </c>
      <c r="K2130" s="5" t="str">
        <f>HYPERLINK("mailto:U.Gehring@uu.nl", "contact")</f>
        <v>contact</v>
      </c>
    </row>
    <row r="2131" spans="1:11" x14ac:dyDescent="0.25">
      <c r="A2131" s="4" t="s">
        <v>3838</v>
      </c>
      <c r="B2131" s="4" t="s">
        <v>3785</v>
      </c>
      <c r="C2131" s="4" t="s">
        <v>151</v>
      </c>
      <c r="D2131" s="4" t="s">
        <v>3839</v>
      </c>
      <c r="E2131" s="4" t="s">
        <v>51</v>
      </c>
      <c r="F2131" s="4" t="s">
        <v>40</v>
      </c>
      <c r="G2131" s="4" t="s">
        <v>755</v>
      </c>
      <c r="H2131" s="4" t="s">
        <v>755</v>
      </c>
      <c r="I2131" s="8">
        <v>1528</v>
      </c>
      <c r="J2131" s="8">
        <v>1540</v>
      </c>
      <c r="K2131" s="5" t="str">
        <f>HYPERLINK("mailto:t.vrijkotte@amc.nl", "contact")</f>
        <v>contact</v>
      </c>
    </row>
    <row r="2132" spans="1:11" x14ac:dyDescent="0.25">
      <c r="A2132" s="4" t="s">
        <v>3840</v>
      </c>
      <c r="B2132" s="4" t="s">
        <v>3785</v>
      </c>
      <c r="C2132" s="4" t="s">
        <v>150</v>
      </c>
      <c r="D2132" s="4" t="s">
        <v>574</v>
      </c>
      <c r="E2132" s="4" t="s">
        <v>39</v>
      </c>
      <c r="F2132" s="4" t="s">
        <v>40</v>
      </c>
      <c r="G2132" s="4" t="s">
        <v>239</v>
      </c>
      <c r="H2132" s="4" t="s">
        <v>239</v>
      </c>
      <c r="I2132" s="8">
        <v>399</v>
      </c>
      <c r="J2132" s="8">
        <v>404</v>
      </c>
      <c r="K2132" s="5" t="str">
        <f>HYPERLINK("mailto:m.chinapaw@amsterdamumc.nl", "contact")</f>
        <v>contact</v>
      </c>
    </row>
    <row r="2133" spans="1:11" x14ac:dyDescent="0.25">
      <c r="A2133" s="4" t="s">
        <v>3841</v>
      </c>
      <c r="B2133" s="4" t="s">
        <v>3785</v>
      </c>
      <c r="C2133" s="4" t="s">
        <v>465</v>
      </c>
      <c r="D2133" s="4" t="s">
        <v>3842</v>
      </c>
      <c r="E2133" s="4" t="s">
        <v>77</v>
      </c>
      <c r="F2133" s="4" t="s">
        <v>40</v>
      </c>
      <c r="G2133" s="4" t="s">
        <v>2757</v>
      </c>
      <c r="H2133" s="4" t="s">
        <v>2757</v>
      </c>
      <c r="I2133" s="8">
        <v>2014</v>
      </c>
      <c r="J2133" s="8">
        <v>1781</v>
      </c>
      <c r="K2133" s="5" t="str">
        <f>HYPERLINK("mailto:Monique.Verschuren@rivm.nl", "contact")</f>
        <v>contact</v>
      </c>
    </row>
    <row r="2134" spans="1:11" x14ac:dyDescent="0.25">
      <c r="A2134" s="4" t="s">
        <v>3843</v>
      </c>
      <c r="B2134" s="4" t="s">
        <v>3785</v>
      </c>
      <c r="C2134" s="4" t="s">
        <v>362</v>
      </c>
      <c r="D2134" s="4" t="s">
        <v>3794</v>
      </c>
      <c r="E2134" s="4" t="s">
        <v>51</v>
      </c>
      <c r="F2134" s="4" t="s">
        <v>52</v>
      </c>
      <c r="G2134" s="4" t="s">
        <v>2025</v>
      </c>
      <c r="H2134" s="4" t="s">
        <v>2025</v>
      </c>
      <c r="I2134" s="8">
        <v>1006</v>
      </c>
      <c r="J2134" s="8">
        <v>690</v>
      </c>
      <c r="K2134" s="5" t="str">
        <f>HYPERLINK("mailto:m.kavousi@erasmusmc.nl", "contact")</f>
        <v>contact</v>
      </c>
    </row>
    <row r="2135" spans="1:11" x14ac:dyDescent="0.25">
      <c r="A2135" s="4" t="s">
        <v>3844</v>
      </c>
      <c r="B2135" s="4" t="s">
        <v>3785</v>
      </c>
      <c r="C2135" s="4" t="s">
        <v>161</v>
      </c>
      <c r="D2135" s="4" t="s">
        <v>3815</v>
      </c>
      <c r="E2135" s="4" t="s">
        <v>51</v>
      </c>
      <c r="F2135" s="4" t="s">
        <v>52</v>
      </c>
      <c r="G2135" s="4" t="s">
        <v>221</v>
      </c>
      <c r="H2135" s="4" t="s">
        <v>221</v>
      </c>
      <c r="I2135" s="8">
        <v>934</v>
      </c>
      <c r="J2135" s="8">
        <v>735</v>
      </c>
      <c r="K2135" s="5" t="str">
        <f>HYPERLINK("mailto:m.kavousi@erasmusmc.nl", "contact")</f>
        <v>contact</v>
      </c>
    </row>
    <row r="2136" spans="1:11" x14ac:dyDescent="0.25">
      <c r="A2136" s="4" t="s">
        <v>3845</v>
      </c>
      <c r="B2136" s="4" t="s">
        <v>3785</v>
      </c>
      <c r="C2136" s="4" t="s">
        <v>284</v>
      </c>
      <c r="D2136" s="4" t="s">
        <v>3846</v>
      </c>
      <c r="E2136" s="4" t="s">
        <v>77</v>
      </c>
      <c r="F2136" s="4" t="s">
        <v>153</v>
      </c>
      <c r="G2136" s="4" t="s">
        <v>755</v>
      </c>
      <c r="H2136" s="4" t="s">
        <v>755</v>
      </c>
      <c r="I2136" s="8">
        <v>1133</v>
      </c>
      <c r="J2136" s="8">
        <v>1139</v>
      </c>
      <c r="K2136" s="5" t="str">
        <f>HYPERLINK("mailto:e.corpeleijn@umcg.nl", "contact")</f>
        <v>contact</v>
      </c>
    </row>
    <row r="2137" spans="1:11" x14ac:dyDescent="0.25">
      <c r="A2137" s="4" t="s">
        <v>3847</v>
      </c>
      <c r="B2137" s="4" t="s">
        <v>3785</v>
      </c>
      <c r="C2137" s="4" t="s">
        <v>161</v>
      </c>
      <c r="D2137" s="4" t="s">
        <v>3796</v>
      </c>
      <c r="E2137" s="4" t="s">
        <v>77</v>
      </c>
      <c r="F2137" s="4" t="s">
        <v>40</v>
      </c>
      <c r="G2137" s="4" t="s">
        <v>3848</v>
      </c>
      <c r="H2137" s="4" t="s">
        <v>3848</v>
      </c>
      <c r="I2137" s="8">
        <v>653</v>
      </c>
      <c r="J2137" s="8">
        <v>532</v>
      </c>
      <c r="K2137" s="5" t="str">
        <f>HYPERLINK("mailto:e.hoogendijk@amsterdamumc.nl", "contact")</f>
        <v>contact</v>
      </c>
    </row>
    <row r="2138" spans="1:11" x14ac:dyDescent="0.25">
      <c r="A2138" s="4" t="s">
        <v>3849</v>
      </c>
      <c r="B2138" s="4" t="s">
        <v>3785</v>
      </c>
      <c r="C2138" s="4" t="s">
        <v>3850</v>
      </c>
      <c r="D2138" s="4" t="s">
        <v>3851</v>
      </c>
      <c r="E2138" s="4" t="s">
        <v>51</v>
      </c>
      <c r="F2138" s="4" t="s">
        <v>52</v>
      </c>
      <c r="G2138" s="4" t="s">
        <v>1679</v>
      </c>
      <c r="H2138" s="4" t="s">
        <v>1679</v>
      </c>
      <c r="I2138" s="8">
        <v>2473</v>
      </c>
      <c r="J2138" s="8">
        <v>2088</v>
      </c>
      <c r="K2138" s="5" t="str">
        <f>HYPERLINK("mailto:i.g.vanvalkengoed@amc.uva.nl", "contact")</f>
        <v>contact</v>
      </c>
    </row>
    <row r="2139" spans="1:11" x14ac:dyDescent="0.25">
      <c r="A2139" s="4" t="s">
        <v>3852</v>
      </c>
      <c r="B2139" s="4" t="s">
        <v>3785</v>
      </c>
      <c r="C2139" s="4" t="s">
        <v>166</v>
      </c>
      <c r="D2139" s="4" t="s">
        <v>3796</v>
      </c>
      <c r="E2139" s="4" t="s">
        <v>77</v>
      </c>
      <c r="F2139" s="4" t="s">
        <v>40</v>
      </c>
      <c r="G2139" s="4" t="s">
        <v>3853</v>
      </c>
      <c r="H2139" s="4" t="s">
        <v>3853</v>
      </c>
      <c r="I2139" s="8">
        <v>448</v>
      </c>
      <c r="J2139" s="8">
        <v>426</v>
      </c>
      <c r="K2139" s="5" t="str">
        <f>HYPERLINK("mailto:e.hoogendijk@amsterdamumc.nl", "contact")</f>
        <v>contact</v>
      </c>
    </row>
    <row r="2140" spans="1:11" x14ac:dyDescent="0.25">
      <c r="A2140" s="4" t="s">
        <v>3854</v>
      </c>
      <c r="B2140" s="4" t="s">
        <v>3785</v>
      </c>
      <c r="C2140" s="4" t="s">
        <v>1059</v>
      </c>
      <c r="D2140" s="4" t="s">
        <v>3828</v>
      </c>
      <c r="E2140" s="4" t="s">
        <v>39</v>
      </c>
      <c r="F2140" s="4" t="s">
        <v>40</v>
      </c>
      <c r="G2140" s="4" t="s">
        <v>1945</v>
      </c>
      <c r="H2140" s="4" t="s">
        <v>1945</v>
      </c>
      <c r="I2140" s="8">
        <v>414</v>
      </c>
      <c r="J2140" s="8">
        <v>386</v>
      </c>
      <c r="K2140" s="5" t="str">
        <f>HYPERLINK("mailto:U.Gehring@uu.nl", "contact")</f>
        <v>contact</v>
      </c>
    </row>
    <row r="2141" spans="1:11" x14ac:dyDescent="0.25">
      <c r="A2141" s="4" t="s">
        <v>3855</v>
      </c>
      <c r="B2141" s="4" t="s">
        <v>3785</v>
      </c>
      <c r="C2141" s="4" t="s">
        <v>1059</v>
      </c>
      <c r="D2141" s="4" t="s">
        <v>3834</v>
      </c>
      <c r="E2141" s="4" t="s">
        <v>51</v>
      </c>
      <c r="F2141" s="4" t="s">
        <v>52</v>
      </c>
      <c r="G2141" s="4" t="s">
        <v>3856</v>
      </c>
      <c r="H2141" s="4" t="s">
        <v>3856</v>
      </c>
      <c r="I2141" s="8">
        <v>1639</v>
      </c>
      <c r="J2141" s="8">
        <v>1256</v>
      </c>
      <c r="K2141" s="5" t="str">
        <f>HYPERLINK("mailto:m.kavousi@erasmusmc.nl", "contact")</f>
        <v>contact</v>
      </c>
    </row>
    <row r="2142" spans="1:11" x14ac:dyDescent="0.25">
      <c r="A2142" s="4" t="s">
        <v>3857</v>
      </c>
      <c r="B2142" s="4" t="s">
        <v>3785</v>
      </c>
      <c r="C2142" s="4" t="s">
        <v>3295</v>
      </c>
      <c r="D2142" s="4" t="s">
        <v>3839</v>
      </c>
      <c r="E2142" s="4" t="s">
        <v>51</v>
      </c>
      <c r="F2142" s="4" t="s">
        <v>40</v>
      </c>
      <c r="G2142" s="4" t="s">
        <v>3858</v>
      </c>
      <c r="H2142" s="4" t="s">
        <v>3858</v>
      </c>
      <c r="I2142" s="8">
        <v>1136</v>
      </c>
      <c r="J2142" s="8">
        <v>1120</v>
      </c>
      <c r="K2142" s="5" t="str">
        <f>HYPERLINK("mailto:t.vrijkotte@amc.nl", "contact")</f>
        <v>contact</v>
      </c>
    </row>
    <row r="2143" spans="1:11" x14ac:dyDescent="0.25">
      <c r="A2143" s="4" t="s">
        <v>3859</v>
      </c>
      <c r="B2143" s="4" t="s">
        <v>3785</v>
      </c>
      <c r="C2143" s="4" t="s">
        <v>69</v>
      </c>
      <c r="D2143" s="4" t="s">
        <v>3796</v>
      </c>
      <c r="E2143" s="4" t="s">
        <v>77</v>
      </c>
      <c r="F2143" s="4" t="s">
        <v>40</v>
      </c>
      <c r="G2143" s="4" t="s">
        <v>3830</v>
      </c>
      <c r="H2143" s="4" t="s">
        <v>3830</v>
      </c>
      <c r="I2143" s="8">
        <v>857</v>
      </c>
      <c r="J2143" s="8">
        <v>759</v>
      </c>
      <c r="K2143" s="5" t="str">
        <f>HYPERLINK("mailto:e.hoogendijk@amsterdamumc.nl", "contact")</f>
        <v>contact</v>
      </c>
    </row>
    <row r="2144" spans="1:11" x14ac:dyDescent="0.25">
      <c r="A2144" s="4" t="s">
        <v>3860</v>
      </c>
      <c r="B2144" s="4" t="s">
        <v>3785</v>
      </c>
      <c r="C2144" s="4" t="s">
        <v>1367</v>
      </c>
      <c r="D2144" s="4" t="s">
        <v>3846</v>
      </c>
      <c r="E2144" s="4" t="s">
        <v>77</v>
      </c>
      <c r="F2144" s="4" t="s">
        <v>153</v>
      </c>
      <c r="G2144" s="4" t="s">
        <v>3861</v>
      </c>
      <c r="H2144" s="4" t="s">
        <v>3861</v>
      </c>
      <c r="I2144" s="8">
        <v>1114</v>
      </c>
      <c r="J2144" s="8">
        <v>1083</v>
      </c>
      <c r="K2144" s="5" t="str">
        <f>HYPERLINK("mailto:e.corpeleijn@umcg.nl", "contact")</f>
        <v>contact</v>
      </c>
    </row>
    <row r="2145" spans="1:11" x14ac:dyDescent="0.25">
      <c r="A2145" s="4" t="s">
        <v>3862</v>
      </c>
      <c r="B2145" s="4" t="s">
        <v>3863</v>
      </c>
      <c r="C2145" s="4" t="s">
        <v>1114</v>
      </c>
      <c r="D2145" s="4" t="s">
        <v>3864</v>
      </c>
      <c r="E2145" s="4" t="s">
        <v>51</v>
      </c>
      <c r="F2145" s="4" t="s">
        <v>52</v>
      </c>
      <c r="G2145" s="4" t="s">
        <v>203</v>
      </c>
      <c r="H2145" s="4" t="s">
        <v>203</v>
      </c>
      <c r="I2145" s="8">
        <v>568</v>
      </c>
      <c r="J2145" s="8">
        <v>1019</v>
      </c>
      <c r="K2145" s="4" t="s">
        <v>6154</v>
      </c>
    </row>
    <row r="2146" spans="1:11" x14ac:dyDescent="0.25">
      <c r="A2146" s="4" t="s">
        <v>3865</v>
      </c>
      <c r="B2146" s="4" t="s">
        <v>3863</v>
      </c>
      <c r="C2146" s="4" t="s">
        <v>209</v>
      </c>
      <c r="D2146" s="4" t="s">
        <v>3866</v>
      </c>
      <c r="E2146" s="4" t="s">
        <v>39</v>
      </c>
      <c r="F2146" s="4" t="s">
        <v>40</v>
      </c>
      <c r="G2146" s="4" t="s">
        <v>467</v>
      </c>
      <c r="H2146" s="4" t="s">
        <v>467</v>
      </c>
      <c r="I2146" s="8">
        <v>1571</v>
      </c>
      <c r="J2146" s="8">
        <v>1418</v>
      </c>
      <c r="K2146" s="5" t="str">
        <f>HYPERLINK("mailto:jcmil@ucdavis.edu", "contact")</f>
        <v>contact</v>
      </c>
    </row>
    <row r="2147" spans="1:11" x14ac:dyDescent="0.25">
      <c r="A2147" s="4" t="s">
        <v>3867</v>
      </c>
      <c r="B2147" s="4" t="s">
        <v>3863</v>
      </c>
      <c r="C2147" s="4" t="s">
        <v>529</v>
      </c>
      <c r="D2147" s="4" t="s">
        <v>3868</v>
      </c>
      <c r="E2147" s="4" t="s">
        <v>51</v>
      </c>
      <c r="F2147" s="4" t="s">
        <v>40</v>
      </c>
      <c r="G2147" s="4" t="s">
        <v>3869</v>
      </c>
      <c r="H2147" s="4" t="s">
        <v>3869</v>
      </c>
      <c r="I2147" s="8">
        <v>859</v>
      </c>
      <c r="J2147" s="8">
        <v>932</v>
      </c>
      <c r="K2147" s="5" t="str">
        <f>HYPERLINK("mailto:ncdrisc@imperial.ac.uk", "contact")</f>
        <v>contact</v>
      </c>
    </row>
    <row r="2148" spans="1:11" x14ac:dyDescent="0.25">
      <c r="A2148" s="4" t="s">
        <v>3870</v>
      </c>
      <c r="B2148" s="4" t="s">
        <v>3863</v>
      </c>
      <c r="C2148" s="4" t="s">
        <v>1632</v>
      </c>
      <c r="D2148" s="4" t="s">
        <v>3864</v>
      </c>
      <c r="E2148" s="4" t="s">
        <v>51</v>
      </c>
      <c r="F2148" s="4" t="s">
        <v>52</v>
      </c>
      <c r="G2148" s="4" t="s">
        <v>203</v>
      </c>
      <c r="H2148" s="4" t="s">
        <v>203</v>
      </c>
      <c r="I2148" s="8">
        <v>674</v>
      </c>
      <c r="J2148" s="8">
        <v>723</v>
      </c>
      <c r="K2148" s="4" t="s">
        <v>6154</v>
      </c>
    </row>
    <row r="2149" spans="1:11" x14ac:dyDescent="0.25">
      <c r="A2149" s="4" t="s">
        <v>3871</v>
      </c>
      <c r="B2149" s="4" t="s">
        <v>3863</v>
      </c>
      <c r="C2149" s="4" t="s">
        <v>448</v>
      </c>
      <c r="D2149" s="4" t="s">
        <v>38</v>
      </c>
      <c r="E2149" s="4" t="s">
        <v>39</v>
      </c>
      <c r="F2149" s="4" t="s">
        <v>40</v>
      </c>
      <c r="G2149" s="4" t="s">
        <v>467</v>
      </c>
      <c r="H2149" s="4" t="s">
        <v>467</v>
      </c>
      <c r="I2149" s="8">
        <v>2522</v>
      </c>
      <c r="J2149" s="8">
        <v>1857</v>
      </c>
      <c r="K2149" s="5" t="str">
        <f>HYPERLINK("mailto:jcmil@ucdavis.edu", "contact")</f>
        <v>contact</v>
      </c>
    </row>
    <row r="2150" spans="1:11" x14ac:dyDescent="0.25">
      <c r="A2150" s="4" t="s">
        <v>3872</v>
      </c>
      <c r="B2150" s="4" t="s">
        <v>3863</v>
      </c>
      <c r="C2150" s="4" t="s">
        <v>345</v>
      </c>
      <c r="D2150" s="4" t="s">
        <v>3873</v>
      </c>
      <c r="E2150" s="4" t="s">
        <v>39</v>
      </c>
      <c r="F2150" s="4" t="s">
        <v>40</v>
      </c>
      <c r="G2150" s="4" t="s">
        <v>2392</v>
      </c>
      <c r="H2150" s="4" t="s">
        <v>2392</v>
      </c>
      <c r="I2150" s="8">
        <v>1485</v>
      </c>
      <c r="J2150" s="8">
        <v>1564</v>
      </c>
      <c r="K2150" s="5" t="str">
        <f>HYPERLINK("mailto:rt.jackson@auckland.ac.nz", "contact")</f>
        <v>contact</v>
      </c>
    </row>
    <row r="2151" spans="1:11" x14ac:dyDescent="0.25">
      <c r="A2151" s="4" t="s">
        <v>3874</v>
      </c>
      <c r="B2151" s="4" t="s">
        <v>3863</v>
      </c>
      <c r="C2151" s="4" t="s">
        <v>549</v>
      </c>
      <c r="D2151" s="4" t="s">
        <v>3875</v>
      </c>
      <c r="E2151" s="4" t="s">
        <v>39</v>
      </c>
      <c r="F2151" s="4" t="s">
        <v>40</v>
      </c>
      <c r="G2151" s="4" t="s">
        <v>467</v>
      </c>
      <c r="H2151" s="4" t="s">
        <v>467</v>
      </c>
      <c r="I2151" s="8">
        <v>6729</v>
      </c>
      <c r="J2151" s="8">
        <v>4594</v>
      </c>
      <c r="K2151" s="5" t="str">
        <f>HYPERLINK("mailto:rt.jackson@auckland.ac.nz", "contact")</f>
        <v>contact</v>
      </c>
    </row>
    <row r="2152" spans="1:11" x14ac:dyDescent="0.25">
      <c r="A2152" s="4" t="s">
        <v>3876</v>
      </c>
      <c r="B2152" s="4" t="s">
        <v>3863</v>
      </c>
      <c r="C2152" s="4" t="s">
        <v>355</v>
      </c>
      <c r="D2152" s="4" t="s">
        <v>3875</v>
      </c>
      <c r="E2152" s="4" t="s">
        <v>39</v>
      </c>
      <c r="F2152" s="4" t="s">
        <v>40</v>
      </c>
      <c r="G2152" s="4" t="s">
        <v>96</v>
      </c>
      <c r="H2152" s="4" t="s">
        <v>96</v>
      </c>
      <c r="I2152" s="8">
        <v>8029</v>
      </c>
      <c r="J2152" s="8">
        <v>6766</v>
      </c>
      <c r="K2152" s="5" t="str">
        <f>HYPERLINK("mailto:rt.jackson@auckland.ac.nz", "contact")</f>
        <v>contact</v>
      </c>
    </row>
    <row r="2153" spans="1:11" x14ac:dyDescent="0.25">
      <c r="A2153" s="4" t="s">
        <v>3877</v>
      </c>
      <c r="B2153" s="4" t="s">
        <v>3863</v>
      </c>
      <c r="C2153" s="4" t="s">
        <v>56</v>
      </c>
      <c r="D2153" s="4" t="s">
        <v>3878</v>
      </c>
      <c r="E2153" s="4" t="s">
        <v>39</v>
      </c>
      <c r="F2153" s="4" t="s">
        <v>40</v>
      </c>
      <c r="G2153" s="4" t="s">
        <v>467</v>
      </c>
      <c r="H2153" s="4" t="s">
        <v>467</v>
      </c>
      <c r="I2153" s="8">
        <v>2500</v>
      </c>
      <c r="J2153" s="8">
        <v>2003</v>
      </c>
      <c r="K2153" s="5" t="str">
        <f>HYPERLINK("mailto:jcmil@ucdavis.edu", "contact")</f>
        <v>contact</v>
      </c>
    </row>
    <row r="2154" spans="1:11" x14ac:dyDescent="0.25">
      <c r="A2154" s="4" t="s">
        <v>3879</v>
      </c>
      <c r="B2154" s="4" t="s">
        <v>3863</v>
      </c>
      <c r="C2154" s="4" t="s">
        <v>161</v>
      </c>
      <c r="D2154" s="4" t="s">
        <v>3875</v>
      </c>
      <c r="E2154" s="4" t="s">
        <v>39</v>
      </c>
      <c r="F2154" s="4" t="s">
        <v>40</v>
      </c>
      <c r="G2154" s="4" t="s">
        <v>96</v>
      </c>
      <c r="H2154" s="4" t="s">
        <v>96</v>
      </c>
      <c r="I2154" s="8">
        <v>7220</v>
      </c>
      <c r="J2154" s="8">
        <v>5782</v>
      </c>
      <c r="K2154" s="5" t="str">
        <f>HYPERLINK("mailto:maria_turley@moh.govt.nz", "contact")</f>
        <v>contact</v>
      </c>
    </row>
    <row r="2155" spans="1:11" x14ac:dyDescent="0.25">
      <c r="A2155" s="4" t="s">
        <v>3880</v>
      </c>
      <c r="B2155" s="4" t="s">
        <v>3863</v>
      </c>
      <c r="C2155" s="4" t="s">
        <v>166</v>
      </c>
      <c r="D2155" s="4" t="s">
        <v>3875</v>
      </c>
      <c r="E2155" s="4" t="s">
        <v>39</v>
      </c>
      <c r="F2155" s="4" t="s">
        <v>40</v>
      </c>
      <c r="G2155" s="4" t="s">
        <v>96</v>
      </c>
      <c r="H2155" s="4" t="s">
        <v>96</v>
      </c>
      <c r="I2155" s="8">
        <v>7932</v>
      </c>
      <c r="J2155" s="8">
        <v>6412</v>
      </c>
      <c r="K2155" s="5" t="str">
        <f>HYPERLINK("mailto:maria_turley@moh.govt.nz", "contact")</f>
        <v>contact</v>
      </c>
    </row>
    <row r="2156" spans="1:11" x14ac:dyDescent="0.25">
      <c r="A2156" s="4" t="s">
        <v>3881</v>
      </c>
      <c r="B2156" s="4" t="s">
        <v>3863</v>
      </c>
      <c r="C2156" s="4" t="s">
        <v>116</v>
      </c>
      <c r="D2156" s="4" t="s">
        <v>3875</v>
      </c>
      <c r="E2156" s="4" t="s">
        <v>39</v>
      </c>
      <c r="F2156" s="4" t="s">
        <v>40</v>
      </c>
      <c r="G2156" s="4" t="s">
        <v>96</v>
      </c>
      <c r="H2156" s="4" t="s">
        <v>96</v>
      </c>
      <c r="I2156" s="8">
        <v>8309</v>
      </c>
      <c r="J2156" s="8">
        <v>6966</v>
      </c>
      <c r="K2156" s="5" t="str">
        <f>HYPERLINK("mailto:maria_turley@moh.govt.nz", "contact")</f>
        <v>contact</v>
      </c>
    </row>
    <row r="2157" spans="1:11" x14ac:dyDescent="0.25">
      <c r="A2157" s="4" t="s">
        <v>3882</v>
      </c>
      <c r="B2157" s="4" t="s">
        <v>3863</v>
      </c>
      <c r="C2157" s="4" t="s">
        <v>171</v>
      </c>
      <c r="D2157" s="4" t="s">
        <v>3875</v>
      </c>
      <c r="E2157" s="4" t="s">
        <v>39</v>
      </c>
      <c r="F2157" s="4" t="s">
        <v>40</v>
      </c>
      <c r="G2157" s="4" t="s">
        <v>96</v>
      </c>
      <c r="H2157" s="4" t="s">
        <v>96</v>
      </c>
      <c r="I2157" s="8">
        <v>8437</v>
      </c>
      <c r="J2157" s="8">
        <v>7124</v>
      </c>
      <c r="K2157" s="5" t="str">
        <f>HYPERLINK("mailto:umahx99@imperial.ac.uk", "contact")</f>
        <v>contact</v>
      </c>
    </row>
    <row r="2158" spans="1:11" x14ac:dyDescent="0.25">
      <c r="A2158" s="4" t="s">
        <v>3883</v>
      </c>
      <c r="B2158" s="4" t="s">
        <v>3863</v>
      </c>
      <c r="C2158" s="4" t="s">
        <v>69</v>
      </c>
      <c r="D2158" s="4" t="s">
        <v>3875</v>
      </c>
      <c r="E2158" s="4" t="s">
        <v>39</v>
      </c>
      <c r="F2158" s="4" t="s">
        <v>40</v>
      </c>
      <c r="G2158" s="4" t="s">
        <v>96</v>
      </c>
      <c r="H2158" s="4" t="s">
        <v>96</v>
      </c>
      <c r="I2158" s="8">
        <v>8401</v>
      </c>
      <c r="J2158" s="8">
        <v>7204</v>
      </c>
      <c r="K2158" s="5" t="str">
        <f t="shared" ref="K2158:K2163" si="18">HYPERLINK("mailto:maria_turley@moh.govt.nz", "contact")</f>
        <v>contact</v>
      </c>
    </row>
    <row r="2159" spans="1:11" x14ac:dyDescent="0.25">
      <c r="A2159" s="4" t="s">
        <v>3884</v>
      </c>
      <c r="B2159" s="4" t="s">
        <v>3863</v>
      </c>
      <c r="C2159" s="4" t="s">
        <v>90</v>
      </c>
      <c r="D2159" s="4" t="s">
        <v>3875</v>
      </c>
      <c r="E2159" s="4" t="s">
        <v>39</v>
      </c>
      <c r="F2159" s="4" t="s">
        <v>40</v>
      </c>
      <c r="G2159" s="4" t="s">
        <v>96</v>
      </c>
      <c r="H2159" s="4" t="s">
        <v>96</v>
      </c>
      <c r="I2159" s="8">
        <v>8275</v>
      </c>
      <c r="J2159" s="8">
        <v>6944</v>
      </c>
      <c r="K2159" s="5" t="str">
        <f t="shared" si="18"/>
        <v>contact</v>
      </c>
    </row>
    <row r="2160" spans="1:11" x14ac:dyDescent="0.25">
      <c r="A2160" s="4" t="s">
        <v>3885</v>
      </c>
      <c r="B2160" s="4" t="s">
        <v>3863</v>
      </c>
      <c r="C2160" s="4" t="s">
        <v>72</v>
      </c>
      <c r="D2160" s="4" t="s">
        <v>3875</v>
      </c>
      <c r="E2160" s="4" t="s">
        <v>39</v>
      </c>
      <c r="F2160" s="4" t="s">
        <v>40</v>
      </c>
      <c r="G2160" s="4" t="s">
        <v>96</v>
      </c>
      <c r="H2160" s="4" t="s">
        <v>96</v>
      </c>
      <c r="I2160" s="8">
        <v>8399</v>
      </c>
      <c r="J2160" s="8">
        <v>7116</v>
      </c>
      <c r="K2160" s="5" t="str">
        <f t="shared" si="18"/>
        <v>contact</v>
      </c>
    </row>
    <row r="2161" spans="1:11" x14ac:dyDescent="0.25">
      <c r="A2161" s="4" t="s">
        <v>3886</v>
      </c>
      <c r="B2161" s="4" t="s">
        <v>3863</v>
      </c>
      <c r="C2161" s="4" t="s">
        <v>179</v>
      </c>
      <c r="D2161" s="4" t="s">
        <v>3875</v>
      </c>
      <c r="E2161" s="4" t="s">
        <v>39</v>
      </c>
      <c r="F2161" s="4" t="s">
        <v>40</v>
      </c>
      <c r="G2161" s="4" t="s">
        <v>96</v>
      </c>
      <c r="H2161" s="4" t="s">
        <v>96</v>
      </c>
      <c r="I2161" s="8">
        <v>8461</v>
      </c>
      <c r="J2161" s="8">
        <v>6809</v>
      </c>
      <c r="K2161" s="5" t="str">
        <f t="shared" si="18"/>
        <v>contact</v>
      </c>
    </row>
    <row r="2162" spans="1:11" x14ac:dyDescent="0.25">
      <c r="A2162" s="4" t="s">
        <v>3887</v>
      </c>
      <c r="B2162" s="4" t="s">
        <v>3863</v>
      </c>
      <c r="C2162" s="4" t="s">
        <v>1570</v>
      </c>
      <c r="D2162" s="4" t="s">
        <v>3875</v>
      </c>
      <c r="E2162" s="4" t="s">
        <v>39</v>
      </c>
      <c r="F2162" s="4" t="s">
        <v>40</v>
      </c>
      <c r="G2162" s="4" t="s">
        <v>96</v>
      </c>
      <c r="H2162" s="4" t="s">
        <v>96</v>
      </c>
      <c r="I2162" s="8">
        <v>5975</v>
      </c>
      <c r="J2162" s="8">
        <v>4842</v>
      </c>
      <c r="K2162" s="5" t="str">
        <f t="shared" si="18"/>
        <v>contact</v>
      </c>
    </row>
    <row r="2163" spans="1:11" x14ac:dyDescent="0.25">
      <c r="A2163" s="4" t="s">
        <v>3888</v>
      </c>
      <c r="B2163" s="4" t="s">
        <v>3863</v>
      </c>
      <c r="C2163" s="4" t="s">
        <v>2058</v>
      </c>
      <c r="D2163" s="4" t="s">
        <v>3875</v>
      </c>
      <c r="E2163" s="4" t="s">
        <v>39</v>
      </c>
      <c r="F2163" s="4" t="s">
        <v>40</v>
      </c>
      <c r="G2163" s="4" t="s">
        <v>96</v>
      </c>
      <c r="H2163" s="4" t="s">
        <v>96</v>
      </c>
      <c r="I2163" s="8">
        <v>5488</v>
      </c>
      <c r="J2163" s="8">
        <v>4595</v>
      </c>
      <c r="K2163" s="5" t="str">
        <f t="shared" si="18"/>
        <v>contact</v>
      </c>
    </row>
    <row r="2164" spans="1:11" x14ac:dyDescent="0.25">
      <c r="A2164" s="4" t="s">
        <v>3889</v>
      </c>
      <c r="B2164" s="4" t="s">
        <v>3890</v>
      </c>
      <c r="C2164" s="4" t="s">
        <v>1379</v>
      </c>
      <c r="D2164" s="4" t="s">
        <v>57</v>
      </c>
      <c r="E2164" s="4" t="s">
        <v>39</v>
      </c>
      <c r="F2164" s="4" t="s">
        <v>40</v>
      </c>
      <c r="G2164" s="4" t="s">
        <v>58</v>
      </c>
      <c r="H2164" s="4" t="s">
        <v>42</v>
      </c>
      <c r="I2164" s="8">
        <v>12257</v>
      </c>
      <c r="J2164" s="8"/>
      <c r="K2164" s="4" t="s">
        <v>6154</v>
      </c>
    </row>
    <row r="2165" spans="1:11" x14ac:dyDescent="0.25">
      <c r="A2165" s="4" t="s">
        <v>3891</v>
      </c>
      <c r="B2165" s="4" t="s">
        <v>3890</v>
      </c>
      <c r="C2165" s="4" t="s">
        <v>48</v>
      </c>
      <c r="D2165" s="4" t="s">
        <v>57</v>
      </c>
      <c r="E2165" s="4" t="s">
        <v>39</v>
      </c>
      <c r="F2165" s="4" t="s">
        <v>40</v>
      </c>
      <c r="G2165" s="4" t="s">
        <v>58</v>
      </c>
      <c r="H2165" s="4" t="s">
        <v>42</v>
      </c>
      <c r="I2165" s="8">
        <v>11940</v>
      </c>
      <c r="J2165" s="8"/>
      <c r="K2165" s="4" t="s">
        <v>6154</v>
      </c>
    </row>
    <row r="2166" spans="1:11" x14ac:dyDescent="0.25">
      <c r="A2166" s="4" t="s">
        <v>3892</v>
      </c>
      <c r="B2166" s="4" t="s">
        <v>3890</v>
      </c>
      <c r="C2166" s="4" t="s">
        <v>1478</v>
      </c>
      <c r="D2166" s="4" t="s">
        <v>595</v>
      </c>
      <c r="E2166" s="4" t="s">
        <v>51</v>
      </c>
      <c r="F2166" s="4" t="s">
        <v>52</v>
      </c>
      <c r="G2166" s="4" t="s">
        <v>262</v>
      </c>
      <c r="H2166" s="4" t="s">
        <v>262</v>
      </c>
      <c r="I2166" s="8">
        <v>916</v>
      </c>
      <c r="J2166" s="8">
        <v>773</v>
      </c>
      <c r="K2166" s="5" t="str">
        <f>HYPERLINK("mailto:abarcelo@med.miami.edu", "contact")</f>
        <v>contact</v>
      </c>
    </row>
    <row r="2167" spans="1:11" x14ac:dyDescent="0.25">
      <c r="A2167" s="4" t="s">
        <v>3893</v>
      </c>
      <c r="B2167" s="4" t="s">
        <v>3890</v>
      </c>
      <c r="C2167" s="4" t="s">
        <v>704</v>
      </c>
      <c r="D2167" s="4" t="s">
        <v>3894</v>
      </c>
      <c r="E2167" s="4" t="s">
        <v>39</v>
      </c>
      <c r="F2167" s="4" t="s">
        <v>40</v>
      </c>
      <c r="G2167" s="4" t="s">
        <v>3552</v>
      </c>
      <c r="H2167" s="4" t="s">
        <v>42</v>
      </c>
      <c r="I2167" s="8">
        <v>1115</v>
      </c>
      <c r="J2167" s="8"/>
      <c r="K2167" s="5" t="str">
        <f>HYPERLINK("mailto:ncdrisc@imperial.ac.uk", "contact")</f>
        <v>contact</v>
      </c>
    </row>
    <row r="2168" spans="1:11" x14ac:dyDescent="0.25">
      <c r="A2168" s="4" t="s">
        <v>3895</v>
      </c>
      <c r="B2168" s="4" t="s">
        <v>3890</v>
      </c>
      <c r="C2168" s="4" t="s">
        <v>355</v>
      </c>
      <c r="D2168" s="4" t="s">
        <v>3896</v>
      </c>
      <c r="E2168" s="4" t="s">
        <v>39</v>
      </c>
      <c r="F2168" s="4" t="s">
        <v>40</v>
      </c>
      <c r="G2168" s="4" t="s">
        <v>58</v>
      </c>
      <c r="H2168" s="4" t="s">
        <v>42</v>
      </c>
      <c r="I2168" s="8">
        <v>13216</v>
      </c>
      <c r="J2168" s="8"/>
      <c r="K2168" s="5" t="str">
        <f>HYPERLINK("mailto:ncdrisc@imperial.ac.uk", "contact")</f>
        <v>contact</v>
      </c>
    </row>
    <row r="2169" spans="1:11" x14ac:dyDescent="0.25">
      <c r="A2169" s="4" t="s">
        <v>3897</v>
      </c>
      <c r="B2169" s="4" t="s">
        <v>3890</v>
      </c>
      <c r="C2169" s="4" t="s">
        <v>161</v>
      </c>
      <c r="D2169" s="4" t="s">
        <v>3896</v>
      </c>
      <c r="E2169" s="4" t="s">
        <v>39</v>
      </c>
      <c r="F2169" s="4" t="s">
        <v>40</v>
      </c>
      <c r="G2169" s="4" t="s">
        <v>58</v>
      </c>
      <c r="H2169" s="4" t="s">
        <v>42</v>
      </c>
      <c r="I2169" s="8">
        <v>14318</v>
      </c>
      <c r="J2169" s="8"/>
      <c r="K2169" s="5" t="str">
        <f>HYPERLINK("mailto:ncdrisc@imperial.ac.uk", "contact")</f>
        <v>contact</v>
      </c>
    </row>
    <row r="2170" spans="1:11" x14ac:dyDescent="0.25">
      <c r="A2170" s="4" t="s">
        <v>3898</v>
      </c>
      <c r="B2170" s="4" t="s">
        <v>3899</v>
      </c>
      <c r="C2170" s="4" t="s">
        <v>102</v>
      </c>
      <c r="D2170" s="4" t="s">
        <v>57</v>
      </c>
      <c r="E2170" s="4" t="s">
        <v>39</v>
      </c>
      <c r="F2170" s="4" t="s">
        <v>40</v>
      </c>
      <c r="G2170" s="4" t="s">
        <v>449</v>
      </c>
      <c r="H2170" s="4" t="s">
        <v>42</v>
      </c>
      <c r="I2170" s="8">
        <v>2993</v>
      </c>
      <c r="J2170" s="8"/>
      <c r="K2170" s="4" t="s">
        <v>6154</v>
      </c>
    </row>
    <row r="2171" spans="1:11" x14ac:dyDescent="0.25">
      <c r="A2171" s="4" t="s">
        <v>3900</v>
      </c>
      <c r="B2171" s="4" t="s">
        <v>3899</v>
      </c>
      <c r="C2171" s="4" t="s">
        <v>182</v>
      </c>
      <c r="D2171" s="4" t="s">
        <v>57</v>
      </c>
      <c r="E2171" s="4" t="s">
        <v>39</v>
      </c>
      <c r="F2171" s="4" t="s">
        <v>40</v>
      </c>
      <c r="G2171" s="4" t="s">
        <v>449</v>
      </c>
      <c r="H2171" s="4" t="s">
        <v>42</v>
      </c>
      <c r="I2171" s="8">
        <v>2958</v>
      </c>
      <c r="J2171" s="8"/>
      <c r="K2171" s="4" t="s">
        <v>6154</v>
      </c>
    </row>
    <row r="2172" spans="1:11" x14ac:dyDescent="0.25">
      <c r="A2172" s="4" t="s">
        <v>3901</v>
      </c>
      <c r="B2172" s="4" t="s">
        <v>3899</v>
      </c>
      <c r="C2172" s="4" t="s">
        <v>146</v>
      </c>
      <c r="D2172" s="4" t="s">
        <v>57</v>
      </c>
      <c r="E2172" s="4" t="s">
        <v>39</v>
      </c>
      <c r="F2172" s="4" t="s">
        <v>40</v>
      </c>
      <c r="G2172" s="4" t="s">
        <v>58</v>
      </c>
      <c r="H2172" s="4" t="s">
        <v>42</v>
      </c>
      <c r="I2172" s="8">
        <v>4151</v>
      </c>
      <c r="J2172" s="8"/>
      <c r="K2172" s="4" t="s">
        <v>6154</v>
      </c>
    </row>
    <row r="2173" spans="1:11" x14ac:dyDescent="0.25">
      <c r="A2173" s="4" t="s">
        <v>3902</v>
      </c>
      <c r="B2173" s="4" t="s">
        <v>3899</v>
      </c>
      <c r="C2173" s="4" t="s">
        <v>266</v>
      </c>
      <c r="D2173" s="4" t="s">
        <v>45</v>
      </c>
      <c r="E2173" s="4" t="s">
        <v>39</v>
      </c>
      <c r="F2173" s="4" t="s">
        <v>40</v>
      </c>
      <c r="G2173" s="4" t="s">
        <v>1008</v>
      </c>
      <c r="H2173" s="4" t="s">
        <v>1008</v>
      </c>
      <c r="I2173" s="8">
        <v>1215</v>
      </c>
      <c r="J2173" s="8">
        <v>1430</v>
      </c>
      <c r="K2173" s="4" t="s">
        <v>6154</v>
      </c>
    </row>
    <row r="2174" spans="1:11" x14ac:dyDescent="0.25">
      <c r="A2174" s="4" t="s">
        <v>3903</v>
      </c>
      <c r="B2174" s="4" t="s">
        <v>3899</v>
      </c>
      <c r="C2174" s="4" t="s">
        <v>160</v>
      </c>
      <c r="D2174" s="4" t="s">
        <v>57</v>
      </c>
      <c r="E2174" s="4" t="s">
        <v>39</v>
      </c>
      <c r="F2174" s="4" t="s">
        <v>40</v>
      </c>
      <c r="G2174" s="4" t="s">
        <v>58</v>
      </c>
      <c r="H2174" s="4" t="s">
        <v>42</v>
      </c>
      <c r="I2174" s="8">
        <v>4429</v>
      </c>
      <c r="J2174" s="8"/>
      <c r="K2174" s="4" t="s">
        <v>6154</v>
      </c>
    </row>
    <row r="2175" spans="1:11" x14ac:dyDescent="0.25">
      <c r="A2175" s="4" t="s">
        <v>3904</v>
      </c>
      <c r="B2175" s="4" t="s">
        <v>3899</v>
      </c>
      <c r="C2175" s="4" t="s">
        <v>408</v>
      </c>
      <c r="D2175" s="4" t="s">
        <v>45</v>
      </c>
      <c r="E2175" s="4" t="s">
        <v>39</v>
      </c>
      <c r="F2175" s="4" t="s">
        <v>40</v>
      </c>
      <c r="G2175" s="4" t="s">
        <v>46</v>
      </c>
      <c r="H2175" s="4" t="s">
        <v>46</v>
      </c>
      <c r="I2175" s="8">
        <v>3059</v>
      </c>
      <c r="J2175" s="8">
        <v>2270</v>
      </c>
      <c r="K2175" s="4" t="s">
        <v>6154</v>
      </c>
    </row>
    <row r="2176" spans="1:11" x14ac:dyDescent="0.25">
      <c r="A2176" s="4" t="s">
        <v>3905</v>
      </c>
      <c r="B2176" s="4" t="s">
        <v>3906</v>
      </c>
      <c r="C2176" s="4" t="s">
        <v>98</v>
      </c>
      <c r="D2176" s="4" t="s">
        <v>3907</v>
      </c>
      <c r="E2176" s="4" t="s">
        <v>39</v>
      </c>
      <c r="F2176" s="4" t="s">
        <v>153</v>
      </c>
      <c r="G2176" s="4" t="s">
        <v>467</v>
      </c>
      <c r="H2176" s="4" t="s">
        <v>467</v>
      </c>
      <c r="I2176" s="8">
        <v>3681</v>
      </c>
      <c r="J2176" s="8">
        <v>3618</v>
      </c>
      <c r="K2176" s="5" t="str">
        <f>HYPERLINK("mailto:ncdrisc@imperial.ac.uk", "contact")</f>
        <v>contact</v>
      </c>
    </row>
    <row r="2177" spans="1:11" x14ac:dyDescent="0.25">
      <c r="A2177" s="4" t="s">
        <v>3905</v>
      </c>
      <c r="B2177" s="4" t="s">
        <v>3906</v>
      </c>
      <c r="C2177" s="4" t="s">
        <v>98</v>
      </c>
      <c r="D2177" s="4" t="s">
        <v>3907</v>
      </c>
      <c r="E2177" s="4" t="s">
        <v>39</v>
      </c>
      <c r="F2177" s="4" t="s">
        <v>52</v>
      </c>
      <c r="G2177" s="4" t="s">
        <v>467</v>
      </c>
      <c r="H2177" s="4" t="s">
        <v>467</v>
      </c>
      <c r="I2177" s="8">
        <v>1644</v>
      </c>
      <c r="J2177" s="8">
        <v>1616</v>
      </c>
      <c r="K2177" s="5" t="str">
        <f>HYPERLINK("mailto:ncdrisc@imperial.ac.uk", "contact")</f>
        <v>contact</v>
      </c>
    </row>
    <row r="2178" spans="1:11" x14ac:dyDescent="0.25">
      <c r="A2178" s="4" t="s">
        <v>3908</v>
      </c>
      <c r="B2178" s="4" t="s">
        <v>3906</v>
      </c>
      <c r="C2178" s="4" t="s">
        <v>490</v>
      </c>
      <c r="D2178" s="4" t="s">
        <v>491</v>
      </c>
      <c r="E2178" s="4" t="s">
        <v>51</v>
      </c>
      <c r="F2178" s="4" t="s">
        <v>40</v>
      </c>
      <c r="G2178" s="4" t="s">
        <v>3909</v>
      </c>
      <c r="H2178" s="4" t="s">
        <v>3909</v>
      </c>
      <c r="I2178" s="8">
        <v>1080</v>
      </c>
      <c r="J2178" s="8">
        <v>910</v>
      </c>
      <c r="K2178" s="5" t="str">
        <f>HYPERLINK("mailto:ncdrisc@imperial.ac.uk", "contact")</f>
        <v>contact</v>
      </c>
    </row>
    <row r="2179" spans="1:11" x14ac:dyDescent="0.25">
      <c r="A2179" s="4" t="s">
        <v>3910</v>
      </c>
      <c r="B2179" s="4" t="s">
        <v>3906</v>
      </c>
      <c r="C2179" s="4" t="s">
        <v>339</v>
      </c>
      <c r="D2179" s="4" t="s">
        <v>57</v>
      </c>
      <c r="E2179" s="4" t="s">
        <v>39</v>
      </c>
      <c r="F2179" s="4" t="s">
        <v>40</v>
      </c>
      <c r="G2179" s="4" t="s">
        <v>449</v>
      </c>
      <c r="H2179" s="4" t="s">
        <v>42</v>
      </c>
      <c r="I2179" s="8">
        <v>2004</v>
      </c>
      <c r="J2179" s="8"/>
      <c r="K2179" s="4" t="s">
        <v>6154</v>
      </c>
    </row>
    <row r="2180" spans="1:11" x14ac:dyDescent="0.25">
      <c r="A2180" s="4" t="s">
        <v>3911</v>
      </c>
      <c r="B2180" s="4" t="s">
        <v>3906</v>
      </c>
      <c r="C2180" s="4" t="s">
        <v>75</v>
      </c>
      <c r="D2180" s="4" t="s">
        <v>57</v>
      </c>
      <c r="E2180" s="4" t="s">
        <v>39</v>
      </c>
      <c r="F2180" s="4" t="s">
        <v>40</v>
      </c>
      <c r="G2180" s="4" t="s">
        <v>58</v>
      </c>
      <c r="H2180" s="4" t="s">
        <v>42</v>
      </c>
      <c r="I2180" s="8">
        <v>6605</v>
      </c>
      <c r="J2180" s="8"/>
      <c r="K2180" s="4" t="s">
        <v>6154</v>
      </c>
    </row>
    <row r="2181" spans="1:11" x14ac:dyDescent="0.25">
      <c r="A2181" s="4" t="s">
        <v>3912</v>
      </c>
      <c r="B2181" s="4" t="s">
        <v>3906</v>
      </c>
      <c r="C2181" s="4" t="s">
        <v>3913</v>
      </c>
      <c r="D2181" s="4" t="s">
        <v>3914</v>
      </c>
      <c r="E2181" s="4" t="s">
        <v>77</v>
      </c>
      <c r="F2181" s="4" t="s">
        <v>40</v>
      </c>
      <c r="G2181" s="4" t="s">
        <v>42</v>
      </c>
      <c r="H2181" s="4" t="s">
        <v>476</v>
      </c>
      <c r="I2181" s="8"/>
      <c r="J2181" s="8">
        <v>627</v>
      </c>
      <c r="K2181" s="5" t="str">
        <f>HYPERLINK("mailto:fukoli@mmc.edu", "contact")</f>
        <v>contact</v>
      </c>
    </row>
    <row r="2182" spans="1:11" x14ac:dyDescent="0.25">
      <c r="A2182" s="4" t="s">
        <v>3915</v>
      </c>
      <c r="B2182" s="4" t="s">
        <v>3906</v>
      </c>
      <c r="C2182" s="4" t="s">
        <v>146</v>
      </c>
      <c r="D2182" s="4" t="s">
        <v>3916</v>
      </c>
      <c r="E2182" s="4" t="s">
        <v>51</v>
      </c>
      <c r="F2182" s="4" t="s">
        <v>52</v>
      </c>
      <c r="G2182" s="4" t="s">
        <v>1546</v>
      </c>
      <c r="H2182" s="4" t="s">
        <v>1546</v>
      </c>
      <c r="I2182" s="8">
        <v>274</v>
      </c>
      <c r="J2182" s="8">
        <v>296</v>
      </c>
      <c r="K2182" s="5" t="str">
        <f>HYPERLINK("mailto:senbanjo001@yahoo.com", "contact")</f>
        <v>contact</v>
      </c>
    </row>
    <row r="2183" spans="1:11" x14ac:dyDescent="0.25">
      <c r="A2183" s="4" t="s">
        <v>3917</v>
      </c>
      <c r="B2183" s="4" t="s">
        <v>3906</v>
      </c>
      <c r="C2183" s="4" t="s">
        <v>266</v>
      </c>
      <c r="D2183" s="4" t="s">
        <v>3918</v>
      </c>
      <c r="E2183" s="4" t="s">
        <v>77</v>
      </c>
      <c r="F2183" s="4" t="s">
        <v>40</v>
      </c>
      <c r="G2183" s="4" t="s">
        <v>498</v>
      </c>
      <c r="H2183" s="4" t="s">
        <v>498</v>
      </c>
      <c r="I2183" s="8">
        <v>914</v>
      </c>
      <c r="J2183" s="8">
        <v>642</v>
      </c>
      <c r="K2183" s="5" t="str">
        <f>HYPERLINK("mailto:oye_gureje@yahoo.com", "contact")</f>
        <v>contact</v>
      </c>
    </row>
    <row r="2184" spans="1:11" x14ac:dyDescent="0.25">
      <c r="A2184" s="4" t="s">
        <v>3919</v>
      </c>
      <c r="B2184" s="4" t="s">
        <v>3906</v>
      </c>
      <c r="C2184" s="4" t="s">
        <v>266</v>
      </c>
      <c r="D2184" s="4" t="s">
        <v>3920</v>
      </c>
      <c r="E2184" s="4" t="s">
        <v>51</v>
      </c>
      <c r="F2184" s="4" t="s">
        <v>153</v>
      </c>
      <c r="G2184" s="4" t="s">
        <v>78</v>
      </c>
      <c r="H2184" s="4" t="s">
        <v>78</v>
      </c>
      <c r="I2184" s="8">
        <v>442</v>
      </c>
      <c r="J2184" s="8">
        <v>168</v>
      </c>
      <c r="K2184" s="5" t="str">
        <f>HYPERLINK("mailto:chinwuba.ijoma@unn.edu.ng", "contact")</f>
        <v>contact</v>
      </c>
    </row>
    <row r="2185" spans="1:11" x14ac:dyDescent="0.25">
      <c r="A2185" s="4" t="s">
        <v>3921</v>
      </c>
      <c r="B2185" s="4" t="s">
        <v>3906</v>
      </c>
      <c r="C2185" s="4" t="s">
        <v>84</v>
      </c>
      <c r="D2185" s="4" t="s">
        <v>57</v>
      </c>
      <c r="E2185" s="4" t="s">
        <v>39</v>
      </c>
      <c r="F2185" s="4" t="s">
        <v>40</v>
      </c>
      <c r="G2185" s="4" t="s">
        <v>58</v>
      </c>
      <c r="H2185" s="4" t="s">
        <v>42</v>
      </c>
      <c r="I2185" s="8">
        <v>28973</v>
      </c>
      <c r="J2185" s="8"/>
      <c r="K2185" s="4" t="s">
        <v>6154</v>
      </c>
    </row>
    <row r="2186" spans="1:11" x14ac:dyDescent="0.25">
      <c r="A2186" s="4" t="s">
        <v>3922</v>
      </c>
      <c r="B2186" s="4" t="s">
        <v>3906</v>
      </c>
      <c r="C2186" s="4" t="s">
        <v>84</v>
      </c>
      <c r="D2186" s="4" t="s">
        <v>3918</v>
      </c>
      <c r="E2186" s="4" t="s">
        <v>77</v>
      </c>
      <c r="F2186" s="4" t="s">
        <v>40</v>
      </c>
      <c r="G2186" s="4" t="s">
        <v>1968</v>
      </c>
      <c r="H2186" s="4" t="s">
        <v>1968</v>
      </c>
      <c r="I2186" s="8">
        <v>656</v>
      </c>
      <c r="J2186" s="8">
        <v>453</v>
      </c>
      <c r="K2186" s="5" t="str">
        <f>HYPERLINK("mailto:oye_gureje@yahoo.com", "contact")</f>
        <v>contact</v>
      </c>
    </row>
    <row r="2187" spans="1:11" x14ac:dyDescent="0.25">
      <c r="A2187" s="4" t="s">
        <v>3923</v>
      </c>
      <c r="B2187" s="4" t="s">
        <v>3906</v>
      </c>
      <c r="C2187" s="4" t="s">
        <v>55</v>
      </c>
      <c r="D2187" s="4" t="s">
        <v>3918</v>
      </c>
      <c r="E2187" s="4" t="s">
        <v>77</v>
      </c>
      <c r="F2187" s="4" t="s">
        <v>40</v>
      </c>
      <c r="G2187" s="4" t="s">
        <v>1444</v>
      </c>
      <c r="H2187" s="4" t="s">
        <v>1444</v>
      </c>
      <c r="I2187" s="8">
        <v>619</v>
      </c>
      <c r="J2187" s="8">
        <v>420</v>
      </c>
      <c r="K2187" s="5" t="str">
        <f>HYPERLINK("mailto:oye_gureje@yahoo.com", "contact")</f>
        <v>contact</v>
      </c>
    </row>
    <row r="2188" spans="1:11" x14ac:dyDescent="0.25">
      <c r="A2188" s="4" t="s">
        <v>3924</v>
      </c>
      <c r="B2188" s="4" t="s">
        <v>3906</v>
      </c>
      <c r="C2188" s="4" t="s">
        <v>55</v>
      </c>
      <c r="D2188" s="4" t="s">
        <v>3925</v>
      </c>
      <c r="E2188" s="4" t="s">
        <v>51</v>
      </c>
      <c r="F2188" s="4" t="s">
        <v>153</v>
      </c>
      <c r="G2188" s="4" t="s">
        <v>96</v>
      </c>
      <c r="H2188" s="4" t="s">
        <v>96</v>
      </c>
      <c r="I2188" s="8">
        <v>2354</v>
      </c>
      <c r="J2188" s="8">
        <v>2264</v>
      </c>
      <c r="K2188" s="5" t="str">
        <f>HYPERLINK("mailto:m.e.hendriks@amsterdamumc.nl", "contact")</f>
        <v>contact</v>
      </c>
    </row>
    <row r="2189" spans="1:11" x14ac:dyDescent="0.25">
      <c r="A2189" s="4" t="s">
        <v>3926</v>
      </c>
      <c r="B2189" s="4" t="s">
        <v>3906</v>
      </c>
      <c r="C2189" s="4" t="s">
        <v>362</v>
      </c>
      <c r="D2189" s="4" t="s">
        <v>3927</v>
      </c>
      <c r="E2189" s="4" t="s">
        <v>51</v>
      </c>
      <c r="F2189" s="4" t="s">
        <v>52</v>
      </c>
      <c r="G2189" s="4" t="s">
        <v>3189</v>
      </c>
      <c r="H2189" s="4" t="s">
        <v>3189</v>
      </c>
      <c r="I2189" s="8">
        <v>333</v>
      </c>
      <c r="J2189" s="8">
        <v>383</v>
      </c>
      <c r="K2189" s="5" t="str">
        <f>HYPERLINK("mailto:ofemenang07@gmail.com", "contact")</f>
        <v>contact</v>
      </c>
    </row>
    <row r="2190" spans="1:11" x14ac:dyDescent="0.25">
      <c r="A2190" s="4" t="s">
        <v>3928</v>
      </c>
      <c r="B2190" s="4" t="s">
        <v>3906</v>
      </c>
      <c r="C2190" s="4" t="s">
        <v>150</v>
      </c>
      <c r="D2190" s="4" t="s">
        <v>3929</v>
      </c>
      <c r="E2190" s="4" t="s">
        <v>51</v>
      </c>
      <c r="F2190" s="4" t="s">
        <v>52</v>
      </c>
      <c r="G2190" s="4" t="s">
        <v>3930</v>
      </c>
      <c r="H2190" s="4" t="s">
        <v>3930</v>
      </c>
      <c r="I2190" s="8">
        <v>746</v>
      </c>
      <c r="J2190" s="8">
        <v>774</v>
      </c>
      <c r="K2190" s="5" t="str">
        <f>HYPERLINK("mailto:mafaad@yahoo.com", "contact")</f>
        <v>contact</v>
      </c>
    </row>
    <row r="2191" spans="1:11" x14ac:dyDescent="0.25">
      <c r="A2191" s="4" t="s">
        <v>3931</v>
      </c>
      <c r="B2191" s="4" t="s">
        <v>3906</v>
      </c>
      <c r="C2191" s="4" t="s">
        <v>782</v>
      </c>
      <c r="D2191" s="4" t="s">
        <v>3932</v>
      </c>
      <c r="E2191" s="4" t="s">
        <v>77</v>
      </c>
      <c r="F2191" s="4" t="s">
        <v>52</v>
      </c>
      <c r="G2191" s="4" t="s">
        <v>2849</v>
      </c>
      <c r="H2191" s="4" t="s">
        <v>2849</v>
      </c>
      <c r="I2191" s="8">
        <v>1093</v>
      </c>
      <c r="J2191" s="8">
        <v>725</v>
      </c>
      <c r="K2191" s="5" t="str">
        <f>HYPERLINK("mailto:adewale.oyeyemi@asu.edu; alaoyeyemi@yahoo.com", "contact")</f>
        <v>contact</v>
      </c>
    </row>
    <row r="2192" spans="1:11" x14ac:dyDescent="0.25">
      <c r="A2192" s="4" t="s">
        <v>3933</v>
      </c>
      <c r="B2192" s="4" t="s">
        <v>3906</v>
      </c>
      <c r="C2192" s="4" t="s">
        <v>155</v>
      </c>
      <c r="D2192" s="4" t="s">
        <v>3925</v>
      </c>
      <c r="E2192" s="4" t="s">
        <v>51</v>
      </c>
      <c r="F2192" s="4" t="s">
        <v>153</v>
      </c>
      <c r="G2192" s="4" t="s">
        <v>96</v>
      </c>
      <c r="H2192" s="4" t="s">
        <v>96</v>
      </c>
      <c r="I2192" s="8">
        <v>853</v>
      </c>
      <c r="J2192" s="8">
        <v>791</v>
      </c>
      <c r="K2192" s="5" t="str">
        <f>HYPERLINK("mailto:m.e.hendriks@amsterdamumc.nl", "contact")</f>
        <v>contact</v>
      </c>
    </row>
    <row r="2193" spans="1:11" x14ac:dyDescent="0.25">
      <c r="A2193" s="4" t="s">
        <v>3934</v>
      </c>
      <c r="B2193" s="4" t="s">
        <v>3906</v>
      </c>
      <c r="C2193" s="4" t="s">
        <v>160</v>
      </c>
      <c r="D2193" s="4" t="s">
        <v>3935</v>
      </c>
      <c r="E2193" s="4" t="s">
        <v>51</v>
      </c>
      <c r="F2193" s="4" t="s">
        <v>52</v>
      </c>
      <c r="G2193" s="4" t="s">
        <v>498</v>
      </c>
      <c r="H2193" s="4" t="s">
        <v>498</v>
      </c>
      <c r="I2193" s="8">
        <v>141</v>
      </c>
      <c r="J2193" s="8">
        <v>212</v>
      </c>
      <c r="K2193" s="5" t="str">
        <f>HYPERLINK("mailto:adewale.oyeyemi@asu.edu; alaoyeyemi@yahoo.com", "contact")</f>
        <v>contact</v>
      </c>
    </row>
    <row r="2194" spans="1:11" x14ac:dyDescent="0.25">
      <c r="A2194" s="4" t="s">
        <v>3936</v>
      </c>
      <c r="B2194" s="4" t="s">
        <v>3906</v>
      </c>
      <c r="C2194" s="4" t="s">
        <v>36</v>
      </c>
      <c r="D2194" s="4" t="s">
        <v>57</v>
      </c>
      <c r="E2194" s="4" t="s">
        <v>39</v>
      </c>
      <c r="F2194" s="4" t="s">
        <v>40</v>
      </c>
      <c r="G2194" s="4" t="s">
        <v>58</v>
      </c>
      <c r="H2194" s="4" t="s">
        <v>42</v>
      </c>
      <c r="I2194" s="8">
        <v>33943</v>
      </c>
      <c r="J2194" s="8"/>
      <c r="K2194" s="4" t="s">
        <v>6154</v>
      </c>
    </row>
    <row r="2195" spans="1:11" x14ac:dyDescent="0.25">
      <c r="A2195" s="4" t="s">
        <v>3937</v>
      </c>
      <c r="B2195" s="4" t="s">
        <v>3906</v>
      </c>
      <c r="C2195" s="4" t="s">
        <v>36</v>
      </c>
      <c r="D2195" s="4" t="s">
        <v>3925</v>
      </c>
      <c r="E2195" s="4" t="s">
        <v>51</v>
      </c>
      <c r="F2195" s="4" t="s">
        <v>153</v>
      </c>
      <c r="G2195" s="4" t="s">
        <v>96</v>
      </c>
      <c r="H2195" s="4" t="s">
        <v>96</v>
      </c>
      <c r="I2195" s="8">
        <v>754</v>
      </c>
      <c r="J2195" s="8">
        <v>714</v>
      </c>
      <c r="K2195" s="5" t="str">
        <f>HYPERLINK("mailto:m.e.hendriks@amsterdamumc.nl", "contact")</f>
        <v>contact</v>
      </c>
    </row>
    <row r="2196" spans="1:11" x14ac:dyDescent="0.25">
      <c r="A2196" s="4" t="s">
        <v>3938</v>
      </c>
      <c r="B2196" s="4" t="s">
        <v>3906</v>
      </c>
      <c r="C2196" s="4" t="s">
        <v>89</v>
      </c>
      <c r="D2196" s="4" t="s">
        <v>3939</v>
      </c>
      <c r="E2196" s="4" t="s">
        <v>51</v>
      </c>
      <c r="F2196" s="4" t="s">
        <v>52</v>
      </c>
      <c r="G2196" s="4" t="s">
        <v>1869</v>
      </c>
      <c r="H2196" s="4" t="s">
        <v>1869</v>
      </c>
      <c r="I2196" s="8">
        <v>407</v>
      </c>
      <c r="J2196" s="8">
        <v>336</v>
      </c>
      <c r="K2196" s="5" t="str">
        <f>HYPERLINK("mailto:janwalter.deneve@uni-heidelberg.de", "contact")</f>
        <v>contact</v>
      </c>
    </row>
    <row r="2197" spans="1:11" x14ac:dyDescent="0.25">
      <c r="A2197" s="4" t="s">
        <v>3940</v>
      </c>
      <c r="B2197" s="4" t="s">
        <v>3906</v>
      </c>
      <c r="C2197" s="4" t="s">
        <v>44</v>
      </c>
      <c r="D2197" s="4" t="s">
        <v>3941</v>
      </c>
      <c r="E2197" s="4" t="s">
        <v>51</v>
      </c>
      <c r="F2197" s="4" t="s">
        <v>153</v>
      </c>
      <c r="G2197" s="4" t="s">
        <v>176</v>
      </c>
      <c r="H2197" s="4" t="s">
        <v>176</v>
      </c>
      <c r="I2197" s="8">
        <v>202</v>
      </c>
      <c r="J2197" s="8">
        <v>189</v>
      </c>
      <c r="K2197" s="5" t="str">
        <f>HYPERLINK("mailto:ochimanacaleb@gmail.com", "contact")</f>
        <v>contact</v>
      </c>
    </row>
    <row r="2198" spans="1:11" x14ac:dyDescent="0.25">
      <c r="A2198" s="4" t="s">
        <v>3942</v>
      </c>
      <c r="B2198" s="4" t="s">
        <v>3906</v>
      </c>
      <c r="C2198" s="4" t="s">
        <v>2054</v>
      </c>
      <c r="D2198" s="4" t="s">
        <v>3943</v>
      </c>
      <c r="E2198" s="4" t="s">
        <v>39</v>
      </c>
      <c r="F2198" s="4" t="s">
        <v>40</v>
      </c>
      <c r="G2198" s="4" t="s">
        <v>176</v>
      </c>
      <c r="H2198" s="4" t="s">
        <v>176</v>
      </c>
      <c r="I2198" s="8">
        <v>2353</v>
      </c>
      <c r="J2198" s="8">
        <v>1806</v>
      </c>
      <c r="K2198" s="5" t="str">
        <f>HYPERLINK("mailto:augustine.odili@uniabuja.edu.ng", "contact")</f>
        <v>contact</v>
      </c>
    </row>
    <row r="2199" spans="1:11" x14ac:dyDescent="0.25">
      <c r="A2199" s="4" t="s">
        <v>3944</v>
      </c>
      <c r="B2199" s="4" t="s">
        <v>3945</v>
      </c>
      <c r="C2199" s="4" t="s">
        <v>150</v>
      </c>
      <c r="D2199" s="4" t="s">
        <v>121</v>
      </c>
      <c r="E2199" s="4" t="s">
        <v>39</v>
      </c>
      <c r="F2199" s="4" t="s">
        <v>40</v>
      </c>
      <c r="G2199" s="4" t="s">
        <v>122</v>
      </c>
      <c r="H2199" s="4" t="s">
        <v>122</v>
      </c>
      <c r="I2199" s="8">
        <v>38</v>
      </c>
      <c r="J2199" s="8">
        <v>63</v>
      </c>
      <c r="K2199" s="4" t="s">
        <v>6154</v>
      </c>
    </row>
    <row r="2200" spans="1:11" x14ac:dyDescent="0.25">
      <c r="A2200" s="4" t="s">
        <v>3946</v>
      </c>
      <c r="B2200" s="4" t="s">
        <v>3945</v>
      </c>
      <c r="C2200" s="4" t="s">
        <v>155</v>
      </c>
      <c r="D2200" s="4" t="s">
        <v>45</v>
      </c>
      <c r="E2200" s="4" t="s">
        <v>39</v>
      </c>
      <c r="F2200" s="4" t="s">
        <v>40</v>
      </c>
      <c r="G2200" s="4" t="s">
        <v>467</v>
      </c>
      <c r="H2200" s="4" t="s">
        <v>467</v>
      </c>
      <c r="I2200" s="8">
        <v>478</v>
      </c>
      <c r="J2200" s="8">
        <v>407</v>
      </c>
      <c r="K2200" s="4" t="s">
        <v>6154</v>
      </c>
    </row>
    <row r="2201" spans="1:11" x14ac:dyDescent="0.25">
      <c r="A2201" s="4" t="s">
        <v>3947</v>
      </c>
      <c r="B2201" s="4" t="s">
        <v>3945</v>
      </c>
      <c r="C2201" s="4" t="s">
        <v>178</v>
      </c>
      <c r="D2201" s="4" t="s">
        <v>121</v>
      </c>
      <c r="E2201" s="4" t="s">
        <v>39</v>
      </c>
      <c r="F2201" s="4" t="s">
        <v>40</v>
      </c>
      <c r="G2201" s="4" t="s">
        <v>357</v>
      </c>
      <c r="H2201" s="4" t="s">
        <v>357</v>
      </c>
      <c r="I2201" s="8">
        <v>64</v>
      </c>
      <c r="J2201" s="8">
        <v>51</v>
      </c>
      <c r="K2201" s="4" t="s">
        <v>6154</v>
      </c>
    </row>
    <row r="2202" spans="1:11" x14ac:dyDescent="0.25">
      <c r="A2202" s="4" t="s">
        <v>3948</v>
      </c>
      <c r="B2202" s="4" t="s">
        <v>3949</v>
      </c>
      <c r="C2202" s="4" t="s">
        <v>339</v>
      </c>
      <c r="D2202" s="4" t="s">
        <v>2403</v>
      </c>
      <c r="E2202" s="4" t="s">
        <v>39</v>
      </c>
      <c r="F2202" s="4" t="s">
        <v>40</v>
      </c>
      <c r="G2202" s="4" t="s">
        <v>459</v>
      </c>
      <c r="H2202" s="4" t="s">
        <v>42</v>
      </c>
      <c r="I2202" s="8">
        <v>1038</v>
      </c>
      <c r="J2202" s="8"/>
      <c r="K2202" s="5" t="str">
        <f>HYPERLINK("mailto:brancaf@who.int", "contact")</f>
        <v>contact</v>
      </c>
    </row>
    <row r="2203" spans="1:11" x14ac:dyDescent="0.25">
      <c r="A2203" s="4" t="s">
        <v>3950</v>
      </c>
      <c r="B2203" s="4" t="s">
        <v>3949</v>
      </c>
      <c r="C2203" s="4" t="s">
        <v>55</v>
      </c>
      <c r="D2203" s="4" t="s">
        <v>3951</v>
      </c>
      <c r="E2203" s="4" t="s">
        <v>39</v>
      </c>
      <c r="F2203" s="4" t="s">
        <v>40</v>
      </c>
      <c r="G2203" s="4" t="s">
        <v>887</v>
      </c>
      <c r="H2203" s="4" t="s">
        <v>887</v>
      </c>
      <c r="I2203" s="8">
        <v>982</v>
      </c>
      <c r="J2203" s="8">
        <v>1087</v>
      </c>
      <c r="K2203" s="5" t="str">
        <f>HYPERLINK("mailto:ncdrisc@imperial.ac.uk", "contact")</f>
        <v>contact</v>
      </c>
    </row>
    <row r="2204" spans="1:11" x14ac:dyDescent="0.25">
      <c r="A2204" s="4" t="s">
        <v>3952</v>
      </c>
      <c r="B2204" s="4" t="s">
        <v>3949</v>
      </c>
      <c r="C2204" s="4" t="s">
        <v>150</v>
      </c>
      <c r="D2204" s="4" t="s">
        <v>572</v>
      </c>
      <c r="E2204" s="4" t="s">
        <v>39</v>
      </c>
      <c r="F2204" s="4" t="s">
        <v>40</v>
      </c>
      <c r="G2204" s="4" t="s">
        <v>887</v>
      </c>
      <c r="H2204" s="4" t="s">
        <v>887</v>
      </c>
      <c r="I2204" s="8">
        <v>1311</v>
      </c>
      <c r="J2204" s="8">
        <v>1427</v>
      </c>
      <c r="K2204" s="5" t="str">
        <f>HYPERLINK("mailto:marta.buoncristiano@gmail.com", "contact")</f>
        <v>contact</v>
      </c>
    </row>
    <row r="2205" spans="1:11" x14ac:dyDescent="0.25">
      <c r="A2205" s="4" t="s">
        <v>3953</v>
      </c>
      <c r="B2205" s="4" t="s">
        <v>3949</v>
      </c>
      <c r="C2205" s="4" t="s">
        <v>36</v>
      </c>
      <c r="D2205" s="4" t="s">
        <v>60</v>
      </c>
      <c r="E2205" s="4" t="s">
        <v>39</v>
      </c>
      <c r="F2205" s="4" t="s">
        <v>40</v>
      </c>
      <c r="G2205" s="4" t="s">
        <v>264</v>
      </c>
      <c r="H2205" s="4" t="s">
        <v>264</v>
      </c>
      <c r="I2205" s="8">
        <v>1511</v>
      </c>
      <c r="J2205" s="8">
        <v>1655</v>
      </c>
      <c r="K2205" s="5" t="str">
        <f>HYPERLINK("mailto:marta.buoncristiano@gmail.com", "contact")</f>
        <v>contact</v>
      </c>
    </row>
    <row r="2206" spans="1:11" x14ac:dyDescent="0.25">
      <c r="A2206" s="4" t="s">
        <v>3954</v>
      </c>
      <c r="B2206" s="4" t="s">
        <v>3949</v>
      </c>
      <c r="C2206" s="4" t="s">
        <v>69</v>
      </c>
      <c r="D2206" s="4" t="s">
        <v>70</v>
      </c>
      <c r="E2206" s="4" t="s">
        <v>39</v>
      </c>
      <c r="F2206" s="4" t="s">
        <v>40</v>
      </c>
      <c r="G2206" s="4" t="s">
        <v>193</v>
      </c>
      <c r="H2206" s="4" t="s">
        <v>193</v>
      </c>
      <c r="I2206" s="8">
        <v>1727</v>
      </c>
      <c r="J2206" s="8">
        <v>1809</v>
      </c>
      <c r="K2206" s="5" t="str">
        <f>HYPERLINK("mailto:i.spiroski@iph.mk", "contact")</f>
        <v>contact</v>
      </c>
    </row>
    <row r="2207" spans="1:11" x14ac:dyDescent="0.25">
      <c r="A2207" s="4" t="s">
        <v>3955</v>
      </c>
      <c r="B2207" s="4" t="s">
        <v>3949</v>
      </c>
      <c r="C2207" s="4" t="s">
        <v>178</v>
      </c>
      <c r="D2207" s="4" t="s">
        <v>192</v>
      </c>
      <c r="E2207" s="4" t="s">
        <v>39</v>
      </c>
      <c r="F2207" s="4" t="s">
        <v>40</v>
      </c>
      <c r="G2207" s="4" t="s">
        <v>193</v>
      </c>
      <c r="H2207" s="4" t="s">
        <v>193</v>
      </c>
      <c r="I2207" s="8">
        <v>1611</v>
      </c>
      <c r="J2207" s="8">
        <v>1579</v>
      </c>
      <c r="K2207" s="5" t="str">
        <f>HYPERLINK("mailto:i.spiroski@iph.mk", "contact")</f>
        <v>contact</v>
      </c>
    </row>
    <row r="2208" spans="1:11" x14ac:dyDescent="0.25">
      <c r="A2208" s="4" t="s">
        <v>3956</v>
      </c>
      <c r="B2208" s="4" t="s">
        <v>3957</v>
      </c>
      <c r="C2208" s="4" t="s">
        <v>3958</v>
      </c>
      <c r="D2208" s="4" t="s">
        <v>3959</v>
      </c>
      <c r="E2208" s="4" t="s">
        <v>51</v>
      </c>
      <c r="F2208" s="4" t="s">
        <v>40</v>
      </c>
      <c r="G2208" s="4" t="s">
        <v>3960</v>
      </c>
      <c r="H2208" s="4" t="s">
        <v>3961</v>
      </c>
      <c r="I2208" s="8">
        <v>7823</v>
      </c>
      <c r="J2208" s="8">
        <v>8312</v>
      </c>
      <c r="K2208" s="5" t="str">
        <f>HYPERLINK("mailto:tom.wilsgaard@uit.no", "contact")</f>
        <v>contact</v>
      </c>
    </row>
    <row r="2209" spans="1:11" x14ac:dyDescent="0.25">
      <c r="A2209" s="4" t="s">
        <v>3962</v>
      </c>
      <c r="B2209" s="4" t="s">
        <v>3957</v>
      </c>
      <c r="C2209" s="4" t="s">
        <v>1827</v>
      </c>
      <c r="D2209" s="4" t="s">
        <v>3963</v>
      </c>
      <c r="E2209" s="4" t="s">
        <v>77</v>
      </c>
      <c r="F2209" s="4" t="s">
        <v>153</v>
      </c>
      <c r="G2209" s="4" t="s">
        <v>262</v>
      </c>
      <c r="H2209" s="4" t="s">
        <v>262</v>
      </c>
      <c r="I2209" s="8">
        <v>37811</v>
      </c>
      <c r="J2209" s="8">
        <v>36514</v>
      </c>
      <c r="K2209" s="5" t="str">
        <f>HYPERLINK("mailto:elin.p.sorgjerd@ntnu.no", "contact")</f>
        <v>contact</v>
      </c>
    </row>
    <row r="2210" spans="1:11" x14ac:dyDescent="0.25">
      <c r="A2210" s="4" t="s">
        <v>3964</v>
      </c>
      <c r="B2210" s="4" t="s">
        <v>3957</v>
      </c>
      <c r="C2210" s="4" t="s">
        <v>1609</v>
      </c>
      <c r="D2210" s="4" t="s">
        <v>3965</v>
      </c>
      <c r="E2210" s="4" t="s">
        <v>51</v>
      </c>
      <c r="F2210" s="4" t="s">
        <v>40</v>
      </c>
      <c r="G2210" s="4" t="s">
        <v>3966</v>
      </c>
      <c r="H2210" s="4" t="s">
        <v>3967</v>
      </c>
      <c r="I2210" s="8">
        <v>9804</v>
      </c>
      <c r="J2210" s="8">
        <v>10374</v>
      </c>
      <c r="K2210" s="5" t="str">
        <f>HYPERLINK("mailto:tom.wilsgaard@uit.no", "contact")</f>
        <v>contact</v>
      </c>
    </row>
    <row r="2211" spans="1:11" x14ac:dyDescent="0.25">
      <c r="A2211" s="4" t="s">
        <v>3968</v>
      </c>
      <c r="B2211" s="4" t="s">
        <v>3957</v>
      </c>
      <c r="C2211" s="4" t="s">
        <v>219</v>
      </c>
      <c r="D2211" s="4" t="s">
        <v>3969</v>
      </c>
      <c r="E2211" s="4" t="s">
        <v>77</v>
      </c>
      <c r="F2211" s="4" t="s">
        <v>40</v>
      </c>
      <c r="G2211" s="4" t="s">
        <v>3970</v>
      </c>
      <c r="H2211" s="4" t="s">
        <v>3970</v>
      </c>
      <c r="I2211" s="8">
        <v>2630</v>
      </c>
      <c r="J2211" s="8">
        <v>2123</v>
      </c>
      <c r="K2211" s="5" t="str">
        <f>HYPERLINK("mailto:Grethe.Tell@uib.no", "contact")</f>
        <v>contact</v>
      </c>
    </row>
    <row r="2212" spans="1:11" x14ac:dyDescent="0.25">
      <c r="A2212" s="4" t="s">
        <v>3971</v>
      </c>
      <c r="B2212" s="4" t="s">
        <v>3957</v>
      </c>
      <c r="C2212" s="4" t="s">
        <v>219</v>
      </c>
      <c r="D2212" s="4" t="s">
        <v>3972</v>
      </c>
      <c r="E2212" s="4" t="s">
        <v>77</v>
      </c>
      <c r="F2212" s="4" t="s">
        <v>52</v>
      </c>
      <c r="G2212" s="4" t="s">
        <v>3973</v>
      </c>
      <c r="H2212" s="4" t="s">
        <v>3973</v>
      </c>
      <c r="I2212" s="8">
        <v>348</v>
      </c>
      <c r="J2212" s="8">
        <v>335</v>
      </c>
      <c r="K2212" s="5" t="str">
        <f>HYPERLINK("mailto:Grethe.Tell@uib.no", "contact")</f>
        <v>contact</v>
      </c>
    </row>
    <row r="2213" spans="1:11" x14ac:dyDescent="0.25">
      <c r="A2213" s="4" t="s">
        <v>3974</v>
      </c>
      <c r="B2213" s="4" t="s">
        <v>3957</v>
      </c>
      <c r="C2213" s="4" t="s">
        <v>219</v>
      </c>
      <c r="D2213" s="4" t="s">
        <v>3975</v>
      </c>
      <c r="E2213" s="4" t="s">
        <v>77</v>
      </c>
      <c r="F2213" s="4" t="s">
        <v>40</v>
      </c>
      <c r="G2213" s="4" t="s">
        <v>3976</v>
      </c>
      <c r="H2213" s="4" t="s">
        <v>3976</v>
      </c>
      <c r="I2213" s="8">
        <v>6475</v>
      </c>
      <c r="J2213" s="8">
        <v>6103</v>
      </c>
      <c r="K2213" s="5" t="str">
        <f>HYPERLINK("mailto:Grethe.Tell@uib.no", "contact")</f>
        <v>contact</v>
      </c>
    </row>
    <row r="2214" spans="1:11" x14ac:dyDescent="0.25">
      <c r="A2214" s="4" t="s">
        <v>3977</v>
      </c>
      <c r="B2214" s="4" t="s">
        <v>3957</v>
      </c>
      <c r="C2214" s="4" t="s">
        <v>1071</v>
      </c>
      <c r="D2214" s="4" t="s">
        <v>3978</v>
      </c>
      <c r="E2214" s="4" t="s">
        <v>51</v>
      </c>
      <c r="F2214" s="4" t="s">
        <v>40</v>
      </c>
      <c r="G2214" s="4" t="s">
        <v>100</v>
      </c>
      <c r="H2214" s="4" t="s">
        <v>100</v>
      </c>
      <c r="I2214" s="8">
        <v>13836</v>
      </c>
      <c r="J2214" s="8">
        <v>12782</v>
      </c>
      <c r="K2214" s="5" t="str">
        <f>HYPERLINK("mailto:tom.wilsgaard@uit.no", "contact")</f>
        <v>contact</v>
      </c>
    </row>
    <row r="2215" spans="1:11" x14ac:dyDescent="0.25">
      <c r="A2215" s="4" t="s">
        <v>3979</v>
      </c>
      <c r="B2215" s="4" t="s">
        <v>3957</v>
      </c>
      <c r="C2215" s="4" t="s">
        <v>1030</v>
      </c>
      <c r="D2215" s="4" t="s">
        <v>3980</v>
      </c>
      <c r="E2215" s="4" t="s">
        <v>77</v>
      </c>
      <c r="F2215" s="4" t="s">
        <v>153</v>
      </c>
      <c r="G2215" s="4" t="s">
        <v>262</v>
      </c>
      <c r="H2215" s="4" t="s">
        <v>262</v>
      </c>
      <c r="I2215" s="8">
        <v>34058</v>
      </c>
      <c r="J2215" s="8">
        <v>30184</v>
      </c>
      <c r="K2215" s="5" t="str">
        <f>HYPERLINK("mailto:elin.p.sorgjerd@ntnu.no", "contact")</f>
        <v>contact</v>
      </c>
    </row>
    <row r="2216" spans="1:11" x14ac:dyDescent="0.25">
      <c r="A2216" s="4" t="s">
        <v>3981</v>
      </c>
      <c r="B2216" s="4" t="s">
        <v>3957</v>
      </c>
      <c r="C2216" s="4" t="s">
        <v>1030</v>
      </c>
      <c r="D2216" s="4" t="s">
        <v>3982</v>
      </c>
      <c r="E2216" s="4" t="s">
        <v>77</v>
      </c>
      <c r="F2216" s="4" t="s">
        <v>153</v>
      </c>
      <c r="G2216" s="4" t="s">
        <v>786</v>
      </c>
      <c r="H2216" s="4" t="s">
        <v>786</v>
      </c>
      <c r="I2216" s="8">
        <v>4202</v>
      </c>
      <c r="J2216" s="8">
        <v>4144</v>
      </c>
      <c r="K2216" s="5" t="str">
        <f>HYPERLINK("mailto:elin.p.sorgjerd@ntnu.no", "contact")</f>
        <v>contact</v>
      </c>
    </row>
    <row r="2217" spans="1:11" x14ac:dyDescent="0.25">
      <c r="A2217" s="4" t="s">
        <v>3983</v>
      </c>
      <c r="B2217" s="4" t="s">
        <v>3957</v>
      </c>
      <c r="C2217" s="4" t="s">
        <v>1379</v>
      </c>
      <c r="D2217" s="4" t="s">
        <v>3984</v>
      </c>
      <c r="E2217" s="4" t="s">
        <v>77</v>
      </c>
      <c r="F2217" s="4" t="s">
        <v>40</v>
      </c>
      <c r="G2217" s="4" t="s">
        <v>3985</v>
      </c>
      <c r="H2217" s="4" t="s">
        <v>3985</v>
      </c>
      <c r="I2217" s="8">
        <v>1848</v>
      </c>
      <c r="J2217" s="8">
        <v>1467</v>
      </c>
      <c r="K2217" s="5" t="str">
        <f>HYPERLINK("mailto:Grethe.Tell@uib.no", "contact")</f>
        <v>contact</v>
      </c>
    </row>
    <row r="2218" spans="1:11" x14ac:dyDescent="0.25">
      <c r="A2218" s="4" t="s">
        <v>3986</v>
      </c>
      <c r="B2218" s="4" t="s">
        <v>3957</v>
      </c>
      <c r="C2218" s="4" t="s">
        <v>1379</v>
      </c>
      <c r="D2218" s="4" t="s">
        <v>3987</v>
      </c>
      <c r="E2218" s="4" t="s">
        <v>77</v>
      </c>
      <c r="F2218" s="4" t="s">
        <v>40</v>
      </c>
      <c r="G2218" s="4" t="s">
        <v>3988</v>
      </c>
      <c r="H2218" s="4" t="s">
        <v>3988</v>
      </c>
      <c r="I2218" s="8">
        <v>2058</v>
      </c>
      <c r="J2218" s="8">
        <v>1658</v>
      </c>
      <c r="K2218" s="5" t="str">
        <f>HYPERLINK("mailto:Grethe.Tell@uib.no", "contact")</f>
        <v>contact</v>
      </c>
    </row>
    <row r="2219" spans="1:11" x14ac:dyDescent="0.25">
      <c r="A2219" s="4" t="s">
        <v>3989</v>
      </c>
      <c r="B2219" s="4" t="s">
        <v>3957</v>
      </c>
      <c r="C2219" s="4" t="s">
        <v>1379</v>
      </c>
      <c r="D2219" s="4" t="s">
        <v>3990</v>
      </c>
      <c r="E2219" s="4" t="s">
        <v>77</v>
      </c>
      <c r="F2219" s="4" t="s">
        <v>40</v>
      </c>
      <c r="G2219" s="4" t="s">
        <v>3991</v>
      </c>
      <c r="H2219" s="4" t="s">
        <v>3991</v>
      </c>
      <c r="I2219" s="8">
        <v>9878</v>
      </c>
      <c r="J2219" s="8">
        <v>8526</v>
      </c>
      <c r="K2219" s="5" t="str">
        <f>HYPERLINK("mailto:Grethe.Tell@uib.no", "contact")</f>
        <v>contact</v>
      </c>
    </row>
    <row r="2220" spans="1:11" x14ac:dyDescent="0.25">
      <c r="A2220" s="4" t="s">
        <v>3992</v>
      </c>
      <c r="B2220" s="4" t="s">
        <v>3957</v>
      </c>
      <c r="C2220" s="4" t="s">
        <v>244</v>
      </c>
      <c r="D2220" s="4" t="s">
        <v>1650</v>
      </c>
      <c r="E2220" s="4" t="s">
        <v>51</v>
      </c>
      <c r="F2220" s="4" t="s">
        <v>52</v>
      </c>
      <c r="G2220" s="4" t="s">
        <v>3993</v>
      </c>
      <c r="H2220" s="4" t="s">
        <v>3993</v>
      </c>
      <c r="I2220" s="8">
        <v>369</v>
      </c>
      <c r="J2220" s="8">
        <v>364</v>
      </c>
      <c r="K2220" s="5" t="str">
        <f>HYPERLINK("mailto:elin.kolle@nih.no", "contact")</f>
        <v>contact</v>
      </c>
    </row>
    <row r="2221" spans="1:11" x14ac:dyDescent="0.25">
      <c r="A2221" s="4" t="s">
        <v>3994</v>
      </c>
      <c r="B2221" s="4" t="s">
        <v>3957</v>
      </c>
      <c r="C2221" s="4" t="s">
        <v>1230</v>
      </c>
      <c r="D2221" s="4" t="s">
        <v>3995</v>
      </c>
      <c r="E2221" s="4" t="s">
        <v>77</v>
      </c>
      <c r="F2221" s="4" t="s">
        <v>153</v>
      </c>
      <c r="G2221" s="4" t="s">
        <v>786</v>
      </c>
      <c r="H2221" s="4" t="s">
        <v>786</v>
      </c>
      <c r="I2221" s="8">
        <v>902</v>
      </c>
      <c r="J2221" s="8">
        <v>769</v>
      </c>
      <c r="K2221" s="5" t="str">
        <f>HYPERLINK("mailto:elin.p.sorgjerd@ntnu.no", "contact")</f>
        <v>contact</v>
      </c>
    </row>
    <row r="2222" spans="1:11" x14ac:dyDescent="0.25">
      <c r="A2222" s="4" t="s">
        <v>3996</v>
      </c>
      <c r="B2222" s="4" t="s">
        <v>3957</v>
      </c>
      <c r="C2222" s="4" t="s">
        <v>1038</v>
      </c>
      <c r="D2222" s="4" t="s">
        <v>3997</v>
      </c>
      <c r="E2222" s="4" t="s">
        <v>77</v>
      </c>
      <c r="F2222" s="4" t="s">
        <v>40</v>
      </c>
      <c r="G2222" s="4" t="s">
        <v>3998</v>
      </c>
      <c r="H2222" s="4" t="s">
        <v>3998</v>
      </c>
      <c r="I2222" s="8">
        <v>20592</v>
      </c>
      <c r="J2222" s="8">
        <v>16825</v>
      </c>
      <c r="K2222" s="5" t="str">
        <f>HYPERLINK("mailto:Lars.Kjerpeseth@fhi.no", "contact")</f>
        <v>contact</v>
      </c>
    </row>
    <row r="2223" spans="1:11" x14ac:dyDescent="0.25">
      <c r="A2223" s="4" t="s">
        <v>3999</v>
      </c>
      <c r="B2223" s="4" t="s">
        <v>3957</v>
      </c>
      <c r="C2223" s="4" t="s">
        <v>1659</v>
      </c>
      <c r="D2223" s="4" t="s">
        <v>4000</v>
      </c>
      <c r="E2223" s="4" t="s">
        <v>51</v>
      </c>
      <c r="F2223" s="4" t="s">
        <v>40</v>
      </c>
      <c r="G2223" s="4" t="s">
        <v>3175</v>
      </c>
      <c r="H2223" s="4" t="s">
        <v>3175</v>
      </c>
      <c r="I2223" s="8">
        <v>3579</v>
      </c>
      <c r="J2223" s="8">
        <v>2525</v>
      </c>
      <c r="K2223" s="5" t="str">
        <f>HYPERLINK("mailto:tom.wilsgaard@uit.no", "contact")</f>
        <v>contact</v>
      </c>
    </row>
    <row r="2224" spans="1:11" x14ac:dyDescent="0.25">
      <c r="A2224" s="4" t="s">
        <v>4001</v>
      </c>
      <c r="B2224" s="4" t="s">
        <v>3957</v>
      </c>
      <c r="C2224" s="4" t="s">
        <v>594</v>
      </c>
      <c r="D2224" s="4" t="s">
        <v>4002</v>
      </c>
      <c r="E2224" s="4" t="s">
        <v>39</v>
      </c>
      <c r="F2224" s="4" t="s">
        <v>40</v>
      </c>
      <c r="G2224" s="4" t="s">
        <v>4003</v>
      </c>
      <c r="H2224" s="4" t="s">
        <v>4003</v>
      </c>
      <c r="I2224" s="8">
        <v>1055</v>
      </c>
      <c r="J2224" s="8">
        <v>1186</v>
      </c>
      <c r="K2224" s="5" t="str">
        <f>HYPERLINK("mailto:jostein.steene-johannessen@nih.no", "contact")</f>
        <v>contact</v>
      </c>
    </row>
    <row r="2225" spans="1:11" x14ac:dyDescent="0.25">
      <c r="A2225" s="4" t="s">
        <v>4004</v>
      </c>
      <c r="B2225" s="4" t="s">
        <v>3957</v>
      </c>
      <c r="C2225" s="4" t="s">
        <v>561</v>
      </c>
      <c r="D2225" s="4" t="s">
        <v>4005</v>
      </c>
      <c r="E2225" s="4" t="s">
        <v>77</v>
      </c>
      <c r="F2225" s="4" t="s">
        <v>153</v>
      </c>
      <c r="G2225" s="4" t="s">
        <v>435</v>
      </c>
      <c r="H2225" s="4" t="s">
        <v>435</v>
      </c>
      <c r="I2225" s="8">
        <v>27553</v>
      </c>
      <c r="J2225" s="8">
        <v>22856</v>
      </c>
      <c r="K2225" s="5" t="str">
        <f>HYPERLINK("mailto:elin.p.sorgjerd@ntnu.no", "contact")</f>
        <v>contact</v>
      </c>
    </row>
    <row r="2226" spans="1:11" x14ac:dyDescent="0.25">
      <c r="A2226" s="4" t="s">
        <v>4006</v>
      </c>
      <c r="B2226" s="4" t="s">
        <v>3957</v>
      </c>
      <c r="C2226" s="4" t="s">
        <v>561</v>
      </c>
      <c r="D2226" s="4" t="s">
        <v>4007</v>
      </c>
      <c r="E2226" s="4" t="s">
        <v>77</v>
      </c>
      <c r="F2226" s="4" t="s">
        <v>153</v>
      </c>
      <c r="G2226" s="4" t="s">
        <v>2911</v>
      </c>
      <c r="H2226" s="4" t="s">
        <v>2911</v>
      </c>
      <c r="I2226" s="8">
        <v>3700</v>
      </c>
      <c r="J2226" s="8">
        <v>3750</v>
      </c>
      <c r="K2226" s="5" t="str">
        <f>HYPERLINK("mailto:elin.p.sorgjerd@ntnu.no", "contact")</f>
        <v>contact</v>
      </c>
    </row>
    <row r="2227" spans="1:11" x14ac:dyDescent="0.25">
      <c r="A2227" s="4" t="s">
        <v>4008</v>
      </c>
      <c r="B2227" s="4" t="s">
        <v>3957</v>
      </c>
      <c r="C2227" s="4" t="s">
        <v>84</v>
      </c>
      <c r="D2227" s="4" t="s">
        <v>564</v>
      </c>
      <c r="E2227" s="4" t="s">
        <v>39</v>
      </c>
      <c r="F2227" s="4" t="s">
        <v>40</v>
      </c>
      <c r="G2227" s="4" t="s">
        <v>890</v>
      </c>
      <c r="H2227" s="4" t="s">
        <v>890</v>
      </c>
      <c r="I2227" s="8">
        <v>1399</v>
      </c>
      <c r="J2227" s="8">
        <v>1435</v>
      </c>
      <c r="K2227" s="5" t="str">
        <f>HYPERLINK("mailto:marta.buoncristiano@gmail.com", "contact")</f>
        <v>contact</v>
      </c>
    </row>
    <row r="2228" spans="1:11" x14ac:dyDescent="0.25">
      <c r="A2228" s="4" t="s">
        <v>4009</v>
      </c>
      <c r="B2228" s="4" t="s">
        <v>3957</v>
      </c>
      <c r="C2228" s="4" t="s">
        <v>274</v>
      </c>
      <c r="D2228" s="4" t="s">
        <v>4010</v>
      </c>
      <c r="E2228" s="4" t="s">
        <v>51</v>
      </c>
      <c r="F2228" s="4" t="s">
        <v>40</v>
      </c>
      <c r="G2228" s="4" t="s">
        <v>4011</v>
      </c>
      <c r="H2228" s="4" t="s">
        <v>4011</v>
      </c>
      <c r="I2228" s="8">
        <v>6889</v>
      </c>
      <c r="J2228" s="8">
        <v>6048</v>
      </c>
      <c r="K2228" s="5" t="str">
        <f>HYPERLINK("mailto:tom.wilsgaard@uit.no", "contact")</f>
        <v>contact</v>
      </c>
    </row>
    <row r="2229" spans="1:11" x14ac:dyDescent="0.25">
      <c r="A2229" s="4" t="s">
        <v>4012</v>
      </c>
      <c r="B2229" s="4" t="s">
        <v>3957</v>
      </c>
      <c r="C2229" s="4" t="s">
        <v>150</v>
      </c>
      <c r="D2229" s="4" t="s">
        <v>572</v>
      </c>
      <c r="E2229" s="4" t="s">
        <v>39</v>
      </c>
      <c r="F2229" s="4" t="s">
        <v>40</v>
      </c>
      <c r="G2229" s="4" t="s">
        <v>890</v>
      </c>
      <c r="H2229" s="4" t="s">
        <v>890</v>
      </c>
      <c r="I2229" s="8">
        <v>1286</v>
      </c>
      <c r="J2229" s="8">
        <v>1335</v>
      </c>
      <c r="K2229" s="5" t="str">
        <f>HYPERLINK("mailto:marta.buoncristiano@gmail.com", "contact")</f>
        <v>contact</v>
      </c>
    </row>
    <row r="2230" spans="1:11" x14ac:dyDescent="0.25">
      <c r="A2230" s="4" t="s">
        <v>4013</v>
      </c>
      <c r="B2230" s="4" t="s">
        <v>3957</v>
      </c>
      <c r="C2230" s="4" t="s">
        <v>150</v>
      </c>
      <c r="D2230" s="4" t="s">
        <v>574</v>
      </c>
      <c r="E2230" s="4" t="s">
        <v>77</v>
      </c>
      <c r="F2230" s="4" t="s">
        <v>52</v>
      </c>
      <c r="G2230" s="4" t="s">
        <v>1655</v>
      </c>
      <c r="H2230" s="4" t="s">
        <v>1655</v>
      </c>
      <c r="I2230" s="8">
        <v>491</v>
      </c>
      <c r="J2230" s="8">
        <v>458</v>
      </c>
      <c r="K2230" s="5" t="str">
        <f>HYPERLINK("mailto:elling.bere@uia.no", "contact")</f>
        <v>contact</v>
      </c>
    </row>
    <row r="2231" spans="1:11" x14ac:dyDescent="0.25">
      <c r="A2231" s="4" t="s">
        <v>4014</v>
      </c>
      <c r="B2231" s="4" t="s">
        <v>3957</v>
      </c>
      <c r="C2231" s="4" t="s">
        <v>465</v>
      </c>
      <c r="D2231" s="4" t="s">
        <v>4015</v>
      </c>
      <c r="E2231" s="4" t="s">
        <v>51</v>
      </c>
      <c r="F2231" s="4" t="s">
        <v>52</v>
      </c>
      <c r="G2231" s="4" t="s">
        <v>884</v>
      </c>
      <c r="H2231" s="4" t="s">
        <v>884</v>
      </c>
      <c r="I2231" s="8">
        <v>322</v>
      </c>
      <c r="J2231" s="8">
        <v>328</v>
      </c>
      <c r="K2231" s="5" t="str">
        <f>HYPERLINK("mailto:silje.steinsbekk@ntnu.no", "contact")</f>
        <v>contact</v>
      </c>
    </row>
    <row r="2232" spans="1:11" x14ac:dyDescent="0.25">
      <c r="A2232" s="4" t="s">
        <v>4016</v>
      </c>
      <c r="B2232" s="4" t="s">
        <v>3957</v>
      </c>
      <c r="C2232" s="4" t="s">
        <v>160</v>
      </c>
      <c r="D2232" s="4" t="s">
        <v>60</v>
      </c>
      <c r="E2232" s="4" t="s">
        <v>39</v>
      </c>
      <c r="F2232" s="4" t="s">
        <v>40</v>
      </c>
      <c r="G2232" s="4" t="s">
        <v>890</v>
      </c>
      <c r="H2232" s="4" t="s">
        <v>890</v>
      </c>
      <c r="I2232" s="8">
        <v>1381</v>
      </c>
      <c r="J2232" s="8">
        <v>1492</v>
      </c>
      <c r="K2232" s="5" t="str">
        <f>HYPERLINK("mailto:marta.buoncristiano@gmail.com", "contact")</f>
        <v>contact</v>
      </c>
    </row>
    <row r="2233" spans="1:11" x14ac:dyDescent="0.25">
      <c r="A2233" s="4" t="s">
        <v>4017</v>
      </c>
      <c r="B2233" s="4" t="s">
        <v>3957</v>
      </c>
      <c r="C2233" s="4" t="s">
        <v>161</v>
      </c>
      <c r="D2233" s="4" t="s">
        <v>4015</v>
      </c>
      <c r="E2233" s="4" t="s">
        <v>51</v>
      </c>
      <c r="F2233" s="4" t="s">
        <v>52</v>
      </c>
      <c r="G2233" s="4" t="s">
        <v>890</v>
      </c>
      <c r="H2233" s="4" t="s">
        <v>890</v>
      </c>
      <c r="I2233" s="8">
        <v>344</v>
      </c>
      <c r="J2233" s="8">
        <v>331</v>
      </c>
      <c r="K2233" s="5" t="str">
        <f>HYPERLINK("mailto:silje.steinsbekk@ntnu.no", "contact")</f>
        <v>contact</v>
      </c>
    </row>
    <row r="2234" spans="1:11" x14ac:dyDescent="0.25">
      <c r="A2234" s="4" t="s">
        <v>4018</v>
      </c>
      <c r="B2234" s="4" t="s">
        <v>3957</v>
      </c>
      <c r="C2234" s="4" t="s">
        <v>116</v>
      </c>
      <c r="D2234" s="4" t="s">
        <v>4015</v>
      </c>
      <c r="E2234" s="4" t="s">
        <v>51</v>
      </c>
      <c r="F2234" s="4" t="s">
        <v>52</v>
      </c>
      <c r="G2234" s="4" t="s">
        <v>896</v>
      </c>
      <c r="H2234" s="4" t="s">
        <v>896</v>
      </c>
      <c r="I2234" s="8">
        <v>360</v>
      </c>
      <c r="J2234" s="8">
        <v>332</v>
      </c>
      <c r="K2234" s="5" t="str">
        <f>HYPERLINK("mailto:silje.steinsbekk@ntnu.no", "contact")</f>
        <v>contact</v>
      </c>
    </row>
    <row r="2235" spans="1:11" x14ac:dyDescent="0.25">
      <c r="A2235" s="4" t="s">
        <v>4019</v>
      </c>
      <c r="B2235" s="4" t="s">
        <v>3957</v>
      </c>
      <c r="C2235" s="4" t="s">
        <v>69</v>
      </c>
      <c r="D2235" s="4" t="s">
        <v>70</v>
      </c>
      <c r="E2235" s="4" t="s">
        <v>39</v>
      </c>
      <c r="F2235" s="4" t="s">
        <v>40</v>
      </c>
      <c r="G2235" s="4" t="s">
        <v>193</v>
      </c>
      <c r="H2235" s="4" t="s">
        <v>193</v>
      </c>
      <c r="I2235" s="8">
        <v>1645</v>
      </c>
      <c r="J2235" s="8">
        <v>1690</v>
      </c>
      <c r="K2235" s="5" t="str">
        <f>HYPERLINK("mailto:ElseKarin.Groholt@fhi.no", "contact")</f>
        <v>contact</v>
      </c>
    </row>
    <row r="2236" spans="1:11" x14ac:dyDescent="0.25">
      <c r="A2236" s="4" t="s">
        <v>4020</v>
      </c>
      <c r="B2236" s="4" t="s">
        <v>3957</v>
      </c>
      <c r="C2236" s="4" t="s">
        <v>69</v>
      </c>
      <c r="D2236" s="4" t="s">
        <v>4015</v>
      </c>
      <c r="E2236" s="4" t="s">
        <v>51</v>
      </c>
      <c r="F2236" s="4" t="s">
        <v>52</v>
      </c>
      <c r="G2236" s="4" t="s">
        <v>904</v>
      </c>
      <c r="H2236" s="4" t="s">
        <v>904</v>
      </c>
      <c r="I2236" s="8">
        <v>333</v>
      </c>
      <c r="J2236" s="8">
        <v>310</v>
      </c>
      <c r="K2236" s="5" t="str">
        <f>HYPERLINK("mailto:silje.steinsbekk@ntnu.no", "contact")</f>
        <v>contact</v>
      </c>
    </row>
    <row r="2237" spans="1:11" x14ac:dyDescent="0.25">
      <c r="A2237" s="4" t="s">
        <v>4021</v>
      </c>
      <c r="B2237" s="4" t="s">
        <v>3957</v>
      </c>
      <c r="C2237" s="4" t="s">
        <v>2054</v>
      </c>
      <c r="D2237" s="4" t="s">
        <v>4022</v>
      </c>
      <c r="E2237" s="4" t="s">
        <v>51</v>
      </c>
      <c r="F2237" s="4" t="s">
        <v>153</v>
      </c>
      <c r="G2237" s="4" t="s">
        <v>435</v>
      </c>
      <c r="H2237" s="4" t="s">
        <v>435</v>
      </c>
      <c r="I2237" s="8">
        <v>29256</v>
      </c>
      <c r="J2237" s="8">
        <v>24270</v>
      </c>
      <c r="K2237" s="5" t="str">
        <f>HYPERLINK("mailto:abhijit.sen@ntnu.no; abhse@tkmidt.no", "contact")</f>
        <v>contact</v>
      </c>
    </row>
    <row r="2238" spans="1:11" x14ac:dyDescent="0.25">
      <c r="A2238" s="4" t="s">
        <v>4023</v>
      </c>
      <c r="B2238" s="4" t="s">
        <v>3957</v>
      </c>
      <c r="C2238" s="4" t="s">
        <v>72</v>
      </c>
      <c r="D2238" s="4" t="s">
        <v>4015</v>
      </c>
      <c r="E2238" s="4" t="s">
        <v>51</v>
      </c>
      <c r="F2238" s="4" t="s">
        <v>52</v>
      </c>
      <c r="G2238" s="4" t="s">
        <v>727</v>
      </c>
      <c r="H2238" s="4" t="s">
        <v>727</v>
      </c>
      <c r="I2238" s="8">
        <v>322</v>
      </c>
      <c r="J2238" s="8">
        <v>289</v>
      </c>
      <c r="K2238" s="5" t="str">
        <f>HYPERLINK("mailto:silje.steinsbekk@ntnu.no", "contact")</f>
        <v>contact</v>
      </c>
    </row>
    <row r="2239" spans="1:11" x14ac:dyDescent="0.25">
      <c r="A2239" s="4" t="s">
        <v>4024</v>
      </c>
      <c r="B2239" s="4" t="s">
        <v>3957</v>
      </c>
      <c r="C2239" s="4" t="s">
        <v>2054</v>
      </c>
      <c r="D2239" s="4" t="s">
        <v>4025</v>
      </c>
      <c r="E2239" s="4" t="s">
        <v>51</v>
      </c>
      <c r="F2239" s="4" t="s">
        <v>153</v>
      </c>
      <c r="G2239" s="4" t="s">
        <v>2911</v>
      </c>
      <c r="H2239" s="4" t="s">
        <v>2911</v>
      </c>
      <c r="I2239" s="8">
        <v>3747</v>
      </c>
      <c r="J2239" s="8">
        <v>3452</v>
      </c>
      <c r="K2239" s="5" t="str">
        <f>HYPERLINK("mailto:abhijit.sen@ntnu.no; abhse@tkmidt.no", "contact")</f>
        <v>contact</v>
      </c>
    </row>
    <row r="2240" spans="1:11" x14ac:dyDescent="0.25">
      <c r="A2240" s="4" t="s">
        <v>4026</v>
      </c>
      <c r="B2240" s="4" t="s">
        <v>3957</v>
      </c>
      <c r="C2240" s="4" t="s">
        <v>1515</v>
      </c>
      <c r="D2240" s="4" t="s">
        <v>3987</v>
      </c>
      <c r="E2240" s="4" t="s">
        <v>77</v>
      </c>
      <c r="F2240" s="4" t="s">
        <v>40</v>
      </c>
      <c r="G2240" s="4" t="s">
        <v>4027</v>
      </c>
      <c r="H2240" s="4" t="s">
        <v>4027</v>
      </c>
      <c r="I2240" s="8">
        <v>1192</v>
      </c>
      <c r="J2240" s="8">
        <v>986</v>
      </c>
      <c r="K2240" s="5" t="str">
        <f>HYPERLINK("mailto:eva.gerdts@uib.no", "contact")</f>
        <v>contact</v>
      </c>
    </row>
    <row r="2241" spans="1:11" x14ac:dyDescent="0.25">
      <c r="A2241" s="4" t="s">
        <v>4028</v>
      </c>
      <c r="B2241" s="4" t="s">
        <v>3957</v>
      </c>
      <c r="C2241" s="4" t="s">
        <v>2070</v>
      </c>
      <c r="D2241" s="4" t="s">
        <v>4015</v>
      </c>
      <c r="E2241" s="4" t="s">
        <v>51</v>
      </c>
      <c r="F2241" s="4" t="s">
        <v>52</v>
      </c>
      <c r="G2241" s="4" t="s">
        <v>918</v>
      </c>
      <c r="H2241" s="4" t="s">
        <v>918</v>
      </c>
      <c r="I2241" s="8">
        <v>341</v>
      </c>
      <c r="J2241" s="8">
        <v>287</v>
      </c>
      <c r="K2241" s="5" t="str">
        <f>HYPERLINK("mailto:silje.steinsbekk@ntnu.no", "contact")</f>
        <v>contact</v>
      </c>
    </row>
    <row r="2242" spans="1:11" x14ac:dyDescent="0.25">
      <c r="A2242" s="4" t="s">
        <v>4029</v>
      </c>
      <c r="B2242" s="4" t="s">
        <v>4030</v>
      </c>
      <c r="C2242" s="4" t="s">
        <v>324</v>
      </c>
      <c r="D2242" s="4" t="s">
        <v>4031</v>
      </c>
      <c r="E2242" s="4" t="s">
        <v>39</v>
      </c>
      <c r="F2242" s="4" t="s">
        <v>40</v>
      </c>
      <c r="G2242" s="4" t="s">
        <v>262</v>
      </c>
      <c r="H2242" s="4" t="s">
        <v>262</v>
      </c>
      <c r="I2242" s="8">
        <v>2868</v>
      </c>
      <c r="J2242" s="8">
        <v>2024</v>
      </c>
      <c r="K2242" s="5" t="str">
        <f>HYPERLINK("mailto:Dhalasfoor@gmail.com", "contact")</f>
        <v>contact</v>
      </c>
    </row>
    <row r="2243" spans="1:11" x14ac:dyDescent="0.25">
      <c r="A2243" s="4" t="s">
        <v>4032</v>
      </c>
      <c r="B2243" s="4" t="s">
        <v>4030</v>
      </c>
      <c r="C2243" s="4" t="s">
        <v>187</v>
      </c>
      <c r="D2243" s="4" t="s">
        <v>4033</v>
      </c>
      <c r="E2243" s="4" t="s">
        <v>39</v>
      </c>
      <c r="F2243" s="4" t="s">
        <v>40</v>
      </c>
      <c r="G2243" s="4" t="s">
        <v>262</v>
      </c>
      <c r="H2243" s="4" t="s">
        <v>262</v>
      </c>
      <c r="I2243" s="8">
        <v>3331</v>
      </c>
      <c r="J2243" s="8">
        <v>3069</v>
      </c>
      <c r="K2243" s="5" t="str">
        <f>HYPERLINK("mailto:ncdrisc@imperial.ac.uk", "contact")</f>
        <v>contact</v>
      </c>
    </row>
    <row r="2244" spans="1:11" x14ac:dyDescent="0.25">
      <c r="A2244" s="4" t="s">
        <v>4034</v>
      </c>
      <c r="B2244" s="4" t="s">
        <v>4030</v>
      </c>
      <c r="C2244" s="4" t="s">
        <v>48</v>
      </c>
      <c r="D2244" s="4" t="s">
        <v>4035</v>
      </c>
      <c r="E2244" s="4" t="s">
        <v>51</v>
      </c>
      <c r="F2244" s="4" t="s">
        <v>52</v>
      </c>
      <c r="G2244" s="4" t="s">
        <v>262</v>
      </c>
      <c r="H2244" s="4" t="s">
        <v>262</v>
      </c>
      <c r="I2244" s="8">
        <v>726</v>
      </c>
      <c r="J2244" s="8">
        <v>707</v>
      </c>
      <c r="K2244" s="5" t="str">
        <f>HYPERLINK("mailto:Jallawati@gmail.com ", "contact")</f>
        <v>contact</v>
      </c>
    </row>
    <row r="2245" spans="1:11" x14ac:dyDescent="0.25">
      <c r="A2245" s="4" t="s">
        <v>4036</v>
      </c>
      <c r="B2245" s="4" t="s">
        <v>4030</v>
      </c>
      <c r="C2245" s="4" t="s">
        <v>146</v>
      </c>
      <c r="D2245" s="4" t="s">
        <v>45</v>
      </c>
      <c r="E2245" s="4" t="s">
        <v>51</v>
      </c>
      <c r="F2245" s="4" t="s">
        <v>52</v>
      </c>
      <c r="G2245" s="4" t="s">
        <v>133</v>
      </c>
      <c r="H2245" s="4" t="s">
        <v>133</v>
      </c>
      <c r="I2245" s="8">
        <v>732</v>
      </c>
      <c r="J2245" s="8">
        <v>540</v>
      </c>
      <c r="K2245" s="5" t="str">
        <f>HYPERLINK("mailto:ncdrisc@imperial.ac.uk", "contact")</f>
        <v>contact</v>
      </c>
    </row>
    <row r="2246" spans="1:11" x14ac:dyDescent="0.25">
      <c r="A2246" s="4" t="s">
        <v>4037</v>
      </c>
      <c r="B2246" s="4" t="s">
        <v>4030</v>
      </c>
      <c r="C2246" s="4" t="s">
        <v>84</v>
      </c>
      <c r="D2246" s="4" t="s">
        <v>3414</v>
      </c>
      <c r="E2246" s="4" t="s">
        <v>39</v>
      </c>
      <c r="F2246" s="4" t="s">
        <v>40</v>
      </c>
      <c r="G2246" s="4" t="s">
        <v>176</v>
      </c>
      <c r="H2246" s="4" t="s">
        <v>176</v>
      </c>
      <c r="I2246" s="8">
        <v>2112</v>
      </c>
      <c r="J2246" s="8">
        <v>2389</v>
      </c>
      <c r="K2246" s="5" t="str">
        <f>HYPERLINK("mailto:alim@who.int", "contact")</f>
        <v>contact</v>
      </c>
    </row>
    <row r="2247" spans="1:11" x14ac:dyDescent="0.25">
      <c r="A2247" s="4" t="s">
        <v>4038</v>
      </c>
      <c r="B2247" s="4" t="s">
        <v>4030</v>
      </c>
      <c r="C2247" s="4" t="s">
        <v>150</v>
      </c>
      <c r="D2247" s="4" t="s">
        <v>121</v>
      </c>
      <c r="E2247" s="4" t="s">
        <v>39</v>
      </c>
      <c r="F2247" s="4" t="s">
        <v>40</v>
      </c>
      <c r="G2247" s="4" t="s">
        <v>122</v>
      </c>
      <c r="H2247" s="4" t="s">
        <v>122</v>
      </c>
      <c r="I2247" s="8">
        <v>300</v>
      </c>
      <c r="J2247" s="8">
        <v>251</v>
      </c>
      <c r="K2247" s="4" t="s">
        <v>6154</v>
      </c>
    </row>
    <row r="2248" spans="1:11" x14ac:dyDescent="0.25">
      <c r="A2248" s="4" t="s">
        <v>4039</v>
      </c>
      <c r="B2248" s="4" t="s">
        <v>4030</v>
      </c>
      <c r="C2248" s="4" t="s">
        <v>170</v>
      </c>
      <c r="D2248" s="4" t="s">
        <v>121</v>
      </c>
      <c r="E2248" s="4" t="s">
        <v>39</v>
      </c>
      <c r="F2248" s="4" t="s">
        <v>40</v>
      </c>
      <c r="G2248" s="4" t="s">
        <v>122</v>
      </c>
      <c r="H2248" s="4" t="s">
        <v>122</v>
      </c>
      <c r="I2248" s="8">
        <v>1551</v>
      </c>
      <c r="J2248" s="8">
        <v>1330</v>
      </c>
      <c r="K2248" s="4" t="s">
        <v>6154</v>
      </c>
    </row>
    <row r="2249" spans="1:11" x14ac:dyDescent="0.25">
      <c r="A2249" s="4" t="s">
        <v>4040</v>
      </c>
      <c r="B2249" s="4" t="s">
        <v>4030</v>
      </c>
      <c r="C2249" s="4" t="s">
        <v>89</v>
      </c>
      <c r="D2249" s="4" t="s">
        <v>45</v>
      </c>
      <c r="E2249" s="4" t="s">
        <v>39</v>
      </c>
      <c r="F2249" s="4" t="s">
        <v>40</v>
      </c>
      <c r="G2249" s="4" t="s">
        <v>176</v>
      </c>
      <c r="H2249" s="4" t="s">
        <v>176</v>
      </c>
      <c r="I2249" s="8">
        <v>2948</v>
      </c>
      <c r="J2249" s="8">
        <v>3334</v>
      </c>
      <c r="K2249" s="4" t="s">
        <v>6154</v>
      </c>
    </row>
    <row r="2250" spans="1:11" x14ac:dyDescent="0.25">
      <c r="A2250" s="4" t="s">
        <v>4041</v>
      </c>
      <c r="B2250" s="4" t="s">
        <v>4042</v>
      </c>
      <c r="C2250" s="4" t="s">
        <v>898</v>
      </c>
      <c r="D2250" s="4" t="s">
        <v>4043</v>
      </c>
      <c r="E2250" s="4" t="s">
        <v>51</v>
      </c>
      <c r="F2250" s="4" t="s">
        <v>52</v>
      </c>
      <c r="G2250" s="4" t="s">
        <v>176</v>
      </c>
      <c r="H2250" s="4" t="s">
        <v>176</v>
      </c>
      <c r="I2250" s="8">
        <v>478</v>
      </c>
      <c r="J2250" s="8">
        <v>432</v>
      </c>
      <c r="K2250" s="5" t="str">
        <f>HYPERLINK("mailto:ncdrisc@imperial.ac.uk", "contact")</f>
        <v>contact</v>
      </c>
    </row>
    <row r="2251" spans="1:11" x14ac:dyDescent="0.25">
      <c r="A2251" s="4" t="s">
        <v>4044</v>
      </c>
      <c r="B2251" s="4" t="s">
        <v>4042</v>
      </c>
      <c r="C2251" s="4" t="s">
        <v>898</v>
      </c>
      <c r="D2251" s="4" t="s">
        <v>4045</v>
      </c>
      <c r="E2251" s="4" t="s">
        <v>39</v>
      </c>
      <c r="F2251" s="4" t="s">
        <v>40</v>
      </c>
      <c r="G2251" s="4" t="s">
        <v>96</v>
      </c>
      <c r="H2251" s="4" t="s">
        <v>96</v>
      </c>
      <c r="I2251" s="8">
        <v>7405</v>
      </c>
      <c r="J2251" s="8">
        <v>7110</v>
      </c>
      <c r="K2251" s="5" t="str">
        <f>HYPERLINK("mailto:tazeen.jafar@duke-nus.edu.sg", "contact")</f>
        <v>contact</v>
      </c>
    </row>
    <row r="2252" spans="1:11" x14ac:dyDescent="0.25">
      <c r="A2252" s="4" t="s">
        <v>4046</v>
      </c>
      <c r="B2252" s="4" t="s">
        <v>4042</v>
      </c>
      <c r="C2252" s="4" t="s">
        <v>339</v>
      </c>
      <c r="D2252" s="4" t="s">
        <v>4047</v>
      </c>
      <c r="E2252" s="4" t="s">
        <v>51</v>
      </c>
      <c r="F2252" s="4" t="s">
        <v>40</v>
      </c>
      <c r="G2252" s="4" t="s">
        <v>176</v>
      </c>
      <c r="H2252" s="4" t="s">
        <v>176</v>
      </c>
      <c r="I2252" s="8">
        <v>2754</v>
      </c>
      <c r="J2252" s="8">
        <v>1391</v>
      </c>
      <c r="K2252" s="5" t="str">
        <f>HYPERLINK("mailto:ncdrisc@imperial.ac.uk", "contact")</f>
        <v>contact</v>
      </c>
    </row>
    <row r="2253" spans="1:11" x14ac:dyDescent="0.25">
      <c r="A2253" s="4" t="s">
        <v>4048</v>
      </c>
      <c r="B2253" s="4" t="s">
        <v>4042</v>
      </c>
      <c r="C2253" s="4" t="s">
        <v>111</v>
      </c>
      <c r="D2253" s="4" t="s">
        <v>4049</v>
      </c>
      <c r="E2253" s="4" t="s">
        <v>51</v>
      </c>
      <c r="F2253" s="4" t="s">
        <v>52</v>
      </c>
      <c r="G2253" s="4" t="s">
        <v>555</v>
      </c>
      <c r="H2253" s="4" t="s">
        <v>555</v>
      </c>
      <c r="I2253" s="8">
        <v>1635</v>
      </c>
      <c r="J2253" s="8">
        <v>1500</v>
      </c>
      <c r="K2253" s="5" t="str">
        <f>HYPERLINK("mailto:ncdrisc@imperial.ac.uk", "contact")</f>
        <v>contact</v>
      </c>
    </row>
    <row r="2254" spans="1:11" x14ac:dyDescent="0.25">
      <c r="A2254" s="4" t="s">
        <v>4050</v>
      </c>
      <c r="B2254" s="4" t="s">
        <v>4042</v>
      </c>
      <c r="C2254" s="4" t="s">
        <v>80</v>
      </c>
      <c r="D2254" s="4" t="s">
        <v>45</v>
      </c>
      <c r="E2254" s="4" t="s">
        <v>39</v>
      </c>
      <c r="F2254" s="4" t="s">
        <v>40</v>
      </c>
      <c r="G2254" s="4" t="s">
        <v>828</v>
      </c>
      <c r="H2254" s="4" t="s">
        <v>828</v>
      </c>
      <c r="I2254" s="8">
        <v>1071</v>
      </c>
      <c r="J2254" s="8">
        <v>787</v>
      </c>
      <c r="K2254" s="5" t="str">
        <f>HYPERLINK("mailto:sania@heartfile.org", "contact")</f>
        <v>contact</v>
      </c>
    </row>
    <row r="2255" spans="1:11" x14ac:dyDescent="0.25">
      <c r="A2255" s="4" t="s">
        <v>4051</v>
      </c>
      <c r="B2255" s="4" t="s">
        <v>4042</v>
      </c>
      <c r="C2255" s="4" t="s">
        <v>155</v>
      </c>
      <c r="D2255" s="4" t="s">
        <v>38</v>
      </c>
      <c r="E2255" s="4" t="s">
        <v>39</v>
      </c>
      <c r="F2255" s="4" t="s">
        <v>40</v>
      </c>
      <c r="G2255" s="4" t="s">
        <v>1395</v>
      </c>
      <c r="H2255" s="4" t="s">
        <v>1395</v>
      </c>
      <c r="I2255" s="8">
        <v>48503</v>
      </c>
      <c r="J2255" s="8">
        <v>21461</v>
      </c>
      <c r="K2255" s="5" t="str">
        <f>HYPERLINK("mailto:zulfiqar.bhutta@aku.edu", "contact")</f>
        <v>contact</v>
      </c>
    </row>
    <row r="2256" spans="1:11" x14ac:dyDescent="0.25">
      <c r="A2256" s="4" t="s">
        <v>4052</v>
      </c>
      <c r="B2256" s="4" t="s">
        <v>4042</v>
      </c>
      <c r="C2256" s="4" t="s">
        <v>166</v>
      </c>
      <c r="D2256" s="4" t="s">
        <v>57</v>
      </c>
      <c r="E2256" s="4" t="s">
        <v>39</v>
      </c>
      <c r="F2256" s="4" t="s">
        <v>40</v>
      </c>
      <c r="G2256" s="4" t="s">
        <v>449</v>
      </c>
      <c r="H2256" s="4" t="s">
        <v>42</v>
      </c>
      <c r="I2256" s="8">
        <v>3968</v>
      </c>
      <c r="J2256" s="8"/>
      <c r="K2256" s="4" t="s">
        <v>6154</v>
      </c>
    </row>
    <row r="2257" spans="1:11" x14ac:dyDescent="0.25">
      <c r="A2257" s="4" t="s">
        <v>4053</v>
      </c>
      <c r="B2257" s="4" t="s">
        <v>4042</v>
      </c>
      <c r="C2257" s="4" t="s">
        <v>63</v>
      </c>
      <c r="D2257" s="4" t="s">
        <v>45</v>
      </c>
      <c r="E2257" s="4" t="s">
        <v>77</v>
      </c>
      <c r="F2257" s="4" t="s">
        <v>40</v>
      </c>
      <c r="G2257" s="4" t="s">
        <v>46</v>
      </c>
      <c r="H2257" s="4" t="s">
        <v>46</v>
      </c>
      <c r="I2257" s="8">
        <v>3674</v>
      </c>
      <c r="J2257" s="8">
        <v>2964</v>
      </c>
      <c r="K2257" s="4" t="s">
        <v>6154</v>
      </c>
    </row>
    <row r="2258" spans="1:11" x14ac:dyDescent="0.25">
      <c r="A2258" s="4" t="s">
        <v>4054</v>
      </c>
      <c r="B2258" s="4" t="s">
        <v>4042</v>
      </c>
      <c r="C2258" s="4" t="s">
        <v>90</v>
      </c>
      <c r="D2258" s="4" t="s">
        <v>4055</v>
      </c>
      <c r="E2258" s="4" t="s">
        <v>39</v>
      </c>
      <c r="F2258" s="4" t="s">
        <v>40</v>
      </c>
      <c r="G2258" s="4" t="s">
        <v>262</v>
      </c>
      <c r="H2258" s="4" t="s">
        <v>262</v>
      </c>
      <c r="I2258" s="8">
        <v>4647</v>
      </c>
      <c r="J2258" s="8">
        <v>3771</v>
      </c>
      <c r="K2258" s="5" t="str">
        <f>HYPERLINK("mailto:abdulbasit@bide.edu.pk", "contact")</f>
        <v>contact</v>
      </c>
    </row>
    <row r="2259" spans="1:11" x14ac:dyDescent="0.25">
      <c r="A2259" s="4" t="s">
        <v>4056</v>
      </c>
      <c r="B2259" s="4" t="s">
        <v>4042</v>
      </c>
      <c r="C2259" s="4" t="s">
        <v>72</v>
      </c>
      <c r="D2259" s="4" t="s">
        <v>57</v>
      </c>
      <c r="E2259" s="4" t="s">
        <v>39</v>
      </c>
      <c r="F2259" s="4" t="s">
        <v>40</v>
      </c>
      <c r="G2259" s="4" t="s">
        <v>58</v>
      </c>
      <c r="H2259" s="4" t="s">
        <v>42</v>
      </c>
      <c r="I2259" s="8">
        <v>3637</v>
      </c>
      <c r="J2259" s="8"/>
      <c r="K2259" s="4" t="s">
        <v>6154</v>
      </c>
    </row>
    <row r="2260" spans="1:11" x14ac:dyDescent="0.25">
      <c r="A2260" s="4" t="s">
        <v>4057</v>
      </c>
      <c r="B2260" s="4" t="s">
        <v>4042</v>
      </c>
      <c r="C2260" s="4" t="s">
        <v>179</v>
      </c>
      <c r="D2260" s="4" t="s">
        <v>38</v>
      </c>
      <c r="E2260" s="4" t="s">
        <v>39</v>
      </c>
      <c r="F2260" s="4" t="s">
        <v>40</v>
      </c>
      <c r="G2260" s="4" t="s">
        <v>1395</v>
      </c>
      <c r="H2260" s="4" t="s">
        <v>1546</v>
      </c>
      <c r="I2260" s="8">
        <v>127307</v>
      </c>
      <c r="J2260" s="8">
        <v>11888</v>
      </c>
      <c r="K2260" s="5" t="str">
        <f>HYPERLINK("mailto:zulfiqar.bhutta@aku.edu", "contact")</f>
        <v>contact</v>
      </c>
    </row>
    <row r="2261" spans="1:11" x14ac:dyDescent="0.25">
      <c r="A2261" s="4" t="s">
        <v>4058</v>
      </c>
      <c r="B2261" s="4" t="s">
        <v>4059</v>
      </c>
      <c r="C2261" s="4" t="s">
        <v>150</v>
      </c>
      <c r="D2261" s="4" t="s">
        <v>4060</v>
      </c>
      <c r="E2261" s="4" t="s">
        <v>39</v>
      </c>
      <c r="F2261" s="4" t="s">
        <v>40</v>
      </c>
      <c r="G2261" s="4" t="s">
        <v>364</v>
      </c>
      <c r="H2261" s="4" t="s">
        <v>364</v>
      </c>
      <c r="I2261" s="8">
        <v>511</v>
      </c>
      <c r="J2261" s="8">
        <v>537</v>
      </c>
      <c r="K2261" s="5" t="str">
        <f>HYPERLINK("mailto:mindy.sugiyama@palauhealth.org", "contact")</f>
        <v>contact</v>
      </c>
    </row>
    <row r="2262" spans="1:11" x14ac:dyDescent="0.25">
      <c r="A2262" s="4" t="s">
        <v>4061</v>
      </c>
      <c r="B2262" s="4" t="s">
        <v>4059</v>
      </c>
      <c r="C2262" s="4" t="s">
        <v>155</v>
      </c>
      <c r="D2262" s="4" t="s">
        <v>4060</v>
      </c>
      <c r="E2262" s="4" t="s">
        <v>39</v>
      </c>
      <c r="F2262" s="4" t="s">
        <v>40</v>
      </c>
      <c r="G2262" s="4" t="s">
        <v>364</v>
      </c>
      <c r="H2262" s="4" t="s">
        <v>364</v>
      </c>
      <c r="I2262" s="8">
        <v>599</v>
      </c>
      <c r="J2262" s="8">
        <v>613</v>
      </c>
      <c r="K2262" s="5" t="str">
        <f>HYPERLINK("mailto:mindy.sugiyama@palauhealth.org", "contact")</f>
        <v>contact</v>
      </c>
    </row>
    <row r="2263" spans="1:11" x14ac:dyDescent="0.25">
      <c r="A2263" s="4" t="s">
        <v>4062</v>
      </c>
      <c r="B2263" s="4" t="s">
        <v>4059</v>
      </c>
      <c r="C2263" s="4" t="s">
        <v>160</v>
      </c>
      <c r="D2263" s="4" t="s">
        <v>4060</v>
      </c>
      <c r="E2263" s="4" t="s">
        <v>39</v>
      </c>
      <c r="F2263" s="4" t="s">
        <v>40</v>
      </c>
      <c r="G2263" s="4" t="s">
        <v>364</v>
      </c>
      <c r="H2263" s="4" t="s">
        <v>364</v>
      </c>
      <c r="I2263" s="8">
        <v>596</v>
      </c>
      <c r="J2263" s="8">
        <v>548</v>
      </c>
      <c r="K2263" s="5" t="str">
        <f>HYPERLINK("mailto:mindy.sugiyama@palauhealth.org", "contact")</f>
        <v>contact</v>
      </c>
    </row>
    <row r="2264" spans="1:11" x14ac:dyDescent="0.25">
      <c r="A2264" s="4" t="s">
        <v>4063</v>
      </c>
      <c r="B2264" s="4" t="s">
        <v>4059</v>
      </c>
      <c r="C2264" s="4" t="s">
        <v>284</v>
      </c>
      <c r="D2264" s="4" t="s">
        <v>45</v>
      </c>
      <c r="E2264" s="4" t="s">
        <v>39</v>
      </c>
      <c r="F2264" s="4" t="s">
        <v>40</v>
      </c>
      <c r="G2264" s="4" t="s">
        <v>78</v>
      </c>
      <c r="H2264" s="4" t="s">
        <v>78</v>
      </c>
      <c r="I2264" s="8">
        <v>1124</v>
      </c>
      <c r="J2264" s="8">
        <v>1031</v>
      </c>
      <c r="K2264" s="4" t="s">
        <v>6154</v>
      </c>
    </row>
    <row r="2265" spans="1:11" x14ac:dyDescent="0.25">
      <c r="A2265" s="4" t="s">
        <v>4064</v>
      </c>
      <c r="B2265" s="4" t="s">
        <v>4059</v>
      </c>
      <c r="C2265" s="4" t="s">
        <v>36</v>
      </c>
      <c r="D2265" s="4" t="s">
        <v>4060</v>
      </c>
      <c r="E2265" s="4" t="s">
        <v>39</v>
      </c>
      <c r="F2265" s="4" t="s">
        <v>40</v>
      </c>
      <c r="G2265" s="4" t="s">
        <v>364</v>
      </c>
      <c r="H2265" s="4" t="s">
        <v>364</v>
      </c>
      <c r="I2265" s="8">
        <v>576</v>
      </c>
      <c r="J2265" s="8">
        <v>570</v>
      </c>
      <c r="K2265" s="5" t="str">
        <f>HYPERLINK("mailto:mindy.sugiyama@palauhealth.org", "contact")</f>
        <v>contact</v>
      </c>
    </row>
    <row r="2266" spans="1:11" x14ac:dyDescent="0.25">
      <c r="A2266" s="4" t="s">
        <v>4065</v>
      </c>
      <c r="B2266" s="4" t="s">
        <v>4059</v>
      </c>
      <c r="C2266" s="4" t="s">
        <v>63</v>
      </c>
      <c r="D2266" s="4" t="s">
        <v>4060</v>
      </c>
      <c r="E2266" s="4" t="s">
        <v>39</v>
      </c>
      <c r="F2266" s="4" t="s">
        <v>40</v>
      </c>
      <c r="G2266" s="4" t="s">
        <v>364</v>
      </c>
      <c r="H2266" s="4" t="s">
        <v>364</v>
      </c>
      <c r="I2266" s="8">
        <v>558</v>
      </c>
      <c r="J2266" s="8">
        <v>576</v>
      </c>
      <c r="K2266" s="5" t="str">
        <f>HYPERLINK("mailto:mindy.sugiyama@palauhealth.org", "contact")</f>
        <v>contact</v>
      </c>
    </row>
    <row r="2267" spans="1:11" x14ac:dyDescent="0.25">
      <c r="A2267" s="4" t="s">
        <v>4066</v>
      </c>
      <c r="B2267" s="4" t="s">
        <v>4059</v>
      </c>
      <c r="C2267" s="4" t="s">
        <v>170</v>
      </c>
      <c r="D2267" s="4" t="s">
        <v>4060</v>
      </c>
      <c r="E2267" s="4" t="s">
        <v>39</v>
      </c>
      <c r="F2267" s="4" t="s">
        <v>40</v>
      </c>
      <c r="G2267" s="4" t="s">
        <v>364</v>
      </c>
      <c r="H2267" s="4" t="s">
        <v>364</v>
      </c>
      <c r="I2267" s="8">
        <v>565</v>
      </c>
      <c r="J2267" s="8">
        <v>522</v>
      </c>
      <c r="K2267" s="5" t="str">
        <f>HYPERLINK("mailto:mindy.sugiyama@palauhealth.org", "contact")</f>
        <v>contact</v>
      </c>
    </row>
    <row r="2268" spans="1:11" x14ac:dyDescent="0.25">
      <c r="A2268" s="4" t="s">
        <v>4067</v>
      </c>
      <c r="B2268" s="4" t="s">
        <v>4059</v>
      </c>
      <c r="C2268" s="4" t="s">
        <v>68</v>
      </c>
      <c r="D2268" s="4" t="s">
        <v>4060</v>
      </c>
      <c r="E2268" s="4" t="s">
        <v>39</v>
      </c>
      <c r="F2268" s="4" t="s">
        <v>40</v>
      </c>
      <c r="G2268" s="4" t="s">
        <v>364</v>
      </c>
      <c r="H2268" s="4" t="s">
        <v>364</v>
      </c>
      <c r="I2268" s="8">
        <v>563</v>
      </c>
      <c r="J2268" s="8">
        <v>569</v>
      </c>
      <c r="K2268" s="5" t="str">
        <f>HYPERLINK("mailto:mindy.sugiyama@palauhealth.org", "contact")</f>
        <v>contact</v>
      </c>
    </row>
    <row r="2269" spans="1:11" x14ac:dyDescent="0.25">
      <c r="A2269" s="4" t="s">
        <v>4068</v>
      </c>
      <c r="B2269" s="4" t="s">
        <v>4059</v>
      </c>
      <c r="C2269" s="4" t="s">
        <v>68</v>
      </c>
      <c r="D2269" s="4" t="s">
        <v>45</v>
      </c>
      <c r="E2269" s="4" t="s">
        <v>39</v>
      </c>
      <c r="F2269" s="4" t="s">
        <v>40</v>
      </c>
      <c r="G2269" s="4" t="s">
        <v>176</v>
      </c>
      <c r="H2269" s="4" t="s">
        <v>176</v>
      </c>
      <c r="I2269" s="8">
        <v>717</v>
      </c>
      <c r="J2269" s="8">
        <v>713</v>
      </c>
      <c r="K2269" s="4" t="s">
        <v>6154</v>
      </c>
    </row>
    <row r="2270" spans="1:11" x14ac:dyDescent="0.25">
      <c r="A2270" s="4" t="s">
        <v>4069</v>
      </c>
      <c r="B2270" s="4" t="s">
        <v>4059</v>
      </c>
      <c r="C2270" s="4" t="s">
        <v>89</v>
      </c>
      <c r="D2270" s="4" t="s">
        <v>4060</v>
      </c>
      <c r="E2270" s="4" t="s">
        <v>39</v>
      </c>
      <c r="F2270" s="4" t="s">
        <v>40</v>
      </c>
      <c r="G2270" s="4" t="s">
        <v>364</v>
      </c>
      <c r="H2270" s="4" t="s">
        <v>364</v>
      </c>
      <c r="I2270" s="8">
        <v>522</v>
      </c>
      <c r="J2270" s="8">
        <v>484</v>
      </c>
      <c r="K2270" s="5" t="str">
        <f t="shared" ref="K2270:K2275" si="19">HYPERLINK("mailto:mindy.sugiyama@palauhealth.org", "contact")</f>
        <v>contact</v>
      </c>
    </row>
    <row r="2271" spans="1:11" x14ac:dyDescent="0.25">
      <c r="A2271" s="4" t="s">
        <v>4070</v>
      </c>
      <c r="B2271" s="4" t="s">
        <v>4059</v>
      </c>
      <c r="C2271" s="4" t="s">
        <v>44</v>
      </c>
      <c r="D2271" s="4" t="s">
        <v>4060</v>
      </c>
      <c r="E2271" s="4" t="s">
        <v>39</v>
      </c>
      <c r="F2271" s="4" t="s">
        <v>40</v>
      </c>
      <c r="G2271" s="4" t="s">
        <v>364</v>
      </c>
      <c r="H2271" s="4" t="s">
        <v>364</v>
      </c>
      <c r="I2271" s="8">
        <v>554</v>
      </c>
      <c r="J2271" s="8">
        <v>598</v>
      </c>
      <c r="K2271" s="5" t="str">
        <f t="shared" si="19"/>
        <v>contact</v>
      </c>
    </row>
    <row r="2272" spans="1:11" x14ac:dyDescent="0.25">
      <c r="A2272" s="4" t="s">
        <v>4071</v>
      </c>
      <c r="B2272" s="4" t="s">
        <v>4059</v>
      </c>
      <c r="C2272" s="4" t="s">
        <v>178</v>
      </c>
      <c r="D2272" s="4" t="s">
        <v>4060</v>
      </c>
      <c r="E2272" s="4" t="s">
        <v>39</v>
      </c>
      <c r="F2272" s="4" t="s">
        <v>40</v>
      </c>
      <c r="G2272" s="4" t="s">
        <v>364</v>
      </c>
      <c r="H2272" s="4" t="s">
        <v>364</v>
      </c>
      <c r="I2272" s="8">
        <v>561</v>
      </c>
      <c r="J2272" s="8">
        <v>504</v>
      </c>
      <c r="K2272" s="5" t="str">
        <f t="shared" si="19"/>
        <v>contact</v>
      </c>
    </row>
    <row r="2273" spans="1:11" x14ac:dyDescent="0.25">
      <c r="A2273" s="4" t="s">
        <v>4072</v>
      </c>
      <c r="B2273" s="4" t="s">
        <v>4059</v>
      </c>
      <c r="C2273" s="4" t="s">
        <v>402</v>
      </c>
      <c r="D2273" s="4" t="s">
        <v>4060</v>
      </c>
      <c r="E2273" s="4" t="s">
        <v>39</v>
      </c>
      <c r="F2273" s="4" t="s">
        <v>40</v>
      </c>
      <c r="G2273" s="4" t="s">
        <v>364</v>
      </c>
      <c r="H2273" s="4" t="s">
        <v>364</v>
      </c>
      <c r="I2273" s="8">
        <v>568</v>
      </c>
      <c r="J2273" s="8">
        <v>591</v>
      </c>
      <c r="K2273" s="5" t="str">
        <f t="shared" si="19"/>
        <v>contact</v>
      </c>
    </row>
    <row r="2274" spans="1:11" x14ac:dyDescent="0.25">
      <c r="A2274" s="4" t="s">
        <v>4073</v>
      </c>
      <c r="B2274" s="4" t="s">
        <v>4059</v>
      </c>
      <c r="C2274" s="4" t="s">
        <v>408</v>
      </c>
      <c r="D2274" s="4" t="s">
        <v>4060</v>
      </c>
      <c r="E2274" s="4" t="s">
        <v>39</v>
      </c>
      <c r="F2274" s="4" t="s">
        <v>40</v>
      </c>
      <c r="G2274" s="4" t="s">
        <v>364</v>
      </c>
      <c r="H2274" s="4" t="s">
        <v>364</v>
      </c>
      <c r="I2274" s="8">
        <v>598</v>
      </c>
      <c r="J2274" s="8">
        <v>600</v>
      </c>
      <c r="K2274" s="5" t="str">
        <f t="shared" si="19"/>
        <v>contact</v>
      </c>
    </row>
    <row r="2275" spans="1:11" x14ac:dyDescent="0.25">
      <c r="A2275" s="4" t="s">
        <v>4074</v>
      </c>
      <c r="B2275" s="4" t="s">
        <v>4059</v>
      </c>
      <c r="C2275" s="4" t="s">
        <v>410</v>
      </c>
      <c r="D2275" s="4" t="s">
        <v>4060</v>
      </c>
      <c r="E2275" s="4" t="s">
        <v>39</v>
      </c>
      <c r="F2275" s="4" t="s">
        <v>40</v>
      </c>
      <c r="G2275" s="4" t="s">
        <v>364</v>
      </c>
      <c r="H2275" s="4" t="s">
        <v>364</v>
      </c>
      <c r="I2275" s="8">
        <v>515</v>
      </c>
      <c r="J2275" s="8">
        <v>525</v>
      </c>
      <c r="K2275" s="5" t="str">
        <f t="shared" si="19"/>
        <v>contact</v>
      </c>
    </row>
    <row r="2276" spans="1:11" x14ac:dyDescent="0.25">
      <c r="A2276" s="4" t="s">
        <v>4075</v>
      </c>
      <c r="B2276" s="4" t="s">
        <v>4076</v>
      </c>
      <c r="C2276" s="4" t="s">
        <v>75</v>
      </c>
      <c r="D2276" s="4" t="s">
        <v>4077</v>
      </c>
      <c r="E2276" s="4" t="s">
        <v>39</v>
      </c>
      <c r="F2276" s="4" t="s">
        <v>40</v>
      </c>
      <c r="G2276" s="4" t="s">
        <v>96</v>
      </c>
      <c r="H2276" s="4" t="s">
        <v>96</v>
      </c>
      <c r="I2276" s="8">
        <v>11133</v>
      </c>
      <c r="J2276" s="8">
        <v>10808</v>
      </c>
      <c r="K2276" s="5" t="str">
        <f>HYPERLINK("mailto:drjmotta@gmail.com", "contact")</f>
        <v>contact</v>
      </c>
    </row>
    <row r="2277" spans="1:11" x14ac:dyDescent="0.25">
      <c r="A2277" s="4" t="s">
        <v>4078</v>
      </c>
      <c r="B2277" s="4" t="s">
        <v>4076</v>
      </c>
      <c r="C2277" s="4" t="s">
        <v>782</v>
      </c>
      <c r="D2277" s="4" t="s">
        <v>4079</v>
      </c>
      <c r="E2277" s="4" t="s">
        <v>77</v>
      </c>
      <c r="F2277" s="4" t="s">
        <v>40</v>
      </c>
      <c r="G2277" s="4" t="s">
        <v>176</v>
      </c>
      <c r="H2277" s="4" t="s">
        <v>176</v>
      </c>
      <c r="I2277" s="8">
        <v>2469</v>
      </c>
      <c r="J2277" s="8">
        <v>1067</v>
      </c>
      <c r="K2277" s="5" t="str">
        <f>HYPERLINK("mailto:drjmotta@gmail.com", "contact")</f>
        <v>contact</v>
      </c>
    </row>
    <row r="2278" spans="1:11" x14ac:dyDescent="0.25">
      <c r="A2278" s="4" t="s">
        <v>4080</v>
      </c>
      <c r="B2278" s="4" t="s">
        <v>4076</v>
      </c>
      <c r="C2278" s="4" t="s">
        <v>44</v>
      </c>
      <c r="D2278" s="4" t="s">
        <v>121</v>
      </c>
      <c r="E2278" s="4" t="s">
        <v>39</v>
      </c>
      <c r="F2278" s="4" t="s">
        <v>40</v>
      </c>
      <c r="G2278" s="4" t="s">
        <v>122</v>
      </c>
      <c r="H2278" s="4" t="s">
        <v>122</v>
      </c>
      <c r="I2278" s="8">
        <v>1384</v>
      </c>
      <c r="J2278" s="8">
        <v>1121</v>
      </c>
      <c r="K2278" s="4" t="s">
        <v>6154</v>
      </c>
    </row>
    <row r="2279" spans="1:11" x14ac:dyDescent="0.25">
      <c r="A2279" s="4" t="s">
        <v>4081</v>
      </c>
      <c r="B2279" s="4" t="s">
        <v>4076</v>
      </c>
      <c r="C2279" s="4" t="s">
        <v>178</v>
      </c>
      <c r="D2279" s="4" t="s">
        <v>4082</v>
      </c>
      <c r="E2279" s="4" t="s">
        <v>39</v>
      </c>
      <c r="F2279" s="4" t="s">
        <v>40</v>
      </c>
      <c r="G2279" s="4" t="s">
        <v>467</v>
      </c>
      <c r="H2279" s="4" t="s">
        <v>467</v>
      </c>
      <c r="I2279" s="8">
        <v>10851</v>
      </c>
      <c r="J2279" s="8">
        <v>4288</v>
      </c>
      <c r="K2279" s="5" t="str">
        <f>HYPERLINK("mailto:hquintana@gorgas.gob.pa", "contact")</f>
        <v>contact</v>
      </c>
    </row>
    <row r="2280" spans="1:11" x14ac:dyDescent="0.25">
      <c r="A2280" s="4" t="s">
        <v>4083</v>
      </c>
      <c r="B2280" s="4" t="s">
        <v>4084</v>
      </c>
      <c r="C2280" s="4" t="s">
        <v>131</v>
      </c>
      <c r="D2280" s="4" t="s">
        <v>132</v>
      </c>
      <c r="E2280" s="4" t="s">
        <v>51</v>
      </c>
      <c r="F2280" s="4" t="s">
        <v>153</v>
      </c>
      <c r="G2280" s="4" t="s">
        <v>133</v>
      </c>
      <c r="H2280" s="4" t="s">
        <v>133</v>
      </c>
      <c r="I2280" s="8">
        <v>74</v>
      </c>
      <c r="J2280" s="8">
        <v>88</v>
      </c>
      <c r="K2280" s="4" t="s">
        <v>6154</v>
      </c>
    </row>
    <row r="2281" spans="1:11" x14ac:dyDescent="0.25">
      <c r="A2281" s="4" t="s">
        <v>4085</v>
      </c>
      <c r="B2281" s="4" t="s">
        <v>4084</v>
      </c>
      <c r="C2281" s="4" t="s">
        <v>324</v>
      </c>
      <c r="D2281" s="4" t="s">
        <v>4086</v>
      </c>
      <c r="E2281" s="4" t="s">
        <v>77</v>
      </c>
      <c r="F2281" s="4" t="s">
        <v>40</v>
      </c>
      <c r="G2281" s="4" t="s">
        <v>4087</v>
      </c>
      <c r="H2281" s="4" t="s">
        <v>4087</v>
      </c>
      <c r="I2281" s="8">
        <v>1012</v>
      </c>
      <c r="J2281" s="8">
        <v>836</v>
      </c>
      <c r="K2281" s="5" t="str">
        <f>HYPERLINK("mailto:dianna.magliano@bakeridi.edu.au", "contact")</f>
        <v>contact</v>
      </c>
    </row>
    <row r="2282" spans="1:11" x14ac:dyDescent="0.25">
      <c r="A2282" s="4" t="s">
        <v>4088</v>
      </c>
      <c r="B2282" s="4" t="s">
        <v>4084</v>
      </c>
      <c r="C2282" s="4" t="s">
        <v>266</v>
      </c>
      <c r="D2282" s="4" t="s">
        <v>45</v>
      </c>
      <c r="E2282" s="4" t="s">
        <v>39</v>
      </c>
      <c r="F2282" s="4" t="s">
        <v>40</v>
      </c>
      <c r="G2282" s="4" t="s">
        <v>1008</v>
      </c>
      <c r="H2282" s="4" t="s">
        <v>1008</v>
      </c>
      <c r="I2282" s="8">
        <v>1440</v>
      </c>
      <c r="J2282" s="8">
        <v>1401</v>
      </c>
      <c r="K2282" s="4" t="s">
        <v>6154</v>
      </c>
    </row>
    <row r="2283" spans="1:11" x14ac:dyDescent="0.25">
      <c r="A2283" s="4" t="s">
        <v>4089</v>
      </c>
      <c r="B2283" s="4" t="s">
        <v>4090</v>
      </c>
      <c r="C2283" s="4" t="s">
        <v>155</v>
      </c>
      <c r="D2283" s="4" t="s">
        <v>4091</v>
      </c>
      <c r="E2283" s="4" t="s">
        <v>39</v>
      </c>
      <c r="F2283" s="4" t="s">
        <v>40</v>
      </c>
      <c r="G2283" s="4" t="s">
        <v>4092</v>
      </c>
      <c r="H2283" s="4" t="s">
        <v>4092</v>
      </c>
      <c r="I2283" s="8">
        <v>1574</v>
      </c>
      <c r="J2283" s="8">
        <v>931</v>
      </c>
      <c r="K2283" s="5" t="str">
        <f>HYPERLINK("mailto:feliciacanete@gmail.com", "contact")</f>
        <v>contact</v>
      </c>
    </row>
    <row r="2284" spans="1:11" x14ac:dyDescent="0.25">
      <c r="A2284" s="4" t="s">
        <v>4093</v>
      </c>
      <c r="B2284" s="4" t="s">
        <v>4090</v>
      </c>
      <c r="C2284" s="4" t="s">
        <v>89</v>
      </c>
      <c r="D2284" s="4" t="s">
        <v>121</v>
      </c>
      <c r="E2284" s="4" t="s">
        <v>39</v>
      </c>
      <c r="F2284" s="4" t="s">
        <v>40</v>
      </c>
      <c r="G2284" s="4" t="s">
        <v>2645</v>
      </c>
      <c r="H2284" s="4" t="s">
        <v>2645</v>
      </c>
      <c r="I2284" s="8">
        <v>1231</v>
      </c>
      <c r="J2284" s="8">
        <v>1119</v>
      </c>
      <c r="K2284" s="5" t="str">
        <f>HYPERLINK("mailto:guillesequera@gmail.com", "contact")</f>
        <v>contact</v>
      </c>
    </row>
    <row r="2285" spans="1:11" x14ac:dyDescent="0.25">
      <c r="A2285" s="4" t="s">
        <v>4094</v>
      </c>
      <c r="B2285" s="4" t="s">
        <v>4095</v>
      </c>
      <c r="C2285" s="4" t="s">
        <v>430</v>
      </c>
      <c r="D2285" s="4" t="s">
        <v>57</v>
      </c>
      <c r="E2285" s="4" t="s">
        <v>39</v>
      </c>
      <c r="F2285" s="4" t="s">
        <v>40</v>
      </c>
      <c r="G2285" s="4" t="s">
        <v>58</v>
      </c>
      <c r="H2285" s="4" t="s">
        <v>42</v>
      </c>
      <c r="I2285" s="8">
        <v>4887</v>
      </c>
      <c r="J2285" s="8"/>
      <c r="K2285" s="4" t="s">
        <v>6154</v>
      </c>
    </row>
    <row r="2286" spans="1:11" x14ac:dyDescent="0.25">
      <c r="A2286" s="4" t="s">
        <v>4096</v>
      </c>
      <c r="B2286" s="4" t="s">
        <v>4095</v>
      </c>
      <c r="C2286" s="4" t="s">
        <v>231</v>
      </c>
      <c r="D2286" s="4" t="s">
        <v>57</v>
      </c>
      <c r="E2286" s="4" t="s">
        <v>39</v>
      </c>
      <c r="F2286" s="4" t="s">
        <v>40</v>
      </c>
      <c r="G2286" s="4" t="s">
        <v>449</v>
      </c>
      <c r="H2286" s="4" t="s">
        <v>42</v>
      </c>
      <c r="I2286" s="8">
        <v>10125</v>
      </c>
      <c r="J2286" s="8"/>
      <c r="K2286" s="4" t="s">
        <v>6154</v>
      </c>
    </row>
    <row r="2287" spans="1:11" x14ac:dyDescent="0.25">
      <c r="A2287" s="4" t="s">
        <v>4097</v>
      </c>
      <c r="B2287" s="4" t="s">
        <v>4095</v>
      </c>
      <c r="C2287" s="4" t="s">
        <v>187</v>
      </c>
      <c r="D2287" s="4" t="s">
        <v>57</v>
      </c>
      <c r="E2287" s="4" t="s">
        <v>39</v>
      </c>
      <c r="F2287" s="4" t="s">
        <v>40</v>
      </c>
      <c r="G2287" s="4" t="s">
        <v>58</v>
      </c>
      <c r="H2287" s="4" t="s">
        <v>42</v>
      </c>
      <c r="I2287" s="8">
        <v>25508</v>
      </c>
      <c r="J2287" s="8"/>
      <c r="K2287" s="4" t="s">
        <v>6154</v>
      </c>
    </row>
    <row r="2288" spans="1:11" x14ac:dyDescent="0.25">
      <c r="A2288" s="4" t="s">
        <v>4098</v>
      </c>
      <c r="B2288" s="4" t="s">
        <v>4095</v>
      </c>
      <c r="C2288" s="4" t="s">
        <v>75</v>
      </c>
      <c r="D2288" s="4" t="s">
        <v>4099</v>
      </c>
      <c r="E2288" s="4" t="s">
        <v>51</v>
      </c>
      <c r="F2288" s="4" t="s">
        <v>52</v>
      </c>
      <c r="G2288" s="4" t="s">
        <v>2074</v>
      </c>
      <c r="H2288" s="4" t="s">
        <v>2074</v>
      </c>
      <c r="I2288" s="8">
        <v>503</v>
      </c>
      <c r="J2288" s="8">
        <v>327</v>
      </c>
      <c r="K2288" s="5" t="str">
        <f>HYPERLINK("mailto:lrevilla2@yahoo.es", "contact")</f>
        <v>contact</v>
      </c>
    </row>
    <row r="2289" spans="1:11" x14ac:dyDescent="0.25">
      <c r="A2289" s="4" t="s">
        <v>4100</v>
      </c>
      <c r="B2289" s="4" t="s">
        <v>4095</v>
      </c>
      <c r="C2289" s="4" t="s">
        <v>108</v>
      </c>
      <c r="D2289" s="4" t="s">
        <v>4099</v>
      </c>
      <c r="E2289" s="4" t="s">
        <v>51</v>
      </c>
      <c r="F2289" s="4" t="s">
        <v>52</v>
      </c>
      <c r="G2289" s="4" t="s">
        <v>467</v>
      </c>
      <c r="H2289" s="4" t="s">
        <v>467</v>
      </c>
      <c r="I2289" s="8">
        <v>445</v>
      </c>
      <c r="J2289" s="8">
        <v>218</v>
      </c>
      <c r="K2289" s="5" t="str">
        <f>HYPERLINK("mailto:lrevilla2@yahoo.es", "contact")</f>
        <v>contact</v>
      </c>
    </row>
    <row r="2290" spans="1:11" x14ac:dyDescent="0.25">
      <c r="A2290" s="4" t="s">
        <v>4101</v>
      </c>
      <c r="B2290" s="4" t="s">
        <v>4095</v>
      </c>
      <c r="C2290" s="4" t="s">
        <v>111</v>
      </c>
      <c r="D2290" s="4" t="s">
        <v>142</v>
      </c>
      <c r="E2290" s="4" t="s">
        <v>51</v>
      </c>
      <c r="F2290" s="4" t="s">
        <v>52</v>
      </c>
      <c r="G2290" s="4" t="s">
        <v>78</v>
      </c>
      <c r="H2290" s="4" t="s">
        <v>78</v>
      </c>
      <c r="I2290" s="8">
        <v>876</v>
      </c>
      <c r="J2290" s="8">
        <v>769</v>
      </c>
      <c r="K2290" s="5" t="str">
        <f>HYPERLINK("mailto:pboisson@intramed.net", "contact")</f>
        <v>contact</v>
      </c>
    </row>
    <row r="2291" spans="1:11" x14ac:dyDescent="0.25">
      <c r="A2291" s="4" t="s">
        <v>4102</v>
      </c>
      <c r="B2291" s="4" t="s">
        <v>4095</v>
      </c>
      <c r="C2291" s="4" t="s">
        <v>261</v>
      </c>
      <c r="D2291" s="4" t="s">
        <v>57</v>
      </c>
      <c r="E2291" s="4" t="s">
        <v>39</v>
      </c>
      <c r="F2291" s="4" t="s">
        <v>40</v>
      </c>
      <c r="G2291" s="4" t="s">
        <v>58</v>
      </c>
      <c r="H2291" s="4" t="s">
        <v>42</v>
      </c>
      <c r="I2291" s="8">
        <v>5798</v>
      </c>
      <c r="J2291" s="8"/>
      <c r="K2291" s="4" t="s">
        <v>6154</v>
      </c>
    </row>
    <row r="2292" spans="1:11" x14ac:dyDescent="0.25">
      <c r="A2292" s="4" t="s">
        <v>4103</v>
      </c>
      <c r="B2292" s="4" t="s">
        <v>4095</v>
      </c>
      <c r="C2292" s="4" t="s">
        <v>111</v>
      </c>
      <c r="D2292" s="4" t="s">
        <v>4104</v>
      </c>
      <c r="E2292" s="4" t="s">
        <v>39</v>
      </c>
      <c r="F2292" s="4" t="s">
        <v>40</v>
      </c>
      <c r="G2292" s="4" t="s">
        <v>262</v>
      </c>
      <c r="H2292" s="4" t="s">
        <v>262</v>
      </c>
      <c r="I2292" s="8">
        <v>2095</v>
      </c>
      <c r="J2292" s="8">
        <v>2087</v>
      </c>
      <c r="K2292" s="5" t="str">
        <f>HYPERLINK("mailto:jrsancheza@yahoo.com", "contact")</f>
        <v>contact</v>
      </c>
    </row>
    <row r="2293" spans="1:11" x14ac:dyDescent="0.25">
      <c r="A2293" s="4" t="s">
        <v>4105</v>
      </c>
      <c r="B2293" s="4" t="s">
        <v>4095</v>
      </c>
      <c r="C2293" s="4" t="s">
        <v>80</v>
      </c>
      <c r="D2293" s="4" t="s">
        <v>4099</v>
      </c>
      <c r="E2293" s="4" t="s">
        <v>51</v>
      </c>
      <c r="F2293" s="4" t="s">
        <v>52</v>
      </c>
      <c r="G2293" s="4" t="s">
        <v>467</v>
      </c>
      <c r="H2293" s="4" t="s">
        <v>467</v>
      </c>
      <c r="I2293" s="8">
        <v>550</v>
      </c>
      <c r="J2293" s="8">
        <v>209</v>
      </c>
      <c r="K2293" s="5" t="str">
        <f>HYPERLINK("mailto:lrevilla2@yahoo.es", "contact")</f>
        <v>contact</v>
      </c>
    </row>
    <row r="2294" spans="1:11" x14ac:dyDescent="0.25">
      <c r="A2294" s="4" t="s">
        <v>4106</v>
      </c>
      <c r="B2294" s="4" t="s">
        <v>4095</v>
      </c>
      <c r="C2294" s="4" t="s">
        <v>146</v>
      </c>
      <c r="D2294" s="4" t="s">
        <v>4099</v>
      </c>
      <c r="E2294" s="4" t="s">
        <v>51</v>
      </c>
      <c r="F2294" s="4" t="s">
        <v>52</v>
      </c>
      <c r="G2294" s="4" t="s">
        <v>467</v>
      </c>
      <c r="H2294" s="4" t="s">
        <v>467</v>
      </c>
      <c r="I2294" s="8">
        <v>1101</v>
      </c>
      <c r="J2294" s="8">
        <v>662</v>
      </c>
      <c r="K2294" s="5" t="str">
        <f>HYPERLINK("mailto:lrevilla2@yahoo.es", "contact")</f>
        <v>contact</v>
      </c>
    </row>
    <row r="2295" spans="1:11" x14ac:dyDescent="0.25">
      <c r="A2295" s="4" t="s">
        <v>4107</v>
      </c>
      <c r="B2295" s="4" t="s">
        <v>4095</v>
      </c>
      <c r="C2295" s="4" t="s">
        <v>274</v>
      </c>
      <c r="D2295" s="4" t="s">
        <v>4108</v>
      </c>
      <c r="E2295" s="4" t="s">
        <v>39</v>
      </c>
      <c r="F2295" s="4" t="s">
        <v>40</v>
      </c>
      <c r="G2295" s="4" t="s">
        <v>96</v>
      </c>
      <c r="H2295" s="4" t="s">
        <v>96</v>
      </c>
      <c r="I2295" s="8">
        <v>16282</v>
      </c>
      <c r="J2295" s="8">
        <v>15041</v>
      </c>
      <c r="K2295" s="4" t="s">
        <v>6154</v>
      </c>
    </row>
    <row r="2296" spans="1:11" x14ac:dyDescent="0.25">
      <c r="A2296" s="4" t="s">
        <v>4109</v>
      </c>
      <c r="B2296" s="4" t="s">
        <v>4095</v>
      </c>
      <c r="C2296" s="4" t="s">
        <v>274</v>
      </c>
      <c r="D2296" s="4" t="s">
        <v>57</v>
      </c>
      <c r="E2296" s="4" t="s">
        <v>39</v>
      </c>
      <c r="F2296" s="4" t="s">
        <v>40</v>
      </c>
      <c r="G2296" s="4" t="s">
        <v>58</v>
      </c>
      <c r="H2296" s="4" t="s">
        <v>42</v>
      </c>
      <c r="I2296" s="8">
        <v>20918</v>
      </c>
      <c r="J2296" s="8"/>
      <c r="K2296" s="4" t="s">
        <v>6154</v>
      </c>
    </row>
    <row r="2297" spans="1:11" x14ac:dyDescent="0.25">
      <c r="A2297" s="4" t="s">
        <v>4110</v>
      </c>
      <c r="B2297" s="4" t="s">
        <v>4095</v>
      </c>
      <c r="C2297" s="4" t="s">
        <v>568</v>
      </c>
      <c r="D2297" s="4" t="s">
        <v>4111</v>
      </c>
      <c r="E2297" s="4" t="s">
        <v>39</v>
      </c>
      <c r="F2297" s="4" t="s">
        <v>40</v>
      </c>
      <c r="G2297" s="4" t="s">
        <v>3615</v>
      </c>
      <c r="H2297" s="4" t="s">
        <v>42</v>
      </c>
      <c r="I2297" s="8">
        <v>3804</v>
      </c>
      <c r="J2297" s="8"/>
      <c r="K2297" s="5" t="str">
        <f>HYPERLINK("mailto:ncdrisc@imperial.ac.uk", "contact")</f>
        <v>contact</v>
      </c>
    </row>
    <row r="2298" spans="1:11" x14ac:dyDescent="0.25">
      <c r="A2298" s="4" t="s">
        <v>4112</v>
      </c>
      <c r="B2298" s="4" t="s">
        <v>4095</v>
      </c>
      <c r="C2298" s="4" t="s">
        <v>274</v>
      </c>
      <c r="D2298" s="4" t="s">
        <v>4113</v>
      </c>
      <c r="E2298" s="4" t="s">
        <v>51</v>
      </c>
      <c r="F2298" s="4" t="s">
        <v>40</v>
      </c>
      <c r="G2298" s="4" t="s">
        <v>259</v>
      </c>
      <c r="H2298" s="4" t="s">
        <v>259</v>
      </c>
      <c r="I2298" s="8">
        <v>522</v>
      </c>
      <c r="J2298" s="8">
        <v>464</v>
      </c>
      <c r="K2298" s="5" t="str">
        <f>HYPERLINK("mailto:Jaime.Miranda@upch.pe; mirandajj@gmail.com", "contact")</f>
        <v>contact</v>
      </c>
    </row>
    <row r="2299" spans="1:11" x14ac:dyDescent="0.25">
      <c r="A2299" s="4" t="s">
        <v>4114</v>
      </c>
      <c r="B2299" s="4" t="s">
        <v>4095</v>
      </c>
      <c r="C2299" s="4" t="s">
        <v>55</v>
      </c>
      <c r="D2299" s="4" t="s">
        <v>57</v>
      </c>
      <c r="E2299" s="4" t="s">
        <v>39</v>
      </c>
      <c r="F2299" s="4" t="s">
        <v>40</v>
      </c>
      <c r="G2299" s="4" t="s">
        <v>58</v>
      </c>
      <c r="H2299" s="4" t="s">
        <v>42</v>
      </c>
      <c r="I2299" s="8">
        <v>23034</v>
      </c>
      <c r="J2299" s="8"/>
      <c r="K2299" s="4" t="s">
        <v>6154</v>
      </c>
    </row>
    <row r="2300" spans="1:11" x14ac:dyDescent="0.25">
      <c r="A2300" s="4" t="s">
        <v>4115</v>
      </c>
      <c r="B2300" s="4" t="s">
        <v>4095</v>
      </c>
      <c r="C2300" s="4" t="s">
        <v>362</v>
      </c>
      <c r="D2300" s="4" t="s">
        <v>4116</v>
      </c>
      <c r="E2300" s="4" t="s">
        <v>39</v>
      </c>
      <c r="F2300" s="4" t="s">
        <v>40</v>
      </c>
      <c r="G2300" s="4" t="s">
        <v>96</v>
      </c>
      <c r="H2300" s="4" t="s">
        <v>96</v>
      </c>
      <c r="I2300" s="8">
        <v>31269</v>
      </c>
      <c r="J2300" s="8">
        <v>27753</v>
      </c>
      <c r="K2300" s="4" t="s">
        <v>6154</v>
      </c>
    </row>
    <row r="2301" spans="1:11" x14ac:dyDescent="0.25">
      <c r="A2301" s="4" t="s">
        <v>4117</v>
      </c>
      <c r="B2301" s="4" t="s">
        <v>4095</v>
      </c>
      <c r="C2301" s="4" t="s">
        <v>150</v>
      </c>
      <c r="D2301" s="4" t="s">
        <v>57</v>
      </c>
      <c r="E2301" s="4" t="s">
        <v>39</v>
      </c>
      <c r="F2301" s="4" t="s">
        <v>40</v>
      </c>
      <c r="G2301" s="4" t="s">
        <v>58</v>
      </c>
      <c r="H2301" s="4" t="s">
        <v>42</v>
      </c>
      <c r="I2301" s="8">
        <v>22425</v>
      </c>
      <c r="J2301" s="8"/>
      <c r="K2301" s="4" t="s">
        <v>6154</v>
      </c>
    </row>
    <row r="2302" spans="1:11" x14ac:dyDescent="0.25">
      <c r="A2302" s="4" t="s">
        <v>4118</v>
      </c>
      <c r="B2302" s="4" t="s">
        <v>4095</v>
      </c>
      <c r="C2302" s="4" t="s">
        <v>150</v>
      </c>
      <c r="D2302" s="4" t="s">
        <v>121</v>
      </c>
      <c r="E2302" s="4" t="s">
        <v>39</v>
      </c>
      <c r="F2302" s="4" t="s">
        <v>40</v>
      </c>
      <c r="G2302" s="4" t="s">
        <v>122</v>
      </c>
      <c r="H2302" s="4" t="s">
        <v>122</v>
      </c>
      <c r="I2302" s="8">
        <v>1306</v>
      </c>
      <c r="J2302" s="8">
        <v>1267</v>
      </c>
      <c r="K2302" s="4" t="s">
        <v>6154</v>
      </c>
    </row>
    <row r="2303" spans="1:11" x14ac:dyDescent="0.25">
      <c r="A2303" s="4" t="s">
        <v>4119</v>
      </c>
      <c r="B2303" s="4" t="s">
        <v>4095</v>
      </c>
      <c r="C2303" s="4" t="s">
        <v>995</v>
      </c>
      <c r="D2303" s="4" t="s">
        <v>4120</v>
      </c>
      <c r="E2303" s="4" t="s">
        <v>77</v>
      </c>
      <c r="F2303" s="4" t="s">
        <v>40</v>
      </c>
      <c r="G2303" s="4" t="s">
        <v>476</v>
      </c>
      <c r="H2303" s="4" t="s">
        <v>476</v>
      </c>
      <c r="I2303" s="8">
        <v>1660</v>
      </c>
      <c r="J2303" s="8">
        <v>1557</v>
      </c>
      <c r="K2303" s="5" t="str">
        <f>HYPERLINK("mailto:Jaime.Miranda@upch.pe; mirandajj@gmail.com", "contact")</f>
        <v>contact</v>
      </c>
    </row>
    <row r="2304" spans="1:11" x14ac:dyDescent="0.25">
      <c r="A2304" s="4" t="s">
        <v>4121</v>
      </c>
      <c r="B2304" s="4" t="s">
        <v>4095</v>
      </c>
      <c r="C2304" s="4" t="s">
        <v>155</v>
      </c>
      <c r="D2304" s="4" t="s">
        <v>57</v>
      </c>
      <c r="E2304" s="4" t="s">
        <v>39</v>
      </c>
      <c r="F2304" s="4" t="s">
        <v>40</v>
      </c>
      <c r="G2304" s="4" t="s">
        <v>58</v>
      </c>
      <c r="H2304" s="4" t="s">
        <v>42</v>
      </c>
      <c r="I2304" s="8">
        <v>22215</v>
      </c>
      <c r="J2304" s="8"/>
      <c r="K2304" s="4" t="s">
        <v>6154</v>
      </c>
    </row>
    <row r="2305" spans="1:11" x14ac:dyDescent="0.25">
      <c r="A2305" s="4" t="s">
        <v>4122</v>
      </c>
      <c r="B2305" s="4" t="s">
        <v>4095</v>
      </c>
      <c r="C2305" s="4" t="s">
        <v>161</v>
      </c>
      <c r="D2305" s="4" t="s">
        <v>4123</v>
      </c>
      <c r="E2305" s="4" t="s">
        <v>39</v>
      </c>
      <c r="F2305" s="4" t="s">
        <v>40</v>
      </c>
      <c r="G2305" s="4" t="s">
        <v>96</v>
      </c>
      <c r="H2305" s="4" t="s">
        <v>96</v>
      </c>
      <c r="I2305" s="8">
        <v>8424</v>
      </c>
      <c r="J2305" s="8">
        <v>7424</v>
      </c>
      <c r="K2305" s="4" t="s">
        <v>6154</v>
      </c>
    </row>
    <row r="2306" spans="1:11" x14ac:dyDescent="0.25">
      <c r="A2306" s="4" t="s">
        <v>4124</v>
      </c>
      <c r="B2306" s="4" t="s">
        <v>4095</v>
      </c>
      <c r="C2306" s="4" t="s">
        <v>1323</v>
      </c>
      <c r="D2306" s="4" t="s">
        <v>4120</v>
      </c>
      <c r="E2306" s="4" t="s">
        <v>77</v>
      </c>
      <c r="F2306" s="4" t="s">
        <v>40</v>
      </c>
      <c r="G2306" s="4" t="s">
        <v>476</v>
      </c>
      <c r="H2306" s="4" t="s">
        <v>476</v>
      </c>
      <c r="I2306" s="8">
        <v>1468</v>
      </c>
      <c r="J2306" s="8">
        <v>1379</v>
      </c>
      <c r="K2306" s="5" t="str">
        <f>HYPERLINK("mailto:Jaime.Miranda@upch.pe; mirandajj@gmail.com", "contact")</f>
        <v>contact</v>
      </c>
    </row>
    <row r="2307" spans="1:11" x14ac:dyDescent="0.25">
      <c r="A2307" s="4" t="s">
        <v>4125</v>
      </c>
      <c r="B2307" s="4" t="s">
        <v>4095</v>
      </c>
      <c r="C2307" s="4" t="s">
        <v>160</v>
      </c>
      <c r="D2307" s="4" t="s">
        <v>57</v>
      </c>
      <c r="E2307" s="4" t="s">
        <v>39</v>
      </c>
      <c r="F2307" s="4" t="s">
        <v>40</v>
      </c>
      <c r="G2307" s="4" t="s">
        <v>58</v>
      </c>
      <c r="H2307" s="4" t="s">
        <v>42</v>
      </c>
      <c r="I2307" s="8">
        <v>23724</v>
      </c>
      <c r="J2307" s="8"/>
      <c r="K2307" s="4" t="s">
        <v>6154</v>
      </c>
    </row>
    <row r="2308" spans="1:11" x14ac:dyDescent="0.25">
      <c r="A2308" s="4" t="s">
        <v>4126</v>
      </c>
      <c r="B2308" s="4" t="s">
        <v>4095</v>
      </c>
      <c r="C2308" s="4" t="s">
        <v>36</v>
      </c>
      <c r="D2308" s="4" t="s">
        <v>57</v>
      </c>
      <c r="E2308" s="4" t="s">
        <v>39</v>
      </c>
      <c r="F2308" s="4" t="s">
        <v>40</v>
      </c>
      <c r="G2308" s="4" t="s">
        <v>467</v>
      </c>
      <c r="H2308" s="4" t="s">
        <v>467</v>
      </c>
      <c r="I2308" s="8">
        <v>23784</v>
      </c>
      <c r="J2308" s="8">
        <v>2932</v>
      </c>
      <c r="K2308" s="4" t="s">
        <v>6154</v>
      </c>
    </row>
    <row r="2309" spans="1:11" x14ac:dyDescent="0.25">
      <c r="A2309" s="4" t="s">
        <v>4127</v>
      </c>
      <c r="B2309" s="4" t="s">
        <v>4095</v>
      </c>
      <c r="C2309" s="4" t="s">
        <v>36</v>
      </c>
      <c r="D2309" s="4" t="s">
        <v>4128</v>
      </c>
      <c r="E2309" s="4" t="s">
        <v>51</v>
      </c>
      <c r="F2309" s="4" t="s">
        <v>52</v>
      </c>
      <c r="G2309" s="4" t="s">
        <v>498</v>
      </c>
      <c r="H2309" s="4" t="s">
        <v>498</v>
      </c>
      <c r="I2309" s="8">
        <v>309</v>
      </c>
      <c r="J2309" s="8">
        <v>185</v>
      </c>
      <c r="K2309" s="5" t="str">
        <f>HYPERLINK("mailto:pedro.ortiz@upch.pe", "contact")</f>
        <v>contact</v>
      </c>
    </row>
    <row r="2310" spans="1:11" x14ac:dyDescent="0.25">
      <c r="A2310" s="4" t="s">
        <v>4129</v>
      </c>
      <c r="B2310" s="4" t="s">
        <v>4095</v>
      </c>
      <c r="C2310" s="4" t="s">
        <v>166</v>
      </c>
      <c r="D2310" s="4" t="s">
        <v>4113</v>
      </c>
      <c r="E2310" s="4" t="s">
        <v>51</v>
      </c>
      <c r="F2310" s="4" t="s">
        <v>40</v>
      </c>
      <c r="G2310" s="4" t="s">
        <v>476</v>
      </c>
      <c r="H2310" s="4" t="s">
        <v>476</v>
      </c>
      <c r="I2310" s="8">
        <v>427</v>
      </c>
      <c r="J2310" s="8">
        <v>339</v>
      </c>
      <c r="K2310" s="5" t="str">
        <f>HYPERLINK("mailto:Jaime.Miranda@upch.pe; mirandajj@gmail.com", "contact")</f>
        <v>contact</v>
      </c>
    </row>
    <row r="2311" spans="1:11" x14ac:dyDescent="0.25">
      <c r="A2311" s="4" t="s">
        <v>4130</v>
      </c>
      <c r="B2311" s="4" t="s">
        <v>4095</v>
      </c>
      <c r="C2311" s="4" t="s">
        <v>116</v>
      </c>
      <c r="D2311" s="4" t="s">
        <v>4120</v>
      </c>
      <c r="E2311" s="4" t="s">
        <v>77</v>
      </c>
      <c r="F2311" s="4" t="s">
        <v>40</v>
      </c>
      <c r="G2311" s="4" t="s">
        <v>4131</v>
      </c>
      <c r="H2311" s="4" t="s">
        <v>4131</v>
      </c>
      <c r="I2311" s="8">
        <v>1361</v>
      </c>
      <c r="J2311" s="8">
        <v>1292</v>
      </c>
      <c r="K2311" s="5" t="str">
        <f>HYPERLINK("mailto:Jaime.Miranda@upch.pe; mirandajj@gmail.com", "contact")</f>
        <v>contact</v>
      </c>
    </row>
    <row r="2312" spans="1:11" x14ac:dyDescent="0.25">
      <c r="A2312" s="4" t="s">
        <v>4132</v>
      </c>
      <c r="B2312" s="4" t="s">
        <v>4095</v>
      </c>
      <c r="C2312" s="4" t="s">
        <v>63</v>
      </c>
      <c r="D2312" s="4" t="s">
        <v>57</v>
      </c>
      <c r="E2312" s="4" t="s">
        <v>39</v>
      </c>
      <c r="F2312" s="4" t="s">
        <v>40</v>
      </c>
      <c r="G2312" s="4" t="s">
        <v>467</v>
      </c>
      <c r="H2312" s="4" t="s">
        <v>467</v>
      </c>
      <c r="I2312" s="8">
        <v>28554</v>
      </c>
      <c r="J2312" s="8">
        <v>12670</v>
      </c>
      <c r="K2312" s="4" t="s">
        <v>6154</v>
      </c>
    </row>
    <row r="2313" spans="1:11" x14ac:dyDescent="0.25">
      <c r="A2313" s="4" t="s">
        <v>4133</v>
      </c>
      <c r="B2313" s="4" t="s">
        <v>4095</v>
      </c>
      <c r="C2313" s="4" t="s">
        <v>63</v>
      </c>
      <c r="D2313" s="4" t="s">
        <v>4134</v>
      </c>
      <c r="E2313" s="4" t="s">
        <v>51</v>
      </c>
      <c r="F2313" s="4" t="s">
        <v>40</v>
      </c>
      <c r="G2313" s="4" t="s">
        <v>176</v>
      </c>
      <c r="H2313" s="4" t="s">
        <v>176</v>
      </c>
      <c r="I2313" s="8">
        <v>1166</v>
      </c>
      <c r="J2313" s="8">
        <v>1149</v>
      </c>
      <c r="K2313" s="5" t="str">
        <f>HYPERLINK("mailto:Jaime.Miranda@upch.pe; mirandajj@gmail.com", "contact")</f>
        <v>contact</v>
      </c>
    </row>
    <row r="2314" spans="1:11" x14ac:dyDescent="0.25">
      <c r="A2314" s="4" t="s">
        <v>4135</v>
      </c>
      <c r="B2314" s="4" t="s">
        <v>4095</v>
      </c>
      <c r="C2314" s="4" t="s">
        <v>170</v>
      </c>
      <c r="D2314" s="4" t="s">
        <v>57</v>
      </c>
      <c r="E2314" s="4" t="s">
        <v>39</v>
      </c>
      <c r="F2314" s="4" t="s">
        <v>40</v>
      </c>
      <c r="G2314" s="4" t="s">
        <v>467</v>
      </c>
      <c r="H2314" s="4" t="s">
        <v>467</v>
      </c>
      <c r="I2314" s="8">
        <v>38415</v>
      </c>
      <c r="J2314" s="8">
        <v>14744</v>
      </c>
      <c r="K2314" s="4" t="s">
        <v>6154</v>
      </c>
    </row>
    <row r="2315" spans="1:11" x14ac:dyDescent="0.25">
      <c r="A2315" s="4" t="s">
        <v>4136</v>
      </c>
      <c r="B2315" s="4" t="s">
        <v>4095</v>
      </c>
      <c r="C2315" s="4" t="s">
        <v>171</v>
      </c>
      <c r="D2315" s="4" t="s">
        <v>172</v>
      </c>
      <c r="E2315" s="4" t="s">
        <v>39</v>
      </c>
      <c r="F2315" s="4" t="s">
        <v>52</v>
      </c>
      <c r="G2315" s="4" t="s">
        <v>173</v>
      </c>
      <c r="H2315" s="4" t="s">
        <v>173</v>
      </c>
      <c r="I2315" s="8">
        <v>627</v>
      </c>
      <c r="J2315" s="8">
        <v>603</v>
      </c>
      <c r="K2315" s="5" t="str">
        <f>HYPERLINK("mailto:rpareja@iin.sld.pe", "contact")</f>
        <v>contact</v>
      </c>
    </row>
    <row r="2316" spans="1:11" x14ac:dyDescent="0.25">
      <c r="A2316" s="4" t="s">
        <v>4137</v>
      </c>
      <c r="B2316" s="4" t="s">
        <v>4095</v>
      </c>
      <c r="C2316" s="4" t="s">
        <v>68</v>
      </c>
      <c r="D2316" s="4" t="s">
        <v>57</v>
      </c>
      <c r="E2316" s="4" t="s">
        <v>39</v>
      </c>
      <c r="F2316" s="4" t="s">
        <v>40</v>
      </c>
      <c r="G2316" s="4" t="s">
        <v>467</v>
      </c>
      <c r="H2316" s="4" t="s">
        <v>467</v>
      </c>
      <c r="I2316" s="8">
        <v>35998</v>
      </c>
      <c r="J2316" s="8">
        <v>14035</v>
      </c>
      <c r="K2316" s="4" t="s">
        <v>6154</v>
      </c>
    </row>
    <row r="2317" spans="1:11" x14ac:dyDescent="0.25">
      <c r="A2317" s="4" t="s">
        <v>4138</v>
      </c>
      <c r="B2317" s="4" t="s">
        <v>4095</v>
      </c>
      <c r="C2317" s="4" t="s">
        <v>69</v>
      </c>
      <c r="D2317" s="4" t="s">
        <v>4113</v>
      </c>
      <c r="E2317" s="4" t="s">
        <v>51</v>
      </c>
      <c r="F2317" s="4" t="s">
        <v>40</v>
      </c>
      <c r="G2317" s="4" t="s">
        <v>4139</v>
      </c>
      <c r="H2317" s="4" t="s">
        <v>4139</v>
      </c>
      <c r="I2317" s="8">
        <v>414</v>
      </c>
      <c r="J2317" s="8">
        <v>324</v>
      </c>
      <c r="K2317" s="5" t="str">
        <f>HYPERLINK("mailto:Jaime.Miranda@upch.pe; mirandajj@gmail.com", "contact")</f>
        <v>contact</v>
      </c>
    </row>
    <row r="2318" spans="1:11" x14ac:dyDescent="0.25">
      <c r="A2318" s="4" t="s">
        <v>4140</v>
      </c>
      <c r="B2318" s="4" t="s">
        <v>4095</v>
      </c>
      <c r="C2318" s="4" t="s">
        <v>89</v>
      </c>
      <c r="D2318" s="4" t="s">
        <v>57</v>
      </c>
      <c r="E2318" s="4" t="s">
        <v>39</v>
      </c>
      <c r="F2318" s="4" t="s">
        <v>40</v>
      </c>
      <c r="G2318" s="4" t="s">
        <v>467</v>
      </c>
      <c r="H2318" s="4" t="s">
        <v>467</v>
      </c>
      <c r="I2318" s="8">
        <v>37386</v>
      </c>
      <c r="J2318" s="8">
        <v>14340</v>
      </c>
      <c r="K2318" s="4" t="s">
        <v>6154</v>
      </c>
    </row>
    <row r="2319" spans="1:11" x14ac:dyDescent="0.25">
      <c r="A2319" s="4" t="s">
        <v>4141</v>
      </c>
      <c r="B2319" s="4" t="s">
        <v>4095</v>
      </c>
      <c r="C2319" s="4" t="s">
        <v>90</v>
      </c>
      <c r="D2319" s="4" t="s">
        <v>4142</v>
      </c>
      <c r="E2319" s="4" t="s">
        <v>51</v>
      </c>
      <c r="F2319" s="4" t="s">
        <v>52</v>
      </c>
      <c r="G2319" s="4" t="s">
        <v>2757</v>
      </c>
      <c r="H2319" s="4" t="s">
        <v>2757</v>
      </c>
      <c r="I2319" s="8">
        <v>809</v>
      </c>
      <c r="J2319" s="8">
        <v>798</v>
      </c>
      <c r="K2319" s="5" t="str">
        <f>HYPERLINK("mailto:antonio.bernabe@upch.pe", "contact")</f>
        <v>contact</v>
      </c>
    </row>
    <row r="2320" spans="1:11" x14ac:dyDescent="0.25">
      <c r="A2320" s="4" t="s">
        <v>4143</v>
      </c>
      <c r="B2320" s="4" t="s">
        <v>4095</v>
      </c>
      <c r="C2320" s="4" t="s">
        <v>44</v>
      </c>
      <c r="D2320" s="4" t="s">
        <v>57</v>
      </c>
      <c r="E2320" s="4" t="s">
        <v>39</v>
      </c>
      <c r="F2320" s="4" t="s">
        <v>40</v>
      </c>
      <c r="G2320" s="4" t="s">
        <v>467</v>
      </c>
      <c r="H2320" s="4" t="s">
        <v>467</v>
      </c>
      <c r="I2320" s="8">
        <v>39575</v>
      </c>
      <c r="J2320" s="8">
        <v>14600</v>
      </c>
      <c r="K2320" s="4" t="s">
        <v>6154</v>
      </c>
    </row>
    <row r="2321" spans="1:11" x14ac:dyDescent="0.25">
      <c r="A2321" s="4" t="s">
        <v>4144</v>
      </c>
      <c r="B2321" s="4" t="s">
        <v>4095</v>
      </c>
      <c r="C2321" s="4" t="s">
        <v>72</v>
      </c>
      <c r="D2321" s="4" t="s">
        <v>4145</v>
      </c>
      <c r="E2321" s="4" t="s">
        <v>39</v>
      </c>
      <c r="F2321" s="4" t="s">
        <v>40</v>
      </c>
      <c r="G2321" s="4" t="s">
        <v>2527</v>
      </c>
      <c r="H2321" s="4" t="s">
        <v>2527</v>
      </c>
      <c r="I2321" s="8">
        <v>618</v>
      </c>
      <c r="J2321" s="8">
        <v>465</v>
      </c>
      <c r="K2321" s="5" t="str">
        <f>HYPERLINK("mailto:ncdrisc@imperial.ac.uk", "contact")</f>
        <v>contact</v>
      </c>
    </row>
    <row r="2322" spans="1:11" x14ac:dyDescent="0.25">
      <c r="A2322" s="4" t="s">
        <v>4146</v>
      </c>
      <c r="B2322" s="4" t="s">
        <v>4095</v>
      </c>
      <c r="C2322" s="4" t="s">
        <v>178</v>
      </c>
      <c r="D2322" s="4" t="s">
        <v>57</v>
      </c>
      <c r="E2322" s="4" t="s">
        <v>39</v>
      </c>
      <c r="F2322" s="4" t="s">
        <v>40</v>
      </c>
      <c r="G2322" s="4" t="s">
        <v>467</v>
      </c>
      <c r="H2322" s="4" t="s">
        <v>467</v>
      </c>
      <c r="I2322" s="8">
        <v>37943</v>
      </c>
      <c r="J2322" s="8">
        <v>14200</v>
      </c>
      <c r="K2322" s="4" t="s">
        <v>6154</v>
      </c>
    </row>
    <row r="2323" spans="1:11" x14ac:dyDescent="0.25">
      <c r="A2323" s="4" t="s">
        <v>4147</v>
      </c>
      <c r="B2323" s="4" t="s">
        <v>4095</v>
      </c>
      <c r="C2323" s="4" t="s">
        <v>402</v>
      </c>
      <c r="D2323" s="4" t="s">
        <v>57</v>
      </c>
      <c r="E2323" s="4" t="s">
        <v>39</v>
      </c>
      <c r="F2323" s="4" t="s">
        <v>40</v>
      </c>
      <c r="G2323" s="4" t="s">
        <v>467</v>
      </c>
      <c r="H2323" s="4" t="s">
        <v>467</v>
      </c>
      <c r="I2323" s="8">
        <v>25781</v>
      </c>
      <c r="J2323" s="8">
        <v>9926</v>
      </c>
      <c r="K2323" s="4" t="s">
        <v>6154</v>
      </c>
    </row>
    <row r="2324" spans="1:11" x14ac:dyDescent="0.25">
      <c r="A2324" s="4" t="s">
        <v>4148</v>
      </c>
      <c r="B2324" s="4" t="s">
        <v>4095</v>
      </c>
      <c r="C2324" s="4" t="s">
        <v>408</v>
      </c>
      <c r="D2324" s="4" t="s">
        <v>57</v>
      </c>
      <c r="E2324" s="4" t="s">
        <v>39</v>
      </c>
      <c r="F2324" s="4" t="s">
        <v>40</v>
      </c>
      <c r="G2324" s="4" t="s">
        <v>467</v>
      </c>
      <c r="H2324" s="4" t="s">
        <v>467</v>
      </c>
      <c r="I2324" s="8">
        <v>36250</v>
      </c>
      <c r="J2324" s="8">
        <v>13515</v>
      </c>
      <c r="K2324" s="4" t="s">
        <v>6154</v>
      </c>
    </row>
    <row r="2325" spans="1:11" x14ac:dyDescent="0.25">
      <c r="A2325" s="4" t="s">
        <v>4149</v>
      </c>
      <c r="B2325" s="4" t="s">
        <v>4095</v>
      </c>
      <c r="C2325" s="4" t="s">
        <v>410</v>
      </c>
      <c r="D2325" s="4" t="s">
        <v>57</v>
      </c>
      <c r="E2325" s="4" t="s">
        <v>39</v>
      </c>
      <c r="F2325" s="4" t="s">
        <v>40</v>
      </c>
      <c r="G2325" s="4" t="s">
        <v>467</v>
      </c>
      <c r="H2325" s="4" t="s">
        <v>467</v>
      </c>
      <c r="I2325" s="8">
        <v>35914</v>
      </c>
      <c r="J2325" s="8">
        <v>13673</v>
      </c>
      <c r="K2325" s="4" t="s">
        <v>6154</v>
      </c>
    </row>
    <row r="2326" spans="1:11" x14ac:dyDescent="0.25">
      <c r="A2326" s="4" t="s">
        <v>4150</v>
      </c>
      <c r="B2326" s="4" t="s">
        <v>4151</v>
      </c>
      <c r="C2326" s="4" t="s">
        <v>2105</v>
      </c>
      <c r="D2326" s="4" t="s">
        <v>4152</v>
      </c>
      <c r="E2326" s="4" t="s">
        <v>51</v>
      </c>
      <c r="F2326" s="4" t="s">
        <v>40</v>
      </c>
      <c r="G2326" s="4" t="s">
        <v>3552</v>
      </c>
      <c r="H2326" s="4" t="s">
        <v>42</v>
      </c>
      <c r="I2326" s="8">
        <v>2866</v>
      </c>
      <c r="J2326" s="8"/>
      <c r="K2326" s="5" t="str">
        <f t="shared" ref="K2326:K2332" si="20">HYPERLINK("mailto:ncdrisc@imperial.ac.uk", "contact")</f>
        <v>contact</v>
      </c>
    </row>
    <row r="2327" spans="1:11" x14ac:dyDescent="0.25">
      <c r="A2327" s="4" t="s">
        <v>4153</v>
      </c>
      <c r="B2327" s="4" t="s">
        <v>4151</v>
      </c>
      <c r="C2327" s="4" t="s">
        <v>2105</v>
      </c>
      <c r="D2327" s="4" t="s">
        <v>4154</v>
      </c>
      <c r="E2327" s="4" t="s">
        <v>51</v>
      </c>
      <c r="F2327" s="4" t="s">
        <v>40</v>
      </c>
      <c r="G2327" s="4" t="s">
        <v>3552</v>
      </c>
      <c r="H2327" s="4" t="s">
        <v>42</v>
      </c>
      <c r="I2327" s="8">
        <v>2728</v>
      </c>
      <c r="J2327" s="8"/>
      <c r="K2327" s="5" t="str">
        <f t="shared" si="20"/>
        <v>contact</v>
      </c>
    </row>
    <row r="2328" spans="1:11" x14ac:dyDescent="0.25">
      <c r="A2328" s="4" t="s">
        <v>4155</v>
      </c>
      <c r="B2328" s="4" t="s">
        <v>4151</v>
      </c>
      <c r="C2328" s="4" t="s">
        <v>2105</v>
      </c>
      <c r="D2328" s="4" t="s">
        <v>4156</v>
      </c>
      <c r="E2328" s="4" t="s">
        <v>51</v>
      </c>
      <c r="F2328" s="4" t="s">
        <v>40</v>
      </c>
      <c r="G2328" s="4" t="s">
        <v>3552</v>
      </c>
      <c r="H2328" s="4" t="s">
        <v>42</v>
      </c>
      <c r="I2328" s="8">
        <v>2601</v>
      </c>
      <c r="J2328" s="8"/>
      <c r="K2328" s="5" t="str">
        <f t="shared" si="20"/>
        <v>contact</v>
      </c>
    </row>
    <row r="2329" spans="1:11" x14ac:dyDescent="0.25">
      <c r="A2329" s="4" t="s">
        <v>4157</v>
      </c>
      <c r="B2329" s="4" t="s">
        <v>4151</v>
      </c>
      <c r="C2329" s="4" t="s">
        <v>510</v>
      </c>
      <c r="D2329" s="4" t="s">
        <v>4158</v>
      </c>
      <c r="E2329" s="4" t="s">
        <v>51</v>
      </c>
      <c r="F2329" s="4" t="s">
        <v>40</v>
      </c>
      <c r="G2329" s="4" t="s">
        <v>3552</v>
      </c>
      <c r="H2329" s="4" t="s">
        <v>42</v>
      </c>
      <c r="I2329" s="8">
        <v>2473</v>
      </c>
      <c r="J2329" s="8"/>
      <c r="K2329" s="5" t="str">
        <f t="shared" si="20"/>
        <v>contact</v>
      </c>
    </row>
    <row r="2330" spans="1:11" x14ac:dyDescent="0.25">
      <c r="A2330" s="4" t="s">
        <v>4159</v>
      </c>
      <c r="B2330" s="4" t="s">
        <v>4151</v>
      </c>
      <c r="C2330" s="4" t="s">
        <v>510</v>
      </c>
      <c r="D2330" s="4" t="s">
        <v>4160</v>
      </c>
      <c r="E2330" s="4" t="s">
        <v>51</v>
      </c>
      <c r="F2330" s="4" t="s">
        <v>40</v>
      </c>
      <c r="G2330" s="4" t="s">
        <v>3552</v>
      </c>
      <c r="H2330" s="4" t="s">
        <v>42</v>
      </c>
      <c r="I2330" s="8">
        <v>2348</v>
      </c>
      <c r="J2330" s="8"/>
      <c r="K2330" s="5" t="str">
        <f t="shared" si="20"/>
        <v>contact</v>
      </c>
    </row>
    <row r="2331" spans="1:11" x14ac:dyDescent="0.25">
      <c r="A2331" s="4" t="s">
        <v>4161</v>
      </c>
      <c r="B2331" s="4" t="s">
        <v>4151</v>
      </c>
      <c r="C2331" s="4" t="s">
        <v>510</v>
      </c>
      <c r="D2331" s="4" t="s">
        <v>4162</v>
      </c>
      <c r="E2331" s="4" t="s">
        <v>51</v>
      </c>
      <c r="F2331" s="4" t="s">
        <v>40</v>
      </c>
      <c r="G2331" s="4" t="s">
        <v>3552</v>
      </c>
      <c r="H2331" s="4" t="s">
        <v>42</v>
      </c>
      <c r="I2331" s="8">
        <v>2263</v>
      </c>
      <c r="J2331" s="8"/>
      <c r="K2331" s="5" t="str">
        <f t="shared" si="20"/>
        <v>contact</v>
      </c>
    </row>
    <row r="2332" spans="1:11" x14ac:dyDescent="0.25">
      <c r="A2332" s="4" t="s">
        <v>4163</v>
      </c>
      <c r="B2332" s="4" t="s">
        <v>4151</v>
      </c>
      <c r="C2332" s="4" t="s">
        <v>510</v>
      </c>
      <c r="D2332" s="4" t="s">
        <v>4164</v>
      </c>
      <c r="E2332" s="4" t="s">
        <v>51</v>
      </c>
      <c r="F2332" s="4" t="s">
        <v>40</v>
      </c>
      <c r="G2332" s="4" t="s">
        <v>3552</v>
      </c>
      <c r="H2332" s="4" t="s">
        <v>42</v>
      </c>
      <c r="I2332" s="8">
        <v>2193</v>
      </c>
      <c r="J2332" s="8"/>
      <c r="K2332" s="5" t="str">
        <f t="shared" si="20"/>
        <v>contact</v>
      </c>
    </row>
    <row r="2333" spans="1:11" x14ac:dyDescent="0.25">
      <c r="A2333" s="4" t="s">
        <v>4165</v>
      </c>
      <c r="B2333" s="4" t="s">
        <v>4151</v>
      </c>
      <c r="C2333" s="4" t="s">
        <v>131</v>
      </c>
      <c r="D2333" s="4" t="s">
        <v>4166</v>
      </c>
      <c r="E2333" s="4" t="s">
        <v>51</v>
      </c>
      <c r="F2333" s="4" t="s">
        <v>40</v>
      </c>
      <c r="G2333" s="4" t="s">
        <v>3552</v>
      </c>
      <c r="H2333" s="4" t="s">
        <v>42</v>
      </c>
      <c r="I2333" s="8">
        <v>2047</v>
      </c>
      <c r="J2333" s="8"/>
      <c r="K2333" s="4" t="s">
        <v>6154</v>
      </c>
    </row>
    <row r="2334" spans="1:11" x14ac:dyDescent="0.25">
      <c r="A2334" s="4" t="s">
        <v>4167</v>
      </c>
      <c r="B2334" s="4" t="s">
        <v>4151</v>
      </c>
      <c r="C2334" s="4" t="s">
        <v>131</v>
      </c>
      <c r="D2334" s="4" t="s">
        <v>4168</v>
      </c>
      <c r="E2334" s="4" t="s">
        <v>51</v>
      </c>
      <c r="F2334" s="4" t="s">
        <v>40</v>
      </c>
      <c r="G2334" s="4" t="s">
        <v>3552</v>
      </c>
      <c r="H2334" s="4" t="s">
        <v>42</v>
      </c>
      <c r="I2334" s="8">
        <v>2017</v>
      </c>
      <c r="J2334" s="8"/>
      <c r="K2334" s="4" t="s">
        <v>6154</v>
      </c>
    </row>
    <row r="2335" spans="1:11" x14ac:dyDescent="0.25">
      <c r="A2335" s="4" t="s">
        <v>4169</v>
      </c>
      <c r="B2335" s="4" t="s">
        <v>4151</v>
      </c>
      <c r="C2335" s="4" t="s">
        <v>131</v>
      </c>
      <c r="D2335" s="4" t="s">
        <v>4170</v>
      </c>
      <c r="E2335" s="4" t="s">
        <v>51</v>
      </c>
      <c r="F2335" s="4" t="s">
        <v>40</v>
      </c>
      <c r="G2335" s="4" t="s">
        <v>3552</v>
      </c>
      <c r="H2335" s="4" t="s">
        <v>42</v>
      </c>
      <c r="I2335" s="8">
        <v>2022</v>
      </c>
      <c r="J2335" s="8"/>
      <c r="K2335" s="4" t="s">
        <v>6154</v>
      </c>
    </row>
    <row r="2336" spans="1:11" x14ac:dyDescent="0.25">
      <c r="A2336" s="4" t="s">
        <v>4171</v>
      </c>
      <c r="B2336" s="4" t="s">
        <v>4151</v>
      </c>
      <c r="C2336" s="4" t="s">
        <v>510</v>
      </c>
      <c r="D2336" s="4" t="s">
        <v>4172</v>
      </c>
      <c r="E2336" s="4" t="s">
        <v>51</v>
      </c>
      <c r="F2336" s="4" t="s">
        <v>40</v>
      </c>
      <c r="G2336" s="4" t="s">
        <v>3552</v>
      </c>
      <c r="H2336" s="4" t="s">
        <v>42</v>
      </c>
      <c r="I2336" s="8">
        <v>2129</v>
      </c>
      <c r="J2336" s="8"/>
      <c r="K2336" s="4" t="s">
        <v>6154</v>
      </c>
    </row>
    <row r="2337" spans="1:11" x14ac:dyDescent="0.25">
      <c r="A2337" s="4" t="s">
        <v>4173</v>
      </c>
      <c r="B2337" s="4" t="s">
        <v>4151</v>
      </c>
      <c r="C2337" s="4" t="s">
        <v>510</v>
      </c>
      <c r="D2337" s="4" t="s">
        <v>4174</v>
      </c>
      <c r="E2337" s="4" t="s">
        <v>51</v>
      </c>
      <c r="F2337" s="4" t="s">
        <v>40</v>
      </c>
      <c r="G2337" s="4" t="s">
        <v>3552</v>
      </c>
      <c r="H2337" s="4" t="s">
        <v>42</v>
      </c>
      <c r="I2337" s="8">
        <v>2079</v>
      </c>
      <c r="J2337" s="8"/>
      <c r="K2337" s="4" t="s">
        <v>6154</v>
      </c>
    </row>
    <row r="2338" spans="1:11" x14ac:dyDescent="0.25">
      <c r="A2338" s="4" t="s">
        <v>4175</v>
      </c>
      <c r="B2338" s="4" t="s">
        <v>4151</v>
      </c>
      <c r="C2338" s="4" t="s">
        <v>320</v>
      </c>
      <c r="D2338" s="4" t="s">
        <v>1087</v>
      </c>
      <c r="E2338" s="4" t="s">
        <v>51</v>
      </c>
      <c r="F2338" s="4" t="s">
        <v>153</v>
      </c>
      <c r="G2338" s="4" t="s">
        <v>42</v>
      </c>
      <c r="H2338" s="4" t="s">
        <v>1088</v>
      </c>
      <c r="I2338" s="8"/>
      <c r="J2338" s="8">
        <v>274</v>
      </c>
      <c r="K2338" s="5" t="str">
        <f>HYPERLINK("mailto:ncdrisc@imperial.ac.uk", "contact")</f>
        <v>contact</v>
      </c>
    </row>
    <row r="2339" spans="1:11" x14ac:dyDescent="0.25">
      <c r="A2339" s="4" t="s">
        <v>4176</v>
      </c>
      <c r="B2339" s="4" t="s">
        <v>4151</v>
      </c>
      <c r="C2339" s="4" t="s">
        <v>430</v>
      </c>
      <c r="D2339" s="4" t="s">
        <v>4177</v>
      </c>
      <c r="E2339" s="4" t="s">
        <v>51</v>
      </c>
      <c r="F2339" s="4" t="s">
        <v>40</v>
      </c>
      <c r="G2339" s="4" t="s">
        <v>890</v>
      </c>
      <c r="H2339" s="4" t="s">
        <v>890</v>
      </c>
      <c r="I2339" s="8">
        <v>1076</v>
      </c>
      <c r="J2339" s="8">
        <v>1202</v>
      </c>
      <c r="K2339" s="4" t="s">
        <v>6154</v>
      </c>
    </row>
    <row r="2340" spans="1:11" x14ac:dyDescent="0.25">
      <c r="A2340" s="4" t="s">
        <v>4178</v>
      </c>
      <c r="B2340" s="4" t="s">
        <v>4151</v>
      </c>
      <c r="C2340" s="4" t="s">
        <v>430</v>
      </c>
      <c r="D2340" s="4" t="s">
        <v>4179</v>
      </c>
      <c r="E2340" s="4" t="s">
        <v>51</v>
      </c>
      <c r="F2340" s="4" t="s">
        <v>40</v>
      </c>
      <c r="G2340" s="4" t="s">
        <v>4180</v>
      </c>
      <c r="H2340" s="4" t="s">
        <v>42</v>
      </c>
      <c r="I2340" s="8">
        <v>2195</v>
      </c>
      <c r="J2340" s="8"/>
      <c r="K2340" s="4" t="s">
        <v>6154</v>
      </c>
    </row>
    <row r="2341" spans="1:11" x14ac:dyDescent="0.25">
      <c r="A2341" s="4" t="s">
        <v>4181</v>
      </c>
      <c r="B2341" s="4" t="s">
        <v>4151</v>
      </c>
      <c r="C2341" s="4" t="s">
        <v>331</v>
      </c>
      <c r="D2341" s="4" t="s">
        <v>4182</v>
      </c>
      <c r="E2341" s="4" t="s">
        <v>39</v>
      </c>
      <c r="F2341" s="4" t="s">
        <v>40</v>
      </c>
      <c r="G2341" s="4" t="s">
        <v>1747</v>
      </c>
      <c r="H2341" s="4" t="s">
        <v>1747</v>
      </c>
      <c r="I2341" s="8">
        <v>4754</v>
      </c>
      <c r="J2341" s="8">
        <v>4383</v>
      </c>
      <c r="K2341" s="5" t="str">
        <f>HYPERLINK("mailto:ncdrisc@imperial.ac.uk", "contact")</f>
        <v>contact</v>
      </c>
    </row>
    <row r="2342" spans="1:11" x14ac:dyDescent="0.25">
      <c r="A2342" s="4" t="s">
        <v>4183</v>
      </c>
      <c r="B2342" s="4" t="s">
        <v>4151</v>
      </c>
      <c r="C2342" s="4" t="s">
        <v>331</v>
      </c>
      <c r="D2342" s="4" t="s">
        <v>4184</v>
      </c>
      <c r="E2342" s="4" t="s">
        <v>39</v>
      </c>
      <c r="F2342" s="4" t="s">
        <v>40</v>
      </c>
      <c r="G2342" s="4" t="s">
        <v>58</v>
      </c>
      <c r="H2342" s="4" t="s">
        <v>42</v>
      </c>
      <c r="I2342" s="8">
        <v>7181</v>
      </c>
      <c r="J2342" s="8"/>
      <c r="K2342" s="5" t="str">
        <f>HYPERLINK("mailto:ncdrisc@imperial.ac.uk", "contact")</f>
        <v>contact</v>
      </c>
    </row>
    <row r="2343" spans="1:11" x14ac:dyDescent="0.25">
      <c r="A2343" s="4" t="s">
        <v>4185</v>
      </c>
      <c r="B2343" s="4" t="s">
        <v>4151</v>
      </c>
      <c r="C2343" s="4" t="s">
        <v>1071</v>
      </c>
      <c r="D2343" s="4" t="s">
        <v>4186</v>
      </c>
      <c r="E2343" s="4" t="s">
        <v>51</v>
      </c>
      <c r="F2343" s="4" t="s">
        <v>40</v>
      </c>
      <c r="G2343" s="4" t="s">
        <v>73</v>
      </c>
      <c r="H2343" s="4" t="s">
        <v>42</v>
      </c>
      <c r="I2343" s="8">
        <v>2692</v>
      </c>
      <c r="J2343" s="8"/>
      <c r="K2343" s="4" t="s">
        <v>6154</v>
      </c>
    </row>
    <row r="2344" spans="1:11" x14ac:dyDescent="0.25">
      <c r="A2344" s="4" t="s">
        <v>4187</v>
      </c>
      <c r="B2344" s="4" t="s">
        <v>4151</v>
      </c>
      <c r="C2344" s="4" t="s">
        <v>182</v>
      </c>
      <c r="D2344" s="4" t="s">
        <v>4188</v>
      </c>
      <c r="E2344" s="4" t="s">
        <v>39</v>
      </c>
      <c r="F2344" s="4" t="s">
        <v>40</v>
      </c>
      <c r="G2344" s="4" t="s">
        <v>696</v>
      </c>
      <c r="H2344" s="4" t="s">
        <v>696</v>
      </c>
      <c r="I2344" s="8">
        <v>1340</v>
      </c>
      <c r="J2344" s="8">
        <v>1323</v>
      </c>
      <c r="K2344" s="5" t="str">
        <f>HYPERLINK("mailto:ncdrisc@imperial.ac.uk", "contact")</f>
        <v>contact</v>
      </c>
    </row>
    <row r="2345" spans="1:11" x14ac:dyDescent="0.25">
      <c r="A2345" s="4" t="s">
        <v>4189</v>
      </c>
      <c r="B2345" s="4" t="s">
        <v>4151</v>
      </c>
      <c r="C2345" s="4" t="s">
        <v>340</v>
      </c>
      <c r="D2345" s="4" t="s">
        <v>4190</v>
      </c>
      <c r="E2345" s="4" t="s">
        <v>51</v>
      </c>
      <c r="F2345" s="4" t="s">
        <v>40</v>
      </c>
      <c r="G2345" s="4" t="s">
        <v>4191</v>
      </c>
      <c r="H2345" s="4" t="s">
        <v>4191</v>
      </c>
      <c r="I2345" s="8">
        <v>999</v>
      </c>
      <c r="J2345" s="8">
        <v>1102</v>
      </c>
      <c r="K2345" s="5" t="str">
        <f>HYPERLINK("mailto:ncdrisc@imperial.ac.uk", "contact")</f>
        <v>contact</v>
      </c>
    </row>
    <row r="2346" spans="1:11" x14ac:dyDescent="0.25">
      <c r="A2346" s="4" t="s">
        <v>4192</v>
      </c>
      <c r="B2346" s="4" t="s">
        <v>4151</v>
      </c>
      <c r="C2346" s="4" t="s">
        <v>340</v>
      </c>
      <c r="D2346" s="4" t="s">
        <v>4193</v>
      </c>
      <c r="E2346" s="4" t="s">
        <v>51</v>
      </c>
      <c r="F2346" s="4" t="s">
        <v>40</v>
      </c>
      <c r="G2346" s="4" t="s">
        <v>73</v>
      </c>
      <c r="H2346" s="4" t="s">
        <v>42</v>
      </c>
      <c r="I2346" s="8">
        <v>1911</v>
      </c>
      <c r="J2346" s="8"/>
      <c r="K2346" s="4" t="s">
        <v>6154</v>
      </c>
    </row>
    <row r="2347" spans="1:11" x14ac:dyDescent="0.25">
      <c r="A2347" s="4" t="s">
        <v>4194</v>
      </c>
      <c r="B2347" s="4" t="s">
        <v>4151</v>
      </c>
      <c r="C2347" s="4" t="s">
        <v>345</v>
      </c>
      <c r="D2347" s="4" t="s">
        <v>4195</v>
      </c>
      <c r="E2347" s="4" t="s">
        <v>51</v>
      </c>
      <c r="F2347" s="4" t="s">
        <v>40</v>
      </c>
      <c r="G2347" s="4" t="s">
        <v>387</v>
      </c>
      <c r="H2347" s="4" t="s">
        <v>387</v>
      </c>
      <c r="I2347" s="8">
        <v>907</v>
      </c>
      <c r="J2347" s="8">
        <v>1087</v>
      </c>
      <c r="K2347" s="5" t="str">
        <f>HYPERLINK("mailto:ncdrisc@imperial.ac.uk", "contact")</f>
        <v>contact</v>
      </c>
    </row>
    <row r="2348" spans="1:11" x14ac:dyDescent="0.25">
      <c r="A2348" s="4" t="s">
        <v>4196</v>
      </c>
      <c r="B2348" s="4" t="s">
        <v>4151</v>
      </c>
      <c r="C2348" s="4" t="s">
        <v>345</v>
      </c>
      <c r="D2348" s="4" t="s">
        <v>4197</v>
      </c>
      <c r="E2348" s="4" t="s">
        <v>51</v>
      </c>
      <c r="F2348" s="4" t="s">
        <v>40</v>
      </c>
      <c r="G2348" s="4" t="s">
        <v>4198</v>
      </c>
      <c r="H2348" s="4" t="s">
        <v>42</v>
      </c>
      <c r="I2348" s="8">
        <v>2080</v>
      </c>
      <c r="J2348" s="8"/>
      <c r="K2348" s="4" t="s">
        <v>6154</v>
      </c>
    </row>
    <row r="2349" spans="1:11" x14ac:dyDescent="0.25">
      <c r="A2349" s="4" t="s">
        <v>4199</v>
      </c>
      <c r="B2349" s="4" t="s">
        <v>4151</v>
      </c>
      <c r="C2349" s="4" t="s">
        <v>75</v>
      </c>
      <c r="D2349" s="4" t="s">
        <v>121</v>
      </c>
      <c r="E2349" s="4" t="s">
        <v>39</v>
      </c>
      <c r="F2349" s="4" t="s">
        <v>40</v>
      </c>
      <c r="G2349" s="4" t="s">
        <v>597</v>
      </c>
      <c r="H2349" s="4" t="s">
        <v>42</v>
      </c>
      <c r="I2349" s="8">
        <v>291</v>
      </c>
      <c r="J2349" s="8"/>
      <c r="K2349" s="4" t="s">
        <v>6154</v>
      </c>
    </row>
    <row r="2350" spans="1:11" x14ac:dyDescent="0.25">
      <c r="A2350" s="4" t="s">
        <v>4200</v>
      </c>
      <c r="B2350" s="4" t="s">
        <v>4151</v>
      </c>
      <c r="C2350" s="4" t="s">
        <v>75</v>
      </c>
      <c r="D2350" s="4" t="s">
        <v>4201</v>
      </c>
      <c r="E2350" s="4" t="s">
        <v>39</v>
      </c>
      <c r="F2350" s="4" t="s">
        <v>40</v>
      </c>
      <c r="G2350" s="4" t="s">
        <v>96</v>
      </c>
      <c r="H2350" s="4" t="s">
        <v>96</v>
      </c>
      <c r="I2350" s="8">
        <v>11131</v>
      </c>
      <c r="J2350" s="8">
        <v>10686</v>
      </c>
      <c r="K2350" s="5" t="str">
        <f>HYPERLINK("mailto:mar_v_c@yahoo.com", "contact")</f>
        <v>contact</v>
      </c>
    </row>
    <row r="2351" spans="1:11" x14ac:dyDescent="0.25">
      <c r="A2351" s="4" t="s">
        <v>4202</v>
      </c>
      <c r="B2351" s="4" t="s">
        <v>4151</v>
      </c>
      <c r="C2351" s="4" t="s">
        <v>80</v>
      </c>
      <c r="D2351" s="4" t="s">
        <v>4203</v>
      </c>
      <c r="E2351" s="4" t="s">
        <v>51</v>
      </c>
      <c r="F2351" s="4" t="s">
        <v>40</v>
      </c>
      <c r="G2351" s="4" t="s">
        <v>4204</v>
      </c>
      <c r="H2351" s="4" t="s">
        <v>4204</v>
      </c>
      <c r="I2351" s="8">
        <v>831</v>
      </c>
      <c r="J2351" s="8">
        <v>1006</v>
      </c>
      <c r="K2351" s="4" t="s">
        <v>6154</v>
      </c>
    </row>
    <row r="2352" spans="1:11" x14ac:dyDescent="0.25">
      <c r="A2352" s="4" t="s">
        <v>4205</v>
      </c>
      <c r="B2352" s="4" t="s">
        <v>4151</v>
      </c>
      <c r="C2352" s="4" t="s">
        <v>80</v>
      </c>
      <c r="D2352" s="4" t="s">
        <v>4206</v>
      </c>
      <c r="E2352" s="4" t="s">
        <v>51</v>
      </c>
      <c r="F2352" s="4" t="s">
        <v>40</v>
      </c>
      <c r="G2352" s="4" t="s">
        <v>4207</v>
      </c>
      <c r="H2352" s="4" t="s">
        <v>42</v>
      </c>
      <c r="I2352" s="8">
        <v>2001</v>
      </c>
      <c r="J2352" s="8"/>
      <c r="K2352" s="4" t="s">
        <v>6154</v>
      </c>
    </row>
    <row r="2353" spans="1:11" x14ac:dyDescent="0.25">
      <c r="A2353" s="4" t="s">
        <v>4208</v>
      </c>
      <c r="B2353" s="4" t="s">
        <v>4151</v>
      </c>
      <c r="C2353" s="4" t="s">
        <v>266</v>
      </c>
      <c r="D2353" s="4" t="s">
        <v>4209</v>
      </c>
      <c r="E2353" s="4" t="s">
        <v>51</v>
      </c>
      <c r="F2353" s="4" t="s">
        <v>40</v>
      </c>
      <c r="G2353" s="4" t="s">
        <v>4210</v>
      </c>
      <c r="H2353" s="4" t="s">
        <v>4210</v>
      </c>
      <c r="I2353" s="8">
        <v>751</v>
      </c>
      <c r="J2353" s="8">
        <v>937</v>
      </c>
      <c r="K2353" s="4" t="s">
        <v>6154</v>
      </c>
    </row>
    <row r="2354" spans="1:11" x14ac:dyDescent="0.25">
      <c r="A2354" s="4" t="s">
        <v>4211</v>
      </c>
      <c r="B2354" s="4" t="s">
        <v>4151</v>
      </c>
      <c r="C2354" s="4" t="s">
        <v>266</v>
      </c>
      <c r="D2354" s="4" t="s">
        <v>4212</v>
      </c>
      <c r="E2354" s="4" t="s">
        <v>51</v>
      </c>
      <c r="F2354" s="4" t="s">
        <v>40</v>
      </c>
      <c r="G2354" s="4" t="s">
        <v>4213</v>
      </c>
      <c r="H2354" s="4" t="s">
        <v>42</v>
      </c>
      <c r="I2354" s="8">
        <v>1925</v>
      </c>
      <c r="J2354" s="8"/>
      <c r="K2354" s="4" t="s">
        <v>6154</v>
      </c>
    </row>
    <row r="2355" spans="1:11" x14ac:dyDescent="0.25">
      <c r="A2355" s="4" t="s">
        <v>4214</v>
      </c>
      <c r="B2355" s="4" t="s">
        <v>4151</v>
      </c>
      <c r="C2355" s="4" t="s">
        <v>266</v>
      </c>
      <c r="D2355" s="4" t="s">
        <v>121</v>
      </c>
      <c r="E2355" s="4" t="s">
        <v>39</v>
      </c>
      <c r="F2355" s="4" t="s">
        <v>40</v>
      </c>
      <c r="G2355" s="4" t="s">
        <v>597</v>
      </c>
      <c r="H2355" s="4" t="s">
        <v>42</v>
      </c>
      <c r="I2355" s="8">
        <v>254</v>
      </c>
      <c r="J2355" s="8"/>
      <c r="K2355" s="4" t="s">
        <v>6154</v>
      </c>
    </row>
    <row r="2356" spans="1:11" x14ac:dyDescent="0.25">
      <c r="A2356" s="4" t="s">
        <v>4215</v>
      </c>
      <c r="B2356" s="4" t="s">
        <v>4151</v>
      </c>
      <c r="C2356" s="4" t="s">
        <v>84</v>
      </c>
      <c r="D2356" s="4" t="s">
        <v>4216</v>
      </c>
      <c r="E2356" s="4" t="s">
        <v>39</v>
      </c>
      <c r="F2356" s="4" t="s">
        <v>40</v>
      </c>
      <c r="G2356" s="4" t="s">
        <v>96</v>
      </c>
      <c r="H2356" s="4" t="s">
        <v>96</v>
      </c>
      <c r="I2356" s="8">
        <v>63616</v>
      </c>
      <c r="J2356" s="8">
        <v>64001</v>
      </c>
      <c r="K2356" s="5" t="str">
        <f>HYPERLINK("mailto:eldridge.ferrer@hotmail.com", "contact")</f>
        <v>contact</v>
      </c>
    </row>
    <row r="2357" spans="1:11" x14ac:dyDescent="0.25">
      <c r="A2357" s="4" t="s">
        <v>4217</v>
      </c>
      <c r="B2357" s="4" t="s">
        <v>4151</v>
      </c>
      <c r="C2357" s="4" t="s">
        <v>55</v>
      </c>
      <c r="D2357" s="4" t="s">
        <v>4218</v>
      </c>
      <c r="E2357" s="4" t="s">
        <v>51</v>
      </c>
      <c r="F2357" s="4" t="s">
        <v>40</v>
      </c>
      <c r="G2357" s="4" t="s">
        <v>4219</v>
      </c>
      <c r="H2357" s="4" t="s">
        <v>4219</v>
      </c>
      <c r="I2357" s="8">
        <v>718</v>
      </c>
      <c r="J2357" s="8">
        <v>864</v>
      </c>
      <c r="K2357" s="4" t="s">
        <v>6154</v>
      </c>
    </row>
    <row r="2358" spans="1:11" x14ac:dyDescent="0.25">
      <c r="A2358" s="4" t="s">
        <v>4220</v>
      </c>
      <c r="B2358" s="4" t="s">
        <v>4151</v>
      </c>
      <c r="C2358" s="4" t="s">
        <v>155</v>
      </c>
      <c r="D2358" s="4" t="s">
        <v>121</v>
      </c>
      <c r="E2358" s="4" t="s">
        <v>39</v>
      </c>
      <c r="F2358" s="4" t="s">
        <v>40</v>
      </c>
      <c r="G2358" s="4" t="s">
        <v>597</v>
      </c>
      <c r="H2358" s="4" t="s">
        <v>42</v>
      </c>
      <c r="I2358" s="8">
        <v>540</v>
      </c>
      <c r="J2358" s="8"/>
      <c r="K2358" s="4" t="s">
        <v>6154</v>
      </c>
    </row>
    <row r="2359" spans="1:11" x14ac:dyDescent="0.25">
      <c r="A2359" s="4" t="s">
        <v>4221</v>
      </c>
      <c r="B2359" s="4" t="s">
        <v>4151</v>
      </c>
      <c r="C2359" s="4" t="s">
        <v>155</v>
      </c>
      <c r="D2359" s="4" t="s">
        <v>4222</v>
      </c>
      <c r="E2359" s="4" t="s">
        <v>39</v>
      </c>
      <c r="F2359" s="4" t="s">
        <v>40</v>
      </c>
      <c r="G2359" s="4" t="s">
        <v>96</v>
      </c>
      <c r="H2359" s="4" t="s">
        <v>96</v>
      </c>
      <c r="I2359" s="8">
        <v>66866</v>
      </c>
      <c r="J2359" s="8">
        <v>63654</v>
      </c>
      <c r="K2359" s="5" t="str">
        <f>HYPERLINK("mailto:ncdrisc@imperial.ac.uk", "contact")</f>
        <v>contact</v>
      </c>
    </row>
    <row r="2360" spans="1:11" x14ac:dyDescent="0.25">
      <c r="A2360" s="4" t="s">
        <v>4223</v>
      </c>
      <c r="B2360" s="4" t="s">
        <v>4151</v>
      </c>
      <c r="C2360" s="4" t="s">
        <v>116</v>
      </c>
      <c r="D2360" s="4" t="s">
        <v>4224</v>
      </c>
      <c r="E2360" s="4" t="s">
        <v>39</v>
      </c>
      <c r="F2360" s="4" t="s">
        <v>40</v>
      </c>
      <c r="G2360" s="4" t="s">
        <v>96</v>
      </c>
      <c r="H2360" s="4" t="s">
        <v>96</v>
      </c>
      <c r="I2360" s="8">
        <v>61620</v>
      </c>
      <c r="J2360" s="8">
        <v>57432</v>
      </c>
      <c r="K2360" s="5" t="str">
        <f>HYPERLINK("mailto:iangelesagdeppa@yahoo.com.ph", "contact")</f>
        <v>contact</v>
      </c>
    </row>
    <row r="2361" spans="1:11" x14ac:dyDescent="0.25">
      <c r="A2361" s="4" t="s">
        <v>4225</v>
      </c>
      <c r="B2361" s="4" t="s">
        <v>4151</v>
      </c>
      <c r="C2361" s="4" t="s">
        <v>170</v>
      </c>
      <c r="D2361" s="4" t="s">
        <v>121</v>
      </c>
      <c r="E2361" s="4" t="s">
        <v>39</v>
      </c>
      <c r="F2361" s="4" t="s">
        <v>40</v>
      </c>
      <c r="G2361" s="4" t="s">
        <v>122</v>
      </c>
      <c r="H2361" s="4" t="s">
        <v>42</v>
      </c>
      <c r="I2361" s="8">
        <v>3730</v>
      </c>
      <c r="J2361" s="8"/>
      <c r="K2361" s="4" t="s">
        <v>6154</v>
      </c>
    </row>
    <row r="2362" spans="1:11" x14ac:dyDescent="0.25">
      <c r="A2362" s="4" t="s">
        <v>4226</v>
      </c>
      <c r="B2362" s="4" t="s">
        <v>4151</v>
      </c>
      <c r="C2362" s="4" t="s">
        <v>170</v>
      </c>
      <c r="D2362" s="4" t="s">
        <v>4227</v>
      </c>
      <c r="E2362" s="4" t="s">
        <v>39</v>
      </c>
      <c r="F2362" s="4" t="s">
        <v>40</v>
      </c>
      <c r="G2362" s="4" t="s">
        <v>96</v>
      </c>
      <c r="H2362" s="4" t="s">
        <v>96</v>
      </c>
      <c r="I2362" s="8">
        <v>73250</v>
      </c>
      <c r="J2362" s="8">
        <v>69309</v>
      </c>
      <c r="K2362" s="5" t="str">
        <f>HYPERLINK("mailto:eldridge.ferrer@hotmail.com", "contact")</f>
        <v>contact</v>
      </c>
    </row>
    <row r="2363" spans="1:11" x14ac:dyDescent="0.25">
      <c r="A2363" s="4" t="s">
        <v>4228</v>
      </c>
      <c r="B2363" s="4" t="s">
        <v>4151</v>
      </c>
      <c r="C2363" s="4" t="s">
        <v>178</v>
      </c>
      <c r="D2363" s="4" t="s">
        <v>121</v>
      </c>
      <c r="E2363" s="4" t="s">
        <v>39</v>
      </c>
      <c r="F2363" s="4" t="s">
        <v>40</v>
      </c>
      <c r="G2363" s="4" t="s">
        <v>2645</v>
      </c>
      <c r="H2363" s="4" t="s">
        <v>2645</v>
      </c>
      <c r="I2363" s="8">
        <v>4286</v>
      </c>
      <c r="J2363" s="8">
        <v>3571</v>
      </c>
      <c r="K2363" s="4" t="s">
        <v>6154</v>
      </c>
    </row>
    <row r="2364" spans="1:11" x14ac:dyDescent="0.25">
      <c r="A2364" s="4" t="s">
        <v>4229</v>
      </c>
      <c r="B2364" s="4" t="s">
        <v>4230</v>
      </c>
      <c r="C2364" s="4" t="s">
        <v>2105</v>
      </c>
      <c r="D2364" s="4" t="s">
        <v>4231</v>
      </c>
      <c r="E2364" s="4" t="s">
        <v>51</v>
      </c>
      <c r="F2364" s="4" t="s">
        <v>153</v>
      </c>
      <c r="G2364" s="4" t="s">
        <v>203</v>
      </c>
      <c r="H2364" s="4" t="s">
        <v>203</v>
      </c>
      <c r="I2364" s="8">
        <v>1441</v>
      </c>
      <c r="J2364" s="8">
        <v>1236</v>
      </c>
      <c r="K2364" s="4" t="s">
        <v>6154</v>
      </c>
    </row>
    <row r="2365" spans="1:11" x14ac:dyDescent="0.25">
      <c r="A2365" s="4" t="s">
        <v>4232</v>
      </c>
      <c r="B2365" s="4" t="s">
        <v>4230</v>
      </c>
      <c r="C2365" s="4" t="s">
        <v>507</v>
      </c>
      <c r="D2365" s="4" t="s">
        <v>4233</v>
      </c>
      <c r="E2365" s="4" t="s">
        <v>51</v>
      </c>
      <c r="F2365" s="4" t="s">
        <v>52</v>
      </c>
      <c r="G2365" s="4" t="s">
        <v>203</v>
      </c>
      <c r="H2365" s="4" t="s">
        <v>203</v>
      </c>
      <c r="I2365" s="8">
        <v>1327</v>
      </c>
      <c r="J2365" s="8">
        <v>1297</v>
      </c>
      <c r="K2365" s="4" t="s">
        <v>6154</v>
      </c>
    </row>
    <row r="2366" spans="1:11" x14ac:dyDescent="0.25">
      <c r="A2366" s="4" t="s">
        <v>4234</v>
      </c>
      <c r="B2366" s="4" t="s">
        <v>4230</v>
      </c>
      <c r="C2366" s="4" t="s">
        <v>314</v>
      </c>
      <c r="D2366" s="4" t="s">
        <v>4235</v>
      </c>
      <c r="E2366" s="4" t="s">
        <v>39</v>
      </c>
      <c r="F2366" s="4" t="s">
        <v>40</v>
      </c>
      <c r="G2366" s="4" t="s">
        <v>42</v>
      </c>
      <c r="H2366" s="4" t="s">
        <v>304</v>
      </c>
      <c r="I2366" s="8"/>
      <c r="J2366" s="8">
        <v>29421</v>
      </c>
      <c r="K2366" s="5" t="str">
        <f>HYPERLINK("mailto:koziel@ru.is; slawomir.koziel@hirszfeld.pl", "contact")</f>
        <v>contact</v>
      </c>
    </row>
    <row r="2367" spans="1:11" x14ac:dyDescent="0.25">
      <c r="A2367" s="4" t="s">
        <v>4236</v>
      </c>
      <c r="B2367" s="4" t="s">
        <v>4230</v>
      </c>
      <c r="C2367" s="4" t="s">
        <v>314</v>
      </c>
      <c r="D2367" s="4" t="s">
        <v>4237</v>
      </c>
      <c r="E2367" s="4" t="s">
        <v>51</v>
      </c>
      <c r="F2367" s="4" t="s">
        <v>52</v>
      </c>
      <c r="G2367" s="4" t="s">
        <v>133</v>
      </c>
      <c r="H2367" s="4" t="s">
        <v>133</v>
      </c>
      <c r="I2367" s="8">
        <v>100</v>
      </c>
      <c r="J2367" s="8">
        <v>100</v>
      </c>
      <c r="K2367" s="4" t="s">
        <v>6154</v>
      </c>
    </row>
    <row r="2368" spans="1:11" x14ac:dyDescent="0.25">
      <c r="A2368" s="4" t="s">
        <v>4238</v>
      </c>
      <c r="B2368" s="4" t="s">
        <v>4230</v>
      </c>
      <c r="C2368" s="4" t="s">
        <v>314</v>
      </c>
      <c r="D2368" s="4" t="s">
        <v>4239</v>
      </c>
      <c r="E2368" s="4" t="s">
        <v>51</v>
      </c>
      <c r="F2368" s="4" t="s">
        <v>52</v>
      </c>
      <c r="G2368" s="4" t="s">
        <v>133</v>
      </c>
      <c r="H2368" s="4" t="s">
        <v>133</v>
      </c>
      <c r="I2368" s="8">
        <v>100</v>
      </c>
      <c r="J2368" s="8">
        <v>100</v>
      </c>
      <c r="K2368" s="4" t="s">
        <v>6154</v>
      </c>
    </row>
    <row r="2369" spans="1:11" x14ac:dyDescent="0.25">
      <c r="A2369" s="4" t="s">
        <v>4240</v>
      </c>
      <c r="B2369" s="4" t="s">
        <v>4230</v>
      </c>
      <c r="C2369" s="4" t="s">
        <v>1618</v>
      </c>
      <c r="D2369" s="4" t="s">
        <v>4231</v>
      </c>
      <c r="E2369" s="4" t="s">
        <v>51</v>
      </c>
      <c r="F2369" s="4" t="s">
        <v>153</v>
      </c>
      <c r="G2369" s="4" t="s">
        <v>203</v>
      </c>
      <c r="H2369" s="4" t="s">
        <v>203</v>
      </c>
      <c r="I2369" s="8">
        <v>672</v>
      </c>
      <c r="J2369" s="8">
        <v>616</v>
      </c>
      <c r="K2369" s="4" t="s">
        <v>6154</v>
      </c>
    </row>
    <row r="2370" spans="1:11" x14ac:dyDescent="0.25">
      <c r="A2370" s="4" t="s">
        <v>4241</v>
      </c>
      <c r="B2370" s="4" t="s">
        <v>4230</v>
      </c>
      <c r="C2370" s="4" t="s">
        <v>210</v>
      </c>
      <c r="D2370" s="4" t="s">
        <v>4233</v>
      </c>
      <c r="E2370" s="4" t="s">
        <v>51</v>
      </c>
      <c r="F2370" s="4" t="s">
        <v>52</v>
      </c>
      <c r="G2370" s="4" t="s">
        <v>203</v>
      </c>
      <c r="H2370" s="4" t="s">
        <v>203</v>
      </c>
      <c r="I2370" s="8">
        <v>713</v>
      </c>
      <c r="J2370" s="8">
        <v>705</v>
      </c>
      <c r="K2370" s="4" t="s">
        <v>6154</v>
      </c>
    </row>
    <row r="2371" spans="1:11" x14ac:dyDescent="0.25">
      <c r="A2371" s="4" t="s">
        <v>4242</v>
      </c>
      <c r="B2371" s="4" t="s">
        <v>4230</v>
      </c>
      <c r="C2371" s="4" t="s">
        <v>320</v>
      </c>
      <c r="D2371" s="4" t="s">
        <v>4243</v>
      </c>
      <c r="E2371" s="4" t="s">
        <v>77</v>
      </c>
      <c r="F2371" s="4" t="s">
        <v>40</v>
      </c>
      <c r="G2371" s="4" t="s">
        <v>1271</v>
      </c>
      <c r="H2371" s="4" t="s">
        <v>1271</v>
      </c>
      <c r="I2371" s="8">
        <v>10371</v>
      </c>
      <c r="J2371" s="8">
        <v>12345</v>
      </c>
      <c r="K2371" s="5" t="str">
        <f>HYPERLINK("mailto:koziel@ru.is; slawomir.koziel@hirszfeld.pl", "contact")</f>
        <v>contact</v>
      </c>
    </row>
    <row r="2372" spans="1:11" x14ac:dyDescent="0.25">
      <c r="A2372" s="4" t="s">
        <v>4244</v>
      </c>
      <c r="B2372" s="4" t="s">
        <v>4230</v>
      </c>
      <c r="C2372" s="4" t="s">
        <v>2143</v>
      </c>
      <c r="D2372" s="4" t="s">
        <v>4245</v>
      </c>
      <c r="E2372" s="4" t="s">
        <v>51</v>
      </c>
      <c r="F2372" s="4" t="s">
        <v>52</v>
      </c>
      <c r="G2372" s="4" t="s">
        <v>78</v>
      </c>
      <c r="H2372" s="4" t="s">
        <v>78</v>
      </c>
      <c r="I2372" s="8">
        <v>957</v>
      </c>
      <c r="J2372" s="8">
        <v>831</v>
      </c>
      <c r="K2372" s="5" t="str">
        <f>HYPERLINK("mailto:wdrygas@ikard.pl", "contact")</f>
        <v>contact</v>
      </c>
    </row>
    <row r="2373" spans="1:11" x14ac:dyDescent="0.25">
      <c r="A2373" s="4" t="s">
        <v>4246</v>
      </c>
      <c r="B2373" s="4" t="s">
        <v>4230</v>
      </c>
      <c r="C2373" s="4" t="s">
        <v>219</v>
      </c>
      <c r="D2373" s="4" t="s">
        <v>4231</v>
      </c>
      <c r="E2373" s="4" t="s">
        <v>51</v>
      </c>
      <c r="F2373" s="4" t="s">
        <v>153</v>
      </c>
      <c r="G2373" s="4" t="s">
        <v>203</v>
      </c>
      <c r="H2373" s="4" t="s">
        <v>203</v>
      </c>
      <c r="I2373" s="8">
        <v>692</v>
      </c>
      <c r="J2373" s="8">
        <v>618</v>
      </c>
      <c r="K2373" s="4" t="s">
        <v>6154</v>
      </c>
    </row>
    <row r="2374" spans="1:11" x14ac:dyDescent="0.25">
      <c r="A2374" s="4" t="s">
        <v>4247</v>
      </c>
      <c r="B2374" s="4" t="s">
        <v>4230</v>
      </c>
      <c r="C2374" s="4" t="s">
        <v>331</v>
      </c>
      <c r="D2374" s="4" t="s">
        <v>4233</v>
      </c>
      <c r="E2374" s="4" t="s">
        <v>51</v>
      </c>
      <c r="F2374" s="4" t="s">
        <v>52</v>
      </c>
      <c r="G2374" s="4" t="s">
        <v>203</v>
      </c>
      <c r="H2374" s="4" t="s">
        <v>203</v>
      </c>
      <c r="I2374" s="8">
        <v>763</v>
      </c>
      <c r="J2374" s="8">
        <v>751</v>
      </c>
      <c r="K2374" s="4" t="s">
        <v>6154</v>
      </c>
    </row>
    <row r="2375" spans="1:11" x14ac:dyDescent="0.25">
      <c r="A2375" s="4" t="s">
        <v>4248</v>
      </c>
      <c r="B2375" s="4" t="s">
        <v>4230</v>
      </c>
      <c r="C2375" s="4" t="s">
        <v>228</v>
      </c>
      <c r="D2375" s="4" t="s">
        <v>4235</v>
      </c>
      <c r="E2375" s="4" t="s">
        <v>39</v>
      </c>
      <c r="F2375" s="4" t="s">
        <v>40</v>
      </c>
      <c r="G2375" s="4" t="s">
        <v>42</v>
      </c>
      <c r="H2375" s="4" t="s">
        <v>304</v>
      </c>
      <c r="I2375" s="8"/>
      <c r="J2375" s="8">
        <v>31043</v>
      </c>
      <c r="K2375" s="5" t="str">
        <f>HYPERLINK("mailto:koziel@ru.is; slawomir.koziel@hirszfeld.pl", "contact")</f>
        <v>contact</v>
      </c>
    </row>
    <row r="2376" spans="1:11" x14ac:dyDescent="0.25">
      <c r="A2376" s="4" t="s">
        <v>4249</v>
      </c>
      <c r="B2376" s="4" t="s">
        <v>4230</v>
      </c>
      <c r="C2376" s="4" t="s">
        <v>653</v>
      </c>
      <c r="D2376" s="4" t="s">
        <v>4250</v>
      </c>
      <c r="E2376" s="4" t="s">
        <v>51</v>
      </c>
      <c r="F2376" s="4" t="s">
        <v>52</v>
      </c>
      <c r="G2376" s="4" t="s">
        <v>4251</v>
      </c>
      <c r="H2376" s="4" t="s">
        <v>4251</v>
      </c>
      <c r="I2376" s="8">
        <v>1459</v>
      </c>
      <c r="J2376" s="8">
        <v>997</v>
      </c>
      <c r="K2376" s="5" t="str">
        <f>HYPERLINK("mailto:wdrygas@ikard.pl", "contact")</f>
        <v>contact</v>
      </c>
    </row>
    <row r="2377" spans="1:11" x14ac:dyDescent="0.25">
      <c r="A2377" s="4" t="s">
        <v>4252</v>
      </c>
      <c r="B2377" s="4" t="s">
        <v>4230</v>
      </c>
      <c r="C2377" s="4" t="s">
        <v>135</v>
      </c>
      <c r="D2377" s="4" t="s">
        <v>4253</v>
      </c>
      <c r="E2377" s="4" t="s">
        <v>51</v>
      </c>
      <c r="F2377" s="4" t="s">
        <v>40</v>
      </c>
      <c r="G2377" s="4" t="s">
        <v>357</v>
      </c>
      <c r="H2377" s="4" t="s">
        <v>357</v>
      </c>
      <c r="I2377" s="8">
        <v>2141</v>
      </c>
      <c r="J2377" s="8">
        <v>2198</v>
      </c>
      <c r="K2377" s="5" t="str">
        <f>HYPERLINK("mailto:koziel@ru.is; slawomir.koziel@hirszfeld.pl", "contact")</f>
        <v>contact</v>
      </c>
    </row>
    <row r="2378" spans="1:11" x14ac:dyDescent="0.25">
      <c r="A2378" s="4" t="s">
        <v>4254</v>
      </c>
      <c r="B2378" s="4" t="s">
        <v>4230</v>
      </c>
      <c r="C2378" s="4" t="s">
        <v>187</v>
      </c>
      <c r="D2378" s="4" t="s">
        <v>4255</v>
      </c>
      <c r="E2378" s="4" t="s">
        <v>51</v>
      </c>
      <c r="F2378" s="4" t="s">
        <v>52</v>
      </c>
      <c r="G2378" s="4" t="s">
        <v>4256</v>
      </c>
      <c r="H2378" s="4" t="s">
        <v>4256</v>
      </c>
      <c r="I2378" s="8">
        <v>1054</v>
      </c>
      <c r="J2378" s="8">
        <v>989</v>
      </c>
      <c r="K2378" s="5" t="str">
        <f>HYPERLINK("mailto:wdrygas@ikard.pl", "contact")</f>
        <v>contact</v>
      </c>
    </row>
    <row r="2379" spans="1:11" x14ac:dyDescent="0.25">
      <c r="A2379" s="4" t="s">
        <v>4257</v>
      </c>
      <c r="B2379" s="4" t="s">
        <v>4230</v>
      </c>
      <c r="C2379" s="4" t="s">
        <v>187</v>
      </c>
      <c r="D2379" s="4" t="s">
        <v>4258</v>
      </c>
      <c r="E2379" s="4" t="s">
        <v>77</v>
      </c>
      <c r="F2379" s="4" t="s">
        <v>40</v>
      </c>
      <c r="G2379" s="4" t="s">
        <v>42</v>
      </c>
      <c r="H2379" s="4" t="s">
        <v>4259</v>
      </c>
      <c r="I2379" s="8"/>
      <c r="J2379" s="8">
        <v>3003</v>
      </c>
      <c r="K2379" s="5" t="str">
        <f>HYPERLINK("mailto:drmazur@poczta.onet.pl", "contact")</f>
        <v>contact</v>
      </c>
    </row>
    <row r="2380" spans="1:11" x14ac:dyDescent="0.25">
      <c r="A2380" s="4" t="s">
        <v>4260</v>
      </c>
      <c r="B2380" s="4" t="s">
        <v>4230</v>
      </c>
      <c r="C2380" s="4" t="s">
        <v>48</v>
      </c>
      <c r="D2380" s="4" t="s">
        <v>4258</v>
      </c>
      <c r="E2380" s="4" t="s">
        <v>77</v>
      </c>
      <c r="F2380" s="4" t="s">
        <v>40</v>
      </c>
      <c r="G2380" s="4" t="s">
        <v>42</v>
      </c>
      <c r="H2380" s="4" t="s">
        <v>4259</v>
      </c>
      <c r="I2380" s="8"/>
      <c r="J2380" s="8">
        <v>3420</v>
      </c>
      <c r="K2380" s="5" t="str">
        <f>HYPERLINK("mailto:drmazur@poczta.onet.pl", "contact")</f>
        <v>contact</v>
      </c>
    </row>
    <row r="2381" spans="1:11" x14ac:dyDescent="0.25">
      <c r="A2381" s="4" t="s">
        <v>4261</v>
      </c>
      <c r="B2381" s="4" t="s">
        <v>4230</v>
      </c>
      <c r="C2381" s="4" t="s">
        <v>48</v>
      </c>
      <c r="D2381" s="4" t="s">
        <v>4235</v>
      </c>
      <c r="E2381" s="4" t="s">
        <v>39</v>
      </c>
      <c r="F2381" s="4" t="s">
        <v>40</v>
      </c>
      <c r="G2381" s="4" t="s">
        <v>42</v>
      </c>
      <c r="H2381" s="4" t="s">
        <v>304</v>
      </c>
      <c r="I2381" s="8"/>
      <c r="J2381" s="8">
        <v>31213</v>
      </c>
      <c r="K2381" s="5" t="str">
        <f>HYPERLINK("mailto:koziel@ru.is; slawomir.koziel@hirszfeld.pl", "contact")</f>
        <v>contact</v>
      </c>
    </row>
    <row r="2382" spans="1:11" x14ac:dyDescent="0.25">
      <c r="A2382" s="4" t="s">
        <v>4262</v>
      </c>
      <c r="B2382" s="4" t="s">
        <v>4230</v>
      </c>
      <c r="C2382" s="4" t="s">
        <v>1230</v>
      </c>
      <c r="D2382" s="4" t="s">
        <v>4263</v>
      </c>
      <c r="E2382" s="4" t="s">
        <v>39</v>
      </c>
      <c r="F2382" s="4" t="s">
        <v>40</v>
      </c>
      <c r="G2382" s="4" t="s">
        <v>96</v>
      </c>
      <c r="H2382" s="4" t="s">
        <v>96</v>
      </c>
      <c r="I2382" s="8">
        <v>2107</v>
      </c>
      <c r="J2382" s="8">
        <v>1766</v>
      </c>
      <c r="K2382" s="5" t="str">
        <f>HYPERLINK("mailto:lszponar@gmail.com", "contact")</f>
        <v>contact</v>
      </c>
    </row>
    <row r="2383" spans="1:11" x14ac:dyDescent="0.25">
      <c r="A2383" s="4" t="s">
        <v>4264</v>
      </c>
      <c r="B2383" s="4" t="s">
        <v>4230</v>
      </c>
      <c r="C2383" s="4" t="s">
        <v>1659</v>
      </c>
      <c r="D2383" s="4" t="s">
        <v>4265</v>
      </c>
      <c r="E2383" s="4" t="s">
        <v>51</v>
      </c>
      <c r="F2383" s="4" t="s">
        <v>52</v>
      </c>
      <c r="G2383" s="4" t="s">
        <v>1436</v>
      </c>
      <c r="H2383" s="4" t="s">
        <v>1436</v>
      </c>
      <c r="I2383" s="8">
        <v>840</v>
      </c>
      <c r="J2383" s="8">
        <v>1000</v>
      </c>
      <c r="K2383" s="5" t="str">
        <f>HYPERLINK("mailto:wdrygas@ikard.pl", "contact")</f>
        <v>contact</v>
      </c>
    </row>
    <row r="2384" spans="1:11" x14ac:dyDescent="0.25">
      <c r="A2384" s="4" t="s">
        <v>4266</v>
      </c>
      <c r="B2384" s="4" t="s">
        <v>4230</v>
      </c>
      <c r="C2384" s="4" t="s">
        <v>345</v>
      </c>
      <c r="D2384" s="4" t="s">
        <v>4267</v>
      </c>
      <c r="E2384" s="4" t="s">
        <v>51</v>
      </c>
      <c r="F2384" s="4" t="s">
        <v>52</v>
      </c>
      <c r="G2384" s="4" t="s">
        <v>221</v>
      </c>
      <c r="H2384" s="4" t="s">
        <v>221</v>
      </c>
      <c r="I2384" s="8">
        <v>532</v>
      </c>
      <c r="J2384" s="8">
        <v>285</v>
      </c>
      <c r="K2384" s="5" t="str">
        <f>HYPERLINK("mailto:wdrygas@ikard.pl", "contact")</f>
        <v>contact</v>
      </c>
    </row>
    <row r="2385" spans="1:11" x14ac:dyDescent="0.25">
      <c r="A2385" s="4" t="s">
        <v>4268</v>
      </c>
      <c r="B2385" s="4" t="s">
        <v>4230</v>
      </c>
      <c r="C2385" s="4" t="s">
        <v>345</v>
      </c>
      <c r="D2385" s="4" t="s">
        <v>4258</v>
      </c>
      <c r="E2385" s="4" t="s">
        <v>77</v>
      </c>
      <c r="F2385" s="4" t="s">
        <v>40</v>
      </c>
      <c r="G2385" s="4" t="s">
        <v>42</v>
      </c>
      <c r="H2385" s="4" t="s">
        <v>4259</v>
      </c>
      <c r="I2385" s="8"/>
      <c r="J2385" s="8">
        <v>3544</v>
      </c>
      <c r="K2385" s="5" t="str">
        <f>HYPERLINK("mailto:drmazur@poczta.onet.pl", "contact")</f>
        <v>contact</v>
      </c>
    </row>
    <row r="2386" spans="1:11" x14ac:dyDescent="0.25">
      <c r="A2386" s="4" t="s">
        <v>4269</v>
      </c>
      <c r="B2386" s="4" t="s">
        <v>4230</v>
      </c>
      <c r="C2386" s="4" t="s">
        <v>345</v>
      </c>
      <c r="D2386" s="4" t="s">
        <v>4270</v>
      </c>
      <c r="E2386" s="4" t="s">
        <v>39</v>
      </c>
      <c r="F2386" s="4" t="s">
        <v>40</v>
      </c>
      <c r="G2386" s="4" t="s">
        <v>176</v>
      </c>
      <c r="H2386" s="4" t="s">
        <v>176</v>
      </c>
      <c r="I2386" s="8">
        <v>1301</v>
      </c>
      <c r="J2386" s="8">
        <v>1018</v>
      </c>
      <c r="K2386" s="5" t="str">
        <f>HYPERLINK("mailto:tz@gumed.edu.pl", "contact")</f>
        <v>contact</v>
      </c>
    </row>
    <row r="2387" spans="1:11" x14ac:dyDescent="0.25">
      <c r="A2387" s="4" t="s">
        <v>4271</v>
      </c>
      <c r="B2387" s="4" t="s">
        <v>4230</v>
      </c>
      <c r="C2387" s="4" t="s">
        <v>1659</v>
      </c>
      <c r="D2387" s="4" t="s">
        <v>4272</v>
      </c>
      <c r="E2387" s="4" t="s">
        <v>51</v>
      </c>
      <c r="F2387" s="4" t="s">
        <v>52</v>
      </c>
      <c r="G2387" s="4" t="s">
        <v>42</v>
      </c>
      <c r="H2387" s="4" t="s">
        <v>2074</v>
      </c>
      <c r="I2387" s="8"/>
      <c r="J2387" s="8">
        <v>1156</v>
      </c>
      <c r="K2387" s="5" t="str">
        <f>HYPERLINK("mailto:maciej.tomaszewski@manchester.ac.uk", "contact")</f>
        <v>contact</v>
      </c>
    </row>
    <row r="2388" spans="1:11" x14ac:dyDescent="0.25">
      <c r="A2388" s="4" t="s">
        <v>4273</v>
      </c>
      <c r="B2388" s="4" t="s">
        <v>4230</v>
      </c>
      <c r="C2388" s="4" t="s">
        <v>75</v>
      </c>
      <c r="D2388" s="4" t="s">
        <v>4258</v>
      </c>
      <c r="E2388" s="4" t="s">
        <v>77</v>
      </c>
      <c r="F2388" s="4" t="s">
        <v>40</v>
      </c>
      <c r="G2388" s="4" t="s">
        <v>42</v>
      </c>
      <c r="H2388" s="4" t="s">
        <v>4259</v>
      </c>
      <c r="I2388" s="8"/>
      <c r="J2388" s="8">
        <v>3633</v>
      </c>
      <c r="K2388" s="5" t="str">
        <f>HYPERLINK("mailto:drmazur@poczta.onet.pl", "contact")</f>
        <v>contact</v>
      </c>
    </row>
    <row r="2389" spans="1:11" x14ac:dyDescent="0.25">
      <c r="A2389" s="4" t="s">
        <v>4274</v>
      </c>
      <c r="B2389" s="4" t="s">
        <v>4230</v>
      </c>
      <c r="C2389" s="4" t="s">
        <v>75</v>
      </c>
      <c r="D2389" s="4" t="s">
        <v>554</v>
      </c>
      <c r="E2389" s="4" t="s">
        <v>51</v>
      </c>
      <c r="F2389" s="4" t="s">
        <v>40</v>
      </c>
      <c r="G2389" s="4" t="s">
        <v>42</v>
      </c>
      <c r="H2389" s="4" t="s">
        <v>555</v>
      </c>
      <c r="I2389" s="8"/>
      <c r="J2389" s="8">
        <v>406</v>
      </c>
      <c r="K2389" s="5" t="str">
        <f>HYPERLINK("mailto:ncdrisc@imperial.ac.uk", "contact")</f>
        <v>contact</v>
      </c>
    </row>
    <row r="2390" spans="1:11" x14ac:dyDescent="0.25">
      <c r="A2390" s="4" t="s">
        <v>4275</v>
      </c>
      <c r="B2390" s="4" t="s">
        <v>4230</v>
      </c>
      <c r="C2390" s="4" t="s">
        <v>108</v>
      </c>
      <c r="D2390" s="4" t="s">
        <v>4258</v>
      </c>
      <c r="E2390" s="4" t="s">
        <v>77</v>
      </c>
      <c r="F2390" s="4" t="s">
        <v>40</v>
      </c>
      <c r="G2390" s="4" t="s">
        <v>42</v>
      </c>
      <c r="H2390" s="4" t="s">
        <v>4259</v>
      </c>
      <c r="I2390" s="8"/>
      <c r="J2390" s="8">
        <v>3538</v>
      </c>
      <c r="K2390" s="5" t="str">
        <f>HYPERLINK("mailto:drmazur@poczta.onet.pl", "contact")</f>
        <v>contact</v>
      </c>
    </row>
    <row r="2391" spans="1:11" x14ac:dyDescent="0.25">
      <c r="A2391" s="4" t="s">
        <v>4276</v>
      </c>
      <c r="B2391" s="4" t="s">
        <v>4230</v>
      </c>
      <c r="C2391" s="4" t="s">
        <v>557</v>
      </c>
      <c r="D2391" s="4" t="s">
        <v>1550</v>
      </c>
      <c r="E2391" s="4" t="s">
        <v>51</v>
      </c>
      <c r="F2391" s="4" t="s">
        <v>52</v>
      </c>
      <c r="G2391" s="4" t="s">
        <v>1551</v>
      </c>
      <c r="H2391" s="4" t="s">
        <v>1551</v>
      </c>
      <c r="I2391" s="8">
        <v>4752</v>
      </c>
      <c r="J2391" s="8">
        <v>4502</v>
      </c>
      <c r="K2391" s="5" t="str">
        <f>HYPERLINK("mailto:h.pikhart@ucl.ac.uk", "contact")</f>
        <v>contact</v>
      </c>
    </row>
    <row r="2392" spans="1:11" x14ac:dyDescent="0.25">
      <c r="A2392" s="4" t="s">
        <v>4277</v>
      </c>
      <c r="B2392" s="4" t="s">
        <v>4230</v>
      </c>
      <c r="C2392" s="4" t="s">
        <v>108</v>
      </c>
      <c r="D2392" s="4" t="s">
        <v>4278</v>
      </c>
      <c r="E2392" s="4" t="s">
        <v>39</v>
      </c>
      <c r="F2392" s="4" t="s">
        <v>40</v>
      </c>
      <c r="G2392" s="4" t="s">
        <v>259</v>
      </c>
      <c r="H2392" s="4" t="s">
        <v>259</v>
      </c>
      <c r="I2392" s="8">
        <v>9920</v>
      </c>
      <c r="J2392" s="8">
        <v>6673</v>
      </c>
      <c r="K2392" s="5" t="str">
        <f>HYPERLINK("mailto:jacek.jozwiak.1234@gmail.com", "contact")</f>
        <v>contact</v>
      </c>
    </row>
    <row r="2393" spans="1:11" x14ac:dyDescent="0.25">
      <c r="A2393" s="4" t="s">
        <v>4279</v>
      </c>
      <c r="B2393" s="4" t="s">
        <v>4230</v>
      </c>
      <c r="C2393" s="4" t="s">
        <v>704</v>
      </c>
      <c r="D2393" s="4" t="s">
        <v>4280</v>
      </c>
      <c r="E2393" s="4" t="s">
        <v>39</v>
      </c>
      <c r="F2393" s="4" t="s">
        <v>40</v>
      </c>
      <c r="G2393" s="4" t="s">
        <v>128</v>
      </c>
      <c r="H2393" s="4" t="s">
        <v>128</v>
      </c>
      <c r="I2393" s="8">
        <v>6910</v>
      </c>
      <c r="J2393" s="8">
        <v>6245</v>
      </c>
      <c r="K2393" s="5" t="str">
        <f>HYPERLINK("mailto:wdrygas@ikard.pl", "contact")</f>
        <v>contact</v>
      </c>
    </row>
    <row r="2394" spans="1:11" x14ac:dyDescent="0.25">
      <c r="A2394" s="4" t="s">
        <v>4281</v>
      </c>
      <c r="B2394" s="4" t="s">
        <v>4230</v>
      </c>
      <c r="C2394" s="4" t="s">
        <v>80</v>
      </c>
      <c r="D2394" s="4" t="s">
        <v>4258</v>
      </c>
      <c r="E2394" s="4" t="s">
        <v>77</v>
      </c>
      <c r="F2394" s="4" t="s">
        <v>40</v>
      </c>
      <c r="G2394" s="4" t="s">
        <v>42</v>
      </c>
      <c r="H2394" s="4" t="s">
        <v>4259</v>
      </c>
      <c r="I2394" s="8"/>
      <c r="J2394" s="8">
        <v>3308</v>
      </c>
      <c r="K2394" s="5" t="str">
        <f>HYPERLINK("mailto:drmazur@poczta.onet.pl", "contact")</f>
        <v>contact</v>
      </c>
    </row>
    <row r="2395" spans="1:11" x14ac:dyDescent="0.25">
      <c r="A2395" s="4" t="s">
        <v>4282</v>
      </c>
      <c r="B2395" s="4" t="s">
        <v>4230</v>
      </c>
      <c r="C2395" s="4" t="s">
        <v>2205</v>
      </c>
      <c r="D2395" s="4" t="s">
        <v>4283</v>
      </c>
      <c r="E2395" s="4" t="s">
        <v>51</v>
      </c>
      <c r="F2395" s="4" t="s">
        <v>153</v>
      </c>
      <c r="G2395" s="4" t="s">
        <v>176</v>
      </c>
      <c r="H2395" s="4" t="s">
        <v>176</v>
      </c>
      <c r="I2395" s="8">
        <v>321</v>
      </c>
      <c r="J2395" s="8">
        <v>119</v>
      </c>
      <c r="K2395" s="5" t="str">
        <f>HYPERLINK("mailto:jasienska@post.harvard.edu", "contact")</f>
        <v>contact</v>
      </c>
    </row>
    <row r="2396" spans="1:11" x14ac:dyDescent="0.25">
      <c r="A2396" s="4" t="s">
        <v>4284</v>
      </c>
      <c r="B2396" s="4" t="s">
        <v>4230</v>
      </c>
      <c r="C2396" s="4" t="s">
        <v>146</v>
      </c>
      <c r="D2396" s="4" t="s">
        <v>4285</v>
      </c>
      <c r="E2396" s="4" t="s">
        <v>51</v>
      </c>
      <c r="F2396" s="4" t="s">
        <v>52</v>
      </c>
      <c r="G2396" s="4" t="s">
        <v>173</v>
      </c>
      <c r="H2396" s="4" t="s">
        <v>173</v>
      </c>
      <c r="I2396" s="8">
        <v>1147</v>
      </c>
      <c r="J2396" s="8">
        <v>790</v>
      </c>
      <c r="K2396" s="5" t="str">
        <f>HYPERLINK("mailto:wdrygas@ikard.pl", "contact")</f>
        <v>contact</v>
      </c>
    </row>
    <row r="2397" spans="1:11" x14ac:dyDescent="0.25">
      <c r="A2397" s="4" t="s">
        <v>4286</v>
      </c>
      <c r="B2397" s="4" t="s">
        <v>4230</v>
      </c>
      <c r="C2397" s="4" t="s">
        <v>146</v>
      </c>
      <c r="D2397" s="4" t="s">
        <v>4258</v>
      </c>
      <c r="E2397" s="4" t="s">
        <v>77</v>
      </c>
      <c r="F2397" s="4" t="s">
        <v>40</v>
      </c>
      <c r="G2397" s="4" t="s">
        <v>42</v>
      </c>
      <c r="H2397" s="4" t="s">
        <v>4259</v>
      </c>
      <c r="I2397" s="8"/>
      <c r="J2397" s="8">
        <v>3701</v>
      </c>
      <c r="K2397" s="5" t="str">
        <f>HYPERLINK("mailto:drmazur@poczta.onet.pl", "contact")</f>
        <v>contact</v>
      </c>
    </row>
    <row r="2398" spans="1:11" x14ac:dyDescent="0.25">
      <c r="A2398" s="4" t="s">
        <v>4287</v>
      </c>
      <c r="B2398" s="4" t="s">
        <v>4230</v>
      </c>
      <c r="C2398" s="4" t="s">
        <v>146</v>
      </c>
      <c r="D2398" s="4" t="s">
        <v>4288</v>
      </c>
      <c r="E2398" s="4" t="s">
        <v>39</v>
      </c>
      <c r="F2398" s="4" t="s">
        <v>40</v>
      </c>
      <c r="G2398" s="4" t="s">
        <v>542</v>
      </c>
      <c r="H2398" s="4" t="s">
        <v>542</v>
      </c>
      <c r="I2398" s="8">
        <v>10640</v>
      </c>
      <c r="J2398" s="8">
        <v>6441</v>
      </c>
      <c r="K2398" s="5" t="str">
        <f>HYPERLINK("mailto:jacek.jozwiak.1234@gmail.com", "contact")</f>
        <v>contact</v>
      </c>
    </row>
    <row r="2399" spans="1:11" x14ac:dyDescent="0.25">
      <c r="A2399" s="4" t="s">
        <v>4289</v>
      </c>
      <c r="B2399" s="4" t="s">
        <v>4230</v>
      </c>
      <c r="C2399" s="4" t="s">
        <v>266</v>
      </c>
      <c r="D2399" s="4" t="s">
        <v>4258</v>
      </c>
      <c r="E2399" s="4" t="s">
        <v>77</v>
      </c>
      <c r="F2399" s="4" t="s">
        <v>40</v>
      </c>
      <c r="G2399" s="4" t="s">
        <v>42</v>
      </c>
      <c r="H2399" s="4" t="s">
        <v>4259</v>
      </c>
      <c r="I2399" s="8"/>
      <c r="J2399" s="8">
        <v>3612</v>
      </c>
      <c r="K2399" s="5" t="str">
        <f>HYPERLINK("mailto:drmazur@poczta.onet.pl", "contact")</f>
        <v>contact</v>
      </c>
    </row>
    <row r="2400" spans="1:11" x14ac:dyDescent="0.25">
      <c r="A2400" s="4" t="s">
        <v>4290</v>
      </c>
      <c r="B2400" s="4" t="s">
        <v>4230</v>
      </c>
      <c r="C2400" s="4" t="s">
        <v>355</v>
      </c>
      <c r="D2400" s="4" t="s">
        <v>4291</v>
      </c>
      <c r="E2400" s="4" t="s">
        <v>39</v>
      </c>
      <c r="F2400" s="4" t="s">
        <v>40</v>
      </c>
      <c r="G2400" s="4" t="s">
        <v>4292</v>
      </c>
      <c r="H2400" s="4" t="s">
        <v>4292</v>
      </c>
      <c r="I2400" s="8">
        <v>533</v>
      </c>
      <c r="J2400" s="8">
        <v>541</v>
      </c>
      <c r="K2400" s="5" t="str">
        <f>HYPERLINK("mailto:ncdrisc@imperial.ac.uk", "contact")</f>
        <v>contact</v>
      </c>
    </row>
    <row r="2401" spans="1:11" x14ac:dyDescent="0.25">
      <c r="A2401" s="4" t="s">
        <v>4293</v>
      </c>
      <c r="B2401" s="4" t="s">
        <v>4230</v>
      </c>
      <c r="C2401" s="4" t="s">
        <v>84</v>
      </c>
      <c r="D2401" s="4" t="s">
        <v>4258</v>
      </c>
      <c r="E2401" s="4" t="s">
        <v>77</v>
      </c>
      <c r="F2401" s="4" t="s">
        <v>40</v>
      </c>
      <c r="G2401" s="4" t="s">
        <v>42</v>
      </c>
      <c r="H2401" s="4" t="s">
        <v>4259</v>
      </c>
      <c r="I2401" s="8"/>
      <c r="J2401" s="8">
        <v>3435</v>
      </c>
      <c r="K2401" s="5" t="str">
        <f>HYPERLINK("mailto:drmazur@poczta.onet.pl", "contact")</f>
        <v>contact</v>
      </c>
    </row>
    <row r="2402" spans="1:11" x14ac:dyDescent="0.25">
      <c r="A2402" s="4" t="s">
        <v>4294</v>
      </c>
      <c r="B2402" s="4" t="s">
        <v>4230</v>
      </c>
      <c r="C2402" s="4" t="s">
        <v>84</v>
      </c>
      <c r="D2402" s="4" t="s">
        <v>554</v>
      </c>
      <c r="E2402" s="4" t="s">
        <v>51</v>
      </c>
      <c r="F2402" s="4" t="s">
        <v>40</v>
      </c>
      <c r="G2402" s="4" t="s">
        <v>42</v>
      </c>
      <c r="H2402" s="4" t="s">
        <v>555</v>
      </c>
      <c r="I2402" s="8"/>
      <c r="J2402" s="8">
        <v>310</v>
      </c>
      <c r="K2402" s="5" t="str">
        <f>HYPERLINK("mailto:ncdrisc@imperial.ac.uk", "contact")</f>
        <v>contact</v>
      </c>
    </row>
    <row r="2403" spans="1:11" x14ac:dyDescent="0.25">
      <c r="A2403" s="4" t="s">
        <v>4295</v>
      </c>
      <c r="B2403" s="4" t="s">
        <v>4230</v>
      </c>
      <c r="C2403" s="4" t="s">
        <v>85</v>
      </c>
      <c r="D2403" s="4" t="s">
        <v>4296</v>
      </c>
      <c r="E2403" s="4" t="s">
        <v>39</v>
      </c>
      <c r="F2403" s="4" t="s">
        <v>40</v>
      </c>
      <c r="G2403" s="4" t="s">
        <v>66</v>
      </c>
      <c r="H2403" s="4" t="s">
        <v>66</v>
      </c>
      <c r="I2403" s="8">
        <v>6603</v>
      </c>
      <c r="J2403" s="8">
        <v>6497</v>
      </c>
      <c r="K2403" s="5" t="str">
        <f>HYPERLINK("mailto:m.litwin@ipczd.pl", "contact")</f>
        <v>contact</v>
      </c>
    </row>
    <row r="2404" spans="1:11" x14ac:dyDescent="0.25">
      <c r="A2404" s="4" t="s">
        <v>4297</v>
      </c>
      <c r="B2404" s="4" t="s">
        <v>4230</v>
      </c>
      <c r="C2404" s="4" t="s">
        <v>85</v>
      </c>
      <c r="D2404" s="4" t="s">
        <v>4298</v>
      </c>
      <c r="E2404" s="4" t="s">
        <v>39</v>
      </c>
      <c r="F2404" s="4" t="s">
        <v>40</v>
      </c>
      <c r="G2404" s="4" t="s">
        <v>1318</v>
      </c>
      <c r="H2404" s="4" t="s">
        <v>1318</v>
      </c>
      <c r="I2404" s="8">
        <v>2520</v>
      </c>
      <c r="J2404" s="8">
        <v>1852</v>
      </c>
      <c r="K2404" s="5" t="str">
        <f>HYPERLINK("mailto:m.litwin@ipczd.pl", "contact")</f>
        <v>contact</v>
      </c>
    </row>
    <row r="2405" spans="1:11" x14ac:dyDescent="0.25">
      <c r="A2405" s="4" t="s">
        <v>4299</v>
      </c>
      <c r="B2405" s="4" t="s">
        <v>4230</v>
      </c>
      <c r="C2405" s="4" t="s">
        <v>55</v>
      </c>
      <c r="D2405" s="4" t="s">
        <v>4258</v>
      </c>
      <c r="E2405" s="4" t="s">
        <v>77</v>
      </c>
      <c r="F2405" s="4" t="s">
        <v>40</v>
      </c>
      <c r="G2405" s="4" t="s">
        <v>42</v>
      </c>
      <c r="H2405" s="4" t="s">
        <v>4259</v>
      </c>
      <c r="I2405" s="8"/>
      <c r="J2405" s="8">
        <v>3405</v>
      </c>
      <c r="K2405" s="5" t="str">
        <f>HYPERLINK("mailto:drmazur@poczta.onet.pl", "contact")</f>
        <v>contact</v>
      </c>
    </row>
    <row r="2406" spans="1:11" x14ac:dyDescent="0.25">
      <c r="A2406" s="4" t="s">
        <v>4300</v>
      </c>
      <c r="B2406" s="4" t="s">
        <v>4230</v>
      </c>
      <c r="C2406" s="4" t="s">
        <v>568</v>
      </c>
      <c r="D2406" s="4" t="s">
        <v>4283</v>
      </c>
      <c r="E2406" s="4" t="s">
        <v>51</v>
      </c>
      <c r="F2406" s="4" t="s">
        <v>153</v>
      </c>
      <c r="G2406" s="4" t="s">
        <v>176</v>
      </c>
      <c r="H2406" s="4" t="s">
        <v>176</v>
      </c>
      <c r="I2406" s="8">
        <v>290</v>
      </c>
      <c r="J2406" s="8">
        <v>133</v>
      </c>
      <c r="K2406" s="5" t="str">
        <f>HYPERLINK("mailto:agalbarczyk@gmail.com", "contact")</f>
        <v>contact</v>
      </c>
    </row>
    <row r="2407" spans="1:11" x14ac:dyDescent="0.25">
      <c r="A2407" s="4" t="s">
        <v>4301</v>
      </c>
      <c r="B2407" s="4" t="s">
        <v>4230</v>
      </c>
      <c r="C2407" s="4" t="s">
        <v>1296</v>
      </c>
      <c r="D2407" s="4" t="s">
        <v>4302</v>
      </c>
      <c r="E2407" s="4" t="s">
        <v>39</v>
      </c>
      <c r="F2407" s="4" t="s">
        <v>40</v>
      </c>
      <c r="G2407" s="4" t="s">
        <v>3220</v>
      </c>
      <c r="H2407" s="4" t="s">
        <v>3220</v>
      </c>
      <c r="I2407" s="8">
        <v>2507</v>
      </c>
      <c r="J2407" s="8">
        <v>2682</v>
      </c>
      <c r="K2407" s="5" t="str">
        <f>HYPERLINK("mailto:tz@gumed.edu.pl", "contact")</f>
        <v>contact</v>
      </c>
    </row>
    <row r="2408" spans="1:11" x14ac:dyDescent="0.25">
      <c r="A2408" s="4" t="s">
        <v>4303</v>
      </c>
      <c r="B2408" s="4" t="s">
        <v>4230</v>
      </c>
      <c r="C2408" s="4" t="s">
        <v>150</v>
      </c>
      <c r="D2408" s="4" t="s">
        <v>4258</v>
      </c>
      <c r="E2408" s="4" t="s">
        <v>77</v>
      </c>
      <c r="F2408" s="4" t="s">
        <v>40</v>
      </c>
      <c r="G2408" s="4" t="s">
        <v>42</v>
      </c>
      <c r="H2408" s="4" t="s">
        <v>4259</v>
      </c>
      <c r="I2408" s="8"/>
      <c r="J2408" s="8">
        <v>3317</v>
      </c>
      <c r="K2408" s="5" t="str">
        <f>HYPERLINK("mailto:drmazur@poczta.onet.pl", "contact")</f>
        <v>contact</v>
      </c>
    </row>
    <row r="2409" spans="1:11" x14ac:dyDescent="0.25">
      <c r="A2409" s="4" t="s">
        <v>4304</v>
      </c>
      <c r="B2409" s="4" t="s">
        <v>4230</v>
      </c>
      <c r="C2409" s="4" t="s">
        <v>465</v>
      </c>
      <c r="D2409" s="4" t="s">
        <v>4235</v>
      </c>
      <c r="E2409" s="4" t="s">
        <v>39</v>
      </c>
      <c r="F2409" s="4" t="s">
        <v>40</v>
      </c>
      <c r="G2409" s="4" t="s">
        <v>42</v>
      </c>
      <c r="H2409" s="4" t="s">
        <v>304</v>
      </c>
      <c r="I2409" s="8"/>
      <c r="J2409" s="8">
        <v>9208</v>
      </c>
      <c r="K2409" s="5" t="str">
        <f>HYPERLINK("mailto:slawomir.koziel@hirszfeld.pl", "contact")</f>
        <v>contact</v>
      </c>
    </row>
    <row r="2410" spans="1:11" x14ac:dyDescent="0.25">
      <c r="A2410" s="4" t="s">
        <v>4305</v>
      </c>
      <c r="B2410" s="4" t="s">
        <v>4230</v>
      </c>
      <c r="C2410" s="4" t="s">
        <v>155</v>
      </c>
      <c r="D2410" s="4" t="s">
        <v>4270</v>
      </c>
      <c r="E2410" s="4" t="s">
        <v>39</v>
      </c>
      <c r="F2410" s="4" t="s">
        <v>40</v>
      </c>
      <c r="G2410" s="4" t="s">
        <v>1261</v>
      </c>
      <c r="H2410" s="4" t="s">
        <v>1261</v>
      </c>
      <c r="I2410" s="8">
        <v>1235</v>
      </c>
      <c r="J2410" s="8">
        <v>1158</v>
      </c>
      <c r="K2410" s="5" t="str">
        <f>HYPERLINK("mailto:tz@gumed.edu.pl", "contact")</f>
        <v>contact</v>
      </c>
    </row>
    <row r="2411" spans="1:11" x14ac:dyDescent="0.25">
      <c r="A2411" s="4" t="s">
        <v>4306</v>
      </c>
      <c r="B2411" s="4" t="s">
        <v>4230</v>
      </c>
      <c r="C2411" s="4" t="s">
        <v>367</v>
      </c>
      <c r="D2411" s="4" t="s">
        <v>4307</v>
      </c>
      <c r="E2411" s="4" t="s">
        <v>39</v>
      </c>
      <c r="F2411" s="4" t="s">
        <v>40</v>
      </c>
      <c r="G2411" s="4" t="s">
        <v>933</v>
      </c>
      <c r="H2411" s="4" t="s">
        <v>933</v>
      </c>
      <c r="I2411" s="8">
        <v>904</v>
      </c>
      <c r="J2411" s="8">
        <v>926</v>
      </c>
      <c r="K2411" s="5" t="str">
        <f>HYPERLINK("mailto:m.litwin@ipczd.pl", "contact")</f>
        <v>contact</v>
      </c>
    </row>
    <row r="2412" spans="1:11" x14ac:dyDescent="0.25">
      <c r="A2412" s="4" t="s">
        <v>4308</v>
      </c>
      <c r="B2412" s="4" t="s">
        <v>4230</v>
      </c>
      <c r="C2412" s="4" t="s">
        <v>812</v>
      </c>
      <c r="D2412" s="4" t="s">
        <v>4283</v>
      </c>
      <c r="E2412" s="4" t="s">
        <v>51</v>
      </c>
      <c r="F2412" s="4" t="s">
        <v>153</v>
      </c>
      <c r="G2412" s="4" t="s">
        <v>176</v>
      </c>
      <c r="H2412" s="4" t="s">
        <v>176</v>
      </c>
      <c r="I2412" s="8">
        <v>418</v>
      </c>
      <c r="J2412" s="8">
        <v>142</v>
      </c>
      <c r="K2412" s="5" t="str">
        <f>HYPERLINK("mailto:jasienska@post.harvard.edu", "contact")</f>
        <v>contact</v>
      </c>
    </row>
    <row r="2413" spans="1:11" x14ac:dyDescent="0.25">
      <c r="A2413" s="4" t="s">
        <v>4309</v>
      </c>
      <c r="B2413" s="4" t="s">
        <v>4230</v>
      </c>
      <c r="C2413" s="4" t="s">
        <v>166</v>
      </c>
      <c r="D2413" s="4" t="s">
        <v>4310</v>
      </c>
      <c r="E2413" s="4" t="s">
        <v>77</v>
      </c>
      <c r="F2413" s="4" t="s">
        <v>40</v>
      </c>
      <c r="G2413" s="4" t="s">
        <v>440</v>
      </c>
      <c r="H2413" s="4" t="s">
        <v>440</v>
      </c>
      <c r="I2413" s="8">
        <v>2686</v>
      </c>
      <c r="J2413" s="8">
        <v>3091</v>
      </c>
      <c r="K2413" s="5" t="str">
        <f>HYPERLINK("mailto:koziel@ru.is; slawomir.koziel@hirszfeld.pl", "contact")</f>
        <v>contact</v>
      </c>
    </row>
    <row r="2414" spans="1:11" x14ac:dyDescent="0.25">
      <c r="A2414" s="4" t="s">
        <v>4311</v>
      </c>
      <c r="B2414" s="4" t="s">
        <v>4230</v>
      </c>
      <c r="C2414" s="4" t="s">
        <v>63</v>
      </c>
      <c r="D2414" s="4" t="s">
        <v>4312</v>
      </c>
      <c r="E2414" s="4" t="s">
        <v>77</v>
      </c>
      <c r="F2414" s="4" t="s">
        <v>40</v>
      </c>
      <c r="G2414" s="4" t="s">
        <v>1123</v>
      </c>
      <c r="H2414" s="4" t="s">
        <v>1123</v>
      </c>
      <c r="I2414" s="8">
        <v>283</v>
      </c>
      <c r="J2414" s="8">
        <v>284</v>
      </c>
      <c r="K2414" s="5" t="str">
        <f>HYPERLINK("mailto:justyna.wyszynska@onet.pl", "contact")</f>
        <v>contact</v>
      </c>
    </row>
    <row r="2415" spans="1:11" x14ac:dyDescent="0.25">
      <c r="A2415" s="4" t="s">
        <v>4313</v>
      </c>
      <c r="B2415" s="4" t="s">
        <v>4230</v>
      </c>
      <c r="C2415" s="4" t="s">
        <v>116</v>
      </c>
      <c r="D2415" s="4" t="s">
        <v>4314</v>
      </c>
      <c r="E2415" s="4" t="s">
        <v>39</v>
      </c>
      <c r="F2415" s="4" t="s">
        <v>40</v>
      </c>
      <c r="G2415" s="4" t="s">
        <v>262</v>
      </c>
      <c r="H2415" s="4" t="s">
        <v>262</v>
      </c>
      <c r="I2415" s="8">
        <v>3198</v>
      </c>
      <c r="J2415" s="8">
        <v>2626</v>
      </c>
      <c r="K2415" s="5" t="str">
        <f>HYPERLINK("mailto:tz@gumed.edu.pl", "contact")</f>
        <v>contact</v>
      </c>
    </row>
    <row r="2416" spans="1:11" x14ac:dyDescent="0.25">
      <c r="A2416" s="4" t="s">
        <v>4315</v>
      </c>
      <c r="B2416" s="4" t="s">
        <v>4230</v>
      </c>
      <c r="C2416" s="4" t="s">
        <v>68</v>
      </c>
      <c r="D2416" s="4" t="s">
        <v>4316</v>
      </c>
      <c r="E2416" s="4" t="s">
        <v>51</v>
      </c>
      <c r="F2416" s="4" t="s">
        <v>52</v>
      </c>
      <c r="G2416" s="4" t="s">
        <v>591</v>
      </c>
      <c r="H2416" s="4" t="s">
        <v>591</v>
      </c>
      <c r="I2416" s="8">
        <v>82</v>
      </c>
      <c r="J2416" s="8">
        <v>76</v>
      </c>
      <c r="K2416" s="5" t="str">
        <f>HYPERLINK("mailto:justyna.wyszynska@onet.pl", "contact")</f>
        <v>contact</v>
      </c>
    </row>
    <row r="2417" spans="1:11" x14ac:dyDescent="0.25">
      <c r="A2417" s="4" t="s">
        <v>4317</v>
      </c>
      <c r="B2417" s="4" t="s">
        <v>4230</v>
      </c>
      <c r="C2417" s="4" t="s">
        <v>2052</v>
      </c>
      <c r="D2417" s="4" t="s">
        <v>4318</v>
      </c>
      <c r="E2417" s="4" t="s">
        <v>77</v>
      </c>
      <c r="F2417" s="4" t="s">
        <v>40</v>
      </c>
      <c r="G2417" s="4" t="s">
        <v>857</v>
      </c>
      <c r="H2417" s="4" t="s">
        <v>857</v>
      </c>
      <c r="I2417" s="8">
        <v>454</v>
      </c>
      <c r="J2417" s="8">
        <v>516</v>
      </c>
      <c r="K2417" s="5" t="str">
        <f>HYPERLINK("mailto:joannabaran.ur@gmail.com", "contact")</f>
        <v>contact</v>
      </c>
    </row>
    <row r="2418" spans="1:11" x14ac:dyDescent="0.25">
      <c r="A2418" s="4" t="s">
        <v>4319</v>
      </c>
      <c r="B2418" s="4" t="s">
        <v>4230</v>
      </c>
      <c r="C2418" s="4" t="s">
        <v>69</v>
      </c>
      <c r="D2418" s="4" t="s">
        <v>70</v>
      </c>
      <c r="E2418" s="4" t="s">
        <v>39</v>
      </c>
      <c r="F2418" s="4" t="s">
        <v>40</v>
      </c>
      <c r="G2418" s="4" t="s">
        <v>890</v>
      </c>
      <c r="H2418" s="4" t="s">
        <v>890</v>
      </c>
      <c r="I2418" s="8">
        <v>1664</v>
      </c>
      <c r="J2418" s="8">
        <v>1675</v>
      </c>
      <c r="K2418" s="5" t="str">
        <f>HYPERLINK("mailto:magdalena.korzycka@imid.med.pl", "contact")</f>
        <v>contact</v>
      </c>
    </row>
    <row r="2419" spans="1:11" x14ac:dyDescent="0.25">
      <c r="A2419" s="4" t="s">
        <v>4320</v>
      </c>
      <c r="B2419" s="4" t="s">
        <v>4230</v>
      </c>
      <c r="C2419" s="4" t="s">
        <v>69</v>
      </c>
      <c r="D2419" s="4" t="s">
        <v>4321</v>
      </c>
      <c r="E2419" s="4" t="s">
        <v>39</v>
      </c>
      <c r="F2419" s="4" t="s">
        <v>40</v>
      </c>
      <c r="G2419" s="4" t="s">
        <v>176</v>
      </c>
      <c r="H2419" s="4" t="s">
        <v>176</v>
      </c>
      <c r="I2419" s="8">
        <v>8690</v>
      </c>
      <c r="J2419" s="8">
        <v>5034</v>
      </c>
      <c r="K2419" s="5" t="str">
        <f>HYPERLINK("mailto:jacek.jozwiak.1234@gmail.com", "contact")</f>
        <v>contact</v>
      </c>
    </row>
    <row r="2420" spans="1:11" x14ac:dyDescent="0.25">
      <c r="A2420" s="4" t="s">
        <v>4322</v>
      </c>
      <c r="B2420" s="4" t="s">
        <v>4230</v>
      </c>
      <c r="C2420" s="4" t="s">
        <v>90</v>
      </c>
      <c r="D2420" s="4" t="s">
        <v>948</v>
      </c>
      <c r="E2420" s="4" t="s">
        <v>51</v>
      </c>
      <c r="F2420" s="4" t="s">
        <v>52</v>
      </c>
      <c r="G2420" s="4" t="s">
        <v>884</v>
      </c>
      <c r="H2420" s="4" t="s">
        <v>884</v>
      </c>
      <c r="I2420" s="8">
        <v>25</v>
      </c>
      <c r="J2420" s="8">
        <v>25</v>
      </c>
      <c r="K2420" s="5" t="str">
        <f>HYPERLINK("mailto:anmarkaki@hmu.gr", "contact")</f>
        <v>contact</v>
      </c>
    </row>
    <row r="2421" spans="1:11" x14ac:dyDescent="0.25">
      <c r="A2421" s="4" t="s">
        <v>4323</v>
      </c>
      <c r="B2421" s="4" t="s">
        <v>4230</v>
      </c>
      <c r="C2421" s="4" t="s">
        <v>89</v>
      </c>
      <c r="D2421" s="4" t="s">
        <v>4324</v>
      </c>
      <c r="E2421" s="4" t="s">
        <v>51</v>
      </c>
      <c r="F2421" s="4" t="s">
        <v>52</v>
      </c>
      <c r="G2421" s="4" t="s">
        <v>755</v>
      </c>
      <c r="H2421" s="4" t="s">
        <v>755</v>
      </c>
      <c r="I2421" s="8">
        <v>206</v>
      </c>
      <c r="J2421" s="8">
        <v>226</v>
      </c>
      <c r="K2421" s="5" t="str">
        <f>HYPERLINK("mailto:pmatlosz@ur.edu.pl", "contact")</f>
        <v>contact</v>
      </c>
    </row>
    <row r="2422" spans="1:11" x14ac:dyDescent="0.25">
      <c r="A2422" s="4" t="s">
        <v>4325</v>
      </c>
      <c r="B2422" s="4" t="s">
        <v>4230</v>
      </c>
      <c r="C2422" s="4" t="s">
        <v>90</v>
      </c>
      <c r="D2422" s="4" t="s">
        <v>4326</v>
      </c>
      <c r="E2422" s="4" t="s">
        <v>77</v>
      </c>
      <c r="F2422" s="4" t="s">
        <v>40</v>
      </c>
      <c r="G2422" s="4" t="s">
        <v>1646</v>
      </c>
      <c r="H2422" s="4" t="s">
        <v>1646</v>
      </c>
      <c r="I2422" s="8">
        <v>151</v>
      </c>
      <c r="J2422" s="8">
        <v>164</v>
      </c>
      <c r="K2422" s="5" t="str">
        <f>HYPERLINK("mailto:leszczakjustyna.ur@gmail.com", "contact")</f>
        <v>contact</v>
      </c>
    </row>
    <row r="2423" spans="1:11" x14ac:dyDescent="0.25">
      <c r="A2423" s="4" t="s">
        <v>4327</v>
      </c>
      <c r="B2423" s="4" t="s">
        <v>4230</v>
      </c>
      <c r="C2423" s="4" t="s">
        <v>89</v>
      </c>
      <c r="D2423" s="4" t="s">
        <v>4328</v>
      </c>
      <c r="E2423" s="4" t="s">
        <v>77</v>
      </c>
      <c r="F2423" s="4" t="s">
        <v>40</v>
      </c>
      <c r="G2423" s="4" t="s">
        <v>4329</v>
      </c>
      <c r="H2423" s="4" t="s">
        <v>4329</v>
      </c>
      <c r="I2423" s="8">
        <v>150</v>
      </c>
      <c r="J2423" s="8">
        <v>138</v>
      </c>
      <c r="K2423" s="5" t="str">
        <f>HYPERLINK("mailto:gsobek@ur.edu.pl", "contact")</f>
        <v>contact</v>
      </c>
    </row>
    <row r="2424" spans="1:11" x14ac:dyDescent="0.25">
      <c r="A2424" s="4" t="s">
        <v>4330</v>
      </c>
      <c r="B2424" s="4" t="s">
        <v>4230</v>
      </c>
      <c r="C2424" s="4" t="s">
        <v>89</v>
      </c>
      <c r="D2424" s="4" t="s">
        <v>4331</v>
      </c>
      <c r="E2424" s="4" t="s">
        <v>51</v>
      </c>
      <c r="F2424" s="4" t="s">
        <v>40</v>
      </c>
      <c r="G2424" s="4" t="s">
        <v>780</v>
      </c>
      <c r="H2424" s="4" t="s">
        <v>780</v>
      </c>
      <c r="I2424" s="8">
        <v>38</v>
      </c>
      <c r="J2424" s="8">
        <v>40</v>
      </c>
      <c r="K2424" s="5" t="str">
        <f>HYPERLINK("mailto:justyna.wyszynska@onet.pl", "contact")</f>
        <v>contact</v>
      </c>
    </row>
    <row r="2425" spans="1:11" x14ac:dyDescent="0.25">
      <c r="A2425" s="4" t="s">
        <v>4332</v>
      </c>
      <c r="B2425" s="4" t="s">
        <v>4230</v>
      </c>
      <c r="C2425" s="4" t="s">
        <v>44</v>
      </c>
      <c r="D2425" s="4" t="s">
        <v>192</v>
      </c>
      <c r="E2425" s="4" t="s">
        <v>39</v>
      </c>
      <c r="F2425" s="4" t="s">
        <v>40</v>
      </c>
      <c r="G2425" s="4" t="s">
        <v>890</v>
      </c>
      <c r="H2425" s="4" t="s">
        <v>890</v>
      </c>
      <c r="I2425" s="8">
        <v>1303</v>
      </c>
      <c r="J2425" s="8">
        <v>1387</v>
      </c>
      <c r="K2425" s="5" t="str">
        <f>HYPERLINK("mailto:anna.fijalkowska@imid.med.pl", "contact")</f>
        <v>contact</v>
      </c>
    </row>
    <row r="2426" spans="1:11" x14ac:dyDescent="0.25">
      <c r="A2426" s="4" t="s">
        <v>4333</v>
      </c>
      <c r="B2426" s="4" t="s">
        <v>4230</v>
      </c>
      <c r="C2426" s="4" t="s">
        <v>72</v>
      </c>
      <c r="D2426" s="4" t="s">
        <v>948</v>
      </c>
      <c r="E2426" s="4" t="s">
        <v>51</v>
      </c>
      <c r="F2426" s="4" t="s">
        <v>52</v>
      </c>
      <c r="G2426" s="4" t="s">
        <v>933</v>
      </c>
      <c r="H2426" s="4" t="s">
        <v>933</v>
      </c>
      <c r="I2426" s="8">
        <v>26</v>
      </c>
      <c r="J2426" s="8">
        <v>24</v>
      </c>
      <c r="K2426" s="5" t="str">
        <f>HYPERLINK("mailto:anmarkaki@hmu.gr", "contact")</f>
        <v>contact</v>
      </c>
    </row>
    <row r="2427" spans="1:11" x14ac:dyDescent="0.25">
      <c r="A2427" s="4" t="s">
        <v>4334</v>
      </c>
      <c r="B2427" s="4" t="s">
        <v>4230</v>
      </c>
      <c r="C2427" s="4" t="s">
        <v>44</v>
      </c>
      <c r="D2427" s="4" t="s">
        <v>4283</v>
      </c>
      <c r="E2427" s="4" t="s">
        <v>51</v>
      </c>
      <c r="F2427" s="4" t="s">
        <v>153</v>
      </c>
      <c r="G2427" s="4" t="s">
        <v>176</v>
      </c>
      <c r="H2427" s="4" t="s">
        <v>176</v>
      </c>
      <c r="I2427" s="8">
        <v>95</v>
      </c>
      <c r="J2427" s="8">
        <v>30</v>
      </c>
      <c r="K2427" s="5" t="str">
        <f>HYPERLINK("mailto:jasienska@post.harvard.edu", "contact")</f>
        <v>contact</v>
      </c>
    </row>
    <row r="2428" spans="1:11" x14ac:dyDescent="0.25">
      <c r="A2428" s="4" t="s">
        <v>4335</v>
      </c>
      <c r="B2428" s="4" t="s">
        <v>4230</v>
      </c>
      <c r="C2428" s="4" t="s">
        <v>44</v>
      </c>
      <c r="D2428" s="4" t="s">
        <v>4324</v>
      </c>
      <c r="E2428" s="4" t="s">
        <v>51</v>
      </c>
      <c r="F2428" s="4" t="s">
        <v>52</v>
      </c>
      <c r="G2428" s="4" t="s">
        <v>755</v>
      </c>
      <c r="H2428" s="4" t="s">
        <v>755</v>
      </c>
      <c r="I2428" s="8">
        <v>385</v>
      </c>
      <c r="J2428" s="8">
        <v>393</v>
      </c>
      <c r="K2428" s="5" t="str">
        <f>HYPERLINK("mailto:pmatlosz@ur.edu.pl", "contact")</f>
        <v>contact</v>
      </c>
    </row>
    <row r="2429" spans="1:11" x14ac:dyDescent="0.25">
      <c r="A2429" s="4" t="s">
        <v>4336</v>
      </c>
      <c r="B2429" s="4" t="s">
        <v>4230</v>
      </c>
      <c r="C2429" s="4" t="s">
        <v>2839</v>
      </c>
      <c r="D2429" s="4" t="s">
        <v>4337</v>
      </c>
      <c r="E2429" s="4" t="s">
        <v>77</v>
      </c>
      <c r="F2429" s="4" t="s">
        <v>153</v>
      </c>
      <c r="G2429" s="4" t="s">
        <v>207</v>
      </c>
      <c r="H2429" s="4" t="s">
        <v>207</v>
      </c>
      <c r="I2429" s="8">
        <v>557</v>
      </c>
      <c r="J2429" s="8">
        <v>580</v>
      </c>
      <c r="K2429" s="5" t="str">
        <f>HYPERLINK("mailto:leszczakjustyna.ur@gmail.com", "contact")</f>
        <v>contact</v>
      </c>
    </row>
    <row r="2430" spans="1:11" x14ac:dyDescent="0.25">
      <c r="A2430" s="4" t="s">
        <v>4338</v>
      </c>
      <c r="B2430" s="4" t="s">
        <v>4230</v>
      </c>
      <c r="C2430" s="4" t="s">
        <v>178</v>
      </c>
      <c r="D2430" s="4" t="s">
        <v>4324</v>
      </c>
      <c r="E2430" s="4" t="s">
        <v>51</v>
      </c>
      <c r="F2430" s="4" t="s">
        <v>52</v>
      </c>
      <c r="G2430" s="4" t="s">
        <v>755</v>
      </c>
      <c r="H2430" s="4" t="s">
        <v>755</v>
      </c>
      <c r="I2430" s="8">
        <v>375</v>
      </c>
      <c r="J2430" s="8">
        <v>395</v>
      </c>
      <c r="K2430" s="5" t="str">
        <f>HYPERLINK("mailto:pmatlosz@ur.edu.pl", "contact")</f>
        <v>contact</v>
      </c>
    </row>
    <row r="2431" spans="1:11" x14ac:dyDescent="0.25">
      <c r="A2431" s="4" t="s">
        <v>4339</v>
      </c>
      <c r="B2431" s="4" t="s">
        <v>4230</v>
      </c>
      <c r="C2431" s="4" t="s">
        <v>1515</v>
      </c>
      <c r="D2431" s="4" t="s">
        <v>4340</v>
      </c>
      <c r="E2431" s="4" t="s">
        <v>51</v>
      </c>
      <c r="F2431" s="4" t="s">
        <v>52</v>
      </c>
      <c r="G2431" s="4" t="s">
        <v>936</v>
      </c>
      <c r="H2431" s="4" t="s">
        <v>936</v>
      </c>
      <c r="I2431" s="8">
        <v>1487</v>
      </c>
      <c r="J2431" s="8">
        <v>1382</v>
      </c>
      <c r="K2431" s="5" t="str">
        <f>HYPERLINK("mailto:lkryst@poczta.onet.pl", "contact")</f>
        <v>contact</v>
      </c>
    </row>
    <row r="2432" spans="1:11" x14ac:dyDescent="0.25">
      <c r="A2432" s="4" t="s">
        <v>4341</v>
      </c>
      <c r="B2432" s="4" t="s">
        <v>4230</v>
      </c>
      <c r="C2432" s="4" t="s">
        <v>1570</v>
      </c>
      <c r="D2432" s="4" t="s">
        <v>4342</v>
      </c>
      <c r="E2432" s="4" t="s">
        <v>51</v>
      </c>
      <c r="F2432" s="4" t="s">
        <v>153</v>
      </c>
      <c r="G2432" s="4" t="s">
        <v>1716</v>
      </c>
      <c r="H2432" s="4" t="s">
        <v>1716</v>
      </c>
      <c r="I2432" s="8">
        <v>46</v>
      </c>
      <c r="J2432" s="8">
        <v>54</v>
      </c>
      <c r="K2432" s="5" t="str">
        <f>HYPERLINK("mailto:gsobek@ur.edu.pl", "contact")</f>
        <v>contact</v>
      </c>
    </row>
    <row r="2433" spans="1:11" x14ac:dyDescent="0.25">
      <c r="A2433" s="4" t="s">
        <v>4343</v>
      </c>
      <c r="B2433" s="4" t="s">
        <v>4230</v>
      </c>
      <c r="C2433" s="4" t="s">
        <v>1570</v>
      </c>
      <c r="D2433" s="4" t="s">
        <v>4344</v>
      </c>
      <c r="E2433" s="4" t="s">
        <v>77</v>
      </c>
      <c r="F2433" s="4" t="s">
        <v>40</v>
      </c>
      <c r="G2433" s="4" t="s">
        <v>351</v>
      </c>
      <c r="H2433" s="4" t="s">
        <v>351</v>
      </c>
      <c r="I2433" s="8">
        <v>329</v>
      </c>
      <c r="J2433" s="8">
        <v>371</v>
      </c>
      <c r="K2433" s="5" t="str">
        <f>HYPERLINK("mailto:eluszczki@ur.edu.pl", "contact")</f>
        <v>contact</v>
      </c>
    </row>
    <row r="2434" spans="1:11" x14ac:dyDescent="0.25">
      <c r="A2434" s="4" t="s">
        <v>4345</v>
      </c>
      <c r="B2434" s="4" t="s">
        <v>4346</v>
      </c>
      <c r="C2434" s="4" t="s">
        <v>2965</v>
      </c>
      <c r="D2434" s="4" t="s">
        <v>4347</v>
      </c>
      <c r="E2434" s="4" t="s">
        <v>51</v>
      </c>
      <c r="F2434" s="4" t="s">
        <v>40</v>
      </c>
      <c r="G2434" s="4" t="s">
        <v>2386</v>
      </c>
      <c r="H2434" s="4" t="s">
        <v>2386</v>
      </c>
      <c r="I2434" s="8">
        <v>1316</v>
      </c>
      <c r="J2434" s="8">
        <v>1349</v>
      </c>
      <c r="K2434" s="5" t="str">
        <f>HYPERLINK("mailto:cpadez@antrop.uc.pt", "contact")</f>
        <v>contact</v>
      </c>
    </row>
    <row r="2435" spans="1:11" x14ac:dyDescent="0.25">
      <c r="A2435" s="4" t="s">
        <v>4348</v>
      </c>
      <c r="B2435" s="4" t="s">
        <v>4346</v>
      </c>
      <c r="C2435" s="4" t="s">
        <v>130</v>
      </c>
      <c r="D2435" s="4" t="s">
        <v>4349</v>
      </c>
      <c r="E2435" s="4" t="s">
        <v>39</v>
      </c>
      <c r="F2435" s="4" t="s">
        <v>40</v>
      </c>
      <c r="G2435" s="4" t="s">
        <v>42</v>
      </c>
      <c r="H2435" s="4" t="s">
        <v>3694</v>
      </c>
      <c r="I2435" s="8"/>
      <c r="J2435" s="8">
        <v>29420</v>
      </c>
      <c r="K2435" s="5" t="str">
        <f>HYPERLINK("mailto:cpadez@antrop.uc.pt", "contact")</f>
        <v>contact</v>
      </c>
    </row>
    <row r="2436" spans="1:11" x14ac:dyDescent="0.25">
      <c r="A2436" s="4" t="s">
        <v>4350</v>
      </c>
      <c r="B2436" s="4" t="s">
        <v>4346</v>
      </c>
      <c r="C2436" s="4" t="s">
        <v>314</v>
      </c>
      <c r="D2436" s="4" t="s">
        <v>4349</v>
      </c>
      <c r="E2436" s="4" t="s">
        <v>39</v>
      </c>
      <c r="F2436" s="4" t="s">
        <v>40</v>
      </c>
      <c r="G2436" s="4" t="s">
        <v>42</v>
      </c>
      <c r="H2436" s="4" t="s">
        <v>3694</v>
      </c>
      <c r="I2436" s="8"/>
      <c r="J2436" s="8">
        <v>70504</v>
      </c>
      <c r="K2436" s="5" t="str">
        <f>HYPERLINK("mailto:cpadez@antrop.uc.pt", "contact")</f>
        <v>contact</v>
      </c>
    </row>
    <row r="2437" spans="1:11" x14ac:dyDescent="0.25">
      <c r="A2437" s="4" t="s">
        <v>4351</v>
      </c>
      <c r="B2437" s="4" t="s">
        <v>4346</v>
      </c>
      <c r="C2437" s="4" t="s">
        <v>314</v>
      </c>
      <c r="D2437" s="4" t="s">
        <v>132</v>
      </c>
      <c r="E2437" s="4" t="s">
        <v>51</v>
      </c>
      <c r="F2437" s="4" t="s">
        <v>153</v>
      </c>
      <c r="G2437" s="4" t="s">
        <v>133</v>
      </c>
      <c r="H2437" s="4" t="s">
        <v>133</v>
      </c>
      <c r="I2437" s="8">
        <v>99</v>
      </c>
      <c r="J2437" s="8">
        <v>99</v>
      </c>
      <c r="K2437" s="4" t="s">
        <v>6154</v>
      </c>
    </row>
    <row r="2438" spans="1:11" x14ac:dyDescent="0.25">
      <c r="A2438" s="4" t="s">
        <v>4352</v>
      </c>
      <c r="B2438" s="4" t="s">
        <v>4346</v>
      </c>
      <c r="C2438" s="4" t="s">
        <v>318</v>
      </c>
      <c r="D2438" s="4" t="s">
        <v>4349</v>
      </c>
      <c r="E2438" s="4" t="s">
        <v>39</v>
      </c>
      <c r="F2438" s="4" t="s">
        <v>40</v>
      </c>
      <c r="G2438" s="4" t="s">
        <v>42</v>
      </c>
      <c r="H2438" s="4" t="s">
        <v>3694</v>
      </c>
      <c r="I2438" s="8"/>
      <c r="J2438" s="8">
        <v>68079</v>
      </c>
      <c r="K2438" s="5" t="str">
        <f t="shared" ref="K2438:K2450" si="21">HYPERLINK("mailto:cpadez@antrop.uc.pt", "contact")</f>
        <v>contact</v>
      </c>
    </row>
    <row r="2439" spans="1:11" x14ac:dyDescent="0.25">
      <c r="A2439" s="4" t="s">
        <v>4353</v>
      </c>
      <c r="B2439" s="4" t="s">
        <v>4346</v>
      </c>
      <c r="C2439" s="4" t="s">
        <v>320</v>
      </c>
      <c r="D2439" s="4" t="s">
        <v>4349</v>
      </c>
      <c r="E2439" s="4" t="s">
        <v>39</v>
      </c>
      <c r="F2439" s="4" t="s">
        <v>40</v>
      </c>
      <c r="G2439" s="4" t="s">
        <v>42</v>
      </c>
      <c r="H2439" s="4" t="s">
        <v>3694</v>
      </c>
      <c r="I2439" s="8"/>
      <c r="J2439" s="8">
        <v>67573</v>
      </c>
      <c r="K2439" s="5" t="str">
        <f t="shared" si="21"/>
        <v>contact</v>
      </c>
    </row>
    <row r="2440" spans="1:11" x14ac:dyDescent="0.25">
      <c r="A2440" s="4" t="s">
        <v>4354</v>
      </c>
      <c r="B2440" s="4" t="s">
        <v>4346</v>
      </c>
      <c r="C2440" s="4" t="s">
        <v>209</v>
      </c>
      <c r="D2440" s="4" t="s">
        <v>4349</v>
      </c>
      <c r="E2440" s="4" t="s">
        <v>39</v>
      </c>
      <c r="F2440" s="4" t="s">
        <v>40</v>
      </c>
      <c r="G2440" s="4" t="s">
        <v>42</v>
      </c>
      <c r="H2440" s="4" t="s">
        <v>3694</v>
      </c>
      <c r="I2440" s="8"/>
      <c r="J2440" s="8">
        <v>68827</v>
      </c>
      <c r="K2440" s="5" t="str">
        <f t="shared" si="21"/>
        <v>contact</v>
      </c>
    </row>
    <row r="2441" spans="1:11" x14ac:dyDescent="0.25">
      <c r="A2441" s="4" t="s">
        <v>4355</v>
      </c>
      <c r="B2441" s="4" t="s">
        <v>4346</v>
      </c>
      <c r="C2441" s="4" t="s">
        <v>98</v>
      </c>
      <c r="D2441" s="4" t="s">
        <v>4349</v>
      </c>
      <c r="E2441" s="4" t="s">
        <v>39</v>
      </c>
      <c r="F2441" s="4" t="s">
        <v>40</v>
      </c>
      <c r="G2441" s="4" t="s">
        <v>42</v>
      </c>
      <c r="H2441" s="4" t="s">
        <v>3694</v>
      </c>
      <c r="I2441" s="8"/>
      <c r="J2441" s="8">
        <v>44359</v>
      </c>
      <c r="K2441" s="5" t="str">
        <f t="shared" si="21"/>
        <v>contact</v>
      </c>
    </row>
    <row r="2442" spans="1:11" x14ac:dyDescent="0.25">
      <c r="A2442" s="4" t="s">
        <v>4356</v>
      </c>
      <c r="B2442" s="4" t="s">
        <v>4346</v>
      </c>
      <c r="C2442" s="4" t="s">
        <v>324</v>
      </c>
      <c r="D2442" s="4" t="s">
        <v>4349</v>
      </c>
      <c r="E2442" s="4" t="s">
        <v>39</v>
      </c>
      <c r="F2442" s="4" t="s">
        <v>40</v>
      </c>
      <c r="G2442" s="4" t="s">
        <v>42</v>
      </c>
      <c r="H2442" s="4" t="s">
        <v>3694</v>
      </c>
      <c r="I2442" s="8"/>
      <c r="J2442" s="8">
        <v>19552</v>
      </c>
      <c r="K2442" s="5" t="str">
        <f t="shared" si="21"/>
        <v>contact</v>
      </c>
    </row>
    <row r="2443" spans="1:11" x14ac:dyDescent="0.25">
      <c r="A2443" s="4" t="s">
        <v>4357</v>
      </c>
      <c r="B2443" s="4" t="s">
        <v>4346</v>
      </c>
      <c r="C2443" s="4" t="s">
        <v>102</v>
      </c>
      <c r="D2443" s="4" t="s">
        <v>4349</v>
      </c>
      <c r="E2443" s="4" t="s">
        <v>39</v>
      </c>
      <c r="F2443" s="4" t="s">
        <v>40</v>
      </c>
      <c r="G2443" s="4" t="s">
        <v>42</v>
      </c>
      <c r="H2443" s="4" t="s">
        <v>3694</v>
      </c>
      <c r="I2443" s="8"/>
      <c r="J2443" s="8">
        <v>52393</v>
      </c>
      <c r="K2443" s="5" t="str">
        <f t="shared" si="21"/>
        <v>contact</v>
      </c>
    </row>
    <row r="2444" spans="1:11" x14ac:dyDescent="0.25">
      <c r="A2444" s="4" t="s">
        <v>4358</v>
      </c>
      <c r="B2444" s="4" t="s">
        <v>4346</v>
      </c>
      <c r="C2444" s="4" t="s">
        <v>331</v>
      </c>
      <c r="D2444" s="4" t="s">
        <v>4349</v>
      </c>
      <c r="E2444" s="4" t="s">
        <v>39</v>
      </c>
      <c r="F2444" s="4" t="s">
        <v>40</v>
      </c>
      <c r="G2444" s="4" t="s">
        <v>42</v>
      </c>
      <c r="H2444" s="4" t="s">
        <v>3694</v>
      </c>
      <c r="I2444" s="8"/>
      <c r="J2444" s="8">
        <v>59780</v>
      </c>
      <c r="K2444" s="5" t="str">
        <f t="shared" si="21"/>
        <v>contact</v>
      </c>
    </row>
    <row r="2445" spans="1:11" x14ac:dyDescent="0.25">
      <c r="A2445" s="4" t="s">
        <v>4359</v>
      </c>
      <c r="B2445" s="4" t="s">
        <v>4346</v>
      </c>
      <c r="C2445" s="4" t="s">
        <v>105</v>
      </c>
      <c r="D2445" s="4" t="s">
        <v>4349</v>
      </c>
      <c r="E2445" s="4" t="s">
        <v>39</v>
      </c>
      <c r="F2445" s="4" t="s">
        <v>40</v>
      </c>
      <c r="G2445" s="4" t="s">
        <v>42</v>
      </c>
      <c r="H2445" s="4" t="s">
        <v>3694</v>
      </c>
      <c r="I2445" s="8"/>
      <c r="J2445" s="8">
        <v>55511</v>
      </c>
      <c r="K2445" s="5" t="str">
        <f t="shared" si="21"/>
        <v>contact</v>
      </c>
    </row>
    <row r="2446" spans="1:11" x14ac:dyDescent="0.25">
      <c r="A2446" s="4" t="s">
        <v>4360</v>
      </c>
      <c r="B2446" s="4" t="s">
        <v>4346</v>
      </c>
      <c r="C2446" s="4" t="s">
        <v>228</v>
      </c>
      <c r="D2446" s="4" t="s">
        <v>4349</v>
      </c>
      <c r="E2446" s="4" t="s">
        <v>39</v>
      </c>
      <c r="F2446" s="4" t="s">
        <v>40</v>
      </c>
      <c r="G2446" s="4" t="s">
        <v>42</v>
      </c>
      <c r="H2446" s="4" t="s">
        <v>3694</v>
      </c>
      <c r="I2446" s="8"/>
      <c r="J2446" s="8">
        <v>68221</v>
      </c>
      <c r="K2446" s="5" t="str">
        <f t="shared" si="21"/>
        <v>contact</v>
      </c>
    </row>
    <row r="2447" spans="1:11" x14ac:dyDescent="0.25">
      <c r="A2447" s="4" t="s">
        <v>4361</v>
      </c>
      <c r="B2447" s="4" t="s">
        <v>4346</v>
      </c>
      <c r="C2447" s="4" t="s">
        <v>231</v>
      </c>
      <c r="D2447" s="4" t="s">
        <v>4349</v>
      </c>
      <c r="E2447" s="4" t="s">
        <v>39</v>
      </c>
      <c r="F2447" s="4" t="s">
        <v>40</v>
      </c>
      <c r="G2447" s="4" t="s">
        <v>42</v>
      </c>
      <c r="H2447" s="4" t="s">
        <v>3869</v>
      </c>
      <c r="I2447" s="8"/>
      <c r="J2447" s="8">
        <v>106097</v>
      </c>
      <c r="K2447" s="5" t="str">
        <f t="shared" si="21"/>
        <v>contact</v>
      </c>
    </row>
    <row r="2448" spans="1:11" x14ac:dyDescent="0.25">
      <c r="A2448" s="4" t="s">
        <v>4362</v>
      </c>
      <c r="B2448" s="4" t="s">
        <v>4346</v>
      </c>
      <c r="C2448" s="4" t="s">
        <v>135</v>
      </c>
      <c r="D2448" s="4" t="s">
        <v>4349</v>
      </c>
      <c r="E2448" s="4" t="s">
        <v>39</v>
      </c>
      <c r="F2448" s="4" t="s">
        <v>40</v>
      </c>
      <c r="G2448" s="4" t="s">
        <v>42</v>
      </c>
      <c r="H2448" s="4" t="s">
        <v>3869</v>
      </c>
      <c r="I2448" s="8"/>
      <c r="J2448" s="8">
        <v>61215</v>
      </c>
      <c r="K2448" s="5" t="str">
        <f t="shared" si="21"/>
        <v>contact</v>
      </c>
    </row>
    <row r="2449" spans="1:11" x14ac:dyDescent="0.25">
      <c r="A2449" s="4" t="s">
        <v>4363</v>
      </c>
      <c r="B2449" s="4" t="s">
        <v>4346</v>
      </c>
      <c r="C2449" s="4" t="s">
        <v>182</v>
      </c>
      <c r="D2449" s="4" t="s">
        <v>4349</v>
      </c>
      <c r="E2449" s="4" t="s">
        <v>39</v>
      </c>
      <c r="F2449" s="4" t="s">
        <v>40</v>
      </c>
      <c r="G2449" s="4" t="s">
        <v>42</v>
      </c>
      <c r="H2449" s="4" t="s">
        <v>3869</v>
      </c>
      <c r="I2449" s="8"/>
      <c r="J2449" s="8">
        <v>41027</v>
      </c>
      <c r="K2449" s="5" t="str">
        <f t="shared" si="21"/>
        <v>contact</v>
      </c>
    </row>
    <row r="2450" spans="1:11" x14ac:dyDescent="0.25">
      <c r="A2450" s="4" t="s">
        <v>4364</v>
      </c>
      <c r="B2450" s="4" t="s">
        <v>4346</v>
      </c>
      <c r="C2450" s="4" t="s">
        <v>339</v>
      </c>
      <c r="D2450" s="4" t="s">
        <v>4349</v>
      </c>
      <c r="E2450" s="4" t="s">
        <v>39</v>
      </c>
      <c r="F2450" s="4" t="s">
        <v>40</v>
      </c>
      <c r="G2450" s="4" t="s">
        <v>42</v>
      </c>
      <c r="H2450" s="4" t="s">
        <v>3869</v>
      </c>
      <c r="I2450" s="8"/>
      <c r="J2450" s="8">
        <v>54187</v>
      </c>
      <c r="K2450" s="5" t="str">
        <f t="shared" si="21"/>
        <v>contact</v>
      </c>
    </row>
    <row r="2451" spans="1:11" x14ac:dyDescent="0.25">
      <c r="A2451" s="4" t="s">
        <v>4365</v>
      </c>
      <c r="B2451" s="4" t="s">
        <v>4346</v>
      </c>
      <c r="C2451" s="4" t="s">
        <v>544</v>
      </c>
      <c r="D2451" s="4" t="s">
        <v>1650</v>
      </c>
      <c r="E2451" s="4" t="s">
        <v>51</v>
      </c>
      <c r="F2451" s="4" t="s">
        <v>40</v>
      </c>
      <c r="G2451" s="4" t="s">
        <v>4366</v>
      </c>
      <c r="H2451" s="4" t="s">
        <v>4366</v>
      </c>
      <c r="I2451" s="8">
        <v>535</v>
      </c>
      <c r="J2451" s="8">
        <v>554</v>
      </c>
      <c r="K2451" s="5" t="str">
        <f>HYPERLINK("mailto:lbsardinha55@gmail.com", "contact")</f>
        <v>contact</v>
      </c>
    </row>
    <row r="2452" spans="1:11" x14ac:dyDescent="0.25">
      <c r="A2452" s="4" t="s">
        <v>4367</v>
      </c>
      <c r="B2452" s="4" t="s">
        <v>4346</v>
      </c>
      <c r="C2452" s="4" t="s">
        <v>187</v>
      </c>
      <c r="D2452" s="4" t="s">
        <v>4349</v>
      </c>
      <c r="E2452" s="4" t="s">
        <v>39</v>
      </c>
      <c r="F2452" s="4" t="s">
        <v>40</v>
      </c>
      <c r="G2452" s="4" t="s">
        <v>42</v>
      </c>
      <c r="H2452" s="4" t="s">
        <v>3869</v>
      </c>
      <c r="I2452" s="8"/>
      <c r="J2452" s="8">
        <v>53326</v>
      </c>
      <c r="K2452" s="5" t="str">
        <f>HYPERLINK("mailto:cpadez@antrop.uc.pt", "contact")</f>
        <v>contact</v>
      </c>
    </row>
    <row r="2453" spans="1:11" x14ac:dyDescent="0.25">
      <c r="A2453" s="4" t="s">
        <v>4368</v>
      </c>
      <c r="B2453" s="4" t="s">
        <v>4346</v>
      </c>
      <c r="C2453" s="4" t="s">
        <v>247</v>
      </c>
      <c r="D2453" s="4" t="s">
        <v>4369</v>
      </c>
      <c r="E2453" s="4" t="s">
        <v>51</v>
      </c>
      <c r="F2453" s="4" t="s">
        <v>52</v>
      </c>
      <c r="G2453" s="4" t="s">
        <v>176</v>
      </c>
      <c r="H2453" s="4" t="s">
        <v>176</v>
      </c>
      <c r="I2453" s="8">
        <v>1507</v>
      </c>
      <c r="J2453" s="8">
        <v>932</v>
      </c>
      <c r="K2453" s="5" t="str">
        <f>HYPERLINK("mailto:anazev@med.up.pt", "contact")</f>
        <v>contact</v>
      </c>
    </row>
    <row r="2454" spans="1:11" x14ac:dyDescent="0.25">
      <c r="A2454" s="4" t="s">
        <v>4370</v>
      </c>
      <c r="B2454" s="4" t="s">
        <v>4346</v>
      </c>
      <c r="C2454" s="4" t="s">
        <v>108</v>
      </c>
      <c r="D2454" s="4" t="s">
        <v>4371</v>
      </c>
      <c r="E2454" s="4" t="s">
        <v>51</v>
      </c>
      <c r="F2454" s="4" t="s">
        <v>40</v>
      </c>
      <c r="G2454" s="4" t="s">
        <v>4366</v>
      </c>
      <c r="H2454" s="4" t="s">
        <v>4366</v>
      </c>
      <c r="I2454" s="8">
        <v>408</v>
      </c>
      <c r="J2454" s="8">
        <v>265</v>
      </c>
      <c r="K2454" s="5" t="str">
        <f>HYPERLINK("mailto:cpadez@antrop.uc.pt", "contact")</f>
        <v>contact</v>
      </c>
    </row>
    <row r="2455" spans="1:11" x14ac:dyDescent="0.25">
      <c r="A2455" s="4" t="s">
        <v>4372</v>
      </c>
      <c r="B2455" s="4" t="s">
        <v>4346</v>
      </c>
      <c r="C2455" s="4" t="s">
        <v>1478</v>
      </c>
      <c r="D2455" s="4" t="s">
        <v>4373</v>
      </c>
      <c r="E2455" s="4" t="s">
        <v>51</v>
      </c>
      <c r="F2455" s="4" t="s">
        <v>52</v>
      </c>
      <c r="G2455" s="4" t="s">
        <v>767</v>
      </c>
      <c r="H2455" s="4" t="s">
        <v>767</v>
      </c>
      <c r="I2455" s="8">
        <v>1048</v>
      </c>
      <c r="J2455" s="8">
        <v>981</v>
      </c>
      <c r="K2455" s="5" t="str">
        <f>HYPERLINK("mailto:eliramos@med.up.pt", "contact")</f>
        <v>contact</v>
      </c>
    </row>
    <row r="2456" spans="1:11" x14ac:dyDescent="0.25">
      <c r="A2456" s="4" t="s">
        <v>4374</v>
      </c>
      <c r="B2456" s="4" t="s">
        <v>4346</v>
      </c>
      <c r="C2456" s="4" t="s">
        <v>108</v>
      </c>
      <c r="D2456" s="4" t="s">
        <v>4375</v>
      </c>
      <c r="E2456" s="4" t="s">
        <v>51</v>
      </c>
      <c r="F2456" s="4" t="s">
        <v>153</v>
      </c>
      <c r="G2456" s="4" t="s">
        <v>1869</v>
      </c>
      <c r="H2456" s="4" t="s">
        <v>1869</v>
      </c>
      <c r="I2456" s="8">
        <v>246</v>
      </c>
      <c r="J2456" s="8">
        <v>238</v>
      </c>
      <c r="K2456" s="5" t="str">
        <f>HYPERLINK("mailto:cpadez@antrop.uc.pt", "contact")</f>
        <v>contact</v>
      </c>
    </row>
    <row r="2457" spans="1:11" x14ac:dyDescent="0.25">
      <c r="A2457" s="4" t="s">
        <v>4376</v>
      </c>
      <c r="B2457" s="4" t="s">
        <v>4346</v>
      </c>
      <c r="C2457" s="4" t="s">
        <v>704</v>
      </c>
      <c r="D2457" s="4" t="s">
        <v>4377</v>
      </c>
      <c r="E2457" s="4" t="s">
        <v>39</v>
      </c>
      <c r="F2457" s="4" t="s">
        <v>40</v>
      </c>
      <c r="G2457" s="4" t="s">
        <v>1436</v>
      </c>
      <c r="H2457" s="4" t="s">
        <v>1436</v>
      </c>
      <c r="I2457" s="8">
        <v>4320</v>
      </c>
      <c r="J2457" s="8">
        <v>3796</v>
      </c>
      <c r="K2457" s="5" t="str">
        <f>HYPERLINK("mailto:jose.camolas@gmail.com", "contact")</f>
        <v>contact</v>
      </c>
    </row>
    <row r="2458" spans="1:11" x14ac:dyDescent="0.25">
      <c r="A2458" s="4" t="s">
        <v>4378</v>
      </c>
      <c r="B2458" s="4" t="s">
        <v>4346</v>
      </c>
      <c r="C2458" s="4" t="s">
        <v>266</v>
      </c>
      <c r="D2458" s="4" t="s">
        <v>4379</v>
      </c>
      <c r="E2458" s="4" t="s">
        <v>51</v>
      </c>
      <c r="F2458" s="4" t="s">
        <v>153</v>
      </c>
      <c r="G2458" s="4" t="s">
        <v>440</v>
      </c>
      <c r="H2458" s="4" t="s">
        <v>440</v>
      </c>
      <c r="I2458" s="8">
        <v>312</v>
      </c>
      <c r="J2458" s="8">
        <v>314</v>
      </c>
      <c r="K2458" s="5" t="str">
        <f>HYPERLINK("mailto:cpadez@antrop.uc.pt", "contact")</f>
        <v>contact</v>
      </c>
    </row>
    <row r="2459" spans="1:11" x14ac:dyDescent="0.25">
      <c r="A2459" s="4" t="s">
        <v>4380</v>
      </c>
      <c r="B2459" s="4" t="s">
        <v>4346</v>
      </c>
      <c r="C2459" s="4" t="s">
        <v>84</v>
      </c>
      <c r="D2459" s="4" t="s">
        <v>4381</v>
      </c>
      <c r="E2459" s="4" t="s">
        <v>77</v>
      </c>
      <c r="F2459" s="4" t="s">
        <v>52</v>
      </c>
      <c r="G2459" s="4" t="s">
        <v>1523</v>
      </c>
      <c r="H2459" s="4" t="s">
        <v>1523</v>
      </c>
      <c r="I2459" s="8">
        <v>893</v>
      </c>
      <c r="J2459" s="8">
        <v>608</v>
      </c>
      <c r="K2459" s="5" t="str">
        <f>HYPERLINK("mailto:jmota@fade.up.pt", "contact")</f>
        <v>contact</v>
      </c>
    </row>
    <row r="2460" spans="1:11" x14ac:dyDescent="0.25">
      <c r="A2460" s="4" t="s">
        <v>4382</v>
      </c>
      <c r="B2460" s="4" t="s">
        <v>4346</v>
      </c>
      <c r="C2460" s="4" t="s">
        <v>84</v>
      </c>
      <c r="D2460" s="4" t="s">
        <v>564</v>
      </c>
      <c r="E2460" s="4" t="s">
        <v>39</v>
      </c>
      <c r="F2460" s="4" t="s">
        <v>40</v>
      </c>
      <c r="G2460" s="4" t="s">
        <v>631</v>
      </c>
      <c r="H2460" s="4" t="s">
        <v>631</v>
      </c>
      <c r="I2460" s="8">
        <v>1792</v>
      </c>
      <c r="J2460" s="8">
        <v>1801</v>
      </c>
      <c r="K2460" s="5" t="str">
        <f>HYPERLINK("mailto:marta.buoncristiano@gmail.com", "contact")</f>
        <v>contact</v>
      </c>
    </row>
    <row r="2461" spans="1:11" x14ac:dyDescent="0.25">
      <c r="A2461" s="4" t="s">
        <v>4383</v>
      </c>
      <c r="B2461" s="4" t="s">
        <v>4346</v>
      </c>
      <c r="C2461" s="4" t="s">
        <v>274</v>
      </c>
      <c r="D2461" s="4" t="s">
        <v>4373</v>
      </c>
      <c r="E2461" s="4" t="s">
        <v>51</v>
      </c>
      <c r="F2461" s="4" t="s">
        <v>52</v>
      </c>
      <c r="G2461" s="4" t="s">
        <v>301</v>
      </c>
      <c r="H2461" s="4" t="s">
        <v>301</v>
      </c>
      <c r="I2461" s="8">
        <v>1251</v>
      </c>
      <c r="J2461" s="8">
        <v>1186</v>
      </c>
      <c r="K2461" s="5" t="str">
        <f>HYPERLINK("mailto:eliramos@med.up.pt", "contact")</f>
        <v>contact</v>
      </c>
    </row>
    <row r="2462" spans="1:11" x14ac:dyDescent="0.25">
      <c r="A2462" s="4" t="s">
        <v>4384</v>
      </c>
      <c r="B2462" s="4" t="s">
        <v>4346</v>
      </c>
      <c r="C2462" s="4" t="s">
        <v>274</v>
      </c>
      <c r="D2462" s="4" t="s">
        <v>1650</v>
      </c>
      <c r="E2462" s="4" t="s">
        <v>51</v>
      </c>
      <c r="F2462" s="4" t="s">
        <v>40</v>
      </c>
      <c r="G2462" s="4" t="s">
        <v>1670</v>
      </c>
      <c r="H2462" s="4" t="s">
        <v>1670</v>
      </c>
      <c r="I2462" s="8">
        <v>311</v>
      </c>
      <c r="J2462" s="8">
        <v>315</v>
      </c>
      <c r="K2462" s="5" t="str">
        <f>HYPERLINK("mailto:lbsardinha55@gmail.com", "contact")</f>
        <v>contact</v>
      </c>
    </row>
    <row r="2463" spans="1:11" x14ac:dyDescent="0.25">
      <c r="A2463" s="4" t="s">
        <v>4385</v>
      </c>
      <c r="B2463" s="4" t="s">
        <v>4346</v>
      </c>
      <c r="C2463" s="4" t="s">
        <v>568</v>
      </c>
      <c r="D2463" s="4" t="s">
        <v>4386</v>
      </c>
      <c r="E2463" s="4" t="s">
        <v>51</v>
      </c>
      <c r="F2463" s="4" t="s">
        <v>52</v>
      </c>
      <c r="G2463" s="4" t="s">
        <v>4366</v>
      </c>
      <c r="H2463" s="4" t="s">
        <v>4366</v>
      </c>
      <c r="I2463" s="8">
        <v>1813</v>
      </c>
      <c r="J2463" s="8">
        <v>1931</v>
      </c>
      <c r="K2463" s="5" t="str">
        <f>HYPERLINK("mailto:lbsardinha55@gmail.com", "contact")</f>
        <v>contact</v>
      </c>
    </row>
    <row r="2464" spans="1:11" x14ac:dyDescent="0.25">
      <c r="A2464" s="4" t="s">
        <v>4387</v>
      </c>
      <c r="B2464" s="4" t="s">
        <v>4346</v>
      </c>
      <c r="C2464" s="4" t="s">
        <v>85</v>
      </c>
      <c r="D2464" s="4" t="s">
        <v>4388</v>
      </c>
      <c r="E2464" s="4" t="s">
        <v>39</v>
      </c>
      <c r="F2464" s="4" t="s">
        <v>40</v>
      </c>
      <c r="G2464" s="4" t="s">
        <v>4389</v>
      </c>
      <c r="H2464" s="4" t="s">
        <v>4389</v>
      </c>
      <c r="I2464" s="8">
        <v>18025</v>
      </c>
      <c r="J2464" s="8">
        <v>14914</v>
      </c>
      <c r="K2464" s="5" t="str">
        <f>HYPERLINK("mailto:lbsardinha55@gmail.com", "contact")</f>
        <v>contact</v>
      </c>
    </row>
    <row r="2465" spans="1:11" x14ac:dyDescent="0.25">
      <c r="A2465" s="4" t="s">
        <v>4390</v>
      </c>
      <c r="B2465" s="4" t="s">
        <v>4346</v>
      </c>
      <c r="C2465" s="4" t="s">
        <v>274</v>
      </c>
      <c r="D2465" s="4" t="s">
        <v>4391</v>
      </c>
      <c r="E2465" s="4" t="s">
        <v>51</v>
      </c>
      <c r="F2465" s="4" t="s">
        <v>52</v>
      </c>
      <c r="G2465" s="4" t="s">
        <v>1464</v>
      </c>
      <c r="H2465" s="4" t="s">
        <v>1464</v>
      </c>
      <c r="I2465" s="8">
        <v>238</v>
      </c>
      <c r="J2465" s="8">
        <v>224</v>
      </c>
      <c r="K2465" s="5" t="str">
        <f>HYPERLINK("mailto:rrosario@ese.uminho.pt", "contact")</f>
        <v>contact</v>
      </c>
    </row>
    <row r="2466" spans="1:11" x14ac:dyDescent="0.25">
      <c r="A2466" s="4" t="s">
        <v>4392</v>
      </c>
      <c r="B2466" s="4" t="s">
        <v>4346</v>
      </c>
      <c r="C2466" s="4" t="s">
        <v>55</v>
      </c>
      <c r="D2466" s="4" t="s">
        <v>4393</v>
      </c>
      <c r="E2466" s="4" t="s">
        <v>51</v>
      </c>
      <c r="F2466" s="4" t="s">
        <v>52</v>
      </c>
      <c r="G2466" s="4" t="s">
        <v>4394</v>
      </c>
      <c r="H2466" s="4" t="s">
        <v>4394</v>
      </c>
      <c r="I2466" s="8">
        <v>336</v>
      </c>
      <c r="J2466" s="8">
        <v>398</v>
      </c>
      <c r="K2466" s="5" t="str">
        <f>HYPERLINK("mailto:luis.iec.um@hotmail.com", "contact")</f>
        <v>contact</v>
      </c>
    </row>
    <row r="2467" spans="1:11" x14ac:dyDescent="0.25">
      <c r="A2467" s="4" t="s">
        <v>4395</v>
      </c>
      <c r="B2467" s="4" t="s">
        <v>4346</v>
      </c>
      <c r="C2467" s="4" t="s">
        <v>568</v>
      </c>
      <c r="D2467" s="4" t="s">
        <v>4396</v>
      </c>
      <c r="E2467" s="4" t="s">
        <v>77</v>
      </c>
      <c r="F2467" s="4" t="s">
        <v>40</v>
      </c>
      <c r="G2467" s="4" t="s">
        <v>2645</v>
      </c>
      <c r="H2467" s="4" t="s">
        <v>2645</v>
      </c>
      <c r="I2467" s="8">
        <v>235</v>
      </c>
      <c r="J2467" s="8">
        <v>196</v>
      </c>
      <c r="K2467" s="5" t="str">
        <f>HYPERLINK("mailto:rodriguesari@hotmail.com", "contact")</f>
        <v>contact</v>
      </c>
    </row>
    <row r="2468" spans="1:11" x14ac:dyDescent="0.25">
      <c r="A2468" s="4" t="s">
        <v>4397</v>
      </c>
      <c r="B2468" s="4" t="s">
        <v>4346</v>
      </c>
      <c r="C2468" s="4" t="s">
        <v>465</v>
      </c>
      <c r="D2468" s="4" t="s">
        <v>4398</v>
      </c>
      <c r="E2468" s="4" t="s">
        <v>39</v>
      </c>
      <c r="F2468" s="4" t="s">
        <v>40</v>
      </c>
      <c r="G2468" s="4" t="s">
        <v>1683</v>
      </c>
      <c r="H2468" s="4" t="s">
        <v>1683</v>
      </c>
      <c r="I2468" s="8">
        <v>7099</v>
      </c>
      <c r="J2468" s="8">
        <v>6804</v>
      </c>
      <c r="K2468" s="5" t="str">
        <f>HYPERLINK("mailto:cpadez@antrop.uc.pt", "contact")</f>
        <v>contact</v>
      </c>
    </row>
    <row r="2469" spans="1:11" x14ac:dyDescent="0.25">
      <c r="A2469" s="4" t="s">
        <v>4399</v>
      </c>
      <c r="B2469" s="4" t="s">
        <v>4346</v>
      </c>
      <c r="C2469" s="4" t="s">
        <v>150</v>
      </c>
      <c r="D2469" s="4" t="s">
        <v>572</v>
      </c>
      <c r="E2469" s="4" t="s">
        <v>39</v>
      </c>
      <c r="F2469" s="4" t="s">
        <v>40</v>
      </c>
      <c r="G2469" s="4" t="s">
        <v>631</v>
      </c>
      <c r="H2469" s="4" t="s">
        <v>631</v>
      </c>
      <c r="I2469" s="8">
        <v>1826</v>
      </c>
      <c r="J2469" s="8">
        <v>1830</v>
      </c>
      <c r="K2469" s="5" t="str">
        <f>HYPERLINK("mailto:marta.buoncristiano@gmail.com", "contact")</f>
        <v>contact</v>
      </c>
    </row>
    <row r="2470" spans="1:11" x14ac:dyDescent="0.25">
      <c r="A2470" s="4" t="s">
        <v>4400</v>
      </c>
      <c r="B2470" s="4" t="s">
        <v>4346</v>
      </c>
      <c r="C2470" s="4" t="s">
        <v>367</v>
      </c>
      <c r="D2470" s="4" t="s">
        <v>4401</v>
      </c>
      <c r="E2470" s="4" t="s">
        <v>51</v>
      </c>
      <c r="F2470" s="4" t="s">
        <v>52</v>
      </c>
      <c r="G2470" s="4" t="s">
        <v>4402</v>
      </c>
      <c r="H2470" s="4" t="s">
        <v>4402</v>
      </c>
      <c r="I2470" s="8">
        <v>104</v>
      </c>
      <c r="J2470" s="8">
        <v>48</v>
      </c>
      <c r="K2470" s="5" t="str">
        <f>HYPERLINK("mailto:jcarvalho@fade.up.pt", "contact")</f>
        <v>contact</v>
      </c>
    </row>
    <row r="2471" spans="1:11" x14ac:dyDescent="0.25">
      <c r="A2471" s="4" t="s">
        <v>4403</v>
      </c>
      <c r="B2471" s="4" t="s">
        <v>4346</v>
      </c>
      <c r="C2471" s="4" t="s">
        <v>367</v>
      </c>
      <c r="D2471" s="4" t="s">
        <v>4386</v>
      </c>
      <c r="E2471" s="4" t="s">
        <v>51</v>
      </c>
      <c r="F2471" s="4" t="s">
        <v>52</v>
      </c>
      <c r="G2471" s="4" t="s">
        <v>1707</v>
      </c>
      <c r="H2471" s="4" t="s">
        <v>1707</v>
      </c>
      <c r="I2471" s="8">
        <v>275</v>
      </c>
      <c r="J2471" s="8">
        <v>287</v>
      </c>
      <c r="K2471" s="5" t="str">
        <f>HYPERLINK("mailto:lbsardinha55@gmail.com", "contact")</f>
        <v>contact</v>
      </c>
    </row>
    <row r="2472" spans="1:11" x14ac:dyDescent="0.25">
      <c r="A2472" s="4" t="s">
        <v>4404</v>
      </c>
      <c r="B2472" s="4" t="s">
        <v>4346</v>
      </c>
      <c r="C2472" s="4" t="s">
        <v>4405</v>
      </c>
      <c r="D2472" s="4" t="s">
        <v>4406</v>
      </c>
      <c r="E2472" s="4" t="s">
        <v>51</v>
      </c>
      <c r="F2472" s="4" t="s">
        <v>52</v>
      </c>
      <c r="G2472" s="4" t="s">
        <v>933</v>
      </c>
      <c r="H2472" s="4" t="s">
        <v>933</v>
      </c>
      <c r="I2472" s="8">
        <v>607</v>
      </c>
      <c r="J2472" s="8">
        <v>651</v>
      </c>
      <c r="K2472" s="5" t="str">
        <f>HYPERLINK("mailto:susanavale@hotmail.com", "contact")</f>
        <v>contact</v>
      </c>
    </row>
    <row r="2473" spans="1:11" x14ac:dyDescent="0.25">
      <c r="A2473" s="4" t="s">
        <v>4407</v>
      </c>
      <c r="B2473" s="4" t="s">
        <v>4346</v>
      </c>
      <c r="C2473" s="4" t="s">
        <v>161</v>
      </c>
      <c r="D2473" s="4" t="s">
        <v>4408</v>
      </c>
      <c r="E2473" s="4" t="s">
        <v>51</v>
      </c>
      <c r="F2473" s="4" t="s">
        <v>40</v>
      </c>
      <c r="G2473" s="4" t="s">
        <v>631</v>
      </c>
      <c r="H2473" s="4" t="s">
        <v>631</v>
      </c>
      <c r="I2473" s="8">
        <v>504</v>
      </c>
      <c r="J2473" s="8">
        <v>480</v>
      </c>
      <c r="K2473" s="5" t="str">
        <f>HYPERLINK("mailto:magdalenamuc@gmail.com", "contact")</f>
        <v>contact</v>
      </c>
    </row>
    <row r="2474" spans="1:11" x14ac:dyDescent="0.25">
      <c r="A2474" s="4" t="s">
        <v>4409</v>
      </c>
      <c r="B2474" s="4" t="s">
        <v>4346</v>
      </c>
      <c r="C2474" s="4" t="s">
        <v>284</v>
      </c>
      <c r="D2474" s="4" t="s">
        <v>4373</v>
      </c>
      <c r="E2474" s="4" t="s">
        <v>51</v>
      </c>
      <c r="F2474" s="4" t="s">
        <v>52</v>
      </c>
      <c r="G2474" s="4" t="s">
        <v>4410</v>
      </c>
      <c r="H2474" s="4" t="s">
        <v>4410</v>
      </c>
      <c r="I2474" s="8">
        <v>895</v>
      </c>
      <c r="J2474" s="8">
        <v>854</v>
      </c>
      <c r="K2474" s="5" t="str">
        <f>HYPERLINK("mailto:eliramos@med.up.pt", "contact")</f>
        <v>contact</v>
      </c>
    </row>
    <row r="2475" spans="1:11" x14ac:dyDescent="0.25">
      <c r="A2475" s="4" t="s">
        <v>4411</v>
      </c>
      <c r="B2475" s="4" t="s">
        <v>4346</v>
      </c>
      <c r="C2475" s="4" t="s">
        <v>284</v>
      </c>
      <c r="D2475" s="4" t="s">
        <v>290</v>
      </c>
      <c r="E2475" s="4" t="s">
        <v>51</v>
      </c>
      <c r="F2475" s="4" t="s">
        <v>52</v>
      </c>
      <c r="G2475" s="4" t="s">
        <v>291</v>
      </c>
      <c r="H2475" s="4" t="s">
        <v>291</v>
      </c>
      <c r="I2475" s="8">
        <v>419</v>
      </c>
      <c r="J2475" s="8">
        <v>358</v>
      </c>
      <c r="K2475" s="5" t="str">
        <f>HYPERLINK("mailto:peter.katzmarzyk@pbrc.edu", "contact")</f>
        <v>contact</v>
      </c>
    </row>
    <row r="2476" spans="1:11" x14ac:dyDescent="0.25">
      <c r="A2476" s="4" t="s">
        <v>4412</v>
      </c>
      <c r="B2476" s="4" t="s">
        <v>4346</v>
      </c>
      <c r="C2476" s="4" t="s">
        <v>284</v>
      </c>
      <c r="D2476" s="4" t="s">
        <v>4413</v>
      </c>
      <c r="E2476" s="4" t="s">
        <v>77</v>
      </c>
      <c r="F2476" s="4" t="s">
        <v>52</v>
      </c>
      <c r="G2476" s="4" t="s">
        <v>1716</v>
      </c>
      <c r="H2476" s="4" t="s">
        <v>1716</v>
      </c>
      <c r="I2476" s="8">
        <v>340</v>
      </c>
      <c r="J2476" s="8">
        <v>294</v>
      </c>
      <c r="K2476" s="5" t="str">
        <f>HYPERLINK("mailto:anpizarro@fade.up.pt", "contact")</f>
        <v>contact</v>
      </c>
    </row>
    <row r="2477" spans="1:11" x14ac:dyDescent="0.25">
      <c r="A2477" s="4" t="s">
        <v>4414</v>
      </c>
      <c r="B2477" s="4" t="s">
        <v>4346</v>
      </c>
      <c r="C2477" s="4" t="s">
        <v>36</v>
      </c>
      <c r="D2477" s="4" t="s">
        <v>60</v>
      </c>
      <c r="E2477" s="4" t="s">
        <v>39</v>
      </c>
      <c r="F2477" s="4" t="s">
        <v>40</v>
      </c>
      <c r="G2477" s="4" t="s">
        <v>631</v>
      </c>
      <c r="H2477" s="4" t="s">
        <v>631</v>
      </c>
      <c r="I2477" s="8">
        <v>2982</v>
      </c>
      <c r="J2477" s="8">
        <v>2951</v>
      </c>
      <c r="K2477" s="5" t="str">
        <f>HYPERLINK("mailto:marta.buoncristiano@gmail.com", "contact")</f>
        <v>contact</v>
      </c>
    </row>
    <row r="2478" spans="1:11" x14ac:dyDescent="0.25">
      <c r="A2478" s="4" t="s">
        <v>4415</v>
      </c>
      <c r="B2478" s="4" t="s">
        <v>4346</v>
      </c>
      <c r="C2478" s="4" t="s">
        <v>812</v>
      </c>
      <c r="D2478" s="4" t="s">
        <v>4416</v>
      </c>
      <c r="E2478" s="4" t="s">
        <v>77</v>
      </c>
      <c r="F2478" s="4" t="s">
        <v>52</v>
      </c>
      <c r="G2478" s="4" t="s">
        <v>622</v>
      </c>
      <c r="H2478" s="4" t="s">
        <v>622</v>
      </c>
      <c r="I2478" s="8">
        <v>460</v>
      </c>
      <c r="J2478" s="8">
        <v>531</v>
      </c>
      <c r="K2478" s="5" t="str">
        <f>HYPERLINK("mailto:rutesantos@ie.uminho.pt", "contact")</f>
        <v>contact</v>
      </c>
    </row>
    <row r="2479" spans="1:11" x14ac:dyDescent="0.25">
      <c r="A2479" s="4" t="s">
        <v>4417</v>
      </c>
      <c r="B2479" s="4" t="s">
        <v>4346</v>
      </c>
      <c r="C2479" s="4" t="s">
        <v>36</v>
      </c>
      <c r="D2479" s="4" t="s">
        <v>4418</v>
      </c>
      <c r="E2479" s="4" t="s">
        <v>51</v>
      </c>
      <c r="F2479" s="4" t="s">
        <v>153</v>
      </c>
      <c r="G2479" s="4" t="s">
        <v>2392</v>
      </c>
      <c r="H2479" s="4" t="s">
        <v>2392</v>
      </c>
      <c r="I2479" s="8">
        <v>418</v>
      </c>
      <c r="J2479" s="8">
        <v>444</v>
      </c>
      <c r="K2479" s="5" t="str">
        <f>HYPERLINK("mailto:cpadez@antrop.uc.pt", "contact")</f>
        <v>contact</v>
      </c>
    </row>
    <row r="2480" spans="1:11" x14ac:dyDescent="0.25">
      <c r="A2480" s="4" t="s">
        <v>4419</v>
      </c>
      <c r="B2480" s="4" t="s">
        <v>4346</v>
      </c>
      <c r="C2480" s="4" t="s">
        <v>116</v>
      </c>
      <c r="D2480" s="4" t="s">
        <v>4420</v>
      </c>
      <c r="E2480" s="4" t="s">
        <v>51</v>
      </c>
      <c r="F2480" s="4" t="s">
        <v>52</v>
      </c>
      <c r="G2480" s="4" t="s">
        <v>946</v>
      </c>
      <c r="H2480" s="4" t="s">
        <v>946</v>
      </c>
      <c r="I2480" s="8">
        <v>408</v>
      </c>
      <c r="J2480" s="8">
        <v>385</v>
      </c>
      <c r="K2480" s="5" t="str">
        <f>HYPERLINK("mailto:rodrigues1323@gmail.com", "contact")</f>
        <v>contact</v>
      </c>
    </row>
    <row r="2481" spans="1:11" x14ac:dyDescent="0.25">
      <c r="A2481" s="4" t="s">
        <v>4421</v>
      </c>
      <c r="B2481" s="4" t="s">
        <v>4346</v>
      </c>
      <c r="C2481" s="4" t="s">
        <v>170</v>
      </c>
      <c r="D2481" s="4" t="s">
        <v>4422</v>
      </c>
      <c r="E2481" s="4" t="s">
        <v>39</v>
      </c>
      <c r="F2481" s="4" t="s">
        <v>40</v>
      </c>
      <c r="G2481" s="4" t="s">
        <v>256</v>
      </c>
      <c r="H2481" s="4" t="s">
        <v>256</v>
      </c>
      <c r="I2481" s="8">
        <v>2639</v>
      </c>
      <c r="J2481" s="8">
        <v>2248</v>
      </c>
      <c r="K2481" s="5" t="str">
        <f>HYPERLINK("mailto:marta.barreto@insa.min-saude.pt", "contact")</f>
        <v>contact</v>
      </c>
    </row>
    <row r="2482" spans="1:11" x14ac:dyDescent="0.25">
      <c r="A2482" s="4" t="s">
        <v>4423</v>
      </c>
      <c r="B2482" s="4" t="s">
        <v>4346</v>
      </c>
      <c r="C2482" s="4" t="s">
        <v>69</v>
      </c>
      <c r="D2482" s="4" t="s">
        <v>70</v>
      </c>
      <c r="E2482" s="4" t="s">
        <v>39</v>
      </c>
      <c r="F2482" s="4" t="s">
        <v>40</v>
      </c>
      <c r="G2482" s="4" t="s">
        <v>631</v>
      </c>
      <c r="H2482" s="4" t="s">
        <v>631</v>
      </c>
      <c r="I2482" s="8">
        <v>3399</v>
      </c>
      <c r="J2482" s="8">
        <v>3346</v>
      </c>
      <c r="K2482" s="5" t="str">
        <f>HYPERLINK("mailto:ana.rito@insa.min-saude.pt", "contact")</f>
        <v>contact</v>
      </c>
    </row>
    <row r="2483" spans="1:11" x14ac:dyDescent="0.25">
      <c r="A2483" s="4" t="s">
        <v>4424</v>
      </c>
      <c r="B2483" s="4" t="s">
        <v>4346</v>
      </c>
      <c r="C2483" s="4" t="s">
        <v>90</v>
      </c>
      <c r="D2483" s="4" t="s">
        <v>4425</v>
      </c>
      <c r="E2483" s="4" t="s">
        <v>39</v>
      </c>
      <c r="F2483" s="4" t="s">
        <v>153</v>
      </c>
      <c r="G2483" s="4" t="s">
        <v>239</v>
      </c>
      <c r="H2483" s="4" t="s">
        <v>239</v>
      </c>
      <c r="I2483" s="8">
        <v>33</v>
      </c>
      <c r="J2483" s="8">
        <v>38</v>
      </c>
      <c r="K2483" s="5" t="str">
        <f>HYPERLINK("mailto:luisa_macieira@hotmail.com", "contact")</f>
        <v>contact</v>
      </c>
    </row>
    <row r="2484" spans="1:11" x14ac:dyDescent="0.25">
      <c r="A2484" s="4" t="s">
        <v>4426</v>
      </c>
      <c r="B2484" s="4" t="s">
        <v>4346</v>
      </c>
      <c r="C2484" s="4" t="s">
        <v>90</v>
      </c>
      <c r="D2484" s="4" t="s">
        <v>4427</v>
      </c>
      <c r="E2484" s="4" t="s">
        <v>77</v>
      </c>
      <c r="F2484" s="4" t="s">
        <v>40</v>
      </c>
      <c r="G2484" s="4" t="s">
        <v>1683</v>
      </c>
      <c r="H2484" s="4" t="s">
        <v>1683</v>
      </c>
      <c r="I2484" s="8">
        <v>3522</v>
      </c>
      <c r="J2484" s="8">
        <v>3572</v>
      </c>
      <c r="K2484" s="5" t="str">
        <f>HYPERLINK("mailto:cpadez@antrop.uc.pt", "contact")</f>
        <v>contact</v>
      </c>
    </row>
    <row r="2485" spans="1:11" x14ac:dyDescent="0.25">
      <c r="A2485" s="4" t="s">
        <v>4428</v>
      </c>
      <c r="B2485" s="4" t="s">
        <v>4346</v>
      </c>
      <c r="C2485" s="4" t="s">
        <v>179</v>
      </c>
      <c r="D2485" s="4" t="s">
        <v>192</v>
      </c>
      <c r="E2485" s="4" t="s">
        <v>39</v>
      </c>
      <c r="F2485" s="4" t="s">
        <v>40</v>
      </c>
      <c r="G2485" s="4" t="s">
        <v>631</v>
      </c>
      <c r="H2485" s="4" t="s">
        <v>631</v>
      </c>
      <c r="I2485" s="8">
        <v>3429</v>
      </c>
      <c r="J2485" s="8">
        <v>3626</v>
      </c>
      <c r="K2485" s="5" t="str">
        <f>HYPERLINK("mailto:ana.rito@insa.min-saude.pt", "contact")</f>
        <v>contact</v>
      </c>
    </row>
    <row r="2486" spans="1:11" x14ac:dyDescent="0.25">
      <c r="A2486" s="4" t="s">
        <v>4429</v>
      </c>
      <c r="B2486" s="4" t="s">
        <v>4430</v>
      </c>
      <c r="C2486" s="4" t="s">
        <v>549</v>
      </c>
      <c r="D2486" s="4" t="s">
        <v>4431</v>
      </c>
      <c r="E2486" s="4" t="s">
        <v>39</v>
      </c>
      <c r="F2486" s="4" t="s">
        <v>40</v>
      </c>
      <c r="G2486" s="4" t="s">
        <v>498</v>
      </c>
      <c r="H2486" s="4" t="s">
        <v>498</v>
      </c>
      <c r="I2486" s="8">
        <v>2850</v>
      </c>
      <c r="J2486" s="8">
        <v>1914</v>
      </c>
      <c r="K2486" s="5" t="str">
        <f>HYPERLINK("mailto:palloni@ssc.wisc.edu", "contact")</f>
        <v>contact</v>
      </c>
    </row>
    <row r="2487" spans="1:11" x14ac:dyDescent="0.25">
      <c r="A2487" s="4" t="s">
        <v>4432</v>
      </c>
      <c r="B2487" s="4" t="s">
        <v>4430</v>
      </c>
      <c r="C2487" s="4" t="s">
        <v>620</v>
      </c>
      <c r="D2487" s="4" t="s">
        <v>4433</v>
      </c>
      <c r="E2487" s="4" t="s">
        <v>51</v>
      </c>
      <c r="F2487" s="4" t="s">
        <v>52</v>
      </c>
      <c r="G2487" s="4" t="s">
        <v>148</v>
      </c>
      <c r="H2487" s="4" t="s">
        <v>148</v>
      </c>
      <c r="I2487" s="8">
        <v>529</v>
      </c>
      <c r="J2487" s="8">
        <v>275</v>
      </c>
      <c r="K2487" s="5" t="str">
        <f>HYPERLINK("mailto:ncdrisc@imperial.ac.uk", "contact")</f>
        <v>contact</v>
      </c>
    </row>
    <row r="2488" spans="1:11" x14ac:dyDescent="0.25">
      <c r="A2488" s="4" t="s">
        <v>4434</v>
      </c>
      <c r="B2488" s="4" t="s">
        <v>4430</v>
      </c>
      <c r="C2488" s="4" t="s">
        <v>355</v>
      </c>
      <c r="D2488" s="4" t="s">
        <v>4431</v>
      </c>
      <c r="E2488" s="4" t="s">
        <v>39</v>
      </c>
      <c r="F2488" s="4" t="s">
        <v>40</v>
      </c>
      <c r="G2488" s="4" t="s">
        <v>498</v>
      </c>
      <c r="H2488" s="4" t="s">
        <v>498</v>
      </c>
      <c r="I2488" s="8">
        <v>1669</v>
      </c>
      <c r="J2488" s="8">
        <v>1056</v>
      </c>
      <c r="K2488" s="5" t="str">
        <f>HYPERLINK("mailto:palloni@ssc.wisc.edu", "contact")</f>
        <v>contact</v>
      </c>
    </row>
    <row r="2489" spans="1:11" x14ac:dyDescent="0.25">
      <c r="A2489" s="4" t="s">
        <v>4435</v>
      </c>
      <c r="B2489" s="4" t="s">
        <v>4430</v>
      </c>
      <c r="C2489" s="4" t="s">
        <v>1323</v>
      </c>
      <c r="D2489" s="4" t="s">
        <v>4436</v>
      </c>
      <c r="E2489" s="4" t="s">
        <v>77</v>
      </c>
      <c r="F2489" s="4" t="s">
        <v>40</v>
      </c>
      <c r="G2489" s="4" t="s">
        <v>4437</v>
      </c>
      <c r="H2489" s="4" t="s">
        <v>42</v>
      </c>
      <c r="I2489" s="8">
        <v>563</v>
      </c>
      <c r="J2489" s="8"/>
      <c r="K2489" s="5" t="str">
        <f>HYPERLINK("mailto:ana.ortiz7@upr.edu", "contact")</f>
        <v>contact</v>
      </c>
    </row>
    <row r="2490" spans="1:11" x14ac:dyDescent="0.25">
      <c r="A2490" s="4" t="s">
        <v>4438</v>
      </c>
      <c r="B2490" s="4" t="s">
        <v>4439</v>
      </c>
      <c r="C2490" s="4" t="s">
        <v>146</v>
      </c>
      <c r="D2490" s="4" t="s">
        <v>4440</v>
      </c>
      <c r="E2490" s="4" t="s">
        <v>39</v>
      </c>
      <c r="F2490" s="4" t="s">
        <v>40</v>
      </c>
      <c r="G2490" s="4" t="s">
        <v>176</v>
      </c>
      <c r="H2490" s="4" t="s">
        <v>176</v>
      </c>
      <c r="I2490" s="8">
        <v>2018</v>
      </c>
      <c r="J2490" s="8">
        <v>1859</v>
      </c>
      <c r="K2490" s="5" t="str">
        <f>HYPERLINK("mailto:ncdrisc@imperial.ac.uk", "contact")</f>
        <v>contact</v>
      </c>
    </row>
    <row r="2491" spans="1:11" x14ac:dyDescent="0.25">
      <c r="A2491" s="4" t="s">
        <v>4441</v>
      </c>
      <c r="B2491" s="4" t="s">
        <v>4439</v>
      </c>
      <c r="C2491" s="4" t="s">
        <v>155</v>
      </c>
      <c r="D2491" s="4" t="s">
        <v>121</v>
      </c>
      <c r="E2491" s="4" t="s">
        <v>39</v>
      </c>
      <c r="F2491" s="4" t="s">
        <v>40</v>
      </c>
      <c r="G2491" s="4" t="s">
        <v>597</v>
      </c>
      <c r="H2491" s="4" t="s">
        <v>597</v>
      </c>
      <c r="I2491" s="8">
        <v>126</v>
      </c>
      <c r="J2491" s="8">
        <v>102</v>
      </c>
      <c r="K2491" s="4" t="s">
        <v>6154</v>
      </c>
    </row>
    <row r="2492" spans="1:11" x14ac:dyDescent="0.25">
      <c r="A2492" s="4" t="s">
        <v>4442</v>
      </c>
      <c r="B2492" s="4" t="s">
        <v>4439</v>
      </c>
      <c r="C2492" s="4" t="s">
        <v>160</v>
      </c>
      <c r="D2492" s="4" t="s">
        <v>45</v>
      </c>
      <c r="E2492" s="4" t="s">
        <v>39</v>
      </c>
      <c r="F2492" s="4" t="s">
        <v>40</v>
      </c>
      <c r="G2492" s="4" t="s">
        <v>1436</v>
      </c>
      <c r="H2492" s="4" t="s">
        <v>1436</v>
      </c>
      <c r="I2492" s="8">
        <v>1353</v>
      </c>
      <c r="J2492" s="8">
        <v>1034</v>
      </c>
      <c r="K2492" s="4" t="s">
        <v>6154</v>
      </c>
    </row>
    <row r="2493" spans="1:11" x14ac:dyDescent="0.25">
      <c r="A2493" s="4" t="s">
        <v>4443</v>
      </c>
      <c r="B2493" s="4" t="s">
        <v>4444</v>
      </c>
      <c r="C2493" s="4" t="s">
        <v>1609</v>
      </c>
      <c r="D2493" s="4" t="s">
        <v>4445</v>
      </c>
      <c r="E2493" s="4" t="s">
        <v>51</v>
      </c>
      <c r="F2493" s="4" t="s">
        <v>52</v>
      </c>
      <c r="G2493" s="4" t="s">
        <v>78</v>
      </c>
      <c r="H2493" s="4" t="s">
        <v>78</v>
      </c>
      <c r="I2493" s="8">
        <v>873</v>
      </c>
      <c r="J2493" s="8">
        <v>702</v>
      </c>
      <c r="K2493" s="5" t="str">
        <f>HYPERLINK("mailto:ncdrisc@imperial.ac.uk", "contact")</f>
        <v>contact</v>
      </c>
    </row>
    <row r="2494" spans="1:11" x14ac:dyDescent="0.25">
      <c r="A2494" s="4" t="s">
        <v>4446</v>
      </c>
      <c r="B2494" s="4" t="s">
        <v>4444</v>
      </c>
      <c r="C2494" s="4" t="s">
        <v>135</v>
      </c>
      <c r="D2494" s="4" t="s">
        <v>4447</v>
      </c>
      <c r="E2494" s="4" t="s">
        <v>39</v>
      </c>
      <c r="F2494" s="4" t="s">
        <v>40</v>
      </c>
      <c r="G2494" s="4" t="s">
        <v>2750</v>
      </c>
      <c r="H2494" s="4" t="s">
        <v>2750</v>
      </c>
      <c r="I2494" s="8">
        <v>4063</v>
      </c>
      <c r="J2494" s="8">
        <v>3142</v>
      </c>
      <c r="K2494" s="5" t="str">
        <f>HYPERLINK("mailto:ncdrisc@imperial.ac.uk", "contact")</f>
        <v>contact</v>
      </c>
    </row>
    <row r="2495" spans="1:11" x14ac:dyDescent="0.25">
      <c r="A2495" s="4" t="s">
        <v>4448</v>
      </c>
      <c r="B2495" s="4" t="s">
        <v>4444</v>
      </c>
      <c r="C2495" s="4" t="s">
        <v>339</v>
      </c>
      <c r="D2495" s="4" t="s">
        <v>4449</v>
      </c>
      <c r="E2495" s="4" t="s">
        <v>39</v>
      </c>
      <c r="F2495" s="4" t="s">
        <v>153</v>
      </c>
      <c r="G2495" s="4" t="s">
        <v>936</v>
      </c>
      <c r="H2495" s="4" t="s">
        <v>936</v>
      </c>
      <c r="I2495" s="8">
        <v>20043</v>
      </c>
      <c r="J2495" s="8">
        <v>20452</v>
      </c>
      <c r="K2495" s="5" t="str">
        <f>HYPERLINK("mailto:alexandra.cucu@insp.gov.ro", "contact")</f>
        <v>contact</v>
      </c>
    </row>
    <row r="2496" spans="1:11" x14ac:dyDescent="0.25">
      <c r="A2496" s="4" t="s">
        <v>4448</v>
      </c>
      <c r="B2496" s="4" t="s">
        <v>4444</v>
      </c>
      <c r="C2496" s="4" t="s">
        <v>339</v>
      </c>
      <c r="D2496" s="4" t="s">
        <v>4450</v>
      </c>
      <c r="E2496" s="4" t="s">
        <v>39</v>
      </c>
      <c r="F2496" s="4" t="s">
        <v>52</v>
      </c>
      <c r="G2496" s="4" t="s">
        <v>936</v>
      </c>
      <c r="H2496" s="4" t="s">
        <v>936</v>
      </c>
      <c r="I2496" s="8">
        <v>23605</v>
      </c>
      <c r="J2496" s="8">
        <v>21423</v>
      </c>
      <c r="K2496" s="5" t="str">
        <f>HYPERLINK("mailto:alexandra.cucu@insp.gov.ro", "contact")</f>
        <v>contact</v>
      </c>
    </row>
    <row r="2497" spans="1:11" x14ac:dyDescent="0.25">
      <c r="A2497" s="4" t="s">
        <v>4451</v>
      </c>
      <c r="B2497" s="4" t="s">
        <v>4444</v>
      </c>
      <c r="C2497" s="4" t="s">
        <v>561</v>
      </c>
      <c r="D2497" s="4" t="s">
        <v>4452</v>
      </c>
      <c r="E2497" s="4" t="s">
        <v>77</v>
      </c>
      <c r="F2497" s="4" t="s">
        <v>40</v>
      </c>
      <c r="G2497" s="4" t="s">
        <v>364</v>
      </c>
      <c r="H2497" s="4" t="s">
        <v>364</v>
      </c>
      <c r="I2497" s="8">
        <v>2339</v>
      </c>
      <c r="J2497" s="8">
        <v>2313</v>
      </c>
      <c r="K2497" s="5" t="str">
        <f>HYPERLINK("mailto:elizacinteza@yahoo.com", "contact")</f>
        <v>contact</v>
      </c>
    </row>
    <row r="2498" spans="1:11" x14ac:dyDescent="0.25">
      <c r="A2498" s="4" t="s">
        <v>4453</v>
      </c>
      <c r="B2498" s="4" t="s">
        <v>4444</v>
      </c>
      <c r="C2498" s="4" t="s">
        <v>84</v>
      </c>
      <c r="D2498" s="4" t="s">
        <v>4454</v>
      </c>
      <c r="E2498" s="4" t="s">
        <v>51</v>
      </c>
      <c r="F2498" s="4" t="s">
        <v>153</v>
      </c>
      <c r="G2498" s="4" t="s">
        <v>2899</v>
      </c>
      <c r="H2498" s="4" t="s">
        <v>2899</v>
      </c>
      <c r="I2498" s="8">
        <v>69</v>
      </c>
      <c r="J2498" s="8">
        <v>74</v>
      </c>
      <c r="K2498" s="5" t="str">
        <f>HYPERLINK("mailto:veronica.mocanu@umfiasi.ro; veronica.mocanu@gmail.com", "contact")</f>
        <v>contact</v>
      </c>
    </row>
    <row r="2499" spans="1:11" x14ac:dyDescent="0.25">
      <c r="A2499" s="4" t="s">
        <v>4455</v>
      </c>
      <c r="B2499" s="4" t="s">
        <v>4444</v>
      </c>
      <c r="C2499" s="4" t="s">
        <v>56</v>
      </c>
      <c r="D2499" s="4" t="s">
        <v>4454</v>
      </c>
      <c r="E2499" s="4" t="s">
        <v>51</v>
      </c>
      <c r="F2499" s="4" t="s">
        <v>52</v>
      </c>
      <c r="G2499" s="4" t="s">
        <v>1852</v>
      </c>
      <c r="H2499" s="4" t="s">
        <v>1852</v>
      </c>
      <c r="I2499" s="8">
        <v>525</v>
      </c>
      <c r="J2499" s="8">
        <v>562</v>
      </c>
      <c r="K2499" s="5" t="str">
        <f>HYPERLINK("mailto:veronica.mocanu@umfiasi.ro; veronica.mocanu@gmail.com", "contact")</f>
        <v>contact</v>
      </c>
    </row>
    <row r="2500" spans="1:11" x14ac:dyDescent="0.25">
      <c r="A2500" s="4" t="s">
        <v>4456</v>
      </c>
      <c r="B2500" s="4" t="s">
        <v>4444</v>
      </c>
      <c r="C2500" s="4" t="s">
        <v>362</v>
      </c>
      <c r="D2500" s="4" t="s">
        <v>4457</v>
      </c>
      <c r="E2500" s="4" t="s">
        <v>77</v>
      </c>
      <c r="F2500" s="4" t="s">
        <v>40</v>
      </c>
      <c r="G2500" s="4" t="s">
        <v>4458</v>
      </c>
      <c r="H2500" s="4" t="s">
        <v>4458</v>
      </c>
      <c r="I2500" s="8">
        <v>672</v>
      </c>
      <c r="J2500" s="8">
        <v>746</v>
      </c>
      <c r="K2500" s="5" t="str">
        <f>HYPERLINK("mailto:adela.chirita@umft.ro", "contact")</f>
        <v>contact</v>
      </c>
    </row>
    <row r="2501" spans="1:11" x14ac:dyDescent="0.25">
      <c r="A2501" s="4" t="s">
        <v>4459</v>
      </c>
      <c r="B2501" s="4" t="s">
        <v>4444</v>
      </c>
      <c r="C2501" s="4" t="s">
        <v>160</v>
      </c>
      <c r="D2501" s="4" t="s">
        <v>4454</v>
      </c>
      <c r="E2501" s="4" t="s">
        <v>51</v>
      </c>
      <c r="F2501" s="4" t="s">
        <v>153</v>
      </c>
      <c r="G2501" s="4" t="s">
        <v>1683</v>
      </c>
      <c r="H2501" s="4" t="s">
        <v>1683</v>
      </c>
      <c r="I2501" s="8">
        <v>75</v>
      </c>
      <c r="J2501" s="8">
        <v>98</v>
      </c>
      <c r="K2501" s="5" t="str">
        <f>HYPERLINK("mailto:veronica.mocanu@umfiasi.ro; veronica.mocanu@gmail.com", "contact")</f>
        <v>contact</v>
      </c>
    </row>
    <row r="2502" spans="1:11" x14ac:dyDescent="0.25">
      <c r="A2502" s="4" t="s">
        <v>4460</v>
      </c>
      <c r="B2502" s="4" t="s">
        <v>4444</v>
      </c>
      <c r="C2502" s="4" t="s">
        <v>1323</v>
      </c>
      <c r="D2502" s="4" t="s">
        <v>4454</v>
      </c>
      <c r="E2502" s="4" t="s">
        <v>51</v>
      </c>
      <c r="F2502" s="4" t="s">
        <v>52</v>
      </c>
      <c r="G2502" s="4" t="s">
        <v>2899</v>
      </c>
      <c r="H2502" s="4" t="s">
        <v>2899</v>
      </c>
      <c r="I2502" s="8">
        <v>1362</v>
      </c>
      <c r="J2502" s="8">
        <v>1306</v>
      </c>
      <c r="K2502" s="5" t="str">
        <f>HYPERLINK("mailto:veronica.mocanu@umfiasi.ro; veronica.mocanu@gmail.com", "contact")</f>
        <v>contact</v>
      </c>
    </row>
    <row r="2503" spans="1:11" x14ac:dyDescent="0.25">
      <c r="A2503" s="4" t="s">
        <v>4461</v>
      </c>
      <c r="B2503" s="4" t="s">
        <v>4444</v>
      </c>
      <c r="C2503" s="4" t="s">
        <v>161</v>
      </c>
      <c r="D2503" s="4" t="s">
        <v>4462</v>
      </c>
      <c r="E2503" s="4" t="s">
        <v>39</v>
      </c>
      <c r="F2503" s="4" t="s">
        <v>40</v>
      </c>
      <c r="G2503" s="4" t="s">
        <v>2569</v>
      </c>
      <c r="H2503" s="4" t="s">
        <v>2569</v>
      </c>
      <c r="I2503" s="8">
        <v>1023</v>
      </c>
      <c r="J2503" s="8">
        <v>927</v>
      </c>
      <c r="K2503" s="5" t="str">
        <f>HYPERLINK("mailto:maria.dorobantu@gmail.com", "contact")</f>
        <v>contact</v>
      </c>
    </row>
    <row r="2504" spans="1:11" x14ac:dyDescent="0.25">
      <c r="A2504" s="4" t="s">
        <v>4463</v>
      </c>
      <c r="B2504" s="4" t="s">
        <v>4444</v>
      </c>
      <c r="C2504" s="4" t="s">
        <v>36</v>
      </c>
      <c r="D2504" s="4" t="s">
        <v>60</v>
      </c>
      <c r="E2504" s="4" t="s">
        <v>39</v>
      </c>
      <c r="F2504" s="4" t="s">
        <v>40</v>
      </c>
      <c r="G2504" s="4" t="s">
        <v>890</v>
      </c>
      <c r="H2504" s="4" t="s">
        <v>890</v>
      </c>
      <c r="I2504" s="8">
        <v>2173</v>
      </c>
      <c r="J2504" s="8">
        <v>2175</v>
      </c>
      <c r="K2504" s="5" t="str">
        <f>HYPERLINK("mailto:marta.buoncristiano@gmail.com", "contact")</f>
        <v>contact</v>
      </c>
    </row>
    <row r="2505" spans="1:11" x14ac:dyDescent="0.25">
      <c r="A2505" s="4" t="s">
        <v>4464</v>
      </c>
      <c r="B2505" s="4" t="s">
        <v>4444</v>
      </c>
      <c r="C2505" s="4" t="s">
        <v>36</v>
      </c>
      <c r="D2505" s="4" t="s">
        <v>4454</v>
      </c>
      <c r="E2505" s="4" t="s">
        <v>77</v>
      </c>
      <c r="F2505" s="4" t="s">
        <v>153</v>
      </c>
      <c r="G2505" s="4" t="s">
        <v>946</v>
      </c>
      <c r="H2505" s="4" t="s">
        <v>946</v>
      </c>
      <c r="I2505" s="8">
        <v>107</v>
      </c>
      <c r="J2505" s="8">
        <v>121</v>
      </c>
      <c r="K2505" s="5" t="str">
        <f>HYPERLINK("mailto:veronica.mocanu@umfiasi.ro; veronica.mocanu@gmail.com", "contact")</f>
        <v>contact</v>
      </c>
    </row>
    <row r="2506" spans="1:11" x14ac:dyDescent="0.25">
      <c r="A2506" s="4" t="s">
        <v>4465</v>
      </c>
      <c r="B2506" s="4" t="s">
        <v>4444</v>
      </c>
      <c r="C2506" s="4" t="s">
        <v>1059</v>
      </c>
      <c r="D2506" s="4" t="s">
        <v>4466</v>
      </c>
      <c r="E2506" s="4" t="s">
        <v>39</v>
      </c>
      <c r="F2506" s="4" t="s">
        <v>40</v>
      </c>
      <c r="G2506" s="4" t="s">
        <v>2230</v>
      </c>
      <c r="H2506" s="4" t="s">
        <v>2230</v>
      </c>
      <c r="I2506" s="8">
        <v>1431</v>
      </c>
      <c r="J2506" s="8">
        <v>1284</v>
      </c>
      <c r="K2506" s="5" t="str">
        <f>HYPERLINK("mailto:adela.firanescu@yahoo.com", "contact")</f>
        <v>contact</v>
      </c>
    </row>
    <row r="2507" spans="1:11" x14ac:dyDescent="0.25">
      <c r="A2507" s="4" t="s">
        <v>4467</v>
      </c>
      <c r="B2507" s="4" t="s">
        <v>4444</v>
      </c>
      <c r="C2507" s="4" t="s">
        <v>116</v>
      </c>
      <c r="D2507" s="4" t="s">
        <v>4468</v>
      </c>
      <c r="E2507" s="4" t="s">
        <v>77</v>
      </c>
      <c r="F2507" s="4" t="s">
        <v>40</v>
      </c>
      <c r="G2507" s="4" t="s">
        <v>682</v>
      </c>
      <c r="H2507" s="4" t="s">
        <v>682</v>
      </c>
      <c r="I2507" s="8">
        <v>957</v>
      </c>
      <c r="J2507" s="8">
        <v>936</v>
      </c>
      <c r="K2507" s="5" t="str">
        <f>HYPERLINK("mailto:iopascanu@gmail.com", "contact")</f>
        <v>contact</v>
      </c>
    </row>
    <row r="2508" spans="1:11" x14ac:dyDescent="0.25">
      <c r="A2508" s="4" t="s">
        <v>4469</v>
      </c>
      <c r="B2508" s="4" t="s">
        <v>4444</v>
      </c>
      <c r="C2508" s="4" t="s">
        <v>63</v>
      </c>
      <c r="D2508" s="4" t="s">
        <v>4470</v>
      </c>
      <c r="E2508" s="4" t="s">
        <v>51</v>
      </c>
      <c r="F2508" s="4" t="s">
        <v>52</v>
      </c>
      <c r="G2508" s="4" t="s">
        <v>440</v>
      </c>
      <c r="H2508" s="4" t="s">
        <v>440</v>
      </c>
      <c r="I2508" s="8">
        <v>205</v>
      </c>
      <c r="J2508" s="8">
        <v>237</v>
      </c>
      <c r="K2508" s="5" t="str">
        <f>HYPERLINK("mailto:adela.chirita@umft.ro", "contact")</f>
        <v>contact</v>
      </c>
    </row>
    <row r="2509" spans="1:11" x14ac:dyDescent="0.25">
      <c r="A2509" s="4" t="s">
        <v>4471</v>
      </c>
      <c r="B2509" s="4" t="s">
        <v>4444</v>
      </c>
      <c r="C2509" s="4" t="s">
        <v>171</v>
      </c>
      <c r="D2509" s="4" t="s">
        <v>4454</v>
      </c>
      <c r="E2509" s="4" t="s">
        <v>77</v>
      </c>
      <c r="F2509" s="4" t="s">
        <v>153</v>
      </c>
      <c r="G2509" s="4" t="s">
        <v>2899</v>
      </c>
      <c r="H2509" s="4" t="s">
        <v>2899</v>
      </c>
      <c r="I2509" s="8">
        <v>554</v>
      </c>
      <c r="J2509" s="8">
        <v>599</v>
      </c>
      <c r="K2509" s="5" t="str">
        <f>HYPERLINK("mailto:veronica.mocanu@umfiasi.ro; veronica.mocanu@gmail.com", "contact")</f>
        <v>contact</v>
      </c>
    </row>
    <row r="2510" spans="1:11" x14ac:dyDescent="0.25">
      <c r="A2510" s="4" t="s">
        <v>4472</v>
      </c>
      <c r="B2510" s="4" t="s">
        <v>4444</v>
      </c>
      <c r="C2510" s="4" t="s">
        <v>171</v>
      </c>
      <c r="D2510" s="4" t="s">
        <v>4454</v>
      </c>
      <c r="E2510" s="4" t="s">
        <v>51</v>
      </c>
      <c r="F2510" s="4" t="s">
        <v>52</v>
      </c>
      <c r="G2510" s="4" t="s">
        <v>1683</v>
      </c>
      <c r="H2510" s="4" t="s">
        <v>1683</v>
      </c>
      <c r="I2510" s="8">
        <v>427</v>
      </c>
      <c r="J2510" s="8">
        <v>393</v>
      </c>
      <c r="K2510" s="5" t="str">
        <f>HYPERLINK("mailto:veronica.mocanu@umfiasi.ro; veronica.mocanu@gmail.com", "contact")</f>
        <v>contact</v>
      </c>
    </row>
    <row r="2511" spans="1:11" x14ac:dyDescent="0.25">
      <c r="A2511" s="4" t="s">
        <v>4473</v>
      </c>
      <c r="B2511" s="4" t="s">
        <v>4444</v>
      </c>
      <c r="C2511" s="4" t="s">
        <v>69</v>
      </c>
      <c r="D2511" s="4" t="s">
        <v>70</v>
      </c>
      <c r="E2511" s="4" t="s">
        <v>39</v>
      </c>
      <c r="F2511" s="4" t="s">
        <v>40</v>
      </c>
      <c r="G2511" s="4" t="s">
        <v>61</v>
      </c>
      <c r="H2511" s="4" t="s">
        <v>61</v>
      </c>
      <c r="I2511" s="8">
        <v>3595</v>
      </c>
      <c r="J2511" s="8">
        <v>3699</v>
      </c>
      <c r="K2511" s="5" t="str">
        <f>HYPERLINK("mailto:constanta.huidumac@insp.gov.ro", "contact")</f>
        <v>contact</v>
      </c>
    </row>
    <row r="2512" spans="1:11" x14ac:dyDescent="0.25">
      <c r="A2512" s="4" t="s">
        <v>4474</v>
      </c>
      <c r="B2512" s="4" t="s">
        <v>4444</v>
      </c>
      <c r="C2512" s="4" t="s">
        <v>68</v>
      </c>
      <c r="D2512" s="4" t="s">
        <v>4454</v>
      </c>
      <c r="E2512" s="4" t="s">
        <v>51</v>
      </c>
      <c r="F2512" s="4" t="s">
        <v>153</v>
      </c>
      <c r="G2512" s="4" t="s">
        <v>2899</v>
      </c>
      <c r="H2512" s="4" t="s">
        <v>2899</v>
      </c>
      <c r="I2512" s="8">
        <v>313</v>
      </c>
      <c r="J2512" s="8">
        <v>352</v>
      </c>
      <c r="K2512" s="5" t="str">
        <f>HYPERLINK("mailto:veronica.mocanu@umfiasi.ro; veronica.mocanu@gmail.com", "contact")</f>
        <v>contact</v>
      </c>
    </row>
    <row r="2513" spans="1:11" x14ac:dyDescent="0.25">
      <c r="A2513" s="4" t="s">
        <v>4475</v>
      </c>
      <c r="B2513" s="4" t="s">
        <v>4444</v>
      </c>
      <c r="C2513" s="4" t="s">
        <v>68</v>
      </c>
      <c r="D2513" s="4" t="s">
        <v>4454</v>
      </c>
      <c r="E2513" s="4" t="s">
        <v>51</v>
      </c>
      <c r="F2513" s="4" t="s">
        <v>52</v>
      </c>
      <c r="G2513" s="4" t="s">
        <v>2899</v>
      </c>
      <c r="H2513" s="4" t="s">
        <v>2899</v>
      </c>
      <c r="I2513" s="8">
        <v>255</v>
      </c>
      <c r="J2513" s="8">
        <v>259</v>
      </c>
      <c r="K2513" s="5" t="str">
        <f>HYPERLINK("mailto:veronica.mocanu@umfiasi.ro; veronica.mocanu@gmail.com", "contact")</f>
        <v>contact</v>
      </c>
    </row>
    <row r="2514" spans="1:11" x14ac:dyDescent="0.25">
      <c r="A2514" s="4" t="s">
        <v>4476</v>
      </c>
      <c r="B2514" s="4" t="s">
        <v>4444</v>
      </c>
      <c r="C2514" s="4" t="s">
        <v>69</v>
      </c>
      <c r="D2514" s="4" t="s">
        <v>4477</v>
      </c>
      <c r="E2514" s="4" t="s">
        <v>39</v>
      </c>
      <c r="F2514" s="4" t="s">
        <v>40</v>
      </c>
      <c r="G2514" s="4" t="s">
        <v>2569</v>
      </c>
      <c r="H2514" s="4" t="s">
        <v>2569</v>
      </c>
      <c r="I2514" s="8">
        <v>1034</v>
      </c>
      <c r="J2514" s="8">
        <v>936</v>
      </c>
      <c r="K2514" s="5" t="str">
        <f>HYPERLINK("mailto:maria.dorobantu@gmail.com", "contact")</f>
        <v>contact</v>
      </c>
    </row>
    <row r="2515" spans="1:11" x14ac:dyDescent="0.25">
      <c r="A2515" s="4" t="s">
        <v>4478</v>
      </c>
      <c r="B2515" s="4" t="s">
        <v>4444</v>
      </c>
      <c r="C2515" s="4" t="s">
        <v>90</v>
      </c>
      <c r="D2515" s="4" t="s">
        <v>948</v>
      </c>
      <c r="E2515" s="4" t="s">
        <v>51</v>
      </c>
      <c r="F2515" s="4" t="s">
        <v>52</v>
      </c>
      <c r="G2515" s="4" t="s">
        <v>933</v>
      </c>
      <c r="H2515" s="4" t="s">
        <v>933</v>
      </c>
      <c r="I2515" s="8">
        <v>16</v>
      </c>
      <c r="J2515" s="8">
        <v>14</v>
      </c>
      <c r="K2515" s="5" t="str">
        <f>HYPERLINK("mailto:anmarkaki@hmu.gr", "contact")</f>
        <v>contact</v>
      </c>
    </row>
    <row r="2516" spans="1:11" x14ac:dyDescent="0.25">
      <c r="A2516" s="4" t="s">
        <v>4479</v>
      </c>
      <c r="B2516" s="4" t="s">
        <v>4444</v>
      </c>
      <c r="C2516" s="4" t="s">
        <v>89</v>
      </c>
      <c r="D2516" s="4" t="s">
        <v>4454</v>
      </c>
      <c r="E2516" s="4" t="s">
        <v>51</v>
      </c>
      <c r="F2516" s="4" t="s">
        <v>153</v>
      </c>
      <c r="G2516" s="4" t="s">
        <v>2899</v>
      </c>
      <c r="H2516" s="4" t="s">
        <v>2899</v>
      </c>
      <c r="I2516" s="8">
        <v>231</v>
      </c>
      <c r="J2516" s="8">
        <v>226</v>
      </c>
      <c r="K2516" s="5" t="str">
        <f>HYPERLINK("mailto:veronica.mocanu@umfiasi.ro; veronica.mocanu@gmail.com", "contact")</f>
        <v>contact</v>
      </c>
    </row>
    <row r="2517" spans="1:11" x14ac:dyDescent="0.25">
      <c r="A2517" s="4" t="s">
        <v>4480</v>
      </c>
      <c r="B2517" s="4" t="s">
        <v>4444</v>
      </c>
      <c r="C2517" s="4" t="s">
        <v>89</v>
      </c>
      <c r="D2517" s="4" t="s">
        <v>4454</v>
      </c>
      <c r="E2517" s="4" t="s">
        <v>51</v>
      </c>
      <c r="F2517" s="4" t="s">
        <v>52</v>
      </c>
      <c r="G2517" s="4" t="s">
        <v>2899</v>
      </c>
      <c r="H2517" s="4" t="s">
        <v>2899</v>
      </c>
      <c r="I2517" s="8">
        <v>588</v>
      </c>
      <c r="J2517" s="8">
        <v>582</v>
      </c>
      <c r="K2517" s="5" t="str">
        <f>HYPERLINK("mailto:veronica.mocanu@umfiasi.ro; veronica.mocanu@gmail.com", "contact")</f>
        <v>contact</v>
      </c>
    </row>
    <row r="2518" spans="1:11" x14ac:dyDescent="0.25">
      <c r="A2518" s="4" t="s">
        <v>4481</v>
      </c>
      <c r="B2518" s="4" t="s">
        <v>4444</v>
      </c>
      <c r="C2518" s="4" t="s">
        <v>72</v>
      </c>
      <c r="D2518" s="4" t="s">
        <v>948</v>
      </c>
      <c r="E2518" s="4" t="s">
        <v>51</v>
      </c>
      <c r="F2518" s="4" t="s">
        <v>52</v>
      </c>
      <c r="G2518" s="4" t="s">
        <v>755</v>
      </c>
      <c r="H2518" s="4" t="s">
        <v>755</v>
      </c>
      <c r="I2518" s="8">
        <v>34</v>
      </c>
      <c r="J2518" s="8">
        <v>31</v>
      </c>
      <c r="K2518" s="5" t="str">
        <f>HYPERLINK("mailto:anmarkaki@hmu.gr", "contact")</f>
        <v>contact</v>
      </c>
    </row>
    <row r="2519" spans="1:11" x14ac:dyDescent="0.25">
      <c r="A2519" s="4" t="s">
        <v>4482</v>
      </c>
      <c r="B2519" s="4" t="s">
        <v>4444</v>
      </c>
      <c r="C2519" s="4" t="s">
        <v>44</v>
      </c>
      <c r="D2519" s="4" t="s">
        <v>4454</v>
      </c>
      <c r="E2519" s="4" t="s">
        <v>51</v>
      </c>
      <c r="F2519" s="4" t="s">
        <v>153</v>
      </c>
      <c r="G2519" s="4" t="s">
        <v>2899</v>
      </c>
      <c r="H2519" s="4" t="s">
        <v>2899</v>
      </c>
      <c r="I2519" s="8">
        <v>404</v>
      </c>
      <c r="J2519" s="8">
        <v>456</v>
      </c>
      <c r="K2519" s="5" t="str">
        <f>HYPERLINK("mailto:veronica.mocanu@umfiasi.ro; veronica.mocanu@gmail.com", "contact")</f>
        <v>contact</v>
      </c>
    </row>
    <row r="2520" spans="1:11" x14ac:dyDescent="0.25">
      <c r="A2520" s="4" t="s">
        <v>4483</v>
      </c>
      <c r="B2520" s="4" t="s">
        <v>4444</v>
      </c>
      <c r="C2520" s="4" t="s">
        <v>44</v>
      </c>
      <c r="D2520" s="4" t="s">
        <v>4454</v>
      </c>
      <c r="E2520" s="4" t="s">
        <v>51</v>
      </c>
      <c r="F2520" s="4" t="s">
        <v>52</v>
      </c>
      <c r="G2520" s="4" t="s">
        <v>2899</v>
      </c>
      <c r="H2520" s="4" t="s">
        <v>2899</v>
      </c>
      <c r="I2520" s="8">
        <v>681</v>
      </c>
      <c r="J2520" s="8">
        <v>679</v>
      </c>
      <c r="K2520" s="5" t="str">
        <f>HYPERLINK("mailto:veronica.mocanu@umfiasi.ro; veronica.mocanu@gmail.com", "contact")</f>
        <v>contact</v>
      </c>
    </row>
    <row r="2521" spans="1:11" x14ac:dyDescent="0.25">
      <c r="A2521" s="4" t="s">
        <v>4484</v>
      </c>
      <c r="B2521" s="4" t="s">
        <v>4444</v>
      </c>
      <c r="C2521" s="4" t="s">
        <v>178</v>
      </c>
      <c r="D2521" s="4" t="s">
        <v>192</v>
      </c>
      <c r="E2521" s="4" t="s">
        <v>39</v>
      </c>
      <c r="F2521" s="4" t="s">
        <v>40</v>
      </c>
      <c r="G2521" s="4" t="s">
        <v>61</v>
      </c>
      <c r="H2521" s="4" t="s">
        <v>61</v>
      </c>
      <c r="I2521" s="8">
        <v>5142</v>
      </c>
      <c r="J2521" s="8">
        <v>5234</v>
      </c>
      <c r="K2521" s="5" t="str">
        <f>HYPERLINK("mailto:constanta.huidumac@insp.gov.ro", "contact")</f>
        <v>contact</v>
      </c>
    </row>
    <row r="2522" spans="1:11" x14ac:dyDescent="0.25">
      <c r="A2522" s="4" t="s">
        <v>4485</v>
      </c>
      <c r="B2522" s="4" t="s">
        <v>4444</v>
      </c>
      <c r="C2522" s="4" t="s">
        <v>178</v>
      </c>
      <c r="D2522" s="4" t="s">
        <v>4454</v>
      </c>
      <c r="E2522" s="4" t="s">
        <v>51</v>
      </c>
      <c r="F2522" s="4" t="s">
        <v>153</v>
      </c>
      <c r="G2522" s="4" t="s">
        <v>2899</v>
      </c>
      <c r="H2522" s="4" t="s">
        <v>2899</v>
      </c>
      <c r="I2522" s="8">
        <v>92</v>
      </c>
      <c r="J2522" s="8">
        <v>78</v>
      </c>
      <c r="K2522" s="5" t="str">
        <f>HYPERLINK("mailto:veronica.mocanu@umfiasi.ro; veronica.mocanu@gmail.com", "contact")</f>
        <v>contact</v>
      </c>
    </row>
    <row r="2523" spans="1:11" x14ac:dyDescent="0.25">
      <c r="A2523" s="4" t="s">
        <v>4486</v>
      </c>
      <c r="B2523" s="4" t="s">
        <v>4444</v>
      </c>
      <c r="C2523" s="4" t="s">
        <v>178</v>
      </c>
      <c r="D2523" s="4" t="s">
        <v>4454</v>
      </c>
      <c r="E2523" s="4" t="s">
        <v>51</v>
      </c>
      <c r="F2523" s="4" t="s">
        <v>52</v>
      </c>
      <c r="G2523" s="4" t="s">
        <v>2899</v>
      </c>
      <c r="H2523" s="4" t="s">
        <v>2899</v>
      </c>
      <c r="I2523" s="8">
        <v>340</v>
      </c>
      <c r="J2523" s="8">
        <v>353</v>
      </c>
      <c r="K2523" s="5" t="str">
        <f>HYPERLINK("mailto:veronica.mocanu@umfiasi.ro; veronica.mocanu@gmail.com", "contact")</f>
        <v>contact</v>
      </c>
    </row>
    <row r="2524" spans="1:11" x14ac:dyDescent="0.25">
      <c r="A2524" s="4" t="s">
        <v>4487</v>
      </c>
      <c r="B2524" s="4" t="s">
        <v>4444</v>
      </c>
      <c r="C2524" s="4" t="s">
        <v>178</v>
      </c>
      <c r="D2524" s="4" t="s">
        <v>4488</v>
      </c>
      <c r="E2524" s="4" t="s">
        <v>51</v>
      </c>
      <c r="F2524" s="4" t="s">
        <v>52</v>
      </c>
      <c r="G2524" s="4" t="s">
        <v>1661</v>
      </c>
      <c r="H2524" s="4" t="s">
        <v>1661</v>
      </c>
      <c r="I2524" s="8">
        <v>236</v>
      </c>
      <c r="J2524" s="8">
        <v>232</v>
      </c>
      <c r="K2524" s="5" t="str">
        <f>HYPERLINK("mailto:l.dacica@uem.ro", "contact")</f>
        <v>contact</v>
      </c>
    </row>
    <row r="2525" spans="1:11" x14ac:dyDescent="0.25">
      <c r="A2525" s="4" t="s">
        <v>4489</v>
      </c>
      <c r="B2525" s="4" t="s">
        <v>4444</v>
      </c>
      <c r="C2525" s="4" t="s">
        <v>410</v>
      </c>
      <c r="D2525" s="4" t="s">
        <v>4454</v>
      </c>
      <c r="E2525" s="4" t="s">
        <v>51</v>
      </c>
      <c r="F2525" s="4" t="s">
        <v>153</v>
      </c>
      <c r="G2525" s="4" t="s">
        <v>2899</v>
      </c>
      <c r="H2525" s="4" t="s">
        <v>2899</v>
      </c>
      <c r="I2525" s="8">
        <v>210</v>
      </c>
      <c r="J2525" s="8">
        <v>232</v>
      </c>
      <c r="K2525" s="5" t="str">
        <f>HYPERLINK("mailto:veronica.mocanu@umfiasi.ro; veronica.mocanu@gmail.com", "contact")</f>
        <v>contact</v>
      </c>
    </row>
    <row r="2526" spans="1:11" x14ac:dyDescent="0.25">
      <c r="A2526" s="4" t="s">
        <v>4490</v>
      </c>
      <c r="B2526" s="4" t="s">
        <v>4444</v>
      </c>
      <c r="C2526" s="4" t="s">
        <v>410</v>
      </c>
      <c r="D2526" s="4" t="s">
        <v>4454</v>
      </c>
      <c r="E2526" s="4" t="s">
        <v>51</v>
      </c>
      <c r="F2526" s="4" t="s">
        <v>52</v>
      </c>
      <c r="G2526" s="4" t="s">
        <v>2899</v>
      </c>
      <c r="H2526" s="4" t="s">
        <v>2899</v>
      </c>
      <c r="I2526" s="8">
        <v>982</v>
      </c>
      <c r="J2526" s="8">
        <v>1163</v>
      </c>
      <c r="K2526" s="5" t="str">
        <f>HYPERLINK("mailto:veronica.mocanu@umfiasi.ro; veronica.mocanu@gmail.com", "contact")</f>
        <v>contact</v>
      </c>
    </row>
    <row r="2527" spans="1:11" x14ac:dyDescent="0.25">
      <c r="A2527" s="4" t="s">
        <v>4491</v>
      </c>
      <c r="B2527" s="4" t="s">
        <v>4492</v>
      </c>
      <c r="C2527" s="4" t="s">
        <v>1827</v>
      </c>
      <c r="D2527" s="4" t="s">
        <v>4493</v>
      </c>
      <c r="E2527" s="4" t="s">
        <v>51</v>
      </c>
      <c r="F2527" s="4" t="s">
        <v>52</v>
      </c>
      <c r="G2527" s="4" t="s">
        <v>203</v>
      </c>
      <c r="H2527" s="4" t="s">
        <v>203</v>
      </c>
      <c r="I2527" s="8">
        <v>642</v>
      </c>
      <c r="J2527" s="8">
        <v>774</v>
      </c>
      <c r="K2527" s="4" t="s">
        <v>6154</v>
      </c>
    </row>
    <row r="2528" spans="1:11" x14ac:dyDescent="0.25">
      <c r="A2528" s="4" t="s">
        <v>4494</v>
      </c>
      <c r="B2528" s="4" t="s">
        <v>4492</v>
      </c>
      <c r="C2528" s="4" t="s">
        <v>1827</v>
      </c>
      <c r="D2528" s="4" t="s">
        <v>4495</v>
      </c>
      <c r="E2528" s="4" t="s">
        <v>51</v>
      </c>
      <c r="F2528" s="4" t="s">
        <v>52</v>
      </c>
      <c r="G2528" s="4" t="s">
        <v>203</v>
      </c>
      <c r="H2528" s="4" t="s">
        <v>203</v>
      </c>
      <c r="I2528" s="8">
        <v>622</v>
      </c>
      <c r="J2528" s="8">
        <v>553</v>
      </c>
      <c r="K2528" s="4" t="s">
        <v>6154</v>
      </c>
    </row>
    <row r="2529" spans="1:11" x14ac:dyDescent="0.25">
      <c r="A2529" s="4" t="s">
        <v>4496</v>
      </c>
      <c r="B2529" s="4" t="s">
        <v>4492</v>
      </c>
      <c r="C2529" s="4" t="s">
        <v>1827</v>
      </c>
      <c r="D2529" s="4" t="s">
        <v>4497</v>
      </c>
      <c r="E2529" s="4" t="s">
        <v>51</v>
      </c>
      <c r="F2529" s="4" t="s">
        <v>52</v>
      </c>
      <c r="G2529" s="4" t="s">
        <v>203</v>
      </c>
      <c r="H2529" s="4" t="s">
        <v>203</v>
      </c>
      <c r="I2529" s="8">
        <v>579</v>
      </c>
      <c r="J2529" s="8">
        <v>580</v>
      </c>
      <c r="K2529" s="4" t="s">
        <v>6154</v>
      </c>
    </row>
    <row r="2530" spans="1:11" x14ac:dyDescent="0.25">
      <c r="A2530" s="4" t="s">
        <v>4498</v>
      </c>
      <c r="B2530" s="4" t="s">
        <v>4492</v>
      </c>
      <c r="C2530" s="4" t="s">
        <v>130</v>
      </c>
      <c r="D2530" s="4" t="s">
        <v>4499</v>
      </c>
      <c r="E2530" s="4" t="s">
        <v>51</v>
      </c>
      <c r="F2530" s="4" t="s">
        <v>52</v>
      </c>
      <c r="G2530" s="4" t="s">
        <v>78</v>
      </c>
      <c r="H2530" s="4" t="s">
        <v>78</v>
      </c>
      <c r="I2530" s="8">
        <v>818</v>
      </c>
      <c r="J2530" s="8">
        <v>797</v>
      </c>
      <c r="K2530" s="4" t="s">
        <v>6154</v>
      </c>
    </row>
    <row r="2531" spans="1:11" x14ac:dyDescent="0.25">
      <c r="A2531" s="4" t="s">
        <v>4500</v>
      </c>
      <c r="B2531" s="4" t="s">
        <v>4492</v>
      </c>
      <c r="C2531" s="4" t="s">
        <v>510</v>
      </c>
      <c r="D2531" s="4" t="s">
        <v>4501</v>
      </c>
      <c r="E2531" s="4" t="s">
        <v>51</v>
      </c>
      <c r="F2531" s="4" t="s">
        <v>52</v>
      </c>
      <c r="G2531" s="4" t="s">
        <v>42</v>
      </c>
      <c r="H2531" s="4" t="s">
        <v>4502</v>
      </c>
      <c r="I2531" s="8"/>
      <c r="J2531" s="8">
        <v>1603</v>
      </c>
      <c r="K2531" s="5" t="str">
        <f>HYPERLINK("mailto:yuri-nikitin@ngs.ru", "contact")</f>
        <v>contact</v>
      </c>
    </row>
    <row r="2532" spans="1:11" x14ac:dyDescent="0.25">
      <c r="A2532" s="4" t="s">
        <v>4503</v>
      </c>
      <c r="B2532" s="4" t="s">
        <v>4492</v>
      </c>
      <c r="C2532" s="4" t="s">
        <v>314</v>
      </c>
      <c r="D2532" s="4" t="s">
        <v>132</v>
      </c>
      <c r="E2532" s="4" t="s">
        <v>51</v>
      </c>
      <c r="F2532" s="4" t="s">
        <v>52</v>
      </c>
      <c r="G2532" s="4" t="s">
        <v>133</v>
      </c>
      <c r="H2532" s="4" t="s">
        <v>133</v>
      </c>
      <c r="I2532" s="8">
        <v>97</v>
      </c>
      <c r="J2532" s="8">
        <v>97</v>
      </c>
      <c r="K2532" s="4" t="s">
        <v>6154</v>
      </c>
    </row>
    <row r="2533" spans="1:11" x14ac:dyDescent="0.25">
      <c r="A2533" s="4" t="s">
        <v>4504</v>
      </c>
      <c r="B2533" s="4" t="s">
        <v>4492</v>
      </c>
      <c r="C2533" s="4" t="s">
        <v>131</v>
      </c>
      <c r="D2533" s="4" t="s">
        <v>4505</v>
      </c>
      <c r="E2533" s="4" t="s">
        <v>51</v>
      </c>
      <c r="F2533" s="4" t="s">
        <v>52</v>
      </c>
      <c r="G2533" s="4" t="s">
        <v>78</v>
      </c>
      <c r="H2533" s="4" t="s">
        <v>78</v>
      </c>
      <c r="I2533" s="8">
        <v>774</v>
      </c>
      <c r="J2533" s="8">
        <v>758</v>
      </c>
      <c r="K2533" s="4" t="s">
        <v>6154</v>
      </c>
    </row>
    <row r="2534" spans="1:11" x14ac:dyDescent="0.25">
      <c r="A2534" s="4" t="s">
        <v>4506</v>
      </c>
      <c r="B2534" s="4" t="s">
        <v>4492</v>
      </c>
      <c r="C2534" s="4" t="s">
        <v>131</v>
      </c>
      <c r="D2534" s="4" t="s">
        <v>4507</v>
      </c>
      <c r="E2534" s="4" t="s">
        <v>51</v>
      </c>
      <c r="F2534" s="4" t="s">
        <v>52</v>
      </c>
      <c r="G2534" s="4" t="s">
        <v>78</v>
      </c>
      <c r="H2534" s="4" t="s">
        <v>78</v>
      </c>
      <c r="I2534" s="8">
        <v>624</v>
      </c>
      <c r="J2534" s="8">
        <v>624</v>
      </c>
      <c r="K2534" s="4" t="s">
        <v>6154</v>
      </c>
    </row>
    <row r="2535" spans="1:11" x14ac:dyDescent="0.25">
      <c r="A2535" s="4" t="s">
        <v>4508</v>
      </c>
      <c r="B2535" s="4" t="s">
        <v>4492</v>
      </c>
      <c r="C2535" s="4" t="s">
        <v>320</v>
      </c>
      <c r="D2535" s="4" t="s">
        <v>4499</v>
      </c>
      <c r="E2535" s="4" t="s">
        <v>51</v>
      </c>
      <c r="F2535" s="4" t="s">
        <v>52</v>
      </c>
      <c r="G2535" s="4" t="s">
        <v>78</v>
      </c>
      <c r="H2535" s="4" t="s">
        <v>78</v>
      </c>
      <c r="I2535" s="8">
        <v>852</v>
      </c>
      <c r="J2535" s="8">
        <v>837</v>
      </c>
      <c r="K2535" s="4" t="s">
        <v>6154</v>
      </c>
    </row>
    <row r="2536" spans="1:11" x14ac:dyDescent="0.25">
      <c r="A2536" s="4" t="s">
        <v>4509</v>
      </c>
      <c r="B2536" s="4" t="s">
        <v>4492</v>
      </c>
      <c r="C2536" s="4" t="s">
        <v>210</v>
      </c>
      <c r="D2536" s="4" t="s">
        <v>4493</v>
      </c>
      <c r="E2536" s="4" t="s">
        <v>51</v>
      </c>
      <c r="F2536" s="4" t="s">
        <v>52</v>
      </c>
      <c r="G2536" s="4" t="s">
        <v>203</v>
      </c>
      <c r="H2536" s="4" t="s">
        <v>203</v>
      </c>
      <c r="I2536" s="8">
        <v>581</v>
      </c>
      <c r="J2536" s="8">
        <v>620</v>
      </c>
      <c r="K2536" s="4" t="s">
        <v>6154</v>
      </c>
    </row>
    <row r="2537" spans="1:11" x14ac:dyDescent="0.25">
      <c r="A2537" s="4" t="s">
        <v>4510</v>
      </c>
      <c r="B2537" s="4" t="s">
        <v>4492</v>
      </c>
      <c r="C2537" s="4" t="s">
        <v>210</v>
      </c>
      <c r="D2537" s="4" t="s">
        <v>4495</v>
      </c>
      <c r="E2537" s="4" t="s">
        <v>51</v>
      </c>
      <c r="F2537" s="4" t="s">
        <v>52</v>
      </c>
      <c r="G2537" s="4" t="s">
        <v>203</v>
      </c>
      <c r="H2537" s="4" t="s">
        <v>203</v>
      </c>
      <c r="I2537" s="8">
        <v>612</v>
      </c>
      <c r="J2537" s="8">
        <v>597</v>
      </c>
      <c r="K2537" s="4" t="s">
        <v>6154</v>
      </c>
    </row>
    <row r="2538" spans="1:11" x14ac:dyDescent="0.25">
      <c r="A2538" s="4" t="s">
        <v>4511</v>
      </c>
      <c r="B2538" s="4" t="s">
        <v>4492</v>
      </c>
      <c r="C2538" s="4" t="s">
        <v>210</v>
      </c>
      <c r="D2538" s="4" t="s">
        <v>4505</v>
      </c>
      <c r="E2538" s="4" t="s">
        <v>51</v>
      </c>
      <c r="F2538" s="4" t="s">
        <v>52</v>
      </c>
      <c r="G2538" s="4" t="s">
        <v>78</v>
      </c>
      <c r="H2538" s="4" t="s">
        <v>78</v>
      </c>
      <c r="I2538" s="8">
        <v>705</v>
      </c>
      <c r="J2538" s="8">
        <v>871</v>
      </c>
      <c r="K2538" s="4" t="s">
        <v>6154</v>
      </c>
    </row>
    <row r="2539" spans="1:11" x14ac:dyDescent="0.25">
      <c r="A2539" s="4" t="s">
        <v>4512</v>
      </c>
      <c r="B2539" s="4" t="s">
        <v>4492</v>
      </c>
      <c r="C2539" s="4" t="s">
        <v>102</v>
      </c>
      <c r="D2539" s="4" t="s">
        <v>315</v>
      </c>
      <c r="E2539" s="4" t="s">
        <v>51</v>
      </c>
      <c r="F2539" s="4" t="s">
        <v>153</v>
      </c>
      <c r="G2539" s="4" t="s">
        <v>78</v>
      </c>
      <c r="H2539" s="4" t="s">
        <v>78</v>
      </c>
      <c r="I2539" s="8">
        <v>453</v>
      </c>
      <c r="J2539" s="8">
        <v>377</v>
      </c>
      <c r="K2539" s="5" t="str">
        <f>HYPERLINK("mailto:ncdrisc@imperial.ac.uk", "contact")</f>
        <v>contact</v>
      </c>
    </row>
    <row r="2540" spans="1:11" x14ac:dyDescent="0.25">
      <c r="A2540" s="4" t="s">
        <v>4513</v>
      </c>
      <c r="B2540" s="4" t="s">
        <v>4492</v>
      </c>
      <c r="C2540" s="4" t="s">
        <v>102</v>
      </c>
      <c r="D2540" s="4" t="s">
        <v>4514</v>
      </c>
      <c r="E2540" s="4" t="s">
        <v>51</v>
      </c>
      <c r="F2540" s="4" t="s">
        <v>40</v>
      </c>
      <c r="G2540" s="4" t="s">
        <v>78</v>
      </c>
      <c r="H2540" s="4" t="s">
        <v>78</v>
      </c>
      <c r="I2540" s="8">
        <v>455</v>
      </c>
      <c r="J2540" s="8">
        <v>380</v>
      </c>
      <c r="K2540" s="5" t="str">
        <f>HYPERLINK("mailto:tiina.laatikainen@thl.fi", "contact")</f>
        <v>contact</v>
      </c>
    </row>
    <row r="2541" spans="1:11" x14ac:dyDescent="0.25">
      <c r="A2541" s="4" t="s">
        <v>4515</v>
      </c>
      <c r="B2541" s="4" t="s">
        <v>4492</v>
      </c>
      <c r="C2541" s="4" t="s">
        <v>535</v>
      </c>
      <c r="D2541" s="4" t="s">
        <v>4493</v>
      </c>
      <c r="E2541" s="4" t="s">
        <v>51</v>
      </c>
      <c r="F2541" s="4" t="s">
        <v>52</v>
      </c>
      <c r="G2541" s="4" t="s">
        <v>203</v>
      </c>
      <c r="H2541" s="4" t="s">
        <v>203</v>
      </c>
      <c r="I2541" s="8">
        <v>527</v>
      </c>
      <c r="J2541" s="8">
        <v>556</v>
      </c>
      <c r="K2541" s="4" t="s">
        <v>6154</v>
      </c>
    </row>
    <row r="2542" spans="1:11" x14ac:dyDescent="0.25">
      <c r="A2542" s="4" t="s">
        <v>4516</v>
      </c>
      <c r="B2542" s="4" t="s">
        <v>4492</v>
      </c>
      <c r="C2542" s="4" t="s">
        <v>535</v>
      </c>
      <c r="D2542" s="4" t="s">
        <v>4495</v>
      </c>
      <c r="E2542" s="4" t="s">
        <v>51</v>
      </c>
      <c r="F2542" s="4" t="s">
        <v>52</v>
      </c>
      <c r="G2542" s="4" t="s">
        <v>203</v>
      </c>
      <c r="H2542" s="4" t="s">
        <v>203</v>
      </c>
      <c r="I2542" s="8">
        <v>858</v>
      </c>
      <c r="J2542" s="8">
        <v>538</v>
      </c>
      <c r="K2542" s="4" t="s">
        <v>6154</v>
      </c>
    </row>
    <row r="2543" spans="1:11" x14ac:dyDescent="0.25">
      <c r="A2543" s="4" t="s">
        <v>4517</v>
      </c>
      <c r="B2543" s="4" t="s">
        <v>4492</v>
      </c>
      <c r="C2543" s="4" t="s">
        <v>219</v>
      </c>
      <c r="D2543" s="4" t="s">
        <v>4518</v>
      </c>
      <c r="E2543" s="4" t="s">
        <v>39</v>
      </c>
      <c r="F2543" s="4" t="s">
        <v>40</v>
      </c>
      <c r="G2543" s="4" t="s">
        <v>96</v>
      </c>
      <c r="H2543" s="4" t="s">
        <v>96</v>
      </c>
      <c r="I2543" s="8">
        <v>6348</v>
      </c>
      <c r="J2543" s="8">
        <v>4764</v>
      </c>
      <c r="K2543" s="4" t="s">
        <v>6154</v>
      </c>
    </row>
    <row r="2544" spans="1:11" x14ac:dyDescent="0.25">
      <c r="A2544" s="4" t="s">
        <v>4519</v>
      </c>
      <c r="B2544" s="4" t="s">
        <v>4492</v>
      </c>
      <c r="C2544" s="4" t="s">
        <v>331</v>
      </c>
      <c r="D2544" s="4" t="s">
        <v>4520</v>
      </c>
      <c r="E2544" s="4" t="s">
        <v>39</v>
      </c>
      <c r="F2544" s="4" t="s">
        <v>40</v>
      </c>
      <c r="G2544" s="4" t="s">
        <v>96</v>
      </c>
      <c r="H2544" s="4" t="s">
        <v>96</v>
      </c>
      <c r="I2544" s="8">
        <v>7685</v>
      </c>
      <c r="J2544" s="8">
        <v>6009</v>
      </c>
      <c r="K2544" s="4" t="s">
        <v>6154</v>
      </c>
    </row>
    <row r="2545" spans="1:11" x14ac:dyDescent="0.25">
      <c r="A2545" s="4" t="s">
        <v>4521</v>
      </c>
      <c r="B2545" s="4" t="s">
        <v>4492</v>
      </c>
      <c r="C2545" s="4" t="s">
        <v>1632</v>
      </c>
      <c r="D2545" s="4" t="s">
        <v>4522</v>
      </c>
      <c r="E2545" s="4" t="s">
        <v>39</v>
      </c>
      <c r="F2545" s="4" t="s">
        <v>40</v>
      </c>
      <c r="G2545" s="4" t="s">
        <v>96</v>
      </c>
      <c r="H2545" s="4" t="s">
        <v>96</v>
      </c>
      <c r="I2545" s="8">
        <v>7094</v>
      </c>
      <c r="J2545" s="8">
        <v>5519</v>
      </c>
      <c r="K2545" s="4" t="s">
        <v>6154</v>
      </c>
    </row>
    <row r="2546" spans="1:11" x14ac:dyDescent="0.25">
      <c r="A2546" s="4" t="s">
        <v>4523</v>
      </c>
      <c r="B2546" s="4" t="s">
        <v>4492</v>
      </c>
      <c r="C2546" s="4" t="s">
        <v>1071</v>
      </c>
      <c r="D2546" s="4" t="s">
        <v>4499</v>
      </c>
      <c r="E2546" s="4" t="s">
        <v>51</v>
      </c>
      <c r="F2546" s="4" t="s">
        <v>52</v>
      </c>
      <c r="G2546" s="4" t="s">
        <v>78</v>
      </c>
      <c r="H2546" s="4" t="s">
        <v>78</v>
      </c>
      <c r="I2546" s="8">
        <v>860</v>
      </c>
      <c r="J2546" s="8">
        <v>820</v>
      </c>
      <c r="K2546" s="4" t="s">
        <v>6154</v>
      </c>
    </row>
    <row r="2547" spans="1:11" x14ac:dyDescent="0.25">
      <c r="A2547" s="4" t="s">
        <v>4524</v>
      </c>
      <c r="B2547" s="4" t="s">
        <v>4492</v>
      </c>
      <c r="C2547" s="4" t="s">
        <v>105</v>
      </c>
      <c r="D2547" s="4" t="s">
        <v>4525</v>
      </c>
      <c r="E2547" s="4" t="s">
        <v>39</v>
      </c>
      <c r="F2547" s="4" t="s">
        <v>40</v>
      </c>
      <c r="G2547" s="4" t="s">
        <v>96</v>
      </c>
      <c r="H2547" s="4" t="s">
        <v>96</v>
      </c>
      <c r="I2547" s="8">
        <v>5788</v>
      </c>
      <c r="J2547" s="8">
        <v>4726</v>
      </c>
      <c r="K2547" s="4" t="s">
        <v>6154</v>
      </c>
    </row>
    <row r="2548" spans="1:11" x14ac:dyDescent="0.25">
      <c r="A2548" s="4" t="s">
        <v>4526</v>
      </c>
      <c r="B2548" s="4" t="s">
        <v>4492</v>
      </c>
      <c r="C2548" s="4" t="s">
        <v>228</v>
      </c>
      <c r="D2548" s="4" t="s">
        <v>4505</v>
      </c>
      <c r="E2548" s="4" t="s">
        <v>51</v>
      </c>
      <c r="F2548" s="4" t="s">
        <v>52</v>
      </c>
      <c r="G2548" s="4" t="s">
        <v>78</v>
      </c>
      <c r="H2548" s="4" t="s">
        <v>78</v>
      </c>
      <c r="I2548" s="8">
        <v>787</v>
      </c>
      <c r="J2548" s="8">
        <v>771</v>
      </c>
      <c r="K2548" s="4" t="s">
        <v>6154</v>
      </c>
    </row>
    <row r="2549" spans="1:11" x14ac:dyDescent="0.25">
      <c r="A2549" s="4" t="s">
        <v>4527</v>
      </c>
      <c r="B2549" s="4" t="s">
        <v>4492</v>
      </c>
      <c r="C2549" s="4" t="s">
        <v>228</v>
      </c>
      <c r="D2549" s="4" t="s">
        <v>4528</v>
      </c>
      <c r="E2549" s="4" t="s">
        <v>39</v>
      </c>
      <c r="F2549" s="4" t="s">
        <v>40</v>
      </c>
      <c r="G2549" s="4" t="s">
        <v>96</v>
      </c>
      <c r="H2549" s="4" t="s">
        <v>96</v>
      </c>
      <c r="I2549" s="8">
        <v>5509</v>
      </c>
      <c r="J2549" s="8">
        <v>4463</v>
      </c>
      <c r="K2549" s="4" t="s">
        <v>6154</v>
      </c>
    </row>
    <row r="2550" spans="1:11" x14ac:dyDescent="0.25">
      <c r="A2550" s="4" t="s">
        <v>4529</v>
      </c>
      <c r="B2550" s="4" t="s">
        <v>4492</v>
      </c>
      <c r="C2550" s="4" t="s">
        <v>231</v>
      </c>
      <c r="D2550" s="4" t="s">
        <v>4530</v>
      </c>
      <c r="E2550" s="4" t="s">
        <v>39</v>
      </c>
      <c r="F2550" s="4" t="s">
        <v>40</v>
      </c>
      <c r="G2550" s="4" t="s">
        <v>96</v>
      </c>
      <c r="H2550" s="4" t="s">
        <v>96</v>
      </c>
      <c r="I2550" s="8">
        <v>5300</v>
      </c>
      <c r="J2550" s="8">
        <v>4261</v>
      </c>
      <c r="K2550" s="4" t="s">
        <v>6154</v>
      </c>
    </row>
    <row r="2551" spans="1:11" x14ac:dyDescent="0.25">
      <c r="A2551" s="4" t="s">
        <v>4531</v>
      </c>
      <c r="B2551" s="4" t="s">
        <v>4492</v>
      </c>
      <c r="C2551" s="4" t="s">
        <v>135</v>
      </c>
      <c r="D2551" s="4" t="s">
        <v>4514</v>
      </c>
      <c r="E2551" s="4" t="s">
        <v>51</v>
      </c>
      <c r="F2551" s="4" t="s">
        <v>40</v>
      </c>
      <c r="G2551" s="4" t="s">
        <v>78</v>
      </c>
      <c r="H2551" s="4" t="s">
        <v>78</v>
      </c>
      <c r="I2551" s="8">
        <v>440</v>
      </c>
      <c r="J2551" s="8">
        <v>309</v>
      </c>
      <c r="K2551" s="5" t="str">
        <f>HYPERLINK("mailto:tiina.laatikainen@thl.fi", "contact")</f>
        <v>contact</v>
      </c>
    </row>
    <row r="2552" spans="1:11" x14ac:dyDescent="0.25">
      <c r="A2552" s="4" t="s">
        <v>4532</v>
      </c>
      <c r="B2552" s="4" t="s">
        <v>4492</v>
      </c>
      <c r="C2552" s="4" t="s">
        <v>340</v>
      </c>
      <c r="D2552" s="4" t="s">
        <v>4533</v>
      </c>
      <c r="E2552" s="4" t="s">
        <v>39</v>
      </c>
      <c r="F2552" s="4" t="s">
        <v>40</v>
      </c>
      <c r="G2552" s="4" t="s">
        <v>96</v>
      </c>
      <c r="H2552" s="4" t="s">
        <v>96</v>
      </c>
      <c r="I2552" s="8">
        <v>5073</v>
      </c>
      <c r="J2552" s="8">
        <v>4053</v>
      </c>
      <c r="K2552" s="4" t="s">
        <v>6154</v>
      </c>
    </row>
    <row r="2553" spans="1:11" x14ac:dyDescent="0.25">
      <c r="A2553" s="4" t="s">
        <v>4534</v>
      </c>
      <c r="B2553" s="4" t="s">
        <v>4492</v>
      </c>
      <c r="C2553" s="4" t="s">
        <v>187</v>
      </c>
      <c r="D2553" s="4" t="s">
        <v>4535</v>
      </c>
      <c r="E2553" s="4" t="s">
        <v>39</v>
      </c>
      <c r="F2553" s="4" t="s">
        <v>40</v>
      </c>
      <c r="G2553" s="4" t="s">
        <v>96</v>
      </c>
      <c r="H2553" s="4" t="s">
        <v>96</v>
      </c>
      <c r="I2553" s="8">
        <v>4807</v>
      </c>
      <c r="J2553" s="8">
        <v>3787</v>
      </c>
      <c r="K2553" s="4" t="s">
        <v>6154</v>
      </c>
    </row>
    <row r="2554" spans="1:11" x14ac:dyDescent="0.25">
      <c r="A2554" s="4" t="s">
        <v>4536</v>
      </c>
      <c r="B2554" s="4" t="s">
        <v>4492</v>
      </c>
      <c r="C2554" s="4" t="s">
        <v>48</v>
      </c>
      <c r="D2554" s="4" t="s">
        <v>4537</v>
      </c>
      <c r="E2554" s="4" t="s">
        <v>39</v>
      </c>
      <c r="F2554" s="4" t="s">
        <v>40</v>
      </c>
      <c r="G2554" s="4" t="s">
        <v>96</v>
      </c>
      <c r="H2554" s="4" t="s">
        <v>96</v>
      </c>
      <c r="I2554" s="8">
        <v>5037</v>
      </c>
      <c r="J2554" s="8">
        <v>3842</v>
      </c>
      <c r="K2554" s="4" t="s">
        <v>6154</v>
      </c>
    </row>
    <row r="2555" spans="1:11" x14ac:dyDescent="0.25">
      <c r="A2555" s="4" t="s">
        <v>4538</v>
      </c>
      <c r="B2555" s="4" t="s">
        <v>4492</v>
      </c>
      <c r="C2555" s="4" t="s">
        <v>345</v>
      </c>
      <c r="D2555" s="4" t="s">
        <v>4514</v>
      </c>
      <c r="E2555" s="4" t="s">
        <v>51</v>
      </c>
      <c r="F2555" s="4" t="s">
        <v>40</v>
      </c>
      <c r="G2555" s="4" t="s">
        <v>78</v>
      </c>
      <c r="H2555" s="4" t="s">
        <v>78</v>
      </c>
      <c r="I2555" s="8">
        <v>334</v>
      </c>
      <c r="J2555" s="8">
        <v>251</v>
      </c>
      <c r="K2555" s="5" t="str">
        <f>HYPERLINK("mailto:tiina.laatikainen@thl.fi", "contact")</f>
        <v>contact</v>
      </c>
    </row>
    <row r="2556" spans="1:11" x14ac:dyDescent="0.25">
      <c r="A2556" s="4" t="s">
        <v>4539</v>
      </c>
      <c r="B2556" s="4" t="s">
        <v>4492</v>
      </c>
      <c r="C2556" s="4" t="s">
        <v>345</v>
      </c>
      <c r="D2556" s="4" t="s">
        <v>4540</v>
      </c>
      <c r="E2556" s="4" t="s">
        <v>39</v>
      </c>
      <c r="F2556" s="4" t="s">
        <v>40</v>
      </c>
      <c r="G2556" s="4" t="s">
        <v>96</v>
      </c>
      <c r="H2556" s="4" t="s">
        <v>96</v>
      </c>
      <c r="I2556" s="8">
        <v>4951</v>
      </c>
      <c r="J2556" s="8">
        <v>3819</v>
      </c>
      <c r="K2556" s="4" t="s">
        <v>6154</v>
      </c>
    </row>
    <row r="2557" spans="1:11" x14ac:dyDescent="0.25">
      <c r="A2557" s="4" t="s">
        <v>4541</v>
      </c>
      <c r="B2557" s="4" t="s">
        <v>4492</v>
      </c>
      <c r="C2557" s="4" t="s">
        <v>75</v>
      </c>
      <c r="D2557" s="4" t="s">
        <v>4542</v>
      </c>
      <c r="E2557" s="4" t="s">
        <v>39</v>
      </c>
      <c r="F2557" s="4" t="s">
        <v>40</v>
      </c>
      <c r="G2557" s="4" t="s">
        <v>96</v>
      </c>
      <c r="H2557" s="4" t="s">
        <v>96</v>
      </c>
      <c r="I2557" s="8">
        <v>4875</v>
      </c>
      <c r="J2557" s="8">
        <v>3745</v>
      </c>
      <c r="K2557" s="4" t="s">
        <v>6154</v>
      </c>
    </row>
    <row r="2558" spans="1:11" x14ac:dyDescent="0.25">
      <c r="A2558" s="4" t="s">
        <v>4543</v>
      </c>
      <c r="B2558" s="4" t="s">
        <v>4492</v>
      </c>
      <c r="C2558" s="4" t="s">
        <v>75</v>
      </c>
      <c r="D2558" s="4" t="s">
        <v>4544</v>
      </c>
      <c r="E2558" s="4" t="s">
        <v>51</v>
      </c>
      <c r="F2558" s="4" t="s">
        <v>52</v>
      </c>
      <c r="G2558" s="4" t="s">
        <v>193</v>
      </c>
      <c r="H2558" s="4" t="s">
        <v>193</v>
      </c>
      <c r="I2558" s="8">
        <v>112</v>
      </c>
      <c r="J2558" s="8">
        <v>133</v>
      </c>
      <c r="K2558" s="5" t="str">
        <f>HYPERLINK("mailto:skoblina_dom@mail.ru", "contact")</f>
        <v>contact</v>
      </c>
    </row>
    <row r="2559" spans="1:11" x14ac:dyDescent="0.25">
      <c r="A2559" s="4" t="s">
        <v>4545</v>
      </c>
      <c r="B2559" s="4" t="s">
        <v>4492</v>
      </c>
      <c r="C2559" s="4" t="s">
        <v>557</v>
      </c>
      <c r="D2559" s="4" t="s">
        <v>1550</v>
      </c>
      <c r="E2559" s="4" t="s">
        <v>51</v>
      </c>
      <c r="F2559" s="4" t="s">
        <v>52</v>
      </c>
      <c r="G2559" s="4" t="s">
        <v>1551</v>
      </c>
      <c r="H2559" s="4" t="s">
        <v>1551</v>
      </c>
      <c r="I2559" s="8">
        <v>5069</v>
      </c>
      <c r="J2559" s="8">
        <v>4240</v>
      </c>
      <c r="K2559" s="5" t="str">
        <f>HYPERLINK("mailto:h.pikhart@ucl.ac.uk", "contact")</f>
        <v>contact</v>
      </c>
    </row>
    <row r="2560" spans="1:11" x14ac:dyDescent="0.25">
      <c r="A2560" s="4" t="s">
        <v>4546</v>
      </c>
      <c r="B2560" s="4" t="s">
        <v>4492</v>
      </c>
      <c r="C2560" s="4" t="s">
        <v>108</v>
      </c>
      <c r="D2560" s="4" t="s">
        <v>4547</v>
      </c>
      <c r="E2560" s="4" t="s">
        <v>39</v>
      </c>
      <c r="F2560" s="4" t="s">
        <v>40</v>
      </c>
      <c r="G2560" s="4" t="s">
        <v>96</v>
      </c>
      <c r="H2560" s="4" t="s">
        <v>96</v>
      </c>
      <c r="I2560" s="8">
        <v>4839</v>
      </c>
      <c r="J2560" s="8">
        <v>3688</v>
      </c>
      <c r="K2560" s="4" t="s">
        <v>6154</v>
      </c>
    </row>
    <row r="2561" spans="1:11" x14ac:dyDescent="0.25">
      <c r="A2561" s="4" t="s">
        <v>4548</v>
      </c>
      <c r="B2561" s="4" t="s">
        <v>4492</v>
      </c>
      <c r="C2561" s="4" t="s">
        <v>108</v>
      </c>
      <c r="D2561" s="4" t="s">
        <v>4544</v>
      </c>
      <c r="E2561" s="4" t="s">
        <v>51</v>
      </c>
      <c r="F2561" s="4" t="s">
        <v>52</v>
      </c>
      <c r="G2561" s="4" t="s">
        <v>272</v>
      </c>
      <c r="H2561" s="4" t="s">
        <v>272</v>
      </c>
      <c r="I2561" s="8">
        <v>185</v>
      </c>
      <c r="J2561" s="8">
        <v>180</v>
      </c>
      <c r="K2561" s="5" t="str">
        <f>HYPERLINK("mailto:skoblina_dom@mail.ru", "contact")</f>
        <v>contact</v>
      </c>
    </row>
    <row r="2562" spans="1:11" x14ac:dyDescent="0.25">
      <c r="A2562" s="4" t="s">
        <v>4549</v>
      </c>
      <c r="B2562" s="4" t="s">
        <v>4492</v>
      </c>
      <c r="C2562" s="4" t="s">
        <v>80</v>
      </c>
      <c r="D2562" s="4" t="s">
        <v>4550</v>
      </c>
      <c r="E2562" s="4" t="s">
        <v>39</v>
      </c>
      <c r="F2562" s="4" t="s">
        <v>40</v>
      </c>
      <c r="G2562" s="4" t="s">
        <v>96</v>
      </c>
      <c r="H2562" s="4" t="s">
        <v>96</v>
      </c>
      <c r="I2562" s="8">
        <v>4534</v>
      </c>
      <c r="J2562" s="8">
        <v>3427</v>
      </c>
      <c r="K2562" s="4" t="s">
        <v>6154</v>
      </c>
    </row>
    <row r="2563" spans="1:11" x14ac:dyDescent="0.25">
      <c r="A2563" s="4" t="s">
        <v>4551</v>
      </c>
      <c r="B2563" s="4" t="s">
        <v>4492</v>
      </c>
      <c r="C2563" s="4" t="s">
        <v>80</v>
      </c>
      <c r="D2563" s="4" t="s">
        <v>4544</v>
      </c>
      <c r="E2563" s="4" t="s">
        <v>51</v>
      </c>
      <c r="F2563" s="4" t="s">
        <v>52</v>
      </c>
      <c r="G2563" s="4" t="s">
        <v>912</v>
      </c>
      <c r="H2563" s="4" t="s">
        <v>912</v>
      </c>
      <c r="I2563" s="8">
        <v>191</v>
      </c>
      <c r="J2563" s="8">
        <v>178</v>
      </c>
      <c r="K2563" s="5" t="str">
        <f>HYPERLINK("mailto:skoblina_dom@mail.ru", "contact")</f>
        <v>contact</v>
      </c>
    </row>
    <row r="2564" spans="1:11" x14ac:dyDescent="0.25">
      <c r="A2564" s="4" t="s">
        <v>4552</v>
      </c>
      <c r="B2564" s="4" t="s">
        <v>4492</v>
      </c>
      <c r="C2564" s="4" t="s">
        <v>146</v>
      </c>
      <c r="D2564" s="4" t="s">
        <v>4544</v>
      </c>
      <c r="E2564" s="4" t="s">
        <v>51</v>
      </c>
      <c r="F2564" s="4" t="s">
        <v>52</v>
      </c>
      <c r="G2564" s="4" t="s">
        <v>280</v>
      </c>
      <c r="H2564" s="4" t="s">
        <v>280</v>
      </c>
      <c r="I2564" s="8">
        <v>195</v>
      </c>
      <c r="J2564" s="8">
        <v>163</v>
      </c>
      <c r="K2564" s="5" t="str">
        <f>HYPERLINK("mailto:skoblina_dom@mail.ru", "contact")</f>
        <v>contact</v>
      </c>
    </row>
    <row r="2565" spans="1:11" x14ac:dyDescent="0.25">
      <c r="A2565" s="4" t="s">
        <v>4553</v>
      </c>
      <c r="B2565" s="4" t="s">
        <v>4492</v>
      </c>
      <c r="C2565" s="4" t="s">
        <v>266</v>
      </c>
      <c r="D2565" s="4" t="s">
        <v>4514</v>
      </c>
      <c r="E2565" s="4" t="s">
        <v>51</v>
      </c>
      <c r="F2565" s="4" t="s">
        <v>40</v>
      </c>
      <c r="G2565" s="4" t="s">
        <v>78</v>
      </c>
      <c r="H2565" s="4" t="s">
        <v>78</v>
      </c>
      <c r="I2565" s="8">
        <v>276</v>
      </c>
      <c r="J2565" s="8">
        <v>176</v>
      </c>
      <c r="K2565" s="5" t="str">
        <f>HYPERLINK("mailto:tiina.laatikainen@thl.fi", "contact")</f>
        <v>contact</v>
      </c>
    </row>
    <row r="2566" spans="1:11" x14ac:dyDescent="0.25">
      <c r="A2566" s="4" t="s">
        <v>4554</v>
      </c>
      <c r="B2566" s="4" t="s">
        <v>4492</v>
      </c>
      <c r="C2566" s="4" t="s">
        <v>266</v>
      </c>
      <c r="D2566" s="4" t="s">
        <v>4544</v>
      </c>
      <c r="E2566" s="4" t="s">
        <v>51</v>
      </c>
      <c r="F2566" s="4" t="s">
        <v>52</v>
      </c>
      <c r="G2566" s="4" t="s">
        <v>588</v>
      </c>
      <c r="H2566" s="4" t="s">
        <v>588</v>
      </c>
      <c r="I2566" s="8">
        <v>167</v>
      </c>
      <c r="J2566" s="8">
        <v>143</v>
      </c>
      <c r="K2566" s="5" t="str">
        <f>HYPERLINK("mailto:skoblina_dom@mail.ru", "contact")</f>
        <v>contact</v>
      </c>
    </row>
    <row r="2567" spans="1:11" x14ac:dyDescent="0.25">
      <c r="A2567" s="4" t="s">
        <v>4555</v>
      </c>
      <c r="B2567" s="4" t="s">
        <v>4492</v>
      </c>
      <c r="C2567" s="4" t="s">
        <v>84</v>
      </c>
      <c r="D2567" s="4" t="s">
        <v>4544</v>
      </c>
      <c r="E2567" s="4" t="s">
        <v>51</v>
      </c>
      <c r="F2567" s="4" t="s">
        <v>52</v>
      </c>
      <c r="G2567" s="4" t="s">
        <v>294</v>
      </c>
      <c r="H2567" s="4" t="s">
        <v>294</v>
      </c>
      <c r="I2567" s="8">
        <v>141</v>
      </c>
      <c r="J2567" s="8">
        <v>111</v>
      </c>
      <c r="K2567" s="5" t="str">
        <f>HYPERLINK("mailto:skoblina_dom@mail.ru", "contact")</f>
        <v>contact</v>
      </c>
    </row>
    <row r="2568" spans="1:11" x14ac:dyDescent="0.25">
      <c r="A2568" s="4" t="s">
        <v>4556</v>
      </c>
      <c r="B2568" s="4" t="s">
        <v>4492</v>
      </c>
      <c r="C2568" s="4" t="s">
        <v>568</v>
      </c>
      <c r="D2568" s="4" t="s">
        <v>1294</v>
      </c>
      <c r="E2568" s="4" t="s">
        <v>39</v>
      </c>
      <c r="F2568" s="4" t="s">
        <v>40</v>
      </c>
      <c r="G2568" s="4" t="s">
        <v>838</v>
      </c>
      <c r="H2568" s="4" t="s">
        <v>838</v>
      </c>
      <c r="I2568" s="8">
        <v>2148</v>
      </c>
      <c r="J2568" s="8">
        <v>1195</v>
      </c>
      <c r="K2568" s="4" t="s">
        <v>6154</v>
      </c>
    </row>
    <row r="2569" spans="1:11" x14ac:dyDescent="0.25">
      <c r="A2569" s="4" t="s">
        <v>4557</v>
      </c>
      <c r="B2569" s="4" t="s">
        <v>4492</v>
      </c>
      <c r="C2569" s="4" t="s">
        <v>55</v>
      </c>
      <c r="D2569" s="4" t="s">
        <v>4544</v>
      </c>
      <c r="E2569" s="4" t="s">
        <v>51</v>
      </c>
      <c r="F2569" s="4" t="s">
        <v>52</v>
      </c>
      <c r="G2569" s="4" t="s">
        <v>767</v>
      </c>
      <c r="H2569" s="4" t="s">
        <v>767</v>
      </c>
      <c r="I2569" s="8">
        <v>140</v>
      </c>
      <c r="J2569" s="8">
        <v>124</v>
      </c>
      <c r="K2569" s="5" t="str">
        <f>HYPERLINK("mailto:skoblina_dom@mail.ru", "contact")</f>
        <v>contact</v>
      </c>
    </row>
    <row r="2570" spans="1:11" x14ac:dyDescent="0.25">
      <c r="A2570" s="4" t="s">
        <v>4558</v>
      </c>
      <c r="B2570" s="4" t="s">
        <v>4492</v>
      </c>
      <c r="C2570" s="4" t="s">
        <v>150</v>
      </c>
      <c r="D2570" s="4" t="s">
        <v>4544</v>
      </c>
      <c r="E2570" s="4" t="s">
        <v>51</v>
      </c>
      <c r="F2570" s="4" t="s">
        <v>52</v>
      </c>
      <c r="G2570" s="4" t="s">
        <v>253</v>
      </c>
      <c r="H2570" s="4" t="s">
        <v>253</v>
      </c>
      <c r="I2570" s="8">
        <v>137</v>
      </c>
      <c r="J2570" s="8">
        <v>116</v>
      </c>
      <c r="K2570" s="5" t="str">
        <f>HYPERLINK("mailto:skoblina_dom@mail.ru", "contact")</f>
        <v>contact</v>
      </c>
    </row>
    <row r="2571" spans="1:11" x14ac:dyDescent="0.25">
      <c r="A2571" s="4" t="s">
        <v>4559</v>
      </c>
      <c r="B2571" s="4" t="s">
        <v>4492</v>
      </c>
      <c r="C2571" s="4" t="s">
        <v>155</v>
      </c>
      <c r="D2571" s="4" t="s">
        <v>4544</v>
      </c>
      <c r="E2571" s="4" t="s">
        <v>51</v>
      </c>
      <c r="F2571" s="4" t="s">
        <v>52</v>
      </c>
      <c r="G2571" s="4" t="s">
        <v>3092</v>
      </c>
      <c r="H2571" s="4" t="s">
        <v>3092</v>
      </c>
      <c r="I2571" s="8">
        <v>125</v>
      </c>
      <c r="J2571" s="8">
        <v>117</v>
      </c>
      <c r="K2571" s="5" t="str">
        <f>HYPERLINK("mailto:skoblina_dom@mail.ru", "contact")</f>
        <v>contact</v>
      </c>
    </row>
    <row r="2572" spans="1:11" x14ac:dyDescent="0.25">
      <c r="A2572" s="4" t="s">
        <v>4560</v>
      </c>
      <c r="B2572" s="4" t="s">
        <v>4492</v>
      </c>
      <c r="C2572" s="4" t="s">
        <v>160</v>
      </c>
      <c r="D2572" s="4" t="s">
        <v>4544</v>
      </c>
      <c r="E2572" s="4" t="s">
        <v>51</v>
      </c>
      <c r="F2572" s="4" t="s">
        <v>52</v>
      </c>
      <c r="G2572" s="4" t="s">
        <v>301</v>
      </c>
      <c r="H2572" s="4" t="s">
        <v>301</v>
      </c>
      <c r="I2572" s="8">
        <v>108</v>
      </c>
      <c r="J2572" s="8">
        <v>87</v>
      </c>
      <c r="K2572" s="5" t="str">
        <f>HYPERLINK("mailto:skoblina_dom@mail.ru", "contact")</f>
        <v>contact</v>
      </c>
    </row>
    <row r="2573" spans="1:11" x14ac:dyDescent="0.25">
      <c r="A2573" s="4" t="s">
        <v>4561</v>
      </c>
      <c r="B2573" s="4" t="s">
        <v>4492</v>
      </c>
      <c r="C2573" s="4" t="s">
        <v>1059</v>
      </c>
      <c r="D2573" s="4" t="s">
        <v>4562</v>
      </c>
      <c r="E2573" s="4" t="s">
        <v>39</v>
      </c>
      <c r="F2573" s="4" t="s">
        <v>40</v>
      </c>
      <c r="G2573" s="4" t="s">
        <v>78</v>
      </c>
      <c r="H2573" s="4" t="s">
        <v>78</v>
      </c>
      <c r="I2573" s="8">
        <v>13458</v>
      </c>
      <c r="J2573" s="8">
        <v>8308</v>
      </c>
      <c r="K2573" s="5" t="str">
        <f>HYPERLINK("mailto:svetlanashalnova@yandex.ru", "contact")</f>
        <v>contact</v>
      </c>
    </row>
    <row r="2574" spans="1:11" x14ac:dyDescent="0.25">
      <c r="A2574" s="4" t="s">
        <v>4563</v>
      </c>
      <c r="B2574" s="4" t="s">
        <v>4492</v>
      </c>
      <c r="C2574" s="4" t="s">
        <v>69</v>
      </c>
      <c r="D2574" s="4" t="s">
        <v>4564</v>
      </c>
      <c r="E2574" s="4" t="s">
        <v>51</v>
      </c>
      <c r="F2574" s="4" t="s">
        <v>52</v>
      </c>
      <c r="G2574" s="4" t="s">
        <v>631</v>
      </c>
      <c r="H2574" s="4" t="s">
        <v>631</v>
      </c>
      <c r="I2574" s="8">
        <v>1529</v>
      </c>
      <c r="J2574" s="8">
        <v>1499</v>
      </c>
      <c r="K2574" s="5" t="str">
        <f>HYPERLINK("mailto:peterkovava@hotmail.com", "contact")</f>
        <v>contact</v>
      </c>
    </row>
    <row r="2575" spans="1:11" x14ac:dyDescent="0.25">
      <c r="A2575" s="4" t="s">
        <v>4565</v>
      </c>
      <c r="B2575" s="4" t="s">
        <v>4492</v>
      </c>
      <c r="C2575" s="4" t="s">
        <v>390</v>
      </c>
      <c r="D2575" s="4" t="s">
        <v>4566</v>
      </c>
      <c r="E2575" s="4" t="s">
        <v>77</v>
      </c>
      <c r="F2575" s="4" t="s">
        <v>153</v>
      </c>
      <c r="G2575" s="4" t="s">
        <v>555</v>
      </c>
      <c r="H2575" s="4" t="s">
        <v>555</v>
      </c>
      <c r="I2575" s="8">
        <v>1870</v>
      </c>
      <c r="J2575" s="8">
        <v>1530</v>
      </c>
      <c r="K2575" s="5" t="str">
        <f>HYPERLINK("mailto:bikbov.m@gmail.com", "contact")</f>
        <v>contact</v>
      </c>
    </row>
    <row r="2576" spans="1:11" x14ac:dyDescent="0.25">
      <c r="A2576" s="4" t="s">
        <v>4565</v>
      </c>
      <c r="B2576" s="4" t="s">
        <v>4492</v>
      </c>
      <c r="C2576" s="4" t="s">
        <v>390</v>
      </c>
      <c r="D2576" s="4" t="s">
        <v>4566</v>
      </c>
      <c r="E2576" s="4" t="s">
        <v>51</v>
      </c>
      <c r="F2576" s="4" t="s">
        <v>52</v>
      </c>
      <c r="G2576" s="4" t="s">
        <v>555</v>
      </c>
      <c r="H2576" s="4" t="s">
        <v>555</v>
      </c>
      <c r="I2576" s="8">
        <v>1449</v>
      </c>
      <c r="J2576" s="8">
        <v>1050</v>
      </c>
      <c r="K2576" s="5" t="str">
        <f>HYPERLINK("mailto:bikbov.m@gmail.com", "contact")</f>
        <v>contact</v>
      </c>
    </row>
    <row r="2577" spans="1:11" x14ac:dyDescent="0.25">
      <c r="A2577" s="4" t="s">
        <v>4567</v>
      </c>
      <c r="B2577" s="4" t="s">
        <v>4492</v>
      </c>
      <c r="C2577" s="4" t="s">
        <v>89</v>
      </c>
      <c r="D2577" s="4" t="s">
        <v>4568</v>
      </c>
      <c r="E2577" s="4" t="s">
        <v>77</v>
      </c>
      <c r="F2577" s="4" t="s">
        <v>40</v>
      </c>
      <c r="G2577" s="4" t="s">
        <v>78</v>
      </c>
      <c r="H2577" s="4" t="s">
        <v>78</v>
      </c>
      <c r="I2577" s="8">
        <v>3670</v>
      </c>
      <c r="J2577" s="8">
        <v>2979</v>
      </c>
      <c r="K2577" s="5" t="str">
        <f>HYPERLINK("mailto:Jbalanova@gnicpm.ru", "contact")</f>
        <v>contact</v>
      </c>
    </row>
    <row r="2578" spans="1:11" x14ac:dyDescent="0.25">
      <c r="A2578" s="4" t="s">
        <v>4569</v>
      </c>
      <c r="B2578" s="4" t="s">
        <v>4492</v>
      </c>
      <c r="C2578" s="4" t="s">
        <v>3114</v>
      </c>
      <c r="D2578" s="4" t="s">
        <v>4570</v>
      </c>
      <c r="E2578" s="4" t="s">
        <v>51</v>
      </c>
      <c r="F2578" s="4" t="s">
        <v>40</v>
      </c>
      <c r="G2578" s="4" t="s">
        <v>4571</v>
      </c>
      <c r="H2578" s="4" t="s">
        <v>4571</v>
      </c>
      <c r="I2578" s="8">
        <v>516</v>
      </c>
      <c r="J2578" s="8">
        <v>194</v>
      </c>
      <c r="K2578" s="5" t="str">
        <f>HYPERLINK("mailto:rakhimova_ellina@mail.ru", "contact")</f>
        <v>contact</v>
      </c>
    </row>
    <row r="2579" spans="1:11" x14ac:dyDescent="0.25">
      <c r="A2579" s="4" t="s">
        <v>4572</v>
      </c>
      <c r="B2579" s="4" t="s">
        <v>4492</v>
      </c>
      <c r="C2579" s="4" t="s">
        <v>402</v>
      </c>
      <c r="D2579" s="4" t="s">
        <v>4573</v>
      </c>
      <c r="E2579" s="4" t="s">
        <v>51</v>
      </c>
      <c r="F2579" s="4" t="s">
        <v>52</v>
      </c>
      <c r="G2579" s="4" t="s">
        <v>887</v>
      </c>
      <c r="H2579" s="4" t="s">
        <v>887</v>
      </c>
      <c r="I2579" s="8">
        <v>1376</v>
      </c>
      <c r="J2579" s="8">
        <v>1310</v>
      </c>
      <c r="K2579" s="5" t="str">
        <f>HYPERLINK("mailto:usma@usma.ru", "contact")</f>
        <v>contact</v>
      </c>
    </row>
    <row r="2580" spans="1:11" x14ac:dyDescent="0.25">
      <c r="A2580" s="4" t="s">
        <v>4574</v>
      </c>
      <c r="B2580" s="4" t="s">
        <v>4492</v>
      </c>
      <c r="C2580" s="4" t="s">
        <v>1570</v>
      </c>
      <c r="D2580" s="4" t="s">
        <v>4575</v>
      </c>
      <c r="E2580" s="4" t="s">
        <v>51</v>
      </c>
      <c r="F2580" s="4" t="s">
        <v>52</v>
      </c>
      <c r="G2580" s="4" t="s">
        <v>264</v>
      </c>
      <c r="H2580" s="4" t="s">
        <v>264</v>
      </c>
      <c r="I2580" s="8">
        <v>1202</v>
      </c>
      <c r="J2580" s="8">
        <v>1201</v>
      </c>
      <c r="K2580" s="5" t="str">
        <f>HYPERLINK("mailto:peterkovava@hotmail.com", "contact")</f>
        <v>contact</v>
      </c>
    </row>
    <row r="2581" spans="1:11" x14ac:dyDescent="0.25">
      <c r="A2581" s="4" t="s">
        <v>4576</v>
      </c>
      <c r="B2581" s="4" t="s">
        <v>4492</v>
      </c>
      <c r="C2581" s="4" t="s">
        <v>2070</v>
      </c>
      <c r="D2581" s="4" t="s">
        <v>4577</v>
      </c>
      <c r="E2581" s="4" t="s">
        <v>51</v>
      </c>
      <c r="F2581" s="4" t="s">
        <v>52</v>
      </c>
      <c r="G2581" s="4" t="s">
        <v>664</v>
      </c>
      <c r="H2581" s="4" t="s">
        <v>664</v>
      </c>
      <c r="I2581" s="8">
        <v>2052</v>
      </c>
      <c r="J2581" s="8">
        <v>1950</v>
      </c>
      <c r="K2581" s="5" t="str">
        <f>HYPERLINK("mailto:rusakova16@yandex.ru", "contact")</f>
        <v>contact</v>
      </c>
    </row>
    <row r="2582" spans="1:11" x14ac:dyDescent="0.25">
      <c r="A2582" s="4" t="s">
        <v>4578</v>
      </c>
      <c r="B2582" s="4" t="s">
        <v>4492</v>
      </c>
      <c r="C2582" s="4" t="s">
        <v>408</v>
      </c>
      <c r="D2582" s="4" t="s">
        <v>4544</v>
      </c>
      <c r="E2582" s="4" t="s">
        <v>51</v>
      </c>
      <c r="F2582" s="4" t="s">
        <v>52</v>
      </c>
      <c r="G2582" s="4" t="s">
        <v>1123</v>
      </c>
      <c r="H2582" s="4" t="s">
        <v>1123</v>
      </c>
      <c r="I2582" s="8">
        <v>1435</v>
      </c>
      <c r="J2582" s="8">
        <v>1591</v>
      </c>
      <c r="K2582" s="5" t="str">
        <f>HYPERLINK("mailto:skoblina_dom@mail.ru", "contact")</f>
        <v>contact</v>
      </c>
    </row>
    <row r="2583" spans="1:11" x14ac:dyDescent="0.25">
      <c r="A2583" s="4" t="s">
        <v>4579</v>
      </c>
      <c r="B2583" s="4" t="s">
        <v>4580</v>
      </c>
      <c r="C2583" s="4" t="s">
        <v>187</v>
      </c>
      <c r="D2583" s="4" t="s">
        <v>57</v>
      </c>
      <c r="E2583" s="4" t="s">
        <v>39</v>
      </c>
      <c r="F2583" s="4" t="s">
        <v>40</v>
      </c>
      <c r="G2583" s="4" t="s">
        <v>58</v>
      </c>
      <c r="H2583" s="4" t="s">
        <v>42</v>
      </c>
      <c r="I2583" s="8">
        <v>9175</v>
      </c>
      <c r="J2583" s="8"/>
      <c r="K2583" s="4" t="s">
        <v>6154</v>
      </c>
    </row>
    <row r="2584" spans="1:11" x14ac:dyDescent="0.25">
      <c r="A2584" s="4" t="s">
        <v>4581</v>
      </c>
      <c r="B2584" s="4" t="s">
        <v>4580</v>
      </c>
      <c r="C2584" s="4" t="s">
        <v>80</v>
      </c>
      <c r="D2584" s="4" t="s">
        <v>57</v>
      </c>
      <c r="E2584" s="4" t="s">
        <v>39</v>
      </c>
      <c r="F2584" s="4" t="s">
        <v>40</v>
      </c>
      <c r="G2584" s="4" t="s">
        <v>58</v>
      </c>
      <c r="H2584" s="4" t="s">
        <v>42</v>
      </c>
      <c r="I2584" s="8">
        <v>5211</v>
      </c>
      <c r="J2584" s="8"/>
      <c r="K2584" s="4" t="s">
        <v>6154</v>
      </c>
    </row>
    <row r="2585" spans="1:11" x14ac:dyDescent="0.25">
      <c r="A2585" s="4" t="s">
        <v>4582</v>
      </c>
      <c r="B2585" s="4" t="s">
        <v>4580</v>
      </c>
      <c r="C2585" s="4" t="s">
        <v>150</v>
      </c>
      <c r="D2585" s="4" t="s">
        <v>57</v>
      </c>
      <c r="E2585" s="4" t="s">
        <v>39</v>
      </c>
      <c r="F2585" s="4" t="s">
        <v>40</v>
      </c>
      <c r="G2585" s="4" t="s">
        <v>58</v>
      </c>
      <c r="H2585" s="4" t="s">
        <v>73</v>
      </c>
      <c r="I2585" s="8">
        <v>6572</v>
      </c>
      <c r="J2585" s="8">
        <v>6472</v>
      </c>
      <c r="K2585" s="4" t="s">
        <v>6154</v>
      </c>
    </row>
    <row r="2586" spans="1:11" x14ac:dyDescent="0.25">
      <c r="A2586" s="4" t="s">
        <v>4583</v>
      </c>
      <c r="B2586" s="4" t="s">
        <v>4580</v>
      </c>
      <c r="C2586" s="4" t="s">
        <v>160</v>
      </c>
      <c r="D2586" s="4" t="s">
        <v>45</v>
      </c>
      <c r="E2586" s="4" t="s">
        <v>39</v>
      </c>
      <c r="F2586" s="4" t="s">
        <v>40</v>
      </c>
      <c r="G2586" s="4" t="s">
        <v>1008</v>
      </c>
      <c r="H2586" s="4" t="s">
        <v>1008</v>
      </c>
      <c r="I2586" s="8">
        <v>4243</v>
      </c>
      <c r="J2586" s="8">
        <v>2644</v>
      </c>
      <c r="K2586" s="4" t="s">
        <v>6154</v>
      </c>
    </row>
    <row r="2587" spans="1:11" x14ac:dyDescent="0.25">
      <c r="A2587" s="4" t="s">
        <v>4584</v>
      </c>
      <c r="B2587" s="4" t="s">
        <v>4580</v>
      </c>
      <c r="C2587" s="4" t="s">
        <v>171</v>
      </c>
      <c r="D2587" s="4" t="s">
        <v>57</v>
      </c>
      <c r="E2587" s="4" t="s">
        <v>39</v>
      </c>
      <c r="F2587" s="4" t="s">
        <v>40</v>
      </c>
      <c r="G2587" s="4" t="s">
        <v>58</v>
      </c>
      <c r="H2587" s="4" t="s">
        <v>73</v>
      </c>
      <c r="I2587" s="8">
        <v>6313</v>
      </c>
      <c r="J2587" s="8">
        <v>6366</v>
      </c>
      <c r="K2587" s="4" t="s">
        <v>6154</v>
      </c>
    </row>
    <row r="2588" spans="1:11" x14ac:dyDescent="0.25">
      <c r="A2588" s="4" t="s">
        <v>4585</v>
      </c>
      <c r="B2588" s="4" t="s">
        <v>4580</v>
      </c>
      <c r="C2588" s="4" t="s">
        <v>1570</v>
      </c>
      <c r="D2588" s="4" t="s">
        <v>57</v>
      </c>
      <c r="E2588" s="4" t="s">
        <v>39</v>
      </c>
      <c r="F2588" s="4" t="s">
        <v>40</v>
      </c>
      <c r="G2588" s="4" t="s">
        <v>58</v>
      </c>
      <c r="H2588" s="4" t="s">
        <v>42</v>
      </c>
      <c r="I2588" s="8">
        <v>6885</v>
      </c>
      <c r="J2588" s="8"/>
      <c r="K2588" s="4" t="s">
        <v>6154</v>
      </c>
    </row>
    <row r="2589" spans="1:11" x14ac:dyDescent="0.25">
      <c r="A2589" s="4" t="s">
        <v>4586</v>
      </c>
      <c r="B2589" s="4" t="s">
        <v>4580</v>
      </c>
      <c r="C2589" s="4" t="s">
        <v>586</v>
      </c>
      <c r="D2589" s="4" t="s">
        <v>45</v>
      </c>
      <c r="E2589" s="4" t="s">
        <v>39</v>
      </c>
      <c r="F2589" s="4" t="s">
        <v>40</v>
      </c>
      <c r="G2589" s="4" t="s">
        <v>46</v>
      </c>
      <c r="H2589" s="4" t="s">
        <v>46</v>
      </c>
      <c r="I2589" s="8">
        <v>3383</v>
      </c>
      <c r="J2589" s="8">
        <v>2126</v>
      </c>
      <c r="K2589" s="4" t="s">
        <v>6154</v>
      </c>
    </row>
    <row r="2590" spans="1:11" x14ac:dyDescent="0.25">
      <c r="A2590" s="4" t="s">
        <v>4587</v>
      </c>
      <c r="B2590" s="4" t="s">
        <v>4588</v>
      </c>
      <c r="C2590" s="4" t="s">
        <v>266</v>
      </c>
      <c r="D2590" s="4" t="s">
        <v>45</v>
      </c>
      <c r="E2590" s="4" t="s">
        <v>77</v>
      </c>
      <c r="F2590" s="4" t="s">
        <v>40</v>
      </c>
      <c r="G2590" s="4" t="s">
        <v>78</v>
      </c>
      <c r="H2590" s="4" t="s">
        <v>78</v>
      </c>
      <c r="I2590" s="8">
        <v>852</v>
      </c>
      <c r="J2590" s="8">
        <v>510</v>
      </c>
      <c r="K2590" s="4" t="s">
        <v>6154</v>
      </c>
    </row>
    <row r="2591" spans="1:11" x14ac:dyDescent="0.25">
      <c r="A2591" s="4" t="s">
        <v>4589</v>
      </c>
      <c r="B2591" s="4" t="s">
        <v>4588</v>
      </c>
      <c r="C2591" s="4" t="s">
        <v>155</v>
      </c>
      <c r="D2591" s="4" t="s">
        <v>121</v>
      </c>
      <c r="E2591" s="4" t="s">
        <v>39</v>
      </c>
      <c r="F2591" s="4" t="s">
        <v>40</v>
      </c>
      <c r="G2591" s="4" t="s">
        <v>122</v>
      </c>
      <c r="H2591" s="4" t="s">
        <v>122</v>
      </c>
      <c r="I2591" s="8">
        <v>814</v>
      </c>
      <c r="J2591" s="8">
        <v>650</v>
      </c>
      <c r="K2591" s="4" t="s">
        <v>6154</v>
      </c>
    </row>
    <row r="2592" spans="1:11" x14ac:dyDescent="0.25">
      <c r="A2592" s="4" t="s">
        <v>4590</v>
      </c>
      <c r="B2592" s="4" t="s">
        <v>4591</v>
      </c>
      <c r="C2592" s="4" t="s">
        <v>199</v>
      </c>
      <c r="D2592" s="4" t="s">
        <v>4592</v>
      </c>
      <c r="E2592" s="4" t="s">
        <v>39</v>
      </c>
      <c r="F2592" s="4" t="s">
        <v>40</v>
      </c>
      <c r="G2592" s="4" t="s">
        <v>467</v>
      </c>
      <c r="H2592" s="4" t="s">
        <v>467</v>
      </c>
      <c r="I2592" s="8">
        <v>191</v>
      </c>
      <c r="J2592" s="8">
        <v>168</v>
      </c>
      <c r="K2592" s="5" t="str">
        <f>HYPERLINK("mailto:ncdrisc@imperial.ac.uk", "contact")</f>
        <v>contact</v>
      </c>
    </row>
    <row r="2593" spans="1:11" x14ac:dyDescent="0.25">
      <c r="A2593" s="4" t="s">
        <v>4593</v>
      </c>
      <c r="B2593" s="4" t="s">
        <v>4591</v>
      </c>
      <c r="C2593" s="4" t="s">
        <v>490</v>
      </c>
      <c r="D2593" s="4" t="s">
        <v>491</v>
      </c>
      <c r="E2593" s="4" t="s">
        <v>51</v>
      </c>
      <c r="F2593" s="4" t="s">
        <v>52</v>
      </c>
      <c r="G2593" s="4" t="s">
        <v>492</v>
      </c>
      <c r="H2593" s="4" t="s">
        <v>492</v>
      </c>
      <c r="I2593" s="8">
        <v>593</v>
      </c>
      <c r="J2593" s="8">
        <v>491</v>
      </c>
      <c r="K2593" s="5" t="str">
        <f>HYPERLINK("mailto:ncdrisc@imperial.ac.uk", "contact")</f>
        <v>contact</v>
      </c>
    </row>
    <row r="2594" spans="1:11" x14ac:dyDescent="0.25">
      <c r="A2594" s="4" t="s">
        <v>4594</v>
      </c>
      <c r="B2594" s="4" t="s">
        <v>4591</v>
      </c>
      <c r="C2594" s="4" t="s">
        <v>160</v>
      </c>
      <c r="D2594" s="4" t="s">
        <v>45</v>
      </c>
      <c r="E2594" s="4" t="s">
        <v>39</v>
      </c>
      <c r="F2594" s="4" t="s">
        <v>40</v>
      </c>
      <c r="G2594" s="4" t="s">
        <v>78</v>
      </c>
      <c r="H2594" s="4" t="s">
        <v>78</v>
      </c>
      <c r="I2594" s="8">
        <v>1097</v>
      </c>
      <c r="J2594" s="8">
        <v>665</v>
      </c>
      <c r="K2594" s="4" t="s">
        <v>6154</v>
      </c>
    </row>
    <row r="2595" spans="1:11" x14ac:dyDescent="0.25">
      <c r="A2595" s="4" t="s">
        <v>4595</v>
      </c>
      <c r="B2595" s="4" t="s">
        <v>4591</v>
      </c>
      <c r="C2595" s="4" t="s">
        <v>1570</v>
      </c>
      <c r="D2595" s="4" t="s">
        <v>45</v>
      </c>
      <c r="E2595" s="4" t="s">
        <v>39</v>
      </c>
      <c r="F2595" s="4" t="s">
        <v>40</v>
      </c>
      <c r="G2595" s="4" t="s">
        <v>46</v>
      </c>
      <c r="H2595" s="4" t="s">
        <v>46</v>
      </c>
      <c r="I2595" s="8">
        <v>1567</v>
      </c>
      <c r="J2595" s="8">
        <v>1242</v>
      </c>
      <c r="K2595" s="4" t="s">
        <v>6154</v>
      </c>
    </row>
    <row r="2596" spans="1:11" x14ac:dyDescent="0.25">
      <c r="A2596" s="4" t="s">
        <v>4596</v>
      </c>
      <c r="B2596" s="4" t="s">
        <v>4597</v>
      </c>
      <c r="C2596" s="4" t="s">
        <v>116</v>
      </c>
      <c r="D2596" s="4" t="s">
        <v>45</v>
      </c>
      <c r="E2596" s="4" t="s">
        <v>39</v>
      </c>
      <c r="F2596" s="4" t="s">
        <v>40</v>
      </c>
      <c r="G2596" s="4" t="s">
        <v>46</v>
      </c>
      <c r="H2596" s="4" t="s">
        <v>46</v>
      </c>
      <c r="I2596" s="8">
        <v>1897</v>
      </c>
      <c r="J2596" s="8">
        <v>1524</v>
      </c>
      <c r="K2596" s="4" t="s">
        <v>6154</v>
      </c>
    </row>
    <row r="2597" spans="1:11" x14ac:dyDescent="0.25">
      <c r="A2597" s="4" t="s">
        <v>4598</v>
      </c>
      <c r="B2597" s="4" t="s">
        <v>4597</v>
      </c>
      <c r="C2597" s="4" t="s">
        <v>44</v>
      </c>
      <c r="D2597" s="4" t="s">
        <v>121</v>
      </c>
      <c r="E2597" s="4" t="s">
        <v>39</v>
      </c>
      <c r="F2597" s="4" t="s">
        <v>40</v>
      </c>
      <c r="G2597" s="4" t="s">
        <v>122</v>
      </c>
      <c r="H2597" s="4" t="s">
        <v>122</v>
      </c>
      <c r="I2597" s="8">
        <v>839</v>
      </c>
      <c r="J2597" s="8">
        <v>737</v>
      </c>
      <c r="K2597" s="4" t="s">
        <v>6154</v>
      </c>
    </row>
    <row r="2598" spans="1:11" x14ac:dyDescent="0.25">
      <c r="A2598" s="4" t="s">
        <v>4599</v>
      </c>
      <c r="B2598" s="4" t="s">
        <v>4600</v>
      </c>
      <c r="C2598" s="4" t="s">
        <v>1110</v>
      </c>
      <c r="D2598" s="4" t="s">
        <v>95</v>
      </c>
      <c r="E2598" s="4" t="s">
        <v>39</v>
      </c>
      <c r="F2598" s="4" t="s">
        <v>40</v>
      </c>
      <c r="G2598" s="4" t="s">
        <v>96</v>
      </c>
      <c r="H2598" s="4" t="s">
        <v>96</v>
      </c>
      <c r="I2598" s="8">
        <v>501</v>
      </c>
      <c r="J2598" s="8">
        <v>469</v>
      </c>
      <c r="K2598" s="5" t="str">
        <f>HYPERLINK("mailto:Stephen_McGarvey@brown.edu", "contact")</f>
        <v>contact</v>
      </c>
    </row>
    <row r="2599" spans="1:11" x14ac:dyDescent="0.25">
      <c r="A2599" s="4" t="s">
        <v>4601</v>
      </c>
      <c r="B2599" s="4" t="s">
        <v>4600</v>
      </c>
      <c r="C2599" s="4" t="s">
        <v>324</v>
      </c>
      <c r="D2599" s="4" t="s">
        <v>4602</v>
      </c>
      <c r="E2599" s="4" t="s">
        <v>77</v>
      </c>
      <c r="F2599" s="4" t="s">
        <v>153</v>
      </c>
      <c r="G2599" s="4" t="s">
        <v>100</v>
      </c>
      <c r="H2599" s="4" t="s">
        <v>100</v>
      </c>
      <c r="I2599" s="8">
        <v>496</v>
      </c>
      <c r="J2599" s="8">
        <v>465</v>
      </c>
      <c r="K2599" s="5" t="str">
        <f>HYPERLINK("mailto:dianna.magliano@bakeridi.edu.au", "contact")</f>
        <v>contact</v>
      </c>
    </row>
    <row r="2600" spans="1:11" x14ac:dyDescent="0.25">
      <c r="A2600" s="4" t="s">
        <v>4601</v>
      </c>
      <c r="B2600" s="4" t="s">
        <v>4600</v>
      </c>
      <c r="C2600" s="4" t="s">
        <v>324</v>
      </c>
      <c r="D2600" s="4" t="s">
        <v>4602</v>
      </c>
      <c r="E2600" s="4" t="s">
        <v>77</v>
      </c>
      <c r="F2600" s="4" t="s">
        <v>52</v>
      </c>
      <c r="G2600" s="4" t="s">
        <v>100</v>
      </c>
      <c r="H2600" s="4" t="s">
        <v>100</v>
      </c>
      <c r="I2600" s="8">
        <v>444</v>
      </c>
      <c r="J2600" s="8">
        <v>330</v>
      </c>
      <c r="K2600" s="5" t="str">
        <f>HYPERLINK("mailto:dianna.magliano@bakeridi.edu.au", "contact")</f>
        <v>contact</v>
      </c>
    </row>
    <row r="2601" spans="1:11" x14ac:dyDescent="0.25">
      <c r="A2601" s="4" t="s">
        <v>4603</v>
      </c>
      <c r="B2601" s="4" t="s">
        <v>4600</v>
      </c>
      <c r="C2601" s="4" t="s">
        <v>324</v>
      </c>
      <c r="D2601" s="4" t="s">
        <v>99</v>
      </c>
      <c r="E2601" s="4" t="s">
        <v>39</v>
      </c>
      <c r="F2601" s="4" t="s">
        <v>40</v>
      </c>
      <c r="G2601" s="4" t="s">
        <v>100</v>
      </c>
      <c r="H2601" s="4" t="s">
        <v>100</v>
      </c>
      <c r="I2601" s="8">
        <v>381</v>
      </c>
      <c r="J2601" s="8">
        <v>347</v>
      </c>
      <c r="K2601" s="5" t="str">
        <f>HYPERLINK("mailto:Stephen_McGarvey@brown.edu", "contact")</f>
        <v>contact</v>
      </c>
    </row>
    <row r="2602" spans="1:11" x14ac:dyDescent="0.25">
      <c r="A2602" s="4" t="s">
        <v>4604</v>
      </c>
      <c r="B2602" s="4" t="s">
        <v>4600</v>
      </c>
      <c r="C2602" s="4" t="s">
        <v>331</v>
      </c>
      <c r="D2602" s="4" t="s">
        <v>99</v>
      </c>
      <c r="E2602" s="4" t="s">
        <v>39</v>
      </c>
      <c r="F2602" s="4" t="s">
        <v>40</v>
      </c>
      <c r="G2602" s="4" t="s">
        <v>103</v>
      </c>
      <c r="H2602" s="4" t="s">
        <v>103</v>
      </c>
      <c r="I2602" s="8">
        <v>336</v>
      </c>
      <c r="J2602" s="8">
        <v>285</v>
      </c>
      <c r="K2602" s="5" t="str">
        <f>HYPERLINK("mailto:Stephen_McGarvey@brown.edu", "contact")</f>
        <v>contact</v>
      </c>
    </row>
    <row r="2603" spans="1:11" x14ac:dyDescent="0.25">
      <c r="A2603" s="4" t="s">
        <v>4605</v>
      </c>
      <c r="B2603" s="4" t="s">
        <v>4600</v>
      </c>
      <c r="C2603" s="4" t="s">
        <v>228</v>
      </c>
      <c r="D2603" s="4" t="s">
        <v>99</v>
      </c>
      <c r="E2603" s="4" t="s">
        <v>39</v>
      </c>
      <c r="F2603" s="4" t="s">
        <v>40</v>
      </c>
      <c r="G2603" s="4" t="s">
        <v>106</v>
      </c>
      <c r="H2603" s="4" t="s">
        <v>106</v>
      </c>
      <c r="I2603" s="8">
        <v>157</v>
      </c>
      <c r="J2603" s="8">
        <v>156</v>
      </c>
      <c r="K2603" s="5" t="str">
        <f>HYPERLINK("mailto:Stephen_McGarvey@brown.edu", "contact")</f>
        <v>contact</v>
      </c>
    </row>
    <row r="2604" spans="1:11" x14ac:dyDescent="0.25">
      <c r="A2604" s="4" t="s">
        <v>4606</v>
      </c>
      <c r="B2604" s="4" t="s">
        <v>4600</v>
      </c>
      <c r="C2604" s="4" t="s">
        <v>345</v>
      </c>
      <c r="D2604" s="4" t="s">
        <v>45</v>
      </c>
      <c r="E2604" s="4" t="s">
        <v>39</v>
      </c>
      <c r="F2604" s="4" t="s">
        <v>40</v>
      </c>
      <c r="G2604" s="4" t="s">
        <v>78</v>
      </c>
      <c r="H2604" s="4" t="s">
        <v>78</v>
      </c>
      <c r="I2604" s="8">
        <v>1334</v>
      </c>
      <c r="J2604" s="8">
        <v>1181</v>
      </c>
      <c r="K2604" s="4" t="s">
        <v>6154</v>
      </c>
    </row>
    <row r="2605" spans="1:11" x14ac:dyDescent="0.25">
      <c r="A2605" s="4" t="s">
        <v>4607</v>
      </c>
      <c r="B2605" s="4" t="s">
        <v>4600</v>
      </c>
      <c r="C2605" s="4" t="s">
        <v>150</v>
      </c>
      <c r="D2605" s="4" t="s">
        <v>4608</v>
      </c>
      <c r="E2605" s="4" t="s">
        <v>39</v>
      </c>
      <c r="F2605" s="4" t="s">
        <v>40</v>
      </c>
      <c r="G2605" s="4" t="s">
        <v>2119</v>
      </c>
      <c r="H2605" s="4" t="s">
        <v>2119</v>
      </c>
      <c r="I2605" s="8">
        <v>2061</v>
      </c>
      <c r="J2605" s="8">
        <v>1402</v>
      </c>
      <c r="K2605" s="5" t="str">
        <f>HYPERLINK("mailto:Stephen_McGarvey@brown.edu", "contact")</f>
        <v>contact</v>
      </c>
    </row>
    <row r="2606" spans="1:11" x14ac:dyDescent="0.25">
      <c r="A2606" s="4" t="s">
        <v>4609</v>
      </c>
      <c r="B2606" s="4" t="s">
        <v>4600</v>
      </c>
      <c r="C2606" s="4" t="s">
        <v>36</v>
      </c>
      <c r="D2606" s="4" t="s">
        <v>45</v>
      </c>
      <c r="E2606" s="4" t="s">
        <v>39</v>
      </c>
      <c r="F2606" s="4" t="s">
        <v>40</v>
      </c>
      <c r="G2606" s="4" t="s">
        <v>1436</v>
      </c>
      <c r="H2606" s="4" t="s">
        <v>1436</v>
      </c>
      <c r="I2606" s="8">
        <v>918</v>
      </c>
      <c r="J2606" s="8">
        <v>605</v>
      </c>
      <c r="K2606" s="4" t="s">
        <v>6154</v>
      </c>
    </row>
    <row r="2607" spans="1:11" x14ac:dyDescent="0.25">
      <c r="A2607" s="4" t="s">
        <v>4610</v>
      </c>
      <c r="B2607" s="4" t="s">
        <v>4611</v>
      </c>
      <c r="C2607" s="4" t="s">
        <v>56</v>
      </c>
      <c r="D2607" s="4" t="s">
        <v>57</v>
      </c>
      <c r="E2607" s="4" t="s">
        <v>39</v>
      </c>
      <c r="F2607" s="4" t="s">
        <v>40</v>
      </c>
      <c r="G2607" s="4" t="s">
        <v>58</v>
      </c>
      <c r="H2607" s="4" t="s">
        <v>73</v>
      </c>
      <c r="I2607" s="8">
        <v>2238</v>
      </c>
      <c r="J2607" s="8">
        <v>2173</v>
      </c>
      <c r="K2607" s="4" t="s">
        <v>6154</v>
      </c>
    </row>
    <row r="2608" spans="1:11" x14ac:dyDescent="0.25">
      <c r="A2608" s="4" t="s">
        <v>4612</v>
      </c>
      <c r="B2608" s="4" t="s">
        <v>4611</v>
      </c>
      <c r="C2608" s="4" t="s">
        <v>55</v>
      </c>
      <c r="D2608" s="4" t="s">
        <v>45</v>
      </c>
      <c r="E2608" s="4" t="s">
        <v>39</v>
      </c>
      <c r="F2608" s="4" t="s">
        <v>40</v>
      </c>
      <c r="G2608" s="4" t="s">
        <v>78</v>
      </c>
      <c r="H2608" s="4" t="s">
        <v>78</v>
      </c>
      <c r="I2608" s="8">
        <v>1286</v>
      </c>
      <c r="J2608" s="8">
        <v>998</v>
      </c>
      <c r="K2608" s="4" t="s">
        <v>6154</v>
      </c>
    </row>
    <row r="2609" spans="1:11" x14ac:dyDescent="0.25">
      <c r="A2609" s="4" t="s">
        <v>4613</v>
      </c>
      <c r="B2609" s="4" t="s">
        <v>4611</v>
      </c>
      <c r="C2609" s="4" t="s">
        <v>178</v>
      </c>
      <c r="D2609" s="4" t="s">
        <v>45</v>
      </c>
      <c r="E2609" s="4" t="s">
        <v>39</v>
      </c>
      <c r="F2609" s="4" t="s">
        <v>40</v>
      </c>
      <c r="G2609" s="4" t="s">
        <v>46</v>
      </c>
      <c r="H2609" s="4" t="s">
        <v>46</v>
      </c>
      <c r="I2609" s="8">
        <v>1336</v>
      </c>
      <c r="J2609" s="8">
        <v>953</v>
      </c>
      <c r="K2609" s="4" t="s">
        <v>6154</v>
      </c>
    </row>
    <row r="2610" spans="1:11" x14ac:dyDescent="0.25">
      <c r="A2610" s="4" t="s">
        <v>4614</v>
      </c>
      <c r="B2610" s="4" t="s">
        <v>4615</v>
      </c>
      <c r="C2610" s="4" t="s">
        <v>1016</v>
      </c>
      <c r="D2610" s="4" t="s">
        <v>38</v>
      </c>
      <c r="E2610" s="4" t="s">
        <v>39</v>
      </c>
      <c r="F2610" s="4" t="s">
        <v>40</v>
      </c>
      <c r="G2610" s="4" t="s">
        <v>873</v>
      </c>
      <c r="H2610" s="4" t="s">
        <v>873</v>
      </c>
      <c r="I2610" s="8">
        <v>3057</v>
      </c>
      <c r="J2610" s="8">
        <v>2311</v>
      </c>
      <c r="K2610" s="5" t="str">
        <f t="shared" ref="K2610:K2619" si="22">HYPERLINK("mailto:ncdrisc@imperial.ac.uk", "contact")</f>
        <v>contact</v>
      </c>
    </row>
    <row r="2611" spans="1:11" x14ac:dyDescent="0.25">
      <c r="A2611" s="4" t="s">
        <v>4616</v>
      </c>
      <c r="B2611" s="4" t="s">
        <v>4615</v>
      </c>
      <c r="C2611" s="4" t="s">
        <v>529</v>
      </c>
      <c r="D2611" s="4" t="s">
        <v>4617</v>
      </c>
      <c r="E2611" s="4" t="s">
        <v>39</v>
      </c>
      <c r="F2611" s="4" t="s">
        <v>40</v>
      </c>
      <c r="G2611" s="4" t="s">
        <v>4618</v>
      </c>
      <c r="H2611" s="4" t="s">
        <v>4618</v>
      </c>
      <c r="I2611" s="8">
        <v>4509</v>
      </c>
      <c r="J2611" s="8">
        <v>4882</v>
      </c>
      <c r="K2611" s="5" t="str">
        <f t="shared" si="22"/>
        <v>contact</v>
      </c>
    </row>
    <row r="2612" spans="1:11" x14ac:dyDescent="0.25">
      <c r="A2612" s="4" t="s">
        <v>4619</v>
      </c>
      <c r="B2612" s="4" t="s">
        <v>4615</v>
      </c>
      <c r="C2612" s="4" t="s">
        <v>4620</v>
      </c>
      <c r="D2612" s="4" t="s">
        <v>38</v>
      </c>
      <c r="E2612" s="4" t="s">
        <v>39</v>
      </c>
      <c r="F2612" s="4" t="s">
        <v>40</v>
      </c>
      <c r="G2612" s="4" t="s">
        <v>4621</v>
      </c>
      <c r="H2612" s="4" t="s">
        <v>4621</v>
      </c>
      <c r="I2612" s="8">
        <v>3294</v>
      </c>
      <c r="J2612" s="8">
        <v>2481</v>
      </c>
      <c r="K2612" s="5" t="str">
        <f t="shared" si="22"/>
        <v>contact</v>
      </c>
    </row>
    <row r="2613" spans="1:11" x14ac:dyDescent="0.25">
      <c r="A2613" s="4" t="s">
        <v>4622</v>
      </c>
      <c r="B2613" s="4" t="s">
        <v>4615</v>
      </c>
      <c r="C2613" s="4" t="s">
        <v>529</v>
      </c>
      <c r="D2613" s="4" t="s">
        <v>4623</v>
      </c>
      <c r="E2613" s="4" t="s">
        <v>39</v>
      </c>
      <c r="F2613" s="4" t="s">
        <v>40</v>
      </c>
      <c r="G2613" s="4" t="s">
        <v>2757</v>
      </c>
      <c r="H2613" s="4" t="s">
        <v>2757</v>
      </c>
      <c r="I2613" s="8">
        <v>1648</v>
      </c>
      <c r="J2613" s="8">
        <v>1612</v>
      </c>
      <c r="K2613" s="5" t="str">
        <f t="shared" si="22"/>
        <v>contact</v>
      </c>
    </row>
    <row r="2614" spans="1:11" x14ac:dyDescent="0.25">
      <c r="A2614" s="4" t="s">
        <v>4624</v>
      </c>
      <c r="B2614" s="4" t="s">
        <v>4615</v>
      </c>
      <c r="C2614" s="4" t="s">
        <v>535</v>
      </c>
      <c r="D2614" s="4" t="s">
        <v>4625</v>
      </c>
      <c r="E2614" s="4" t="s">
        <v>39</v>
      </c>
      <c r="F2614" s="4" t="s">
        <v>40</v>
      </c>
      <c r="G2614" s="4" t="s">
        <v>2077</v>
      </c>
      <c r="H2614" s="4" t="s">
        <v>2077</v>
      </c>
      <c r="I2614" s="8">
        <v>7707</v>
      </c>
      <c r="J2614" s="8">
        <v>4830</v>
      </c>
      <c r="K2614" s="5" t="str">
        <f t="shared" si="22"/>
        <v>contact</v>
      </c>
    </row>
    <row r="2615" spans="1:11" x14ac:dyDescent="0.25">
      <c r="A2615" s="4" t="s">
        <v>4626</v>
      </c>
      <c r="B2615" s="4" t="s">
        <v>4615</v>
      </c>
      <c r="C2615" s="4" t="s">
        <v>228</v>
      </c>
      <c r="D2615" s="4" t="s">
        <v>4627</v>
      </c>
      <c r="E2615" s="4" t="s">
        <v>39</v>
      </c>
      <c r="F2615" s="4" t="s">
        <v>40</v>
      </c>
      <c r="G2615" s="4" t="s">
        <v>1747</v>
      </c>
      <c r="H2615" s="4" t="s">
        <v>1747</v>
      </c>
      <c r="I2615" s="8">
        <v>7073</v>
      </c>
      <c r="J2615" s="8">
        <v>7121</v>
      </c>
      <c r="K2615" s="5" t="str">
        <f t="shared" si="22"/>
        <v>contact</v>
      </c>
    </row>
    <row r="2616" spans="1:11" x14ac:dyDescent="0.25">
      <c r="A2616" s="4" t="s">
        <v>4628</v>
      </c>
      <c r="B2616" s="4" t="s">
        <v>4615</v>
      </c>
      <c r="C2616" s="4" t="s">
        <v>4629</v>
      </c>
      <c r="D2616" s="4" t="s">
        <v>4630</v>
      </c>
      <c r="E2616" s="4" t="s">
        <v>39</v>
      </c>
      <c r="F2616" s="4" t="s">
        <v>40</v>
      </c>
      <c r="G2616" s="4" t="s">
        <v>2757</v>
      </c>
      <c r="H2616" s="4" t="s">
        <v>2757</v>
      </c>
      <c r="I2616" s="8">
        <v>9008</v>
      </c>
      <c r="J2616" s="8">
        <v>8215</v>
      </c>
      <c r="K2616" s="5" t="str">
        <f t="shared" si="22"/>
        <v>contact</v>
      </c>
    </row>
    <row r="2617" spans="1:11" x14ac:dyDescent="0.25">
      <c r="A2617" s="4" t="s">
        <v>4631</v>
      </c>
      <c r="B2617" s="4" t="s">
        <v>4615</v>
      </c>
      <c r="C2617" s="4" t="s">
        <v>111</v>
      </c>
      <c r="D2617" s="4" t="s">
        <v>4632</v>
      </c>
      <c r="E2617" s="4" t="s">
        <v>77</v>
      </c>
      <c r="F2617" s="4" t="s">
        <v>40</v>
      </c>
      <c r="G2617" s="4" t="s">
        <v>259</v>
      </c>
      <c r="H2617" s="4" t="s">
        <v>259</v>
      </c>
      <c r="I2617" s="8">
        <v>97254</v>
      </c>
      <c r="J2617" s="8">
        <v>97254</v>
      </c>
      <c r="K2617" s="5" t="str">
        <f t="shared" si="22"/>
        <v>contact</v>
      </c>
    </row>
    <row r="2618" spans="1:11" x14ac:dyDescent="0.25">
      <c r="A2618" s="4" t="s">
        <v>4633</v>
      </c>
      <c r="B2618" s="4" t="s">
        <v>4615</v>
      </c>
      <c r="C2618" s="4" t="s">
        <v>80</v>
      </c>
      <c r="D2618" s="4" t="s">
        <v>4634</v>
      </c>
      <c r="E2618" s="4" t="s">
        <v>39</v>
      </c>
      <c r="F2618" s="4" t="s">
        <v>40</v>
      </c>
      <c r="G2618" s="4" t="s">
        <v>936</v>
      </c>
      <c r="H2618" s="4" t="s">
        <v>936</v>
      </c>
      <c r="I2618" s="8">
        <v>9519</v>
      </c>
      <c r="J2618" s="8">
        <v>9853</v>
      </c>
      <c r="K2618" s="5" t="str">
        <f t="shared" si="22"/>
        <v>contact</v>
      </c>
    </row>
    <row r="2619" spans="1:11" x14ac:dyDescent="0.25">
      <c r="A2619" s="4" t="s">
        <v>4635</v>
      </c>
      <c r="B2619" s="4" t="s">
        <v>4615</v>
      </c>
      <c r="C2619" s="4" t="s">
        <v>80</v>
      </c>
      <c r="D2619" s="4" t="s">
        <v>45</v>
      </c>
      <c r="E2619" s="4" t="s">
        <v>39</v>
      </c>
      <c r="F2619" s="4" t="s">
        <v>40</v>
      </c>
      <c r="G2619" s="4" t="s">
        <v>1008</v>
      </c>
      <c r="H2619" s="4" t="s">
        <v>1008</v>
      </c>
      <c r="I2619" s="8">
        <v>2345</v>
      </c>
      <c r="J2619" s="8">
        <v>2245</v>
      </c>
      <c r="K2619" s="5" t="str">
        <f t="shared" si="22"/>
        <v>contact</v>
      </c>
    </row>
    <row r="2620" spans="1:11" x14ac:dyDescent="0.25">
      <c r="A2620" s="4" t="s">
        <v>4636</v>
      </c>
      <c r="B2620" s="4" t="s">
        <v>4615</v>
      </c>
      <c r="C2620" s="4" t="s">
        <v>266</v>
      </c>
      <c r="D2620" s="4" t="s">
        <v>3414</v>
      </c>
      <c r="E2620" s="4" t="s">
        <v>39</v>
      </c>
      <c r="F2620" s="4" t="s">
        <v>40</v>
      </c>
      <c r="G2620" s="4" t="s">
        <v>176</v>
      </c>
      <c r="H2620" s="4" t="s">
        <v>176</v>
      </c>
      <c r="I2620" s="8">
        <v>3610</v>
      </c>
      <c r="J2620" s="8">
        <v>4854</v>
      </c>
      <c r="K2620" s="5" t="str">
        <f>HYPERLINK("mailto:alim@who.int", "contact")</f>
        <v>contact</v>
      </c>
    </row>
    <row r="2621" spans="1:11" x14ac:dyDescent="0.25">
      <c r="A2621" s="4" t="s">
        <v>4637</v>
      </c>
      <c r="B2621" s="4" t="s">
        <v>4615</v>
      </c>
      <c r="C2621" s="4" t="s">
        <v>465</v>
      </c>
      <c r="D2621" s="4" t="s">
        <v>4638</v>
      </c>
      <c r="E2621" s="4" t="s">
        <v>77</v>
      </c>
      <c r="F2621" s="4" t="s">
        <v>52</v>
      </c>
      <c r="G2621" s="4" t="s">
        <v>780</v>
      </c>
      <c r="H2621" s="4" t="s">
        <v>780</v>
      </c>
      <c r="I2621" s="8">
        <v>1479</v>
      </c>
      <c r="J2621" s="8">
        <v>1384</v>
      </c>
      <c r="K2621" s="5" t="str">
        <f>HYPERLINK("mailto:halhazaa@hotmail.com", "contact")</f>
        <v>contact</v>
      </c>
    </row>
    <row r="2622" spans="1:11" x14ac:dyDescent="0.25">
      <c r="A2622" s="4" t="s">
        <v>4639</v>
      </c>
      <c r="B2622" s="4" t="s">
        <v>4615</v>
      </c>
      <c r="C2622" s="4" t="s">
        <v>284</v>
      </c>
      <c r="D2622" s="4" t="s">
        <v>4640</v>
      </c>
      <c r="E2622" s="4" t="s">
        <v>51</v>
      </c>
      <c r="F2622" s="4" t="s">
        <v>52</v>
      </c>
      <c r="G2622" s="4" t="s">
        <v>96</v>
      </c>
      <c r="H2622" s="4" t="s">
        <v>96</v>
      </c>
      <c r="I2622" s="8">
        <v>867</v>
      </c>
      <c r="J2622" s="8">
        <v>957</v>
      </c>
      <c r="K2622" s="5" t="str">
        <f>HYPERLINK("mailto:sbahijri@gmail.com", "contact")</f>
        <v>contact</v>
      </c>
    </row>
    <row r="2623" spans="1:11" x14ac:dyDescent="0.25">
      <c r="A2623" s="4" t="s">
        <v>4641</v>
      </c>
      <c r="B2623" s="4" t="s">
        <v>4615</v>
      </c>
      <c r="C2623" s="4" t="s">
        <v>161</v>
      </c>
      <c r="D2623" s="4" t="s">
        <v>4642</v>
      </c>
      <c r="E2623" s="4" t="s">
        <v>39</v>
      </c>
      <c r="F2623" s="4" t="s">
        <v>40</v>
      </c>
      <c r="G2623" s="4" t="s">
        <v>965</v>
      </c>
      <c r="H2623" s="4" t="s">
        <v>965</v>
      </c>
      <c r="I2623" s="8">
        <v>5790</v>
      </c>
      <c r="J2623" s="8">
        <v>6234</v>
      </c>
      <c r="K2623" s="5" t="str">
        <f>HYPERLINK("mailto:fadia.albuhairan@gmail.com", "contact")</f>
        <v>contact</v>
      </c>
    </row>
    <row r="2624" spans="1:11" x14ac:dyDescent="0.25">
      <c r="A2624" s="4" t="s">
        <v>4643</v>
      </c>
      <c r="B2624" s="4" t="s">
        <v>4615</v>
      </c>
      <c r="C2624" s="4" t="s">
        <v>36</v>
      </c>
      <c r="D2624" s="4" t="s">
        <v>4625</v>
      </c>
      <c r="E2624" s="4" t="s">
        <v>39</v>
      </c>
      <c r="F2624" s="4" t="s">
        <v>40</v>
      </c>
      <c r="G2624" s="4" t="s">
        <v>467</v>
      </c>
      <c r="H2624" s="4" t="s">
        <v>467</v>
      </c>
      <c r="I2624" s="8">
        <v>5249</v>
      </c>
      <c r="J2624" s="8">
        <v>5088</v>
      </c>
      <c r="K2624" s="5" t="str">
        <f>HYPERLINK("mailto:ncdrisc@imperial.ac.uk", "contact")</f>
        <v>contact</v>
      </c>
    </row>
    <row r="2625" spans="1:11" x14ac:dyDescent="0.25">
      <c r="A2625" s="4" t="s">
        <v>4644</v>
      </c>
      <c r="B2625" s="4" t="s">
        <v>4645</v>
      </c>
      <c r="C2625" s="4" t="s">
        <v>311</v>
      </c>
      <c r="D2625" s="4" t="s">
        <v>1417</v>
      </c>
      <c r="E2625" s="4" t="s">
        <v>39</v>
      </c>
      <c r="F2625" s="4" t="s">
        <v>153</v>
      </c>
      <c r="G2625" s="4" t="s">
        <v>1418</v>
      </c>
      <c r="H2625" s="4" t="s">
        <v>42</v>
      </c>
      <c r="I2625" s="8">
        <v>1628</v>
      </c>
      <c r="J2625" s="8"/>
      <c r="K2625" s="5" t="str">
        <f>HYPERLINK("mailto:ncdrisc@imperial.ac.uk", "contact")</f>
        <v>contact</v>
      </c>
    </row>
    <row r="2626" spans="1:11" x14ac:dyDescent="0.25">
      <c r="A2626" s="4" t="s">
        <v>4646</v>
      </c>
      <c r="B2626" s="4" t="s">
        <v>4645</v>
      </c>
      <c r="C2626" s="4" t="s">
        <v>314</v>
      </c>
      <c r="D2626" s="4" t="s">
        <v>4647</v>
      </c>
      <c r="E2626" s="4" t="s">
        <v>51</v>
      </c>
      <c r="F2626" s="4" t="s">
        <v>52</v>
      </c>
      <c r="G2626" s="4" t="s">
        <v>467</v>
      </c>
      <c r="H2626" s="4" t="s">
        <v>467</v>
      </c>
      <c r="I2626" s="8">
        <v>707</v>
      </c>
      <c r="J2626" s="8">
        <v>651</v>
      </c>
      <c r="K2626" s="5" t="str">
        <f>HYPERLINK("mailto:ncdrisc@imperial.ac.uk", "contact")</f>
        <v>contact</v>
      </c>
    </row>
    <row r="2627" spans="1:11" x14ac:dyDescent="0.25">
      <c r="A2627" s="4" t="s">
        <v>4648</v>
      </c>
      <c r="B2627" s="4" t="s">
        <v>4645</v>
      </c>
      <c r="C2627" s="4" t="s">
        <v>314</v>
      </c>
      <c r="D2627" s="4" t="s">
        <v>1417</v>
      </c>
      <c r="E2627" s="4" t="s">
        <v>51</v>
      </c>
      <c r="F2627" s="4" t="s">
        <v>52</v>
      </c>
      <c r="G2627" s="4" t="s">
        <v>1418</v>
      </c>
      <c r="H2627" s="4" t="s">
        <v>42</v>
      </c>
      <c r="I2627" s="8">
        <v>616</v>
      </c>
      <c r="J2627" s="8"/>
      <c r="K2627" s="5" t="str">
        <f>HYPERLINK("mailto:ncdrisc@imperial.ac.uk", "contact")</f>
        <v>contact</v>
      </c>
    </row>
    <row r="2628" spans="1:11" x14ac:dyDescent="0.25">
      <c r="A2628" s="4" t="s">
        <v>4649</v>
      </c>
      <c r="B2628" s="4" t="s">
        <v>4645</v>
      </c>
      <c r="C2628" s="4" t="s">
        <v>219</v>
      </c>
      <c r="D2628" s="4" t="s">
        <v>57</v>
      </c>
      <c r="E2628" s="4" t="s">
        <v>39</v>
      </c>
      <c r="F2628" s="4" t="s">
        <v>40</v>
      </c>
      <c r="G2628" s="4" t="s">
        <v>449</v>
      </c>
      <c r="H2628" s="4" t="s">
        <v>42</v>
      </c>
      <c r="I2628" s="8">
        <v>2713</v>
      </c>
      <c r="J2628" s="8"/>
      <c r="K2628" s="4" t="s">
        <v>6154</v>
      </c>
    </row>
    <row r="2629" spans="1:11" x14ac:dyDescent="0.25">
      <c r="A2629" s="4" t="s">
        <v>4650</v>
      </c>
      <c r="B2629" s="4" t="s">
        <v>4645</v>
      </c>
      <c r="C2629" s="4" t="s">
        <v>75</v>
      </c>
      <c r="D2629" s="4" t="s">
        <v>4651</v>
      </c>
      <c r="E2629" s="4" t="s">
        <v>51</v>
      </c>
      <c r="F2629" s="4" t="s">
        <v>52</v>
      </c>
      <c r="G2629" s="4" t="s">
        <v>4652</v>
      </c>
      <c r="H2629" s="4" t="s">
        <v>42</v>
      </c>
      <c r="I2629" s="8">
        <v>287</v>
      </c>
      <c r="J2629" s="8"/>
      <c r="K2629" s="5" t="str">
        <f>HYPERLINK("mailto:michelle.holdsworth@ird.fr", "contact")</f>
        <v>contact</v>
      </c>
    </row>
    <row r="2630" spans="1:11" x14ac:dyDescent="0.25">
      <c r="A2630" s="4" t="s">
        <v>4653</v>
      </c>
      <c r="B2630" s="4" t="s">
        <v>4645</v>
      </c>
      <c r="C2630" s="4" t="s">
        <v>80</v>
      </c>
      <c r="D2630" s="4" t="s">
        <v>57</v>
      </c>
      <c r="E2630" s="4" t="s">
        <v>39</v>
      </c>
      <c r="F2630" s="4" t="s">
        <v>40</v>
      </c>
      <c r="G2630" s="4" t="s">
        <v>58</v>
      </c>
      <c r="H2630" s="4" t="s">
        <v>42</v>
      </c>
      <c r="I2630" s="8">
        <v>4166</v>
      </c>
      <c r="J2630" s="8"/>
      <c r="K2630" s="4" t="s">
        <v>6154</v>
      </c>
    </row>
    <row r="2631" spans="1:11" x14ac:dyDescent="0.25">
      <c r="A2631" s="4" t="s">
        <v>4654</v>
      </c>
      <c r="B2631" s="4" t="s">
        <v>4645</v>
      </c>
      <c r="C2631" s="4" t="s">
        <v>782</v>
      </c>
      <c r="D2631" s="4" t="s">
        <v>57</v>
      </c>
      <c r="E2631" s="4" t="s">
        <v>39</v>
      </c>
      <c r="F2631" s="4" t="s">
        <v>40</v>
      </c>
      <c r="G2631" s="4" t="s">
        <v>58</v>
      </c>
      <c r="H2631" s="4" t="s">
        <v>73</v>
      </c>
      <c r="I2631" s="8">
        <v>5497</v>
      </c>
      <c r="J2631" s="8">
        <v>4715</v>
      </c>
      <c r="K2631" s="4" t="s">
        <v>6154</v>
      </c>
    </row>
    <row r="2632" spans="1:11" x14ac:dyDescent="0.25">
      <c r="A2632" s="4" t="s">
        <v>4655</v>
      </c>
      <c r="B2632" s="4" t="s">
        <v>4645</v>
      </c>
      <c r="C2632" s="4" t="s">
        <v>367</v>
      </c>
      <c r="D2632" s="4" t="s">
        <v>4656</v>
      </c>
      <c r="E2632" s="4" t="s">
        <v>77</v>
      </c>
      <c r="F2632" s="4" t="s">
        <v>40</v>
      </c>
      <c r="G2632" s="4" t="s">
        <v>176</v>
      </c>
      <c r="H2632" s="4" t="s">
        <v>176</v>
      </c>
      <c r="I2632" s="8">
        <v>307</v>
      </c>
      <c r="J2632" s="8">
        <v>280</v>
      </c>
      <c r="K2632" s="5" t="str">
        <f>HYPERLINK("mailto:kocomanou@gmail.com", "contact")</f>
        <v>contact</v>
      </c>
    </row>
    <row r="2633" spans="1:11" x14ac:dyDescent="0.25">
      <c r="A2633" s="4" t="s">
        <v>4657</v>
      </c>
      <c r="B2633" s="4" t="s">
        <v>4645</v>
      </c>
      <c r="C2633" s="4" t="s">
        <v>170</v>
      </c>
      <c r="D2633" s="4" t="s">
        <v>4658</v>
      </c>
      <c r="E2633" s="4" t="s">
        <v>51</v>
      </c>
      <c r="F2633" s="4" t="s">
        <v>40</v>
      </c>
      <c r="G2633" s="4" t="s">
        <v>262</v>
      </c>
      <c r="H2633" s="4" t="s">
        <v>262</v>
      </c>
      <c r="I2633" s="8">
        <v>765</v>
      </c>
      <c r="J2633" s="8">
        <v>734</v>
      </c>
      <c r="K2633" s="5" t="str">
        <f>HYPERLINK("mailto:priscilla.duboz@cnrs.fr", "contact")</f>
        <v>contact</v>
      </c>
    </row>
    <row r="2634" spans="1:11" x14ac:dyDescent="0.25">
      <c r="A2634" s="4" t="s">
        <v>4659</v>
      </c>
      <c r="B2634" s="4" t="s">
        <v>4645</v>
      </c>
      <c r="C2634" s="4" t="s">
        <v>170</v>
      </c>
      <c r="D2634" s="4" t="s">
        <v>45</v>
      </c>
      <c r="E2634" s="4" t="s">
        <v>39</v>
      </c>
      <c r="F2634" s="4" t="s">
        <v>40</v>
      </c>
      <c r="G2634" s="4" t="s">
        <v>168</v>
      </c>
      <c r="H2634" s="4" t="s">
        <v>168</v>
      </c>
      <c r="I2634" s="8">
        <v>3270</v>
      </c>
      <c r="J2634" s="8">
        <v>1865</v>
      </c>
      <c r="K2634" s="5" t="str">
        <f>HYPERLINK("mailto:TBC", "contact")</f>
        <v>contact</v>
      </c>
    </row>
    <row r="2635" spans="1:11" x14ac:dyDescent="0.25">
      <c r="A2635" s="4" t="s">
        <v>4660</v>
      </c>
      <c r="B2635" s="4" t="s">
        <v>4661</v>
      </c>
      <c r="C2635" s="4" t="s">
        <v>311</v>
      </c>
      <c r="D2635" s="4" t="s">
        <v>4662</v>
      </c>
      <c r="E2635" s="4" t="s">
        <v>51</v>
      </c>
      <c r="F2635" s="4" t="s">
        <v>52</v>
      </c>
      <c r="G2635" s="4" t="s">
        <v>78</v>
      </c>
      <c r="H2635" s="4" t="s">
        <v>78</v>
      </c>
      <c r="I2635" s="8">
        <v>777</v>
      </c>
      <c r="J2635" s="8">
        <v>798</v>
      </c>
      <c r="K2635" s="4" t="s">
        <v>6154</v>
      </c>
    </row>
    <row r="2636" spans="1:11" x14ac:dyDescent="0.25">
      <c r="A2636" s="4" t="s">
        <v>4663</v>
      </c>
      <c r="B2636" s="4" t="s">
        <v>4661</v>
      </c>
      <c r="C2636" s="4" t="s">
        <v>210</v>
      </c>
      <c r="D2636" s="4" t="s">
        <v>4662</v>
      </c>
      <c r="E2636" s="4" t="s">
        <v>51</v>
      </c>
      <c r="F2636" s="4" t="s">
        <v>52</v>
      </c>
      <c r="G2636" s="4" t="s">
        <v>78</v>
      </c>
      <c r="H2636" s="4" t="s">
        <v>78</v>
      </c>
      <c r="I2636" s="8">
        <v>791</v>
      </c>
      <c r="J2636" s="8">
        <v>778</v>
      </c>
      <c r="K2636" s="4" t="s">
        <v>6154</v>
      </c>
    </row>
    <row r="2637" spans="1:11" x14ac:dyDescent="0.25">
      <c r="A2637" s="4" t="s">
        <v>4664</v>
      </c>
      <c r="B2637" s="4" t="s">
        <v>4661</v>
      </c>
      <c r="C2637" s="4" t="s">
        <v>98</v>
      </c>
      <c r="D2637" s="4" t="s">
        <v>4665</v>
      </c>
      <c r="E2637" s="4" t="s">
        <v>51</v>
      </c>
      <c r="F2637" s="4" t="s">
        <v>40</v>
      </c>
      <c r="G2637" s="4" t="s">
        <v>631</v>
      </c>
      <c r="H2637" s="4" t="s">
        <v>631</v>
      </c>
      <c r="I2637" s="8">
        <v>8</v>
      </c>
      <c r="J2637" s="8">
        <v>7</v>
      </c>
      <c r="K2637" s="5" t="str">
        <f>HYPERLINK("mailto:mirjana.gurinovic@gmail.com", "contact")</f>
        <v>contact</v>
      </c>
    </row>
    <row r="2638" spans="1:11" x14ac:dyDescent="0.25">
      <c r="A2638" s="4" t="s">
        <v>4666</v>
      </c>
      <c r="B2638" s="4" t="s">
        <v>4661</v>
      </c>
      <c r="C2638" s="4" t="s">
        <v>639</v>
      </c>
      <c r="D2638" s="4" t="s">
        <v>4665</v>
      </c>
      <c r="E2638" s="4" t="s">
        <v>51</v>
      </c>
      <c r="F2638" s="4" t="s">
        <v>40</v>
      </c>
      <c r="G2638" s="4" t="s">
        <v>565</v>
      </c>
      <c r="H2638" s="4" t="s">
        <v>565</v>
      </c>
      <c r="I2638" s="8">
        <v>12</v>
      </c>
      <c r="J2638" s="8">
        <v>20</v>
      </c>
      <c r="K2638" s="5" t="str">
        <f>HYPERLINK("mailto:mirjana.gurinovic@gmail.com", "contact")</f>
        <v>contact</v>
      </c>
    </row>
    <row r="2639" spans="1:11" x14ac:dyDescent="0.25">
      <c r="A2639" s="4" t="s">
        <v>4667</v>
      </c>
      <c r="B2639" s="4" t="s">
        <v>4661</v>
      </c>
      <c r="C2639" s="4" t="s">
        <v>430</v>
      </c>
      <c r="D2639" s="4" t="s">
        <v>4665</v>
      </c>
      <c r="E2639" s="4" t="s">
        <v>51</v>
      </c>
      <c r="F2639" s="4" t="s">
        <v>40</v>
      </c>
      <c r="G2639" s="4" t="s">
        <v>565</v>
      </c>
      <c r="H2639" s="4" t="s">
        <v>565</v>
      </c>
      <c r="I2639" s="8">
        <v>82</v>
      </c>
      <c r="J2639" s="8">
        <v>83</v>
      </c>
      <c r="K2639" s="5" t="str">
        <f>HYPERLINK("mailto:mirjana.gurinovic@gmail.com", "contact")</f>
        <v>contact</v>
      </c>
    </row>
    <row r="2640" spans="1:11" x14ac:dyDescent="0.25">
      <c r="A2640" s="4" t="s">
        <v>4668</v>
      </c>
      <c r="B2640" s="4" t="s">
        <v>4661</v>
      </c>
      <c r="C2640" s="4" t="s">
        <v>219</v>
      </c>
      <c r="D2640" s="4" t="s">
        <v>4665</v>
      </c>
      <c r="E2640" s="4" t="s">
        <v>51</v>
      </c>
      <c r="F2640" s="4" t="s">
        <v>40</v>
      </c>
      <c r="G2640" s="4" t="s">
        <v>264</v>
      </c>
      <c r="H2640" s="4" t="s">
        <v>264</v>
      </c>
      <c r="I2640" s="8">
        <v>113</v>
      </c>
      <c r="J2640" s="8">
        <v>99</v>
      </c>
      <c r="K2640" s="5" t="str">
        <f>HYPERLINK("mailto:mirjana.gurinovic@gmail.com", "contact")</f>
        <v>contact</v>
      </c>
    </row>
    <row r="2641" spans="1:11" x14ac:dyDescent="0.25">
      <c r="A2641" s="4" t="s">
        <v>4669</v>
      </c>
      <c r="B2641" s="4" t="s">
        <v>4661</v>
      </c>
      <c r="C2641" s="4" t="s">
        <v>1071</v>
      </c>
      <c r="D2641" s="4" t="s">
        <v>4662</v>
      </c>
      <c r="E2641" s="4" t="s">
        <v>51</v>
      </c>
      <c r="F2641" s="4" t="s">
        <v>52</v>
      </c>
      <c r="G2641" s="4" t="s">
        <v>78</v>
      </c>
      <c r="H2641" s="4" t="s">
        <v>78</v>
      </c>
      <c r="I2641" s="8">
        <v>670</v>
      </c>
      <c r="J2641" s="8">
        <v>600</v>
      </c>
      <c r="K2641" s="4" t="s">
        <v>6154</v>
      </c>
    </row>
    <row r="2642" spans="1:11" x14ac:dyDescent="0.25">
      <c r="A2642" s="4" t="s">
        <v>4670</v>
      </c>
      <c r="B2642" s="4" t="s">
        <v>4661</v>
      </c>
      <c r="C2642" s="4" t="s">
        <v>1632</v>
      </c>
      <c r="D2642" s="4" t="s">
        <v>4665</v>
      </c>
      <c r="E2642" s="4" t="s">
        <v>51</v>
      </c>
      <c r="F2642" s="4" t="s">
        <v>40</v>
      </c>
      <c r="G2642" s="4" t="s">
        <v>672</v>
      </c>
      <c r="H2642" s="4" t="s">
        <v>672</v>
      </c>
      <c r="I2642" s="8">
        <v>96</v>
      </c>
      <c r="J2642" s="8">
        <v>111</v>
      </c>
      <c r="K2642" s="5" t="str">
        <f t="shared" ref="K2642:K2648" si="23">HYPERLINK("mailto:mirjana.gurinovic@gmail.com", "contact")</f>
        <v>contact</v>
      </c>
    </row>
    <row r="2643" spans="1:11" x14ac:dyDescent="0.25">
      <c r="A2643" s="4" t="s">
        <v>4671</v>
      </c>
      <c r="B2643" s="4" t="s">
        <v>4661</v>
      </c>
      <c r="C2643" s="4" t="s">
        <v>1071</v>
      </c>
      <c r="D2643" s="4" t="s">
        <v>4665</v>
      </c>
      <c r="E2643" s="4" t="s">
        <v>51</v>
      </c>
      <c r="F2643" s="4" t="s">
        <v>40</v>
      </c>
      <c r="G2643" s="4" t="s">
        <v>672</v>
      </c>
      <c r="H2643" s="4" t="s">
        <v>672</v>
      </c>
      <c r="I2643" s="8">
        <v>1003</v>
      </c>
      <c r="J2643" s="8">
        <v>1064</v>
      </c>
      <c r="K2643" s="5" t="str">
        <f t="shared" si="23"/>
        <v>contact</v>
      </c>
    </row>
    <row r="2644" spans="1:11" x14ac:dyDescent="0.25">
      <c r="A2644" s="4" t="s">
        <v>4672</v>
      </c>
      <c r="B2644" s="4" t="s">
        <v>4661</v>
      </c>
      <c r="C2644" s="4" t="s">
        <v>653</v>
      </c>
      <c r="D2644" s="4" t="s">
        <v>4665</v>
      </c>
      <c r="E2644" s="4" t="s">
        <v>51</v>
      </c>
      <c r="F2644" s="4" t="s">
        <v>40</v>
      </c>
      <c r="G2644" s="4" t="s">
        <v>1586</v>
      </c>
      <c r="H2644" s="4" t="s">
        <v>1586</v>
      </c>
      <c r="I2644" s="8">
        <v>1224</v>
      </c>
      <c r="J2644" s="8">
        <v>1276</v>
      </c>
      <c r="K2644" s="5" t="str">
        <f t="shared" si="23"/>
        <v>contact</v>
      </c>
    </row>
    <row r="2645" spans="1:11" x14ac:dyDescent="0.25">
      <c r="A2645" s="4" t="s">
        <v>4673</v>
      </c>
      <c r="B2645" s="4" t="s">
        <v>4661</v>
      </c>
      <c r="C2645" s="4" t="s">
        <v>448</v>
      </c>
      <c r="D2645" s="4" t="s">
        <v>4665</v>
      </c>
      <c r="E2645" s="4" t="s">
        <v>51</v>
      </c>
      <c r="F2645" s="4" t="s">
        <v>40</v>
      </c>
      <c r="G2645" s="4" t="s">
        <v>1310</v>
      </c>
      <c r="H2645" s="4" t="s">
        <v>1310</v>
      </c>
      <c r="I2645" s="8">
        <v>2602</v>
      </c>
      <c r="J2645" s="8">
        <v>2700</v>
      </c>
      <c r="K2645" s="5" t="str">
        <f t="shared" si="23"/>
        <v>contact</v>
      </c>
    </row>
    <row r="2646" spans="1:11" x14ac:dyDescent="0.25">
      <c r="A2646" s="4" t="s">
        <v>4674</v>
      </c>
      <c r="B2646" s="4" t="s">
        <v>4661</v>
      </c>
      <c r="C2646" s="4" t="s">
        <v>1379</v>
      </c>
      <c r="D2646" s="4" t="s">
        <v>4665</v>
      </c>
      <c r="E2646" s="4" t="s">
        <v>51</v>
      </c>
      <c r="F2646" s="4" t="s">
        <v>40</v>
      </c>
      <c r="G2646" s="4" t="s">
        <v>1586</v>
      </c>
      <c r="H2646" s="4" t="s">
        <v>1586</v>
      </c>
      <c r="I2646" s="8">
        <v>1047</v>
      </c>
      <c r="J2646" s="8">
        <v>1088</v>
      </c>
      <c r="K2646" s="5" t="str">
        <f t="shared" si="23"/>
        <v>contact</v>
      </c>
    </row>
    <row r="2647" spans="1:11" x14ac:dyDescent="0.25">
      <c r="A2647" s="4" t="s">
        <v>4675</v>
      </c>
      <c r="B2647" s="4" t="s">
        <v>4661</v>
      </c>
      <c r="C2647" s="4" t="s">
        <v>182</v>
      </c>
      <c r="D2647" s="4" t="s">
        <v>4676</v>
      </c>
      <c r="E2647" s="4" t="s">
        <v>39</v>
      </c>
      <c r="F2647" s="4" t="s">
        <v>40</v>
      </c>
      <c r="G2647" s="4" t="s">
        <v>912</v>
      </c>
      <c r="H2647" s="4" t="s">
        <v>912</v>
      </c>
      <c r="I2647" s="8">
        <v>216</v>
      </c>
      <c r="J2647" s="8">
        <v>266</v>
      </c>
      <c r="K2647" s="5" t="str">
        <f t="shared" si="23"/>
        <v>contact</v>
      </c>
    </row>
    <row r="2648" spans="1:11" x14ac:dyDescent="0.25">
      <c r="A2648" s="4" t="s">
        <v>4677</v>
      </c>
      <c r="B2648" s="4" t="s">
        <v>4661</v>
      </c>
      <c r="C2648" s="4" t="s">
        <v>340</v>
      </c>
      <c r="D2648" s="4" t="s">
        <v>4665</v>
      </c>
      <c r="E2648" s="4" t="s">
        <v>51</v>
      </c>
      <c r="F2648" s="4" t="s">
        <v>40</v>
      </c>
      <c r="G2648" s="4" t="s">
        <v>66</v>
      </c>
      <c r="H2648" s="4" t="s">
        <v>66</v>
      </c>
      <c r="I2648" s="8">
        <v>910</v>
      </c>
      <c r="J2648" s="8">
        <v>944</v>
      </c>
      <c r="K2648" s="5" t="str">
        <f t="shared" si="23"/>
        <v>contact</v>
      </c>
    </row>
    <row r="2649" spans="1:11" x14ac:dyDescent="0.25">
      <c r="A2649" s="4" t="s">
        <v>4678</v>
      </c>
      <c r="B2649" s="4" t="s">
        <v>4661</v>
      </c>
      <c r="C2649" s="4" t="s">
        <v>187</v>
      </c>
      <c r="D2649" s="4" t="s">
        <v>4679</v>
      </c>
      <c r="E2649" s="4" t="s">
        <v>39</v>
      </c>
      <c r="F2649" s="4" t="s">
        <v>40</v>
      </c>
      <c r="G2649" s="4" t="s">
        <v>1116</v>
      </c>
      <c r="H2649" s="4" t="s">
        <v>1116</v>
      </c>
      <c r="I2649" s="8">
        <v>6189</v>
      </c>
      <c r="J2649" s="8">
        <v>5079</v>
      </c>
      <c r="K2649" s="5" t="str">
        <f>HYPERLINK("mailto:ivana.radic@izjzv.org.rs; ivana_teo@yahoo.com", "contact")</f>
        <v>contact</v>
      </c>
    </row>
    <row r="2650" spans="1:11" x14ac:dyDescent="0.25">
      <c r="A2650" s="4" t="s">
        <v>4680</v>
      </c>
      <c r="B2650" s="4" t="s">
        <v>4661</v>
      </c>
      <c r="C2650" s="4" t="s">
        <v>244</v>
      </c>
      <c r="D2650" s="4" t="s">
        <v>4665</v>
      </c>
      <c r="E2650" s="4" t="s">
        <v>51</v>
      </c>
      <c r="F2650" s="4" t="s">
        <v>40</v>
      </c>
      <c r="G2650" s="4" t="s">
        <v>1464</v>
      </c>
      <c r="H2650" s="4" t="s">
        <v>1464</v>
      </c>
      <c r="I2650" s="8">
        <v>521</v>
      </c>
      <c r="J2650" s="8">
        <v>567</v>
      </c>
      <c r="K2650" s="5" t="str">
        <f t="shared" ref="K2650:K2657" si="24">HYPERLINK("mailto:mirjana.gurinovic@gmail.com", "contact")</f>
        <v>contact</v>
      </c>
    </row>
    <row r="2651" spans="1:11" x14ac:dyDescent="0.25">
      <c r="A2651" s="4" t="s">
        <v>4681</v>
      </c>
      <c r="B2651" s="4" t="s">
        <v>4661</v>
      </c>
      <c r="C2651" s="4" t="s">
        <v>1230</v>
      </c>
      <c r="D2651" s="4" t="s">
        <v>4665</v>
      </c>
      <c r="E2651" s="4" t="s">
        <v>51</v>
      </c>
      <c r="F2651" s="4" t="s">
        <v>40</v>
      </c>
      <c r="G2651" s="4" t="s">
        <v>4682</v>
      </c>
      <c r="H2651" s="4" t="s">
        <v>4682</v>
      </c>
      <c r="I2651" s="8">
        <v>2285</v>
      </c>
      <c r="J2651" s="8">
        <v>2386</v>
      </c>
      <c r="K2651" s="5" t="str">
        <f t="shared" si="24"/>
        <v>contact</v>
      </c>
    </row>
    <row r="2652" spans="1:11" x14ac:dyDescent="0.25">
      <c r="A2652" s="4" t="s">
        <v>4683</v>
      </c>
      <c r="B2652" s="4" t="s">
        <v>4661</v>
      </c>
      <c r="C2652" s="4" t="s">
        <v>1659</v>
      </c>
      <c r="D2652" s="4" t="s">
        <v>4665</v>
      </c>
      <c r="E2652" s="4" t="s">
        <v>51</v>
      </c>
      <c r="F2652" s="4" t="s">
        <v>40</v>
      </c>
      <c r="G2652" s="4" t="s">
        <v>4682</v>
      </c>
      <c r="H2652" s="4" t="s">
        <v>4682</v>
      </c>
      <c r="I2652" s="8">
        <v>2105</v>
      </c>
      <c r="J2652" s="8">
        <v>2042</v>
      </c>
      <c r="K2652" s="5" t="str">
        <f t="shared" si="24"/>
        <v>contact</v>
      </c>
    </row>
    <row r="2653" spans="1:11" x14ac:dyDescent="0.25">
      <c r="A2653" s="4" t="s">
        <v>4684</v>
      </c>
      <c r="B2653" s="4" t="s">
        <v>4661</v>
      </c>
      <c r="C2653" s="4" t="s">
        <v>549</v>
      </c>
      <c r="D2653" s="4" t="s">
        <v>4665</v>
      </c>
      <c r="E2653" s="4" t="s">
        <v>51</v>
      </c>
      <c r="F2653" s="4" t="s">
        <v>40</v>
      </c>
      <c r="G2653" s="4" t="s">
        <v>936</v>
      </c>
      <c r="H2653" s="4" t="s">
        <v>936</v>
      </c>
      <c r="I2653" s="8">
        <v>2516</v>
      </c>
      <c r="J2653" s="8">
        <v>3040</v>
      </c>
      <c r="K2653" s="5" t="str">
        <f t="shared" si="24"/>
        <v>contact</v>
      </c>
    </row>
    <row r="2654" spans="1:11" x14ac:dyDescent="0.25">
      <c r="A2654" s="4" t="s">
        <v>4685</v>
      </c>
      <c r="B2654" s="4" t="s">
        <v>4661</v>
      </c>
      <c r="C2654" s="4" t="s">
        <v>75</v>
      </c>
      <c r="D2654" s="4" t="s">
        <v>4676</v>
      </c>
      <c r="E2654" s="4" t="s">
        <v>39</v>
      </c>
      <c r="F2654" s="4" t="s">
        <v>40</v>
      </c>
      <c r="G2654" s="4" t="s">
        <v>253</v>
      </c>
      <c r="H2654" s="4" t="s">
        <v>253</v>
      </c>
      <c r="I2654" s="8">
        <v>136</v>
      </c>
      <c r="J2654" s="8">
        <v>157</v>
      </c>
      <c r="K2654" s="5" t="str">
        <f t="shared" si="24"/>
        <v>contact</v>
      </c>
    </row>
    <row r="2655" spans="1:11" x14ac:dyDescent="0.25">
      <c r="A2655" s="4" t="s">
        <v>4686</v>
      </c>
      <c r="B2655" s="4" t="s">
        <v>4661</v>
      </c>
      <c r="C2655" s="4" t="s">
        <v>1478</v>
      </c>
      <c r="D2655" s="4" t="s">
        <v>4665</v>
      </c>
      <c r="E2655" s="4" t="s">
        <v>51</v>
      </c>
      <c r="F2655" s="4" t="s">
        <v>40</v>
      </c>
      <c r="G2655" s="4" t="s">
        <v>936</v>
      </c>
      <c r="H2655" s="4" t="s">
        <v>936</v>
      </c>
      <c r="I2655" s="8">
        <v>2915</v>
      </c>
      <c r="J2655" s="8">
        <v>3242</v>
      </c>
      <c r="K2655" s="5" t="str">
        <f t="shared" si="24"/>
        <v>contact</v>
      </c>
    </row>
    <row r="2656" spans="1:11" x14ac:dyDescent="0.25">
      <c r="A2656" s="4" t="s">
        <v>4687</v>
      </c>
      <c r="B2656" s="4" t="s">
        <v>4661</v>
      </c>
      <c r="C2656" s="4" t="s">
        <v>111</v>
      </c>
      <c r="D2656" s="4" t="s">
        <v>4665</v>
      </c>
      <c r="E2656" s="4" t="s">
        <v>51</v>
      </c>
      <c r="F2656" s="4" t="s">
        <v>40</v>
      </c>
      <c r="G2656" s="4" t="s">
        <v>936</v>
      </c>
      <c r="H2656" s="4" t="s">
        <v>936</v>
      </c>
      <c r="I2656" s="8">
        <v>3324</v>
      </c>
      <c r="J2656" s="8">
        <v>3592</v>
      </c>
      <c r="K2656" s="5" t="str">
        <f t="shared" si="24"/>
        <v>contact</v>
      </c>
    </row>
    <row r="2657" spans="1:11" x14ac:dyDescent="0.25">
      <c r="A2657" s="4" t="s">
        <v>4688</v>
      </c>
      <c r="B2657" s="4" t="s">
        <v>4661</v>
      </c>
      <c r="C2657" s="4" t="s">
        <v>80</v>
      </c>
      <c r="D2657" s="4" t="s">
        <v>4665</v>
      </c>
      <c r="E2657" s="4" t="s">
        <v>51</v>
      </c>
      <c r="F2657" s="4" t="s">
        <v>40</v>
      </c>
      <c r="G2657" s="4" t="s">
        <v>1648</v>
      </c>
      <c r="H2657" s="4" t="s">
        <v>1648</v>
      </c>
      <c r="I2657" s="8">
        <v>652</v>
      </c>
      <c r="J2657" s="8">
        <v>666</v>
      </c>
      <c r="K2657" s="5" t="str">
        <f t="shared" si="24"/>
        <v>contact</v>
      </c>
    </row>
    <row r="2658" spans="1:11" x14ac:dyDescent="0.25">
      <c r="A2658" s="4" t="s">
        <v>4689</v>
      </c>
      <c r="B2658" s="4" t="s">
        <v>4661</v>
      </c>
      <c r="C2658" s="4" t="s">
        <v>146</v>
      </c>
      <c r="D2658" s="4" t="s">
        <v>4690</v>
      </c>
      <c r="E2658" s="4" t="s">
        <v>39</v>
      </c>
      <c r="F2658" s="4" t="s">
        <v>40</v>
      </c>
      <c r="G2658" s="4" t="s">
        <v>1116</v>
      </c>
      <c r="H2658" s="4" t="s">
        <v>1116</v>
      </c>
      <c r="I2658" s="8">
        <v>8558</v>
      </c>
      <c r="J2658" s="8">
        <v>7888</v>
      </c>
      <c r="K2658" s="5" t="str">
        <f>HYPERLINK("mailto:ivana.radic@izjzv.org.rs; ivana_teo@yahoo.com", "contact")</f>
        <v>contact</v>
      </c>
    </row>
    <row r="2659" spans="1:11" x14ac:dyDescent="0.25">
      <c r="A2659" s="4" t="s">
        <v>4691</v>
      </c>
      <c r="B2659" s="4" t="s">
        <v>4661</v>
      </c>
      <c r="C2659" s="4" t="s">
        <v>36</v>
      </c>
      <c r="D2659" s="4" t="s">
        <v>4692</v>
      </c>
      <c r="E2659" s="4" t="s">
        <v>39</v>
      </c>
      <c r="F2659" s="4" t="s">
        <v>40</v>
      </c>
      <c r="G2659" s="4" t="s">
        <v>1116</v>
      </c>
      <c r="H2659" s="4" t="s">
        <v>1116</v>
      </c>
      <c r="I2659" s="8">
        <v>8137</v>
      </c>
      <c r="J2659" s="8">
        <v>7205</v>
      </c>
      <c r="K2659" s="5" t="str">
        <f>HYPERLINK("mailto:ivana_teo@yahoo.com; ivana.radic@izjzv.org.rs", "contact")</f>
        <v>contact</v>
      </c>
    </row>
    <row r="2660" spans="1:11" x14ac:dyDescent="0.25">
      <c r="A2660" s="4" t="s">
        <v>4693</v>
      </c>
      <c r="B2660" s="4" t="s">
        <v>4661</v>
      </c>
      <c r="C2660" s="4" t="s">
        <v>116</v>
      </c>
      <c r="D2660" s="4" t="s">
        <v>4694</v>
      </c>
      <c r="E2660" s="4" t="s">
        <v>39</v>
      </c>
      <c r="F2660" s="4" t="s">
        <v>52</v>
      </c>
      <c r="G2660" s="4" t="s">
        <v>4695</v>
      </c>
      <c r="H2660" s="4" t="s">
        <v>4695</v>
      </c>
      <c r="I2660" s="8">
        <v>297</v>
      </c>
      <c r="J2660" s="8">
        <v>1337</v>
      </c>
      <c r="K2660" s="5" t="str">
        <f>HYPERLINK("mailto:sergej.ostojic@chess.edu.rs", "contact")</f>
        <v>contact</v>
      </c>
    </row>
    <row r="2661" spans="1:11" x14ac:dyDescent="0.25">
      <c r="A2661" s="4" t="s">
        <v>4696</v>
      </c>
      <c r="B2661" s="4" t="s">
        <v>4661</v>
      </c>
      <c r="C2661" s="4" t="s">
        <v>69</v>
      </c>
      <c r="D2661" s="4" t="s">
        <v>70</v>
      </c>
      <c r="E2661" s="4" t="s">
        <v>39</v>
      </c>
      <c r="F2661" s="4" t="s">
        <v>40</v>
      </c>
      <c r="G2661" s="4" t="s">
        <v>631</v>
      </c>
      <c r="H2661" s="4" t="s">
        <v>631</v>
      </c>
      <c r="I2661" s="8">
        <v>2386</v>
      </c>
      <c r="J2661" s="8">
        <v>2475</v>
      </c>
      <c r="K2661" s="5" t="str">
        <f>HYPERLINK("mailto:sergej.ostojic@chess.edu.rs", "contact")</f>
        <v>contact</v>
      </c>
    </row>
    <row r="2662" spans="1:11" x14ac:dyDescent="0.25">
      <c r="A2662" s="4" t="s">
        <v>4697</v>
      </c>
      <c r="B2662" s="4" t="s">
        <v>4661</v>
      </c>
      <c r="C2662" s="4" t="s">
        <v>178</v>
      </c>
      <c r="D2662" s="4" t="s">
        <v>192</v>
      </c>
      <c r="E2662" s="4" t="s">
        <v>39</v>
      </c>
      <c r="F2662" s="4" t="s">
        <v>40</v>
      </c>
      <c r="G2662" s="4" t="s">
        <v>61</v>
      </c>
      <c r="H2662" s="4" t="s">
        <v>61</v>
      </c>
      <c r="I2662" s="8">
        <v>1504</v>
      </c>
      <c r="J2662" s="8">
        <v>1697</v>
      </c>
      <c r="K2662" s="5" t="str">
        <f>HYPERLINK("mailto:sergej.ostojic@chess.edu.rs", "contact")</f>
        <v>contact</v>
      </c>
    </row>
    <row r="2663" spans="1:11" x14ac:dyDescent="0.25">
      <c r="A2663" s="4" t="s">
        <v>4698</v>
      </c>
      <c r="B2663" s="4" t="s">
        <v>4699</v>
      </c>
      <c r="C2663" s="4" t="s">
        <v>209</v>
      </c>
      <c r="D2663" s="4" t="s">
        <v>4700</v>
      </c>
      <c r="E2663" s="4" t="s">
        <v>39</v>
      </c>
      <c r="F2663" s="4" t="s">
        <v>40</v>
      </c>
      <c r="G2663" s="4" t="s">
        <v>78</v>
      </c>
      <c r="H2663" s="4" t="s">
        <v>78</v>
      </c>
      <c r="I2663" s="8">
        <v>568</v>
      </c>
      <c r="J2663" s="8">
        <v>513</v>
      </c>
      <c r="K2663" s="5" t="str">
        <f>HYPERLINK("mailto:bovet.pascal@gmail.com; pascal.bovet@unisante.ch", "contact")</f>
        <v>contact</v>
      </c>
    </row>
    <row r="2664" spans="1:11" x14ac:dyDescent="0.25">
      <c r="A2664" s="4" t="s">
        <v>4701</v>
      </c>
      <c r="B2664" s="4" t="s">
        <v>4699</v>
      </c>
      <c r="C2664" s="4" t="s">
        <v>105</v>
      </c>
      <c r="D2664" s="4" t="s">
        <v>4702</v>
      </c>
      <c r="E2664" s="4" t="s">
        <v>39</v>
      </c>
      <c r="F2664" s="4" t="s">
        <v>40</v>
      </c>
      <c r="G2664" s="4" t="s">
        <v>78</v>
      </c>
      <c r="H2664" s="4" t="s">
        <v>78</v>
      </c>
      <c r="I2664" s="8">
        <v>563</v>
      </c>
      <c r="J2664" s="8">
        <v>499</v>
      </c>
      <c r="K2664" s="5" t="str">
        <f>HYPERLINK("mailto:bovet.pascal@gmail.com; pascal.bovet@unisante.ch", "contact")</f>
        <v>contact</v>
      </c>
    </row>
    <row r="2665" spans="1:11" x14ac:dyDescent="0.25">
      <c r="A2665" s="4" t="s">
        <v>4703</v>
      </c>
      <c r="B2665" s="4" t="s">
        <v>4699</v>
      </c>
      <c r="C2665" s="4" t="s">
        <v>182</v>
      </c>
      <c r="D2665" s="4" t="s">
        <v>4704</v>
      </c>
      <c r="E2665" s="4" t="s">
        <v>39</v>
      </c>
      <c r="F2665" s="4" t="s">
        <v>40</v>
      </c>
      <c r="G2665" s="4" t="s">
        <v>268</v>
      </c>
      <c r="H2665" s="4" t="s">
        <v>268</v>
      </c>
      <c r="I2665" s="8">
        <v>1391</v>
      </c>
      <c r="J2665" s="8">
        <v>1521</v>
      </c>
      <c r="K2665" s="5" t="str">
        <f t="shared" ref="K2665:K2670" si="25">HYPERLINK("mailto:Pascal.Bovet@chuv.ch; pascal.bovet@unisante.ch", "contact")</f>
        <v>contact</v>
      </c>
    </row>
    <row r="2666" spans="1:11" x14ac:dyDescent="0.25">
      <c r="A2666" s="4" t="s">
        <v>4705</v>
      </c>
      <c r="B2666" s="4" t="s">
        <v>4699</v>
      </c>
      <c r="C2666" s="4" t="s">
        <v>339</v>
      </c>
      <c r="D2666" s="4" t="s">
        <v>4704</v>
      </c>
      <c r="E2666" s="4" t="s">
        <v>39</v>
      </c>
      <c r="F2666" s="4" t="s">
        <v>40</v>
      </c>
      <c r="G2666" s="4" t="s">
        <v>268</v>
      </c>
      <c r="H2666" s="4" t="s">
        <v>268</v>
      </c>
      <c r="I2666" s="8">
        <v>2764</v>
      </c>
      <c r="J2666" s="8">
        <v>2638</v>
      </c>
      <c r="K2666" s="5" t="str">
        <f t="shared" si="25"/>
        <v>contact</v>
      </c>
    </row>
    <row r="2667" spans="1:11" x14ac:dyDescent="0.25">
      <c r="A2667" s="4" t="s">
        <v>4706</v>
      </c>
      <c r="B2667" s="4" t="s">
        <v>4699</v>
      </c>
      <c r="C2667" s="4" t="s">
        <v>187</v>
      </c>
      <c r="D2667" s="4" t="s">
        <v>4704</v>
      </c>
      <c r="E2667" s="4" t="s">
        <v>39</v>
      </c>
      <c r="F2667" s="4" t="s">
        <v>40</v>
      </c>
      <c r="G2667" s="4" t="s">
        <v>268</v>
      </c>
      <c r="H2667" s="4" t="s">
        <v>268</v>
      </c>
      <c r="I2667" s="8">
        <v>1820</v>
      </c>
      <c r="J2667" s="8">
        <v>1767</v>
      </c>
      <c r="K2667" s="5" t="str">
        <f t="shared" si="25"/>
        <v>contact</v>
      </c>
    </row>
    <row r="2668" spans="1:11" x14ac:dyDescent="0.25">
      <c r="A2668" s="4" t="s">
        <v>4707</v>
      </c>
      <c r="B2668" s="4" t="s">
        <v>4699</v>
      </c>
      <c r="C2668" s="4" t="s">
        <v>48</v>
      </c>
      <c r="D2668" s="4" t="s">
        <v>4704</v>
      </c>
      <c r="E2668" s="4" t="s">
        <v>39</v>
      </c>
      <c r="F2668" s="4" t="s">
        <v>40</v>
      </c>
      <c r="G2668" s="4" t="s">
        <v>268</v>
      </c>
      <c r="H2668" s="4" t="s">
        <v>268</v>
      </c>
      <c r="I2668" s="8">
        <v>2551</v>
      </c>
      <c r="J2668" s="8">
        <v>2558</v>
      </c>
      <c r="K2668" s="5" t="str">
        <f t="shared" si="25"/>
        <v>contact</v>
      </c>
    </row>
    <row r="2669" spans="1:11" x14ac:dyDescent="0.25">
      <c r="A2669" s="4" t="s">
        <v>4708</v>
      </c>
      <c r="B2669" s="4" t="s">
        <v>4699</v>
      </c>
      <c r="C2669" s="4" t="s">
        <v>345</v>
      </c>
      <c r="D2669" s="4" t="s">
        <v>4704</v>
      </c>
      <c r="E2669" s="4" t="s">
        <v>39</v>
      </c>
      <c r="F2669" s="4" t="s">
        <v>40</v>
      </c>
      <c r="G2669" s="4" t="s">
        <v>268</v>
      </c>
      <c r="H2669" s="4" t="s">
        <v>268</v>
      </c>
      <c r="I2669" s="8">
        <v>2502</v>
      </c>
      <c r="J2669" s="8">
        <v>2445</v>
      </c>
      <c r="K2669" s="5" t="str">
        <f t="shared" si="25"/>
        <v>contact</v>
      </c>
    </row>
    <row r="2670" spans="1:11" x14ac:dyDescent="0.25">
      <c r="A2670" s="4" t="s">
        <v>4709</v>
      </c>
      <c r="B2670" s="4" t="s">
        <v>4699</v>
      </c>
      <c r="C2670" s="4" t="s">
        <v>75</v>
      </c>
      <c r="D2670" s="4" t="s">
        <v>4704</v>
      </c>
      <c r="E2670" s="4" t="s">
        <v>39</v>
      </c>
      <c r="F2670" s="4" t="s">
        <v>40</v>
      </c>
      <c r="G2670" s="4" t="s">
        <v>1545</v>
      </c>
      <c r="H2670" s="4" t="s">
        <v>1545</v>
      </c>
      <c r="I2670" s="8">
        <v>3461</v>
      </c>
      <c r="J2670" s="8">
        <v>3383</v>
      </c>
      <c r="K2670" s="5" t="str">
        <f t="shared" si="25"/>
        <v>contact</v>
      </c>
    </row>
    <row r="2671" spans="1:11" x14ac:dyDescent="0.25">
      <c r="A2671" s="4" t="s">
        <v>4710</v>
      </c>
      <c r="B2671" s="4" t="s">
        <v>4699</v>
      </c>
      <c r="C2671" s="4" t="s">
        <v>108</v>
      </c>
      <c r="D2671" s="4" t="s">
        <v>4711</v>
      </c>
      <c r="E2671" s="4" t="s">
        <v>39</v>
      </c>
      <c r="F2671" s="4" t="s">
        <v>40</v>
      </c>
      <c r="G2671" s="4" t="s">
        <v>78</v>
      </c>
      <c r="H2671" s="4" t="s">
        <v>78</v>
      </c>
      <c r="I2671" s="8">
        <v>687</v>
      </c>
      <c r="J2671" s="8">
        <v>568</v>
      </c>
      <c r="K2671" s="5" t="str">
        <f>HYPERLINK("mailto:bovet.pascal@gmail.com; pascal.bovet@unisante.ch", "contact")</f>
        <v>contact</v>
      </c>
    </row>
    <row r="2672" spans="1:11" x14ac:dyDescent="0.25">
      <c r="A2672" s="4" t="s">
        <v>4712</v>
      </c>
      <c r="B2672" s="4" t="s">
        <v>4699</v>
      </c>
      <c r="C2672" s="4" t="s">
        <v>108</v>
      </c>
      <c r="D2672" s="4" t="s">
        <v>4704</v>
      </c>
      <c r="E2672" s="4" t="s">
        <v>39</v>
      </c>
      <c r="F2672" s="4" t="s">
        <v>40</v>
      </c>
      <c r="G2672" s="4" t="s">
        <v>268</v>
      </c>
      <c r="H2672" s="4" t="s">
        <v>268</v>
      </c>
      <c r="I2672" s="8">
        <v>2298</v>
      </c>
      <c r="J2672" s="8">
        <v>2339</v>
      </c>
      <c r="K2672" s="5" t="str">
        <f>HYPERLINK("mailto:Pascal.Bovet@chuv.ch; pascal.bovet@unisante.ch", "contact")</f>
        <v>contact</v>
      </c>
    </row>
    <row r="2673" spans="1:11" x14ac:dyDescent="0.25">
      <c r="A2673" s="4" t="s">
        <v>4713</v>
      </c>
      <c r="B2673" s="4" t="s">
        <v>4699</v>
      </c>
      <c r="C2673" s="4" t="s">
        <v>80</v>
      </c>
      <c r="D2673" s="4" t="s">
        <v>4704</v>
      </c>
      <c r="E2673" s="4" t="s">
        <v>39</v>
      </c>
      <c r="F2673" s="4" t="s">
        <v>40</v>
      </c>
      <c r="G2673" s="4" t="s">
        <v>857</v>
      </c>
      <c r="H2673" s="4" t="s">
        <v>857</v>
      </c>
      <c r="I2673" s="8">
        <v>2733</v>
      </c>
      <c r="J2673" s="8">
        <v>2678</v>
      </c>
      <c r="K2673" s="5" t="str">
        <f>HYPERLINK("mailto:Pascal.Bovet@chuv.ch; pascal.bovet@unisante.ch", "contact")</f>
        <v>contact</v>
      </c>
    </row>
    <row r="2674" spans="1:11" x14ac:dyDescent="0.25">
      <c r="A2674" s="4" t="s">
        <v>4714</v>
      </c>
      <c r="B2674" s="4" t="s">
        <v>4699</v>
      </c>
      <c r="C2674" s="4" t="s">
        <v>146</v>
      </c>
      <c r="D2674" s="4" t="s">
        <v>4704</v>
      </c>
      <c r="E2674" s="4" t="s">
        <v>39</v>
      </c>
      <c r="F2674" s="4" t="s">
        <v>40</v>
      </c>
      <c r="G2674" s="4" t="s">
        <v>857</v>
      </c>
      <c r="H2674" s="4" t="s">
        <v>857</v>
      </c>
      <c r="I2674" s="8">
        <v>2600</v>
      </c>
      <c r="J2674" s="8">
        <v>2657</v>
      </c>
      <c r="K2674" s="5" t="str">
        <f>HYPERLINK("mailto:Pascal.Bovet@chuv.ch; pascal.bovet@unisante.ch", "contact")</f>
        <v>contact</v>
      </c>
    </row>
    <row r="2675" spans="1:11" x14ac:dyDescent="0.25">
      <c r="A2675" s="4" t="s">
        <v>4715</v>
      </c>
      <c r="B2675" s="4" t="s">
        <v>4699</v>
      </c>
      <c r="C2675" s="4" t="s">
        <v>266</v>
      </c>
      <c r="D2675" s="4" t="s">
        <v>121</v>
      </c>
      <c r="E2675" s="4" t="s">
        <v>39</v>
      </c>
      <c r="F2675" s="4" t="s">
        <v>40</v>
      </c>
      <c r="G2675" s="4" t="s">
        <v>122</v>
      </c>
      <c r="H2675" s="4" t="s">
        <v>122</v>
      </c>
      <c r="I2675" s="8">
        <v>467</v>
      </c>
      <c r="J2675" s="8">
        <v>385</v>
      </c>
      <c r="K2675" s="4" t="s">
        <v>6154</v>
      </c>
    </row>
    <row r="2676" spans="1:11" x14ac:dyDescent="0.25">
      <c r="A2676" s="4" t="s">
        <v>4716</v>
      </c>
      <c r="B2676" s="4" t="s">
        <v>4699</v>
      </c>
      <c r="C2676" s="4" t="s">
        <v>155</v>
      </c>
      <c r="D2676" s="4" t="s">
        <v>4704</v>
      </c>
      <c r="E2676" s="4" t="s">
        <v>39</v>
      </c>
      <c r="F2676" s="4" t="s">
        <v>40</v>
      </c>
      <c r="G2676" s="4" t="s">
        <v>857</v>
      </c>
      <c r="H2676" s="4" t="s">
        <v>857</v>
      </c>
      <c r="I2676" s="8">
        <v>2205</v>
      </c>
      <c r="J2676" s="8">
        <v>2233</v>
      </c>
      <c r="K2676" s="5" t="str">
        <f>HYPERLINK("mailto:Pascal.Bovet@chuv.ch; pascal.bovet@unisante.ch", "contact")</f>
        <v>contact</v>
      </c>
    </row>
    <row r="2677" spans="1:11" x14ac:dyDescent="0.25">
      <c r="A2677" s="4" t="s">
        <v>4717</v>
      </c>
      <c r="B2677" s="4" t="s">
        <v>4699</v>
      </c>
      <c r="C2677" s="4" t="s">
        <v>160</v>
      </c>
      <c r="D2677" s="4" t="s">
        <v>4704</v>
      </c>
      <c r="E2677" s="4" t="s">
        <v>39</v>
      </c>
      <c r="F2677" s="4" t="s">
        <v>40</v>
      </c>
      <c r="G2677" s="4" t="s">
        <v>857</v>
      </c>
      <c r="H2677" s="4" t="s">
        <v>857</v>
      </c>
      <c r="I2677" s="8">
        <v>2290</v>
      </c>
      <c r="J2677" s="8">
        <v>2261</v>
      </c>
      <c r="K2677" s="5" t="str">
        <f>HYPERLINK("mailto:Pascal.Bovet@chuv.ch; pascal.bovet@unisante.ch", "contact")</f>
        <v>contact</v>
      </c>
    </row>
    <row r="2678" spans="1:11" x14ac:dyDescent="0.25">
      <c r="A2678" s="4" t="s">
        <v>4718</v>
      </c>
      <c r="B2678" s="4" t="s">
        <v>4699</v>
      </c>
      <c r="C2678" s="4" t="s">
        <v>36</v>
      </c>
      <c r="D2678" s="4" t="s">
        <v>4704</v>
      </c>
      <c r="E2678" s="4" t="s">
        <v>39</v>
      </c>
      <c r="F2678" s="4" t="s">
        <v>40</v>
      </c>
      <c r="G2678" s="4" t="s">
        <v>857</v>
      </c>
      <c r="H2678" s="4" t="s">
        <v>857</v>
      </c>
      <c r="I2678" s="8">
        <v>2069</v>
      </c>
      <c r="J2678" s="8">
        <v>1921</v>
      </c>
      <c r="K2678" s="5" t="str">
        <f>HYPERLINK("mailto:Pascal.Bovet@chuv.ch; pascal.bovet@unisante.ch", "contact")</f>
        <v>contact</v>
      </c>
    </row>
    <row r="2679" spans="1:11" x14ac:dyDescent="0.25">
      <c r="A2679" s="4" t="s">
        <v>4719</v>
      </c>
      <c r="B2679" s="4" t="s">
        <v>4699</v>
      </c>
      <c r="C2679" s="4" t="s">
        <v>116</v>
      </c>
      <c r="D2679" s="4" t="s">
        <v>4720</v>
      </c>
      <c r="E2679" s="4" t="s">
        <v>39</v>
      </c>
      <c r="F2679" s="4" t="s">
        <v>40</v>
      </c>
      <c r="G2679" s="4" t="s">
        <v>78</v>
      </c>
      <c r="H2679" s="4" t="s">
        <v>78</v>
      </c>
      <c r="I2679" s="8">
        <v>699</v>
      </c>
      <c r="J2679" s="8">
        <v>531</v>
      </c>
      <c r="K2679" s="5" t="str">
        <f>HYPERLINK("mailto:bovet.pascal@gmail.com; pascal.bovet@unisante.ch", "contact")</f>
        <v>contact</v>
      </c>
    </row>
    <row r="2680" spans="1:11" x14ac:dyDescent="0.25">
      <c r="A2680" s="4" t="s">
        <v>4721</v>
      </c>
      <c r="B2680" s="4" t="s">
        <v>4699</v>
      </c>
      <c r="C2680" s="4" t="s">
        <v>63</v>
      </c>
      <c r="D2680" s="4" t="s">
        <v>4704</v>
      </c>
      <c r="E2680" s="4" t="s">
        <v>39</v>
      </c>
      <c r="F2680" s="4" t="s">
        <v>40</v>
      </c>
      <c r="G2680" s="4" t="s">
        <v>857</v>
      </c>
      <c r="H2680" s="4" t="s">
        <v>857</v>
      </c>
      <c r="I2680" s="8">
        <v>2170</v>
      </c>
      <c r="J2680" s="8">
        <v>2083</v>
      </c>
      <c r="K2680" s="5" t="str">
        <f>HYPERLINK("mailto:bovet.pascal@gmail.com; pascal.bovet@unisante.ch", "contact")</f>
        <v>contact</v>
      </c>
    </row>
    <row r="2681" spans="1:11" x14ac:dyDescent="0.25">
      <c r="A2681" s="4" t="s">
        <v>4722</v>
      </c>
      <c r="B2681" s="4" t="s">
        <v>4699</v>
      </c>
      <c r="C2681" s="4" t="s">
        <v>170</v>
      </c>
      <c r="D2681" s="4" t="s">
        <v>121</v>
      </c>
      <c r="E2681" s="4" t="s">
        <v>39</v>
      </c>
      <c r="F2681" s="4" t="s">
        <v>40</v>
      </c>
      <c r="G2681" s="4" t="s">
        <v>122</v>
      </c>
      <c r="H2681" s="4" t="s">
        <v>122</v>
      </c>
      <c r="I2681" s="8">
        <v>888</v>
      </c>
      <c r="J2681" s="8">
        <v>770</v>
      </c>
      <c r="K2681" s="5" t="str">
        <f>HYPERLINK("mailto:Pascal.Bovet@chuv.ch; pascal.bovet@unisante.ch", "contact")</f>
        <v>contact</v>
      </c>
    </row>
    <row r="2682" spans="1:11" x14ac:dyDescent="0.25">
      <c r="A2682" s="4" t="s">
        <v>4723</v>
      </c>
      <c r="B2682" s="4" t="s">
        <v>4699</v>
      </c>
      <c r="C2682" s="4" t="s">
        <v>170</v>
      </c>
      <c r="D2682" s="4" t="s">
        <v>4704</v>
      </c>
      <c r="E2682" s="4" t="s">
        <v>39</v>
      </c>
      <c r="F2682" s="4" t="s">
        <v>40</v>
      </c>
      <c r="G2682" s="4" t="s">
        <v>857</v>
      </c>
      <c r="H2682" s="4" t="s">
        <v>857</v>
      </c>
      <c r="I2682" s="8">
        <v>1984</v>
      </c>
      <c r="J2682" s="8">
        <v>1963</v>
      </c>
      <c r="K2682" s="5" t="str">
        <f>HYPERLINK("mailto:bovet.pascal@gmail.com; pascal.bovet@unisante.ch", "contact")</f>
        <v>contact</v>
      </c>
    </row>
    <row r="2683" spans="1:11" x14ac:dyDescent="0.25">
      <c r="A2683" s="4" t="s">
        <v>4724</v>
      </c>
      <c r="B2683" s="4" t="s">
        <v>4699</v>
      </c>
      <c r="C2683" s="4" t="s">
        <v>68</v>
      </c>
      <c r="D2683" s="4" t="s">
        <v>4704</v>
      </c>
      <c r="E2683" s="4" t="s">
        <v>39</v>
      </c>
      <c r="F2683" s="4" t="s">
        <v>40</v>
      </c>
      <c r="G2683" s="4" t="s">
        <v>857</v>
      </c>
      <c r="H2683" s="4" t="s">
        <v>857</v>
      </c>
      <c r="I2683" s="8">
        <v>1858</v>
      </c>
      <c r="J2683" s="8">
        <v>1737</v>
      </c>
      <c r="K2683" s="5" t="str">
        <f>HYPERLINK("mailto:bovet.pascal@gmail.com; pascal.bovet@unisante.ch", "contact")</f>
        <v>contact</v>
      </c>
    </row>
    <row r="2684" spans="1:11" x14ac:dyDescent="0.25">
      <c r="A2684" s="4" t="s">
        <v>4725</v>
      </c>
      <c r="B2684" s="4" t="s">
        <v>4699</v>
      </c>
      <c r="C2684" s="4" t="s">
        <v>89</v>
      </c>
      <c r="D2684" s="4" t="s">
        <v>4704</v>
      </c>
      <c r="E2684" s="4" t="s">
        <v>39</v>
      </c>
      <c r="F2684" s="4" t="s">
        <v>40</v>
      </c>
      <c r="G2684" s="4" t="s">
        <v>857</v>
      </c>
      <c r="H2684" s="4" t="s">
        <v>857</v>
      </c>
      <c r="I2684" s="8">
        <v>1570</v>
      </c>
      <c r="J2684" s="8">
        <v>1497</v>
      </c>
      <c r="K2684" s="5" t="str">
        <f>HYPERLINK("mailto:bovet.pascal@gmail.com; pascal.bovet@unisante.ch", "contact")</f>
        <v>contact</v>
      </c>
    </row>
    <row r="2685" spans="1:11" x14ac:dyDescent="0.25">
      <c r="A2685" s="4" t="s">
        <v>4726</v>
      </c>
      <c r="B2685" s="4" t="s">
        <v>4699</v>
      </c>
      <c r="C2685" s="4" t="s">
        <v>44</v>
      </c>
      <c r="D2685" s="4" t="s">
        <v>4704</v>
      </c>
      <c r="E2685" s="4" t="s">
        <v>39</v>
      </c>
      <c r="F2685" s="4" t="s">
        <v>40</v>
      </c>
      <c r="G2685" s="4" t="s">
        <v>4329</v>
      </c>
      <c r="H2685" s="4" t="s">
        <v>4329</v>
      </c>
      <c r="I2685" s="8">
        <v>1669</v>
      </c>
      <c r="J2685" s="8">
        <v>1712</v>
      </c>
      <c r="K2685" s="5" t="str">
        <f>HYPERLINK("mailto:bovet.pascal@gmail.com; pascal.bovet@unisante.ch", "contact")</f>
        <v>contact</v>
      </c>
    </row>
    <row r="2686" spans="1:11" x14ac:dyDescent="0.25">
      <c r="A2686" s="4" t="s">
        <v>4727</v>
      </c>
      <c r="B2686" s="4" t="s">
        <v>4699</v>
      </c>
      <c r="C2686" s="4" t="s">
        <v>178</v>
      </c>
      <c r="D2686" s="4" t="s">
        <v>4704</v>
      </c>
      <c r="E2686" s="4" t="s">
        <v>39</v>
      </c>
      <c r="F2686" s="4" t="s">
        <v>40</v>
      </c>
      <c r="G2686" s="4" t="s">
        <v>4329</v>
      </c>
      <c r="H2686" s="4" t="s">
        <v>4329</v>
      </c>
      <c r="I2686" s="8">
        <v>1665</v>
      </c>
      <c r="J2686" s="8">
        <v>1606</v>
      </c>
      <c r="K2686" s="5" t="str">
        <f>HYPERLINK("mailto:bovet.pascal@gmail.com; pascal.bovet@unisante.ch;", "contact")</f>
        <v>contact</v>
      </c>
    </row>
    <row r="2687" spans="1:11" x14ac:dyDescent="0.25">
      <c r="A2687" s="4" t="s">
        <v>4728</v>
      </c>
      <c r="B2687" s="4" t="s">
        <v>4699</v>
      </c>
      <c r="C2687" s="4" t="s">
        <v>402</v>
      </c>
      <c r="D2687" s="4" t="s">
        <v>4704</v>
      </c>
      <c r="E2687" s="4" t="s">
        <v>39</v>
      </c>
      <c r="F2687" s="4" t="s">
        <v>40</v>
      </c>
      <c r="G2687" s="4" t="s">
        <v>4329</v>
      </c>
      <c r="H2687" s="4" t="s">
        <v>4329</v>
      </c>
      <c r="I2687" s="8">
        <v>1467</v>
      </c>
      <c r="J2687" s="8">
        <v>1349</v>
      </c>
      <c r="K2687" s="5" t="str">
        <f>HYPERLINK("mailto:bovet.pascal@gmail.com; pascal.bovet@unisante.ch;", "contact")</f>
        <v>contact</v>
      </c>
    </row>
    <row r="2688" spans="1:11" x14ac:dyDescent="0.25">
      <c r="A2688" s="4" t="s">
        <v>4729</v>
      </c>
      <c r="B2688" s="4" t="s">
        <v>4699</v>
      </c>
      <c r="C2688" s="4" t="s">
        <v>410</v>
      </c>
      <c r="D2688" s="4" t="s">
        <v>4704</v>
      </c>
      <c r="E2688" s="4" t="s">
        <v>39</v>
      </c>
      <c r="F2688" s="4" t="s">
        <v>40</v>
      </c>
      <c r="G2688" s="4" t="s">
        <v>4329</v>
      </c>
      <c r="H2688" s="4" t="s">
        <v>4329</v>
      </c>
      <c r="I2688" s="8">
        <v>1480</v>
      </c>
      <c r="J2688" s="8">
        <v>1465</v>
      </c>
      <c r="K2688" s="5" t="str">
        <f>HYPERLINK("mailto:Pascal.Bovet@chuv.ch; pascal.bovet@unisante.ch", "contact")</f>
        <v>contact</v>
      </c>
    </row>
    <row r="2689" spans="1:11" x14ac:dyDescent="0.25">
      <c r="A2689" s="4" t="s">
        <v>4730</v>
      </c>
      <c r="B2689" s="4" t="s">
        <v>4731</v>
      </c>
      <c r="C2689" s="4" t="s">
        <v>84</v>
      </c>
      <c r="D2689" s="4" t="s">
        <v>57</v>
      </c>
      <c r="E2689" s="4" t="s">
        <v>39</v>
      </c>
      <c r="F2689" s="4" t="s">
        <v>40</v>
      </c>
      <c r="G2689" s="4" t="s">
        <v>58</v>
      </c>
      <c r="H2689" s="4" t="s">
        <v>42</v>
      </c>
      <c r="I2689" s="8">
        <v>3274</v>
      </c>
      <c r="J2689" s="8"/>
      <c r="K2689" s="4" t="s">
        <v>6154</v>
      </c>
    </row>
    <row r="2690" spans="1:11" x14ac:dyDescent="0.25">
      <c r="A2690" s="4" t="s">
        <v>4732</v>
      </c>
      <c r="B2690" s="4" t="s">
        <v>4731</v>
      </c>
      <c r="C2690" s="4" t="s">
        <v>55</v>
      </c>
      <c r="D2690" s="4" t="s">
        <v>45</v>
      </c>
      <c r="E2690" s="4" t="s">
        <v>39</v>
      </c>
      <c r="F2690" s="4" t="s">
        <v>40</v>
      </c>
      <c r="G2690" s="4" t="s">
        <v>78</v>
      </c>
      <c r="H2690" s="4" t="s">
        <v>78</v>
      </c>
      <c r="I2690" s="8">
        <v>2319</v>
      </c>
      <c r="J2690" s="8">
        <v>2200</v>
      </c>
      <c r="K2690" s="4" t="s">
        <v>6154</v>
      </c>
    </row>
    <row r="2691" spans="1:11" x14ac:dyDescent="0.25">
      <c r="A2691" s="4" t="s">
        <v>4733</v>
      </c>
      <c r="B2691" s="4" t="s">
        <v>4731</v>
      </c>
      <c r="C2691" s="4" t="s">
        <v>36</v>
      </c>
      <c r="D2691" s="4" t="s">
        <v>57</v>
      </c>
      <c r="E2691" s="4" t="s">
        <v>39</v>
      </c>
      <c r="F2691" s="4" t="s">
        <v>40</v>
      </c>
      <c r="G2691" s="4" t="s">
        <v>58</v>
      </c>
      <c r="H2691" s="4" t="s">
        <v>73</v>
      </c>
      <c r="I2691" s="8">
        <v>7459</v>
      </c>
      <c r="J2691" s="8">
        <v>7037</v>
      </c>
      <c r="K2691" s="4" t="s">
        <v>6154</v>
      </c>
    </row>
    <row r="2692" spans="1:11" x14ac:dyDescent="0.25">
      <c r="A2692" s="4" t="s">
        <v>4734</v>
      </c>
      <c r="B2692" s="4" t="s">
        <v>4731</v>
      </c>
      <c r="C2692" s="4" t="s">
        <v>178</v>
      </c>
      <c r="D2692" s="4" t="s">
        <v>57</v>
      </c>
      <c r="E2692" s="4" t="s">
        <v>39</v>
      </c>
      <c r="F2692" s="4" t="s">
        <v>40</v>
      </c>
      <c r="G2692" s="4" t="s">
        <v>58</v>
      </c>
      <c r="H2692" s="4" t="s">
        <v>73</v>
      </c>
      <c r="I2692" s="8">
        <v>7046</v>
      </c>
      <c r="J2692" s="8">
        <v>6440</v>
      </c>
      <c r="K2692" s="4" t="s">
        <v>6154</v>
      </c>
    </row>
    <row r="2693" spans="1:11" x14ac:dyDescent="0.25">
      <c r="A2693" s="4" t="s">
        <v>4735</v>
      </c>
      <c r="B2693" s="4" t="s">
        <v>4736</v>
      </c>
      <c r="C2693" s="4" t="s">
        <v>2108</v>
      </c>
      <c r="D2693" s="4" t="s">
        <v>4737</v>
      </c>
      <c r="E2693" s="4" t="s">
        <v>39</v>
      </c>
      <c r="F2693" s="4" t="s">
        <v>40</v>
      </c>
      <c r="G2693" s="4" t="s">
        <v>176</v>
      </c>
      <c r="H2693" s="4" t="s">
        <v>176</v>
      </c>
      <c r="I2693" s="8">
        <v>990</v>
      </c>
      <c r="J2693" s="8">
        <v>1030</v>
      </c>
      <c r="K2693" s="5" t="str">
        <f>HYPERLINK("mailto:ephleej@nus.edu.sg", "contact")</f>
        <v>contact</v>
      </c>
    </row>
    <row r="2694" spans="1:11" x14ac:dyDescent="0.25">
      <c r="A2694" s="4" t="s">
        <v>4738</v>
      </c>
      <c r="B2694" s="4" t="s">
        <v>4736</v>
      </c>
      <c r="C2694" s="4" t="s">
        <v>102</v>
      </c>
      <c r="D2694" s="4" t="s">
        <v>4739</v>
      </c>
      <c r="E2694" s="4" t="s">
        <v>39</v>
      </c>
      <c r="F2694" s="4" t="s">
        <v>40</v>
      </c>
      <c r="G2694" s="4" t="s">
        <v>1436</v>
      </c>
      <c r="H2694" s="4" t="s">
        <v>1436</v>
      </c>
      <c r="I2694" s="8">
        <v>1704</v>
      </c>
      <c r="J2694" s="8">
        <v>1743</v>
      </c>
      <c r="K2694" s="5" t="str">
        <f>HYPERLINK("mailto:ncdrisc@imperial.ac.uk", "contact")</f>
        <v>contact</v>
      </c>
    </row>
    <row r="2695" spans="1:11" x14ac:dyDescent="0.25">
      <c r="A2695" s="4" t="s">
        <v>4740</v>
      </c>
      <c r="B2695" s="4" t="s">
        <v>4736</v>
      </c>
      <c r="C2695" s="4" t="s">
        <v>3799</v>
      </c>
      <c r="D2695" s="4" t="s">
        <v>4741</v>
      </c>
      <c r="E2695" s="4" t="s">
        <v>39</v>
      </c>
      <c r="F2695" s="4" t="s">
        <v>40</v>
      </c>
      <c r="G2695" s="4" t="s">
        <v>4742</v>
      </c>
      <c r="H2695" s="4" t="s">
        <v>4742</v>
      </c>
      <c r="I2695" s="8">
        <v>484</v>
      </c>
      <c r="J2695" s="8">
        <v>498</v>
      </c>
      <c r="K2695" s="5" t="str">
        <f>HYPERLINK("mailto:ephleej@nus.edu.sg", "contact")</f>
        <v>contact</v>
      </c>
    </row>
    <row r="2696" spans="1:11" x14ac:dyDescent="0.25">
      <c r="A2696" s="4" t="s">
        <v>4743</v>
      </c>
      <c r="B2696" s="4" t="s">
        <v>4736</v>
      </c>
      <c r="C2696" s="4" t="s">
        <v>182</v>
      </c>
      <c r="D2696" s="4" t="s">
        <v>4744</v>
      </c>
      <c r="E2696" s="4" t="s">
        <v>39</v>
      </c>
      <c r="F2696" s="4" t="s">
        <v>40</v>
      </c>
      <c r="G2696" s="4" t="s">
        <v>46</v>
      </c>
      <c r="H2696" s="4" t="s">
        <v>46</v>
      </c>
      <c r="I2696" s="8">
        <v>2264</v>
      </c>
      <c r="J2696" s="8">
        <v>2283</v>
      </c>
      <c r="K2696" s="5" t="str">
        <f>HYPERLINK("mailto:ncdrisc@imperial.ac.uk", "contact")</f>
        <v>contact</v>
      </c>
    </row>
    <row r="2697" spans="1:11" x14ac:dyDescent="0.25">
      <c r="A2697" s="4" t="s">
        <v>4745</v>
      </c>
      <c r="B2697" s="4" t="s">
        <v>4736</v>
      </c>
      <c r="C2697" s="4" t="s">
        <v>108</v>
      </c>
      <c r="D2697" s="4" t="s">
        <v>4746</v>
      </c>
      <c r="E2697" s="4" t="s">
        <v>39</v>
      </c>
      <c r="F2697" s="4" t="s">
        <v>40</v>
      </c>
      <c r="G2697" s="4" t="s">
        <v>1021</v>
      </c>
      <c r="H2697" s="4" t="s">
        <v>1021</v>
      </c>
      <c r="I2697" s="8">
        <v>2094</v>
      </c>
      <c r="J2697" s="8">
        <v>2059</v>
      </c>
      <c r="K2697" s="5" t="str">
        <f>HYPERLINK("mailto:ncdrisc@imperial.ac.uk", "contact")</f>
        <v>contact</v>
      </c>
    </row>
    <row r="2698" spans="1:11" x14ac:dyDescent="0.25">
      <c r="A2698" s="4" t="s">
        <v>4747</v>
      </c>
      <c r="B2698" s="4" t="s">
        <v>4736</v>
      </c>
      <c r="C2698" s="4" t="s">
        <v>704</v>
      </c>
      <c r="D2698" s="4" t="s">
        <v>4748</v>
      </c>
      <c r="E2698" s="4" t="s">
        <v>51</v>
      </c>
      <c r="F2698" s="4" t="s">
        <v>40</v>
      </c>
      <c r="G2698" s="4" t="s">
        <v>3220</v>
      </c>
      <c r="H2698" s="4" t="s">
        <v>3220</v>
      </c>
      <c r="I2698" s="8">
        <v>1759</v>
      </c>
      <c r="J2698" s="8">
        <v>1029</v>
      </c>
      <c r="K2698" s="5" t="str">
        <f>HYPERLINK("mailto:pcmngtp@nus.edu.sg", "contact")</f>
        <v>contact</v>
      </c>
    </row>
    <row r="2699" spans="1:11" x14ac:dyDescent="0.25">
      <c r="A2699" s="4" t="s">
        <v>4749</v>
      </c>
      <c r="B2699" s="4" t="s">
        <v>4736</v>
      </c>
      <c r="C2699" s="4" t="s">
        <v>4750</v>
      </c>
      <c r="D2699" s="4" t="s">
        <v>4751</v>
      </c>
      <c r="E2699" s="4" t="s">
        <v>39</v>
      </c>
      <c r="F2699" s="4" t="s">
        <v>40</v>
      </c>
      <c r="G2699" s="4" t="s">
        <v>53</v>
      </c>
      <c r="H2699" s="4" t="s">
        <v>53</v>
      </c>
      <c r="I2699" s="8">
        <v>2686</v>
      </c>
      <c r="J2699" s="8">
        <v>2471</v>
      </c>
      <c r="K2699" s="5" t="str">
        <f>HYPERLINK("mailto:e_shyong_tai@nuhs.edu.sg", "contact")</f>
        <v>contact</v>
      </c>
    </row>
    <row r="2700" spans="1:11" x14ac:dyDescent="0.25">
      <c r="A2700" s="4" t="s">
        <v>4752</v>
      </c>
      <c r="B2700" s="4" t="s">
        <v>4736</v>
      </c>
      <c r="C2700" s="4" t="s">
        <v>55</v>
      </c>
      <c r="D2700" s="4" t="s">
        <v>4753</v>
      </c>
      <c r="E2700" s="4" t="s">
        <v>39</v>
      </c>
      <c r="F2700" s="4" t="s">
        <v>40</v>
      </c>
      <c r="G2700" s="4" t="s">
        <v>498</v>
      </c>
      <c r="H2700" s="4" t="s">
        <v>498</v>
      </c>
      <c r="I2700" s="8">
        <v>2382</v>
      </c>
      <c r="J2700" s="8">
        <v>2038</v>
      </c>
      <c r="K2700" s="5" t="str">
        <f>HYPERLINK("mailto:angelique.chan@duke-nus.edu.sg", "contact")</f>
        <v>contact</v>
      </c>
    </row>
    <row r="2701" spans="1:11" x14ac:dyDescent="0.25">
      <c r="A2701" s="4" t="s">
        <v>4754</v>
      </c>
      <c r="B2701" s="4" t="s">
        <v>4736</v>
      </c>
      <c r="C2701" s="4" t="s">
        <v>362</v>
      </c>
      <c r="D2701" s="4" t="s">
        <v>4755</v>
      </c>
      <c r="E2701" s="4" t="s">
        <v>51</v>
      </c>
      <c r="F2701" s="4" t="s">
        <v>40</v>
      </c>
      <c r="G2701" s="4" t="s">
        <v>2240</v>
      </c>
      <c r="H2701" s="4" t="s">
        <v>2240</v>
      </c>
      <c r="I2701" s="8">
        <v>1679</v>
      </c>
      <c r="J2701" s="8">
        <v>1652</v>
      </c>
      <c r="K2701" s="5" t="str">
        <f>HYPERLINK("mailto:chingyu.cheng@duke-nus.edu.sg", "contact")</f>
        <v>contact</v>
      </c>
    </row>
    <row r="2702" spans="1:11" x14ac:dyDescent="0.25">
      <c r="A2702" s="4" t="s">
        <v>4756</v>
      </c>
      <c r="B2702" s="4" t="s">
        <v>4736</v>
      </c>
      <c r="C2702" s="4" t="s">
        <v>4405</v>
      </c>
      <c r="D2702" s="4" t="s">
        <v>4757</v>
      </c>
      <c r="E2702" s="4" t="s">
        <v>51</v>
      </c>
      <c r="F2702" s="4" t="s">
        <v>40</v>
      </c>
      <c r="G2702" s="4" t="s">
        <v>3220</v>
      </c>
      <c r="H2702" s="4" t="s">
        <v>3220</v>
      </c>
      <c r="I2702" s="8">
        <v>1883</v>
      </c>
      <c r="J2702" s="8">
        <v>1138</v>
      </c>
      <c r="K2702" s="5" t="str">
        <f>HYPERLINK("mailto:pcmngtp@nus.edu.sg", "contact")</f>
        <v>contact</v>
      </c>
    </row>
    <row r="2703" spans="1:11" x14ac:dyDescent="0.25">
      <c r="A2703" s="4" t="s">
        <v>4758</v>
      </c>
      <c r="B2703" s="4" t="s">
        <v>4736</v>
      </c>
      <c r="C2703" s="4" t="s">
        <v>166</v>
      </c>
      <c r="D2703" s="4" t="s">
        <v>4759</v>
      </c>
      <c r="E2703" s="4" t="s">
        <v>39</v>
      </c>
      <c r="F2703" s="4" t="s">
        <v>40</v>
      </c>
      <c r="G2703" s="4" t="s">
        <v>1261</v>
      </c>
      <c r="H2703" s="4" t="s">
        <v>1261</v>
      </c>
      <c r="I2703" s="8">
        <v>1021</v>
      </c>
      <c r="J2703" s="8">
        <v>954</v>
      </c>
      <c r="K2703" s="5" t="str">
        <f>HYPERLINK("mailto:weiyenlim@gmail.com", "contact")</f>
        <v>contact</v>
      </c>
    </row>
    <row r="2704" spans="1:11" x14ac:dyDescent="0.25">
      <c r="A2704" s="4" t="s">
        <v>4760</v>
      </c>
      <c r="B2704" s="4" t="s">
        <v>4736</v>
      </c>
      <c r="C2704" s="4" t="s">
        <v>171</v>
      </c>
      <c r="D2704" s="4" t="s">
        <v>4761</v>
      </c>
      <c r="E2704" s="4" t="s">
        <v>39</v>
      </c>
      <c r="F2704" s="4" t="s">
        <v>40</v>
      </c>
      <c r="G2704" s="4" t="s">
        <v>1261</v>
      </c>
      <c r="H2704" s="4" t="s">
        <v>1261</v>
      </c>
      <c r="I2704" s="8">
        <v>973</v>
      </c>
      <c r="J2704" s="8">
        <v>775</v>
      </c>
      <c r="K2704" s="5" t="str">
        <f>HYPERLINK("mailto:rob.van.dam@nus.edu.sg", "contact")</f>
        <v>contact</v>
      </c>
    </row>
    <row r="2705" spans="1:11" x14ac:dyDescent="0.25">
      <c r="A2705" s="4" t="s">
        <v>4762</v>
      </c>
      <c r="B2705" s="4" t="s">
        <v>4736</v>
      </c>
      <c r="C2705" s="4" t="s">
        <v>390</v>
      </c>
      <c r="D2705" s="4" t="s">
        <v>4763</v>
      </c>
      <c r="E2705" s="4" t="s">
        <v>51</v>
      </c>
      <c r="F2705" s="4" t="s">
        <v>40</v>
      </c>
      <c r="G2705" s="4" t="s">
        <v>838</v>
      </c>
      <c r="H2705" s="4" t="s">
        <v>838</v>
      </c>
      <c r="I2705" s="8">
        <v>1348</v>
      </c>
      <c r="J2705" s="8">
        <v>1278</v>
      </c>
      <c r="K2705" s="5" t="str">
        <f>HYPERLINK("mailto:chingyu.cheng@duke-nus.edu.sg", "contact")</f>
        <v>contact</v>
      </c>
    </row>
    <row r="2706" spans="1:11" x14ac:dyDescent="0.25">
      <c r="A2706" s="4" t="s">
        <v>4764</v>
      </c>
      <c r="B2706" s="4" t="s">
        <v>4736</v>
      </c>
      <c r="C2706" s="4" t="s">
        <v>90</v>
      </c>
      <c r="D2706" s="4" t="s">
        <v>4765</v>
      </c>
      <c r="E2706" s="4" t="s">
        <v>39</v>
      </c>
      <c r="F2706" s="4" t="s">
        <v>40</v>
      </c>
      <c r="G2706" s="4" t="s">
        <v>498</v>
      </c>
      <c r="H2706" s="4" t="s">
        <v>498</v>
      </c>
      <c r="I2706" s="8">
        <v>2131</v>
      </c>
      <c r="J2706" s="8">
        <v>1723</v>
      </c>
      <c r="K2706" s="5" t="str">
        <f>HYPERLINK("mailto:angelique.chan@duke-nus.edu.sg", "contact")</f>
        <v>contact</v>
      </c>
    </row>
    <row r="2707" spans="1:11" x14ac:dyDescent="0.25">
      <c r="A2707" s="4" t="s">
        <v>4766</v>
      </c>
      <c r="B2707" s="4" t="s">
        <v>4767</v>
      </c>
      <c r="C2707" s="4" t="s">
        <v>130</v>
      </c>
      <c r="D2707" s="4" t="s">
        <v>4768</v>
      </c>
      <c r="E2707" s="4" t="s">
        <v>51</v>
      </c>
      <c r="F2707" s="4" t="s">
        <v>52</v>
      </c>
      <c r="G2707" s="4" t="s">
        <v>755</v>
      </c>
      <c r="H2707" s="4" t="s">
        <v>755</v>
      </c>
      <c r="I2707" s="8">
        <v>388</v>
      </c>
      <c r="J2707" s="8">
        <v>412</v>
      </c>
      <c r="K2707" s="5" t="str">
        <f>HYPERLINK("mailto:valeria.regecova@gmail.com", "contact")</f>
        <v>contact</v>
      </c>
    </row>
    <row r="2708" spans="1:11" x14ac:dyDescent="0.25">
      <c r="A2708" s="4" t="s">
        <v>4769</v>
      </c>
      <c r="B2708" s="4" t="s">
        <v>4767</v>
      </c>
      <c r="C2708" s="4" t="s">
        <v>331</v>
      </c>
      <c r="D2708" s="4" t="s">
        <v>4770</v>
      </c>
      <c r="E2708" s="4" t="s">
        <v>39</v>
      </c>
      <c r="F2708" s="4" t="s">
        <v>40</v>
      </c>
      <c r="G2708" s="4" t="s">
        <v>1008</v>
      </c>
      <c r="H2708" s="4" t="s">
        <v>1008</v>
      </c>
      <c r="I2708" s="8">
        <v>1293</v>
      </c>
      <c r="J2708" s="8">
        <v>876</v>
      </c>
      <c r="K2708" s="5" t="str">
        <f>HYPERLINK("mailto:maria.avdicova@vzbb.sk", "contact")</f>
        <v>contact</v>
      </c>
    </row>
    <row r="2709" spans="1:11" x14ac:dyDescent="0.25">
      <c r="A2709" s="4" t="s">
        <v>4771</v>
      </c>
      <c r="B2709" s="4" t="s">
        <v>4767</v>
      </c>
      <c r="C2709" s="4" t="s">
        <v>182</v>
      </c>
      <c r="D2709" s="4" t="s">
        <v>4770</v>
      </c>
      <c r="E2709" s="4" t="s">
        <v>39</v>
      </c>
      <c r="F2709" s="4" t="s">
        <v>40</v>
      </c>
      <c r="G2709" s="4" t="s">
        <v>1008</v>
      </c>
      <c r="H2709" s="4" t="s">
        <v>1008</v>
      </c>
      <c r="I2709" s="8">
        <v>1122</v>
      </c>
      <c r="J2709" s="8">
        <v>923</v>
      </c>
      <c r="K2709" s="5" t="str">
        <f>HYPERLINK("mailto:maria.avdicova@vzbb.sk", "contact")</f>
        <v>contact</v>
      </c>
    </row>
    <row r="2710" spans="1:11" x14ac:dyDescent="0.25">
      <c r="A2710" s="4" t="s">
        <v>4772</v>
      </c>
      <c r="B2710" s="4" t="s">
        <v>4767</v>
      </c>
      <c r="C2710" s="4" t="s">
        <v>48</v>
      </c>
      <c r="D2710" s="4" t="s">
        <v>4773</v>
      </c>
      <c r="E2710" s="4" t="s">
        <v>39</v>
      </c>
      <c r="F2710" s="4" t="s">
        <v>40</v>
      </c>
      <c r="G2710" s="4" t="s">
        <v>933</v>
      </c>
      <c r="H2710" s="4" t="s">
        <v>933</v>
      </c>
      <c r="I2710" s="8">
        <v>815</v>
      </c>
      <c r="J2710" s="8">
        <v>896</v>
      </c>
      <c r="K2710" s="5" t="str">
        <f>HYPERLINK("mailto:ludmila.sevcikova@fmed.uniba.sk", "contact")</f>
        <v>contact</v>
      </c>
    </row>
    <row r="2711" spans="1:11" x14ac:dyDescent="0.25">
      <c r="A2711" s="4" t="s">
        <v>4774</v>
      </c>
      <c r="B2711" s="4" t="s">
        <v>4767</v>
      </c>
      <c r="C2711" s="4" t="s">
        <v>48</v>
      </c>
      <c r="D2711" s="4" t="s">
        <v>4773</v>
      </c>
      <c r="E2711" s="4" t="s">
        <v>39</v>
      </c>
      <c r="F2711" s="4" t="s">
        <v>40</v>
      </c>
      <c r="G2711" s="4" t="s">
        <v>664</v>
      </c>
      <c r="H2711" s="4" t="s">
        <v>664</v>
      </c>
      <c r="I2711" s="8">
        <v>10667</v>
      </c>
      <c r="J2711" s="8">
        <v>10881</v>
      </c>
      <c r="K2711" s="5" t="str">
        <f>HYPERLINK("mailto:ludmila.sevcikova@fmed.uniba.sk", "contact")</f>
        <v>contact</v>
      </c>
    </row>
    <row r="2712" spans="1:11" x14ac:dyDescent="0.25">
      <c r="A2712" s="4" t="s">
        <v>4775</v>
      </c>
      <c r="B2712" s="4" t="s">
        <v>4767</v>
      </c>
      <c r="C2712" s="4" t="s">
        <v>75</v>
      </c>
      <c r="D2712" s="4" t="s">
        <v>4770</v>
      </c>
      <c r="E2712" s="4" t="s">
        <v>39</v>
      </c>
      <c r="F2712" s="4" t="s">
        <v>40</v>
      </c>
      <c r="G2712" s="4" t="s">
        <v>1008</v>
      </c>
      <c r="H2712" s="4" t="s">
        <v>1008</v>
      </c>
      <c r="I2712" s="8">
        <v>905</v>
      </c>
      <c r="J2712" s="8">
        <v>664</v>
      </c>
      <c r="K2712" s="5" t="str">
        <f>HYPERLINK("mailto:maria.avdicova@vzbb.sk", "contact")</f>
        <v>contact</v>
      </c>
    </row>
    <row r="2713" spans="1:11" x14ac:dyDescent="0.25">
      <c r="A2713" s="4" t="s">
        <v>4776</v>
      </c>
      <c r="B2713" s="4" t="s">
        <v>4767</v>
      </c>
      <c r="C2713" s="4" t="s">
        <v>84</v>
      </c>
      <c r="D2713" s="4" t="s">
        <v>4770</v>
      </c>
      <c r="E2713" s="4" t="s">
        <v>39</v>
      </c>
      <c r="F2713" s="4" t="s">
        <v>40</v>
      </c>
      <c r="G2713" s="4" t="s">
        <v>1008</v>
      </c>
      <c r="H2713" s="4" t="s">
        <v>1008</v>
      </c>
      <c r="I2713" s="8">
        <v>584</v>
      </c>
      <c r="J2713" s="8">
        <v>412</v>
      </c>
      <c r="K2713" s="5" t="str">
        <f>HYPERLINK("mailto:maria.avdicova@vzbb.sk", "contact")</f>
        <v>contact</v>
      </c>
    </row>
    <row r="2714" spans="1:11" x14ac:dyDescent="0.25">
      <c r="A2714" s="4" t="s">
        <v>4777</v>
      </c>
      <c r="B2714" s="4" t="s">
        <v>4767</v>
      </c>
      <c r="C2714" s="4" t="s">
        <v>155</v>
      </c>
      <c r="D2714" s="4" t="s">
        <v>4773</v>
      </c>
      <c r="E2714" s="4" t="s">
        <v>39</v>
      </c>
      <c r="F2714" s="4" t="s">
        <v>40</v>
      </c>
      <c r="G2714" s="4" t="s">
        <v>1123</v>
      </c>
      <c r="H2714" s="4" t="s">
        <v>1123</v>
      </c>
      <c r="I2714" s="8">
        <v>9028</v>
      </c>
      <c r="J2714" s="8">
        <v>9064</v>
      </c>
      <c r="K2714" s="5" t="str">
        <f>HYPERLINK("mailto:ludmila.sevcikova@fmed.uniba.sk", "contact")</f>
        <v>contact</v>
      </c>
    </row>
    <row r="2715" spans="1:11" x14ac:dyDescent="0.25">
      <c r="A2715" s="4" t="s">
        <v>4778</v>
      </c>
      <c r="B2715" s="4" t="s">
        <v>4767</v>
      </c>
      <c r="C2715" s="4" t="s">
        <v>161</v>
      </c>
      <c r="D2715" s="4" t="s">
        <v>4779</v>
      </c>
      <c r="E2715" s="4" t="s">
        <v>39</v>
      </c>
      <c r="F2715" s="4" t="s">
        <v>40</v>
      </c>
      <c r="G2715" s="4" t="s">
        <v>1436</v>
      </c>
      <c r="H2715" s="4" t="s">
        <v>1436</v>
      </c>
      <c r="I2715" s="8">
        <v>1080</v>
      </c>
      <c r="J2715" s="8">
        <v>884</v>
      </c>
      <c r="K2715" s="5" t="str">
        <f>HYPERLINK("mailto:maria.avdicova@vzbb.sk", "contact")</f>
        <v>contact</v>
      </c>
    </row>
    <row r="2716" spans="1:11" x14ac:dyDescent="0.25">
      <c r="A2716" s="4" t="s">
        <v>4780</v>
      </c>
      <c r="B2716" s="4" t="s">
        <v>4767</v>
      </c>
      <c r="C2716" s="4" t="s">
        <v>69</v>
      </c>
      <c r="D2716" s="4" t="s">
        <v>70</v>
      </c>
      <c r="E2716" s="4" t="s">
        <v>39</v>
      </c>
      <c r="F2716" s="4" t="s">
        <v>40</v>
      </c>
      <c r="G2716" s="4" t="s">
        <v>887</v>
      </c>
      <c r="H2716" s="4" t="s">
        <v>887</v>
      </c>
      <c r="I2716" s="8">
        <v>1379</v>
      </c>
      <c r="J2716" s="8">
        <v>1390</v>
      </c>
      <c r="K2716" s="5" t="str">
        <f>HYPERLINK("mailto:ticha.lubica@gmail.com", "contact")</f>
        <v>contact</v>
      </c>
    </row>
    <row r="2717" spans="1:11" x14ac:dyDescent="0.25">
      <c r="A2717" s="4" t="s">
        <v>4781</v>
      </c>
      <c r="B2717" s="4" t="s">
        <v>4767</v>
      </c>
      <c r="C2717" s="4" t="s">
        <v>44</v>
      </c>
      <c r="D2717" s="4" t="s">
        <v>192</v>
      </c>
      <c r="E2717" s="4" t="s">
        <v>39</v>
      </c>
      <c r="F2717" s="4" t="s">
        <v>40</v>
      </c>
      <c r="G2717" s="4" t="s">
        <v>193</v>
      </c>
      <c r="H2717" s="4" t="s">
        <v>193</v>
      </c>
      <c r="I2717" s="8">
        <v>3004</v>
      </c>
      <c r="J2717" s="8">
        <v>2975</v>
      </c>
      <c r="K2717" s="5" t="str">
        <f>HYPERLINK("mailto:ticha.lubica@gmail.com", "contact")</f>
        <v>contact</v>
      </c>
    </row>
    <row r="2718" spans="1:11" x14ac:dyDescent="0.25">
      <c r="A2718" s="4" t="s">
        <v>4782</v>
      </c>
      <c r="B2718" s="4" t="s">
        <v>4783</v>
      </c>
      <c r="C2718" s="4" t="s">
        <v>1114</v>
      </c>
      <c r="D2718" s="4" t="s">
        <v>4784</v>
      </c>
      <c r="E2718" s="4" t="s">
        <v>39</v>
      </c>
      <c r="F2718" s="4" t="s">
        <v>40</v>
      </c>
      <c r="G2718" s="4" t="s">
        <v>440</v>
      </c>
      <c r="H2718" s="4" t="s">
        <v>440</v>
      </c>
      <c r="I2718" s="8">
        <v>17183</v>
      </c>
      <c r="J2718" s="8">
        <v>16381</v>
      </c>
      <c r="K2718" s="5" t="str">
        <f t="shared" ref="K2718:K2739" si="26">HYPERLINK("mailto:gregor.starc@fsp.uni-lj.si", "contact")</f>
        <v>contact</v>
      </c>
    </row>
    <row r="2719" spans="1:11" x14ac:dyDescent="0.25">
      <c r="A2719" s="4" t="s">
        <v>4785</v>
      </c>
      <c r="B2719" s="4" t="s">
        <v>4783</v>
      </c>
      <c r="C2719" s="4" t="s">
        <v>124</v>
      </c>
      <c r="D2719" s="4" t="s">
        <v>4786</v>
      </c>
      <c r="E2719" s="4" t="s">
        <v>39</v>
      </c>
      <c r="F2719" s="4" t="s">
        <v>40</v>
      </c>
      <c r="G2719" s="4" t="s">
        <v>730</v>
      </c>
      <c r="H2719" s="4" t="s">
        <v>730</v>
      </c>
      <c r="I2719" s="8">
        <v>1576</v>
      </c>
      <c r="J2719" s="8">
        <v>1580</v>
      </c>
      <c r="K2719" s="5" t="str">
        <f t="shared" si="26"/>
        <v>contact</v>
      </c>
    </row>
    <row r="2720" spans="1:11" x14ac:dyDescent="0.25">
      <c r="A2720" s="4" t="s">
        <v>4787</v>
      </c>
      <c r="B2720" s="4" t="s">
        <v>4783</v>
      </c>
      <c r="C2720" s="4" t="s">
        <v>124</v>
      </c>
      <c r="D2720" s="4" t="s">
        <v>4784</v>
      </c>
      <c r="E2720" s="4" t="s">
        <v>39</v>
      </c>
      <c r="F2720" s="4" t="s">
        <v>40</v>
      </c>
      <c r="G2720" s="4" t="s">
        <v>440</v>
      </c>
      <c r="H2720" s="4" t="s">
        <v>440</v>
      </c>
      <c r="I2720" s="8">
        <v>17435</v>
      </c>
      <c r="J2720" s="8">
        <v>16365</v>
      </c>
      <c r="K2720" s="5" t="str">
        <f t="shared" si="26"/>
        <v>contact</v>
      </c>
    </row>
    <row r="2721" spans="1:11" x14ac:dyDescent="0.25">
      <c r="A2721" s="4" t="s">
        <v>4788</v>
      </c>
      <c r="B2721" s="4" t="s">
        <v>4783</v>
      </c>
      <c r="C2721" s="4" t="s">
        <v>311</v>
      </c>
      <c r="D2721" s="4" t="s">
        <v>4784</v>
      </c>
      <c r="E2721" s="4" t="s">
        <v>39</v>
      </c>
      <c r="F2721" s="4" t="s">
        <v>40</v>
      </c>
      <c r="G2721" s="4" t="s">
        <v>440</v>
      </c>
      <c r="H2721" s="4" t="s">
        <v>440</v>
      </c>
      <c r="I2721" s="8">
        <v>22933</v>
      </c>
      <c r="J2721" s="8">
        <v>21438</v>
      </c>
      <c r="K2721" s="5" t="str">
        <f t="shared" si="26"/>
        <v>contact</v>
      </c>
    </row>
    <row r="2722" spans="1:11" x14ac:dyDescent="0.25">
      <c r="A2722" s="4" t="s">
        <v>4789</v>
      </c>
      <c r="B2722" s="4" t="s">
        <v>4783</v>
      </c>
      <c r="C2722" s="4" t="s">
        <v>130</v>
      </c>
      <c r="D2722" s="4" t="s">
        <v>4784</v>
      </c>
      <c r="E2722" s="4" t="s">
        <v>39</v>
      </c>
      <c r="F2722" s="4" t="s">
        <v>40</v>
      </c>
      <c r="G2722" s="4" t="s">
        <v>440</v>
      </c>
      <c r="H2722" s="4" t="s">
        <v>440</v>
      </c>
      <c r="I2722" s="8">
        <v>23043</v>
      </c>
      <c r="J2722" s="8">
        <v>22496</v>
      </c>
      <c r="K2722" s="5" t="str">
        <f t="shared" si="26"/>
        <v>contact</v>
      </c>
    </row>
    <row r="2723" spans="1:11" x14ac:dyDescent="0.25">
      <c r="A2723" s="4" t="s">
        <v>4790</v>
      </c>
      <c r="B2723" s="4" t="s">
        <v>4783</v>
      </c>
      <c r="C2723" s="4" t="s">
        <v>314</v>
      </c>
      <c r="D2723" s="4" t="s">
        <v>4784</v>
      </c>
      <c r="E2723" s="4" t="s">
        <v>39</v>
      </c>
      <c r="F2723" s="4" t="s">
        <v>40</v>
      </c>
      <c r="G2723" s="4" t="s">
        <v>440</v>
      </c>
      <c r="H2723" s="4" t="s">
        <v>440</v>
      </c>
      <c r="I2723" s="8">
        <v>23009</v>
      </c>
      <c r="J2723" s="8">
        <v>22891</v>
      </c>
      <c r="K2723" s="5" t="str">
        <f t="shared" si="26"/>
        <v>contact</v>
      </c>
    </row>
    <row r="2724" spans="1:11" x14ac:dyDescent="0.25">
      <c r="A2724" s="4" t="s">
        <v>4791</v>
      </c>
      <c r="B2724" s="4" t="s">
        <v>4783</v>
      </c>
      <c r="C2724" s="4" t="s">
        <v>318</v>
      </c>
      <c r="D2724" s="4" t="s">
        <v>4784</v>
      </c>
      <c r="E2724" s="4" t="s">
        <v>39</v>
      </c>
      <c r="F2724" s="4" t="s">
        <v>40</v>
      </c>
      <c r="G2724" s="4" t="s">
        <v>440</v>
      </c>
      <c r="H2724" s="4" t="s">
        <v>440</v>
      </c>
      <c r="I2724" s="8">
        <v>48784</v>
      </c>
      <c r="J2724" s="8">
        <v>49089</v>
      </c>
      <c r="K2724" s="5" t="str">
        <f t="shared" si="26"/>
        <v>contact</v>
      </c>
    </row>
    <row r="2725" spans="1:11" x14ac:dyDescent="0.25">
      <c r="A2725" s="4" t="s">
        <v>4792</v>
      </c>
      <c r="B2725" s="4" t="s">
        <v>4783</v>
      </c>
      <c r="C2725" s="4" t="s">
        <v>320</v>
      </c>
      <c r="D2725" s="4" t="s">
        <v>4784</v>
      </c>
      <c r="E2725" s="4" t="s">
        <v>39</v>
      </c>
      <c r="F2725" s="4" t="s">
        <v>40</v>
      </c>
      <c r="G2725" s="4" t="s">
        <v>440</v>
      </c>
      <c r="H2725" s="4" t="s">
        <v>440</v>
      </c>
      <c r="I2725" s="8">
        <v>83390</v>
      </c>
      <c r="J2725" s="8">
        <v>85444</v>
      </c>
      <c r="K2725" s="5" t="str">
        <f t="shared" si="26"/>
        <v>contact</v>
      </c>
    </row>
    <row r="2726" spans="1:11" x14ac:dyDescent="0.25">
      <c r="A2726" s="4" t="s">
        <v>4793</v>
      </c>
      <c r="B2726" s="4" t="s">
        <v>4783</v>
      </c>
      <c r="C2726" s="4" t="s">
        <v>209</v>
      </c>
      <c r="D2726" s="4" t="s">
        <v>4784</v>
      </c>
      <c r="E2726" s="4" t="s">
        <v>39</v>
      </c>
      <c r="F2726" s="4" t="s">
        <v>40</v>
      </c>
      <c r="G2726" s="4" t="s">
        <v>440</v>
      </c>
      <c r="H2726" s="4" t="s">
        <v>440</v>
      </c>
      <c r="I2726" s="8">
        <v>106639</v>
      </c>
      <c r="J2726" s="8">
        <v>106538</v>
      </c>
      <c r="K2726" s="5" t="str">
        <f t="shared" si="26"/>
        <v>contact</v>
      </c>
    </row>
    <row r="2727" spans="1:11" x14ac:dyDescent="0.25">
      <c r="A2727" s="4" t="s">
        <v>4794</v>
      </c>
      <c r="B2727" s="4" t="s">
        <v>4783</v>
      </c>
      <c r="C2727" s="4" t="s">
        <v>98</v>
      </c>
      <c r="D2727" s="4" t="s">
        <v>4784</v>
      </c>
      <c r="E2727" s="4" t="s">
        <v>39</v>
      </c>
      <c r="F2727" s="4" t="s">
        <v>40</v>
      </c>
      <c r="G2727" s="4" t="s">
        <v>440</v>
      </c>
      <c r="H2727" s="4" t="s">
        <v>440</v>
      </c>
      <c r="I2727" s="8">
        <v>128572</v>
      </c>
      <c r="J2727" s="8">
        <v>129317</v>
      </c>
      <c r="K2727" s="5" t="str">
        <f t="shared" si="26"/>
        <v>contact</v>
      </c>
    </row>
    <row r="2728" spans="1:11" x14ac:dyDescent="0.25">
      <c r="A2728" s="4" t="s">
        <v>4795</v>
      </c>
      <c r="B2728" s="4" t="s">
        <v>4783</v>
      </c>
      <c r="C2728" s="4" t="s">
        <v>324</v>
      </c>
      <c r="D2728" s="4" t="s">
        <v>4784</v>
      </c>
      <c r="E2728" s="4" t="s">
        <v>39</v>
      </c>
      <c r="F2728" s="4" t="s">
        <v>40</v>
      </c>
      <c r="G2728" s="4" t="s">
        <v>440</v>
      </c>
      <c r="H2728" s="4" t="s">
        <v>440</v>
      </c>
      <c r="I2728" s="8">
        <v>129842</v>
      </c>
      <c r="J2728" s="8">
        <v>130726</v>
      </c>
      <c r="K2728" s="5" t="str">
        <f t="shared" si="26"/>
        <v>contact</v>
      </c>
    </row>
    <row r="2729" spans="1:11" x14ac:dyDescent="0.25">
      <c r="A2729" s="4" t="s">
        <v>4796</v>
      </c>
      <c r="B2729" s="4" t="s">
        <v>4783</v>
      </c>
      <c r="C2729" s="4" t="s">
        <v>102</v>
      </c>
      <c r="D2729" s="4" t="s">
        <v>4784</v>
      </c>
      <c r="E2729" s="4" t="s">
        <v>39</v>
      </c>
      <c r="F2729" s="4" t="s">
        <v>40</v>
      </c>
      <c r="G2729" s="4" t="s">
        <v>440</v>
      </c>
      <c r="H2729" s="4" t="s">
        <v>440</v>
      </c>
      <c r="I2729" s="8">
        <v>134853</v>
      </c>
      <c r="J2729" s="8">
        <v>135239</v>
      </c>
      <c r="K2729" s="5" t="str">
        <f t="shared" si="26"/>
        <v>contact</v>
      </c>
    </row>
    <row r="2730" spans="1:11" x14ac:dyDescent="0.25">
      <c r="A2730" s="4" t="s">
        <v>4797</v>
      </c>
      <c r="B2730" s="4" t="s">
        <v>4783</v>
      </c>
      <c r="C2730" s="4" t="s">
        <v>331</v>
      </c>
      <c r="D2730" s="4" t="s">
        <v>4786</v>
      </c>
      <c r="E2730" s="4" t="s">
        <v>39</v>
      </c>
      <c r="F2730" s="4" t="s">
        <v>40</v>
      </c>
      <c r="G2730" s="4" t="s">
        <v>682</v>
      </c>
      <c r="H2730" s="4" t="s">
        <v>682</v>
      </c>
      <c r="I2730" s="8">
        <v>1678</v>
      </c>
      <c r="J2730" s="8">
        <v>1674</v>
      </c>
      <c r="K2730" s="5" t="str">
        <f t="shared" si="26"/>
        <v>contact</v>
      </c>
    </row>
    <row r="2731" spans="1:11" x14ac:dyDescent="0.25">
      <c r="A2731" s="4" t="s">
        <v>4798</v>
      </c>
      <c r="B2731" s="4" t="s">
        <v>4783</v>
      </c>
      <c r="C2731" s="4" t="s">
        <v>331</v>
      </c>
      <c r="D2731" s="4" t="s">
        <v>4784</v>
      </c>
      <c r="E2731" s="4" t="s">
        <v>39</v>
      </c>
      <c r="F2731" s="4" t="s">
        <v>40</v>
      </c>
      <c r="G2731" s="4" t="s">
        <v>440</v>
      </c>
      <c r="H2731" s="4" t="s">
        <v>440</v>
      </c>
      <c r="I2731" s="8">
        <v>141966</v>
      </c>
      <c r="J2731" s="8">
        <v>143182</v>
      </c>
      <c r="K2731" s="5" t="str">
        <f t="shared" si="26"/>
        <v>contact</v>
      </c>
    </row>
    <row r="2732" spans="1:11" x14ac:dyDescent="0.25">
      <c r="A2732" s="4" t="s">
        <v>4799</v>
      </c>
      <c r="B2732" s="4" t="s">
        <v>4783</v>
      </c>
      <c r="C2732" s="4" t="s">
        <v>105</v>
      </c>
      <c r="D2732" s="4" t="s">
        <v>4786</v>
      </c>
      <c r="E2732" s="4" t="s">
        <v>39</v>
      </c>
      <c r="F2732" s="4" t="s">
        <v>40</v>
      </c>
      <c r="G2732" s="4" t="s">
        <v>3108</v>
      </c>
      <c r="H2732" s="4" t="s">
        <v>3108</v>
      </c>
      <c r="I2732" s="8">
        <v>696</v>
      </c>
      <c r="J2732" s="8">
        <v>683</v>
      </c>
      <c r="K2732" s="5" t="str">
        <f t="shared" si="26"/>
        <v>contact</v>
      </c>
    </row>
    <row r="2733" spans="1:11" x14ac:dyDescent="0.25">
      <c r="A2733" s="4" t="s">
        <v>4800</v>
      </c>
      <c r="B2733" s="4" t="s">
        <v>4783</v>
      </c>
      <c r="C2733" s="4" t="s">
        <v>105</v>
      </c>
      <c r="D2733" s="4" t="s">
        <v>4784</v>
      </c>
      <c r="E2733" s="4" t="s">
        <v>39</v>
      </c>
      <c r="F2733" s="4" t="s">
        <v>40</v>
      </c>
      <c r="G2733" s="4" t="s">
        <v>440</v>
      </c>
      <c r="H2733" s="4" t="s">
        <v>440</v>
      </c>
      <c r="I2733" s="8">
        <v>143290</v>
      </c>
      <c r="J2733" s="8">
        <v>145348</v>
      </c>
      <c r="K2733" s="5" t="str">
        <f t="shared" si="26"/>
        <v>contact</v>
      </c>
    </row>
    <row r="2734" spans="1:11" x14ac:dyDescent="0.25">
      <c r="A2734" s="4" t="s">
        <v>4801</v>
      </c>
      <c r="B2734" s="4" t="s">
        <v>4783</v>
      </c>
      <c r="C2734" s="4" t="s">
        <v>228</v>
      </c>
      <c r="D2734" s="4" t="s">
        <v>4784</v>
      </c>
      <c r="E2734" s="4" t="s">
        <v>39</v>
      </c>
      <c r="F2734" s="4" t="s">
        <v>40</v>
      </c>
      <c r="G2734" s="4" t="s">
        <v>440</v>
      </c>
      <c r="H2734" s="4" t="s">
        <v>440</v>
      </c>
      <c r="I2734" s="8">
        <v>140692</v>
      </c>
      <c r="J2734" s="8">
        <v>142245</v>
      </c>
      <c r="K2734" s="5" t="str">
        <f t="shared" si="26"/>
        <v>contact</v>
      </c>
    </row>
    <row r="2735" spans="1:11" x14ac:dyDescent="0.25">
      <c r="A2735" s="4" t="s">
        <v>4802</v>
      </c>
      <c r="B2735" s="4" t="s">
        <v>4783</v>
      </c>
      <c r="C2735" s="4" t="s">
        <v>231</v>
      </c>
      <c r="D2735" s="4" t="s">
        <v>4784</v>
      </c>
      <c r="E2735" s="4" t="s">
        <v>39</v>
      </c>
      <c r="F2735" s="4" t="s">
        <v>40</v>
      </c>
      <c r="G2735" s="4" t="s">
        <v>440</v>
      </c>
      <c r="H2735" s="4" t="s">
        <v>440</v>
      </c>
      <c r="I2735" s="8">
        <v>138120</v>
      </c>
      <c r="J2735" s="8">
        <v>140714</v>
      </c>
      <c r="K2735" s="5" t="str">
        <f t="shared" si="26"/>
        <v>contact</v>
      </c>
    </row>
    <row r="2736" spans="1:11" x14ac:dyDescent="0.25">
      <c r="A2736" s="4" t="s">
        <v>4803</v>
      </c>
      <c r="B2736" s="4" t="s">
        <v>4783</v>
      </c>
      <c r="C2736" s="4" t="s">
        <v>135</v>
      </c>
      <c r="D2736" s="4" t="s">
        <v>4784</v>
      </c>
      <c r="E2736" s="4" t="s">
        <v>39</v>
      </c>
      <c r="F2736" s="4" t="s">
        <v>40</v>
      </c>
      <c r="G2736" s="4" t="s">
        <v>440</v>
      </c>
      <c r="H2736" s="4" t="s">
        <v>440</v>
      </c>
      <c r="I2736" s="8">
        <v>120331</v>
      </c>
      <c r="J2736" s="8">
        <v>127551</v>
      </c>
      <c r="K2736" s="5" t="str">
        <f t="shared" si="26"/>
        <v>contact</v>
      </c>
    </row>
    <row r="2737" spans="1:11" x14ac:dyDescent="0.25">
      <c r="A2737" s="4" t="s">
        <v>4804</v>
      </c>
      <c r="B2737" s="4" t="s">
        <v>4783</v>
      </c>
      <c r="C2737" s="4" t="s">
        <v>182</v>
      </c>
      <c r="D2737" s="4" t="s">
        <v>4784</v>
      </c>
      <c r="E2737" s="4" t="s">
        <v>39</v>
      </c>
      <c r="F2737" s="4" t="s">
        <v>40</v>
      </c>
      <c r="G2737" s="4" t="s">
        <v>440</v>
      </c>
      <c r="H2737" s="4" t="s">
        <v>440</v>
      </c>
      <c r="I2737" s="8">
        <v>121549</v>
      </c>
      <c r="J2737" s="8">
        <v>126342</v>
      </c>
      <c r="K2737" s="5" t="str">
        <f t="shared" si="26"/>
        <v>contact</v>
      </c>
    </row>
    <row r="2738" spans="1:11" x14ac:dyDescent="0.25">
      <c r="A2738" s="4" t="s">
        <v>4805</v>
      </c>
      <c r="B2738" s="4" t="s">
        <v>4783</v>
      </c>
      <c r="C2738" s="4" t="s">
        <v>339</v>
      </c>
      <c r="D2738" s="4" t="s">
        <v>4784</v>
      </c>
      <c r="E2738" s="4" t="s">
        <v>39</v>
      </c>
      <c r="F2738" s="4" t="s">
        <v>40</v>
      </c>
      <c r="G2738" s="4" t="s">
        <v>440</v>
      </c>
      <c r="H2738" s="4" t="s">
        <v>440</v>
      </c>
      <c r="I2738" s="8">
        <v>119408</v>
      </c>
      <c r="J2738" s="8">
        <v>122655</v>
      </c>
      <c r="K2738" s="5" t="str">
        <f t="shared" si="26"/>
        <v>contact</v>
      </c>
    </row>
    <row r="2739" spans="1:11" x14ac:dyDescent="0.25">
      <c r="A2739" s="4" t="s">
        <v>4806</v>
      </c>
      <c r="B2739" s="4" t="s">
        <v>4783</v>
      </c>
      <c r="C2739" s="4" t="s">
        <v>187</v>
      </c>
      <c r="D2739" s="4" t="s">
        <v>4784</v>
      </c>
      <c r="E2739" s="4" t="s">
        <v>39</v>
      </c>
      <c r="F2739" s="4" t="s">
        <v>40</v>
      </c>
      <c r="G2739" s="4" t="s">
        <v>440</v>
      </c>
      <c r="H2739" s="4" t="s">
        <v>440</v>
      </c>
      <c r="I2739" s="8">
        <v>116281</v>
      </c>
      <c r="J2739" s="8">
        <v>121918</v>
      </c>
      <c r="K2739" s="5" t="str">
        <f t="shared" si="26"/>
        <v>contact</v>
      </c>
    </row>
    <row r="2740" spans="1:11" x14ac:dyDescent="0.25">
      <c r="A2740" s="4" t="s">
        <v>4807</v>
      </c>
      <c r="B2740" s="4" t="s">
        <v>4783</v>
      </c>
      <c r="C2740" s="4" t="s">
        <v>48</v>
      </c>
      <c r="D2740" s="4" t="s">
        <v>4808</v>
      </c>
      <c r="E2740" s="4" t="s">
        <v>39</v>
      </c>
      <c r="F2740" s="4" t="s">
        <v>40</v>
      </c>
      <c r="G2740" s="4" t="s">
        <v>1551</v>
      </c>
      <c r="H2740" s="4" t="s">
        <v>1088</v>
      </c>
      <c r="I2740" s="8">
        <v>953</v>
      </c>
      <c r="J2740" s="8">
        <v>1079</v>
      </c>
      <c r="K2740" s="5" t="str">
        <f>HYPERLINK("mailto:Zlatko.Fras@kclj.si", "contact")</f>
        <v>contact</v>
      </c>
    </row>
    <row r="2741" spans="1:11" x14ac:dyDescent="0.25">
      <c r="A2741" s="4" t="s">
        <v>4809</v>
      </c>
      <c r="B2741" s="4" t="s">
        <v>4783</v>
      </c>
      <c r="C2741" s="4" t="s">
        <v>48</v>
      </c>
      <c r="D2741" s="4" t="s">
        <v>4784</v>
      </c>
      <c r="E2741" s="4" t="s">
        <v>39</v>
      </c>
      <c r="F2741" s="4" t="s">
        <v>40</v>
      </c>
      <c r="G2741" s="4" t="s">
        <v>440</v>
      </c>
      <c r="H2741" s="4" t="s">
        <v>440</v>
      </c>
      <c r="I2741" s="8">
        <v>114606</v>
      </c>
      <c r="J2741" s="8">
        <v>118997</v>
      </c>
      <c r="K2741" s="5" t="str">
        <f>HYPERLINK("mailto:gregor.starc@fsp.uni-lj.si", "contact")</f>
        <v>contact</v>
      </c>
    </row>
    <row r="2742" spans="1:11" x14ac:dyDescent="0.25">
      <c r="A2742" s="4" t="s">
        <v>4810</v>
      </c>
      <c r="B2742" s="4" t="s">
        <v>4783</v>
      </c>
      <c r="C2742" s="4" t="s">
        <v>345</v>
      </c>
      <c r="D2742" s="4" t="s">
        <v>4808</v>
      </c>
      <c r="E2742" s="4" t="s">
        <v>39</v>
      </c>
      <c r="F2742" s="4" t="s">
        <v>40</v>
      </c>
      <c r="G2742" s="4" t="s">
        <v>1551</v>
      </c>
      <c r="H2742" s="4" t="s">
        <v>1088</v>
      </c>
      <c r="I2742" s="8">
        <v>34384</v>
      </c>
      <c r="J2742" s="8">
        <v>34539</v>
      </c>
      <c r="K2742" s="5" t="str">
        <f>HYPERLINK("mailto:Zlatko.Fras@kclj.si", "contact")</f>
        <v>contact</v>
      </c>
    </row>
    <row r="2743" spans="1:11" x14ac:dyDescent="0.25">
      <c r="A2743" s="4" t="s">
        <v>4811</v>
      </c>
      <c r="B2743" s="4" t="s">
        <v>4783</v>
      </c>
      <c r="C2743" s="4" t="s">
        <v>345</v>
      </c>
      <c r="D2743" s="4" t="s">
        <v>4784</v>
      </c>
      <c r="E2743" s="4" t="s">
        <v>39</v>
      </c>
      <c r="F2743" s="4" t="s">
        <v>40</v>
      </c>
      <c r="G2743" s="4" t="s">
        <v>440</v>
      </c>
      <c r="H2743" s="4" t="s">
        <v>440</v>
      </c>
      <c r="I2743" s="8">
        <v>110691</v>
      </c>
      <c r="J2743" s="8">
        <v>114716</v>
      </c>
      <c r="K2743" s="5" t="str">
        <f>HYPERLINK("mailto:gregor.starc@fsp.uni-lj.si", "contact")</f>
        <v>contact</v>
      </c>
    </row>
    <row r="2744" spans="1:11" x14ac:dyDescent="0.25">
      <c r="A2744" s="4" t="s">
        <v>4812</v>
      </c>
      <c r="B2744" s="4" t="s">
        <v>4783</v>
      </c>
      <c r="C2744" s="4" t="s">
        <v>75</v>
      </c>
      <c r="D2744" s="4" t="s">
        <v>4786</v>
      </c>
      <c r="E2744" s="4" t="s">
        <v>39</v>
      </c>
      <c r="F2744" s="4" t="s">
        <v>40</v>
      </c>
      <c r="G2744" s="4" t="s">
        <v>2392</v>
      </c>
      <c r="H2744" s="4" t="s">
        <v>2392</v>
      </c>
      <c r="I2744" s="8">
        <v>1939</v>
      </c>
      <c r="J2744" s="8">
        <v>2061</v>
      </c>
      <c r="K2744" s="5" t="str">
        <f>HYPERLINK("mailto:gregor.starc@fsp.uni-lj.si", "contact")</f>
        <v>contact</v>
      </c>
    </row>
    <row r="2745" spans="1:11" x14ac:dyDescent="0.25">
      <c r="A2745" s="4" t="s">
        <v>4813</v>
      </c>
      <c r="B2745" s="4" t="s">
        <v>4783</v>
      </c>
      <c r="C2745" s="4" t="s">
        <v>75</v>
      </c>
      <c r="D2745" s="4" t="s">
        <v>4808</v>
      </c>
      <c r="E2745" s="4" t="s">
        <v>39</v>
      </c>
      <c r="F2745" s="4" t="s">
        <v>40</v>
      </c>
      <c r="G2745" s="4" t="s">
        <v>1551</v>
      </c>
      <c r="H2745" s="4" t="s">
        <v>1088</v>
      </c>
      <c r="I2745" s="8">
        <v>34448</v>
      </c>
      <c r="J2745" s="8">
        <v>32472</v>
      </c>
      <c r="K2745" s="5" t="str">
        <f>HYPERLINK("mailto:Zlatko.Fras@kclj.si", "contact")</f>
        <v>contact</v>
      </c>
    </row>
    <row r="2746" spans="1:11" x14ac:dyDescent="0.25">
      <c r="A2746" s="4" t="s">
        <v>4814</v>
      </c>
      <c r="B2746" s="4" t="s">
        <v>4783</v>
      </c>
      <c r="C2746" s="4" t="s">
        <v>75</v>
      </c>
      <c r="D2746" s="4" t="s">
        <v>4784</v>
      </c>
      <c r="E2746" s="4" t="s">
        <v>39</v>
      </c>
      <c r="F2746" s="4" t="s">
        <v>40</v>
      </c>
      <c r="G2746" s="4" t="s">
        <v>440</v>
      </c>
      <c r="H2746" s="4" t="s">
        <v>440</v>
      </c>
      <c r="I2746" s="8">
        <v>112944</v>
      </c>
      <c r="J2746" s="8">
        <v>117278</v>
      </c>
      <c r="K2746" s="5" t="str">
        <f>HYPERLINK("mailto:gregor.starc@fsp.uni-lj.si", "contact")</f>
        <v>contact</v>
      </c>
    </row>
    <row r="2747" spans="1:11" x14ac:dyDescent="0.25">
      <c r="A2747" s="4" t="s">
        <v>4815</v>
      </c>
      <c r="B2747" s="4" t="s">
        <v>4783</v>
      </c>
      <c r="C2747" s="4" t="s">
        <v>108</v>
      </c>
      <c r="D2747" s="4" t="s">
        <v>4786</v>
      </c>
      <c r="E2747" s="4" t="s">
        <v>39</v>
      </c>
      <c r="F2747" s="4" t="s">
        <v>40</v>
      </c>
      <c r="G2747" s="4" t="s">
        <v>780</v>
      </c>
      <c r="H2747" s="4" t="s">
        <v>780</v>
      </c>
      <c r="I2747" s="8">
        <v>712</v>
      </c>
      <c r="J2747" s="8">
        <v>950</v>
      </c>
      <c r="K2747" s="5" t="str">
        <f>HYPERLINK("mailto:gregor.starc@fsp.uni-lj.si", "contact")</f>
        <v>contact</v>
      </c>
    </row>
    <row r="2748" spans="1:11" x14ac:dyDescent="0.25">
      <c r="A2748" s="4" t="s">
        <v>4816</v>
      </c>
      <c r="B2748" s="4" t="s">
        <v>4783</v>
      </c>
      <c r="C2748" s="4" t="s">
        <v>108</v>
      </c>
      <c r="D2748" s="4" t="s">
        <v>4808</v>
      </c>
      <c r="E2748" s="4" t="s">
        <v>39</v>
      </c>
      <c r="F2748" s="4" t="s">
        <v>40</v>
      </c>
      <c r="G2748" s="4" t="s">
        <v>1551</v>
      </c>
      <c r="H2748" s="4" t="s">
        <v>1088</v>
      </c>
      <c r="I2748" s="8">
        <v>35277</v>
      </c>
      <c r="J2748" s="8">
        <v>33872</v>
      </c>
      <c r="K2748" s="5" t="str">
        <f>HYPERLINK("mailto:Zlatko.Fras@kclj.si", "contact")</f>
        <v>contact</v>
      </c>
    </row>
    <row r="2749" spans="1:11" x14ac:dyDescent="0.25">
      <c r="A2749" s="4" t="s">
        <v>4817</v>
      </c>
      <c r="B2749" s="4" t="s">
        <v>4783</v>
      </c>
      <c r="C2749" s="4" t="s">
        <v>108</v>
      </c>
      <c r="D2749" s="4" t="s">
        <v>4784</v>
      </c>
      <c r="E2749" s="4" t="s">
        <v>39</v>
      </c>
      <c r="F2749" s="4" t="s">
        <v>40</v>
      </c>
      <c r="G2749" s="4" t="s">
        <v>440</v>
      </c>
      <c r="H2749" s="4" t="s">
        <v>440</v>
      </c>
      <c r="I2749" s="8">
        <v>112575</v>
      </c>
      <c r="J2749" s="8">
        <v>117768</v>
      </c>
      <c r="K2749" s="5" t="str">
        <f>HYPERLINK("mailto:gregor.starc@fsp.uni-lj.si", "contact")</f>
        <v>contact</v>
      </c>
    </row>
    <row r="2750" spans="1:11" x14ac:dyDescent="0.25">
      <c r="A2750" s="4" t="s">
        <v>4818</v>
      </c>
      <c r="B2750" s="4" t="s">
        <v>4783</v>
      </c>
      <c r="C2750" s="4" t="s">
        <v>80</v>
      </c>
      <c r="D2750" s="4" t="s">
        <v>4808</v>
      </c>
      <c r="E2750" s="4" t="s">
        <v>39</v>
      </c>
      <c r="F2750" s="4" t="s">
        <v>40</v>
      </c>
      <c r="G2750" s="4" t="s">
        <v>1551</v>
      </c>
      <c r="H2750" s="4" t="s">
        <v>1088</v>
      </c>
      <c r="I2750" s="8">
        <v>26180</v>
      </c>
      <c r="J2750" s="8">
        <v>27146</v>
      </c>
      <c r="K2750" s="5" t="str">
        <f>HYPERLINK("mailto:Zlatko.Fras@kclj.si", "contact")</f>
        <v>contact</v>
      </c>
    </row>
    <row r="2751" spans="1:11" x14ac:dyDescent="0.25">
      <c r="A2751" s="4" t="s">
        <v>4819</v>
      </c>
      <c r="B2751" s="4" t="s">
        <v>4783</v>
      </c>
      <c r="C2751" s="4" t="s">
        <v>80</v>
      </c>
      <c r="D2751" s="4" t="s">
        <v>4784</v>
      </c>
      <c r="E2751" s="4" t="s">
        <v>39</v>
      </c>
      <c r="F2751" s="4" t="s">
        <v>40</v>
      </c>
      <c r="G2751" s="4" t="s">
        <v>440</v>
      </c>
      <c r="H2751" s="4" t="s">
        <v>440</v>
      </c>
      <c r="I2751" s="8">
        <v>109542</v>
      </c>
      <c r="J2751" s="8">
        <v>114966</v>
      </c>
      <c r="K2751" s="5" t="str">
        <f>HYPERLINK("mailto:gregor.starc@fsp.uni-lj.si", "contact")</f>
        <v>contact</v>
      </c>
    </row>
    <row r="2752" spans="1:11" x14ac:dyDescent="0.25">
      <c r="A2752" s="4" t="s">
        <v>4820</v>
      </c>
      <c r="B2752" s="4" t="s">
        <v>4783</v>
      </c>
      <c r="C2752" s="4" t="s">
        <v>146</v>
      </c>
      <c r="D2752" s="4" t="s">
        <v>4808</v>
      </c>
      <c r="E2752" s="4" t="s">
        <v>39</v>
      </c>
      <c r="F2752" s="4" t="s">
        <v>40</v>
      </c>
      <c r="G2752" s="4" t="s">
        <v>1551</v>
      </c>
      <c r="H2752" s="4" t="s">
        <v>1088</v>
      </c>
      <c r="I2752" s="8">
        <v>21665</v>
      </c>
      <c r="J2752" s="8">
        <v>23887</v>
      </c>
      <c r="K2752" s="5" t="str">
        <f>HYPERLINK("mailto:Zlatko.Fras@kclj.si", "contact")</f>
        <v>contact</v>
      </c>
    </row>
    <row r="2753" spans="1:11" x14ac:dyDescent="0.25">
      <c r="A2753" s="4" t="s">
        <v>4821</v>
      </c>
      <c r="B2753" s="4" t="s">
        <v>4783</v>
      </c>
      <c r="C2753" s="4" t="s">
        <v>146</v>
      </c>
      <c r="D2753" s="4" t="s">
        <v>4784</v>
      </c>
      <c r="E2753" s="4" t="s">
        <v>39</v>
      </c>
      <c r="F2753" s="4" t="s">
        <v>40</v>
      </c>
      <c r="G2753" s="4" t="s">
        <v>440</v>
      </c>
      <c r="H2753" s="4" t="s">
        <v>440</v>
      </c>
      <c r="I2753" s="8">
        <v>102838</v>
      </c>
      <c r="J2753" s="8">
        <v>109877</v>
      </c>
      <c r="K2753" s="5" t="str">
        <f>HYPERLINK("mailto:gregor.starc@fsp.uni-lj.si", "contact")</f>
        <v>contact</v>
      </c>
    </row>
    <row r="2754" spans="1:11" x14ac:dyDescent="0.25">
      <c r="A2754" s="4" t="s">
        <v>4822</v>
      </c>
      <c r="B2754" s="4" t="s">
        <v>4783</v>
      </c>
      <c r="C2754" s="4" t="s">
        <v>266</v>
      </c>
      <c r="D2754" s="4" t="s">
        <v>4808</v>
      </c>
      <c r="E2754" s="4" t="s">
        <v>39</v>
      </c>
      <c r="F2754" s="4" t="s">
        <v>40</v>
      </c>
      <c r="G2754" s="4" t="s">
        <v>1551</v>
      </c>
      <c r="H2754" s="4" t="s">
        <v>1088</v>
      </c>
      <c r="I2754" s="8">
        <v>15634</v>
      </c>
      <c r="J2754" s="8">
        <v>17832</v>
      </c>
      <c r="K2754" s="5" t="str">
        <f>HYPERLINK("mailto:Zlatko.Fras@kclj.si", "contact")</f>
        <v>contact</v>
      </c>
    </row>
    <row r="2755" spans="1:11" x14ac:dyDescent="0.25">
      <c r="A2755" s="4" t="s">
        <v>4823</v>
      </c>
      <c r="B2755" s="4" t="s">
        <v>4783</v>
      </c>
      <c r="C2755" s="4" t="s">
        <v>266</v>
      </c>
      <c r="D2755" s="4" t="s">
        <v>4784</v>
      </c>
      <c r="E2755" s="4" t="s">
        <v>39</v>
      </c>
      <c r="F2755" s="4" t="s">
        <v>40</v>
      </c>
      <c r="G2755" s="4" t="s">
        <v>440</v>
      </c>
      <c r="H2755" s="4" t="s">
        <v>440</v>
      </c>
      <c r="I2755" s="8">
        <v>100364</v>
      </c>
      <c r="J2755" s="8">
        <v>103105</v>
      </c>
      <c r="K2755" s="5" t="str">
        <f>HYPERLINK("mailto:gregor.starc@fsp.uni-lj.si", "contact")</f>
        <v>contact</v>
      </c>
    </row>
    <row r="2756" spans="1:11" x14ac:dyDescent="0.25">
      <c r="A2756" s="4" t="s">
        <v>4824</v>
      </c>
      <c r="B2756" s="4" t="s">
        <v>4783</v>
      </c>
      <c r="C2756" s="4" t="s">
        <v>84</v>
      </c>
      <c r="D2756" s="4" t="s">
        <v>4808</v>
      </c>
      <c r="E2756" s="4" t="s">
        <v>39</v>
      </c>
      <c r="F2756" s="4" t="s">
        <v>40</v>
      </c>
      <c r="G2756" s="4" t="s">
        <v>1551</v>
      </c>
      <c r="H2756" s="4" t="s">
        <v>1088</v>
      </c>
      <c r="I2756" s="8">
        <v>13726</v>
      </c>
      <c r="J2756" s="8">
        <v>14764</v>
      </c>
      <c r="K2756" s="5" t="str">
        <f>HYPERLINK("mailto:Zlatko.Fras@kclj.si", "contact")</f>
        <v>contact</v>
      </c>
    </row>
    <row r="2757" spans="1:11" x14ac:dyDescent="0.25">
      <c r="A2757" s="4" t="s">
        <v>4825</v>
      </c>
      <c r="B2757" s="4" t="s">
        <v>4783</v>
      </c>
      <c r="C2757" s="4" t="s">
        <v>84</v>
      </c>
      <c r="D2757" s="4" t="s">
        <v>4784</v>
      </c>
      <c r="E2757" s="4" t="s">
        <v>39</v>
      </c>
      <c r="F2757" s="4" t="s">
        <v>40</v>
      </c>
      <c r="G2757" s="4" t="s">
        <v>440</v>
      </c>
      <c r="H2757" s="4" t="s">
        <v>440</v>
      </c>
      <c r="I2757" s="8">
        <v>98070</v>
      </c>
      <c r="J2757" s="8">
        <v>103735</v>
      </c>
      <c r="K2757" s="5" t="str">
        <f>HYPERLINK("mailto:gregor.starc@fsp.uni-lj.si", "contact")</f>
        <v>contact</v>
      </c>
    </row>
    <row r="2758" spans="1:11" x14ac:dyDescent="0.25">
      <c r="A2758" s="4" t="s">
        <v>4826</v>
      </c>
      <c r="B2758" s="4" t="s">
        <v>4783</v>
      </c>
      <c r="C2758" s="4" t="s">
        <v>55</v>
      </c>
      <c r="D2758" s="4" t="s">
        <v>4808</v>
      </c>
      <c r="E2758" s="4" t="s">
        <v>39</v>
      </c>
      <c r="F2758" s="4" t="s">
        <v>40</v>
      </c>
      <c r="G2758" s="4" t="s">
        <v>1551</v>
      </c>
      <c r="H2758" s="4" t="s">
        <v>1088</v>
      </c>
      <c r="I2758" s="8">
        <v>11454</v>
      </c>
      <c r="J2758" s="8">
        <v>13172</v>
      </c>
      <c r="K2758" s="5" t="str">
        <f>HYPERLINK("mailto:Zlatko.Fras@kclj.si", "contact")</f>
        <v>contact</v>
      </c>
    </row>
    <row r="2759" spans="1:11" x14ac:dyDescent="0.25">
      <c r="A2759" s="4" t="s">
        <v>4827</v>
      </c>
      <c r="B2759" s="4" t="s">
        <v>4783</v>
      </c>
      <c r="C2759" s="4" t="s">
        <v>55</v>
      </c>
      <c r="D2759" s="4" t="s">
        <v>4784</v>
      </c>
      <c r="E2759" s="4" t="s">
        <v>39</v>
      </c>
      <c r="F2759" s="4" t="s">
        <v>40</v>
      </c>
      <c r="G2759" s="4" t="s">
        <v>440</v>
      </c>
      <c r="H2759" s="4" t="s">
        <v>440</v>
      </c>
      <c r="I2759" s="8">
        <v>98891</v>
      </c>
      <c r="J2759" s="8">
        <v>103669</v>
      </c>
      <c r="K2759" s="5" t="str">
        <f>HYPERLINK("mailto:gregor.starc@fsp.uni-lj.si", "contact")</f>
        <v>contact</v>
      </c>
    </row>
    <row r="2760" spans="1:11" x14ac:dyDescent="0.25">
      <c r="A2760" s="4" t="s">
        <v>4828</v>
      </c>
      <c r="B2760" s="4" t="s">
        <v>4783</v>
      </c>
      <c r="C2760" s="4" t="s">
        <v>150</v>
      </c>
      <c r="D2760" s="4" t="s">
        <v>574</v>
      </c>
      <c r="E2760" s="4" t="s">
        <v>39</v>
      </c>
      <c r="F2760" s="4" t="s">
        <v>40</v>
      </c>
      <c r="G2760" s="4" t="s">
        <v>239</v>
      </c>
      <c r="H2760" s="4" t="s">
        <v>239</v>
      </c>
      <c r="I2760" s="8">
        <v>579</v>
      </c>
      <c r="J2760" s="8">
        <v>548</v>
      </c>
      <c r="K2760" s="5" t="str">
        <f>HYPERLINK("mailto:drustvo-zasrce@siol.net", "contact")</f>
        <v>contact</v>
      </c>
    </row>
    <row r="2761" spans="1:11" x14ac:dyDescent="0.25">
      <c r="A2761" s="4" t="s">
        <v>4829</v>
      </c>
      <c r="B2761" s="4" t="s">
        <v>4783</v>
      </c>
      <c r="C2761" s="4" t="s">
        <v>150</v>
      </c>
      <c r="D2761" s="4" t="s">
        <v>4808</v>
      </c>
      <c r="E2761" s="4" t="s">
        <v>39</v>
      </c>
      <c r="F2761" s="4" t="s">
        <v>40</v>
      </c>
      <c r="G2761" s="4" t="s">
        <v>1551</v>
      </c>
      <c r="H2761" s="4" t="s">
        <v>1088</v>
      </c>
      <c r="I2761" s="8">
        <v>12605</v>
      </c>
      <c r="J2761" s="8">
        <v>13752</v>
      </c>
      <c r="K2761" s="5" t="str">
        <f>HYPERLINK("mailto:Zlatko.Fras@kclj.si", "contact")</f>
        <v>contact</v>
      </c>
    </row>
    <row r="2762" spans="1:11" x14ac:dyDescent="0.25">
      <c r="A2762" s="4" t="s">
        <v>4830</v>
      </c>
      <c r="B2762" s="4" t="s">
        <v>4783</v>
      </c>
      <c r="C2762" s="4" t="s">
        <v>150</v>
      </c>
      <c r="D2762" s="4" t="s">
        <v>4784</v>
      </c>
      <c r="E2762" s="4" t="s">
        <v>39</v>
      </c>
      <c r="F2762" s="4" t="s">
        <v>40</v>
      </c>
      <c r="G2762" s="4" t="s">
        <v>440</v>
      </c>
      <c r="H2762" s="4" t="s">
        <v>440</v>
      </c>
      <c r="I2762" s="8">
        <v>96686</v>
      </c>
      <c r="J2762" s="8">
        <v>101163</v>
      </c>
      <c r="K2762" s="5" t="str">
        <f>HYPERLINK("mailto:gregor.starc@fsp.uni-lj.si", "contact")</f>
        <v>contact</v>
      </c>
    </row>
    <row r="2763" spans="1:11" x14ac:dyDescent="0.25">
      <c r="A2763" s="4" t="s">
        <v>4831</v>
      </c>
      <c r="B2763" s="4" t="s">
        <v>4783</v>
      </c>
      <c r="C2763" s="4" t="s">
        <v>155</v>
      </c>
      <c r="D2763" s="4" t="s">
        <v>4808</v>
      </c>
      <c r="E2763" s="4" t="s">
        <v>39</v>
      </c>
      <c r="F2763" s="4" t="s">
        <v>40</v>
      </c>
      <c r="G2763" s="4" t="s">
        <v>1551</v>
      </c>
      <c r="H2763" s="4" t="s">
        <v>1088</v>
      </c>
      <c r="I2763" s="8">
        <v>11953</v>
      </c>
      <c r="J2763" s="8">
        <v>12835</v>
      </c>
      <c r="K2763" s="5" t="str">
        <f>HYPERLINK("mailto:Zlatko.Fras@kclj.si", "contact")</f>
        <v>contact</v>
      </c>
    </row>
    <row r="2764" spans="1:11" x14ac:dyDescent="0.25">
      <c r="A2764" s="4" t="s">
        <v>4832</v>
      </c>
      <c r="B2764" s="4" t="s">
        <v>4783</v>
      </c>
      <c r="C2764" s="4" t="s">
        <v>155</v>
      </c>
      <c r="D2764" s="4" t="s">
        <v>4784</v>
      </c>
      <c r="E2764" s="4" t="s">
        <v>39</v>
      </c>
      <c r="F2764" s="4" t="s">
        <v>40</v>
      </c>
      <c r="G2764" s="4" t="s">
        <v>440</v>
      </c>
      <c r="H2764" s="4" t="s">
        <v>440</v>
      </c>
      <c r="I2764" s="8">
        <v>96309</v>
      </c>
      <c r="J2764" s="8">
        <v>100802</v>
      </c>
      <c r="K2764" s="5" t="str">
        <f>HYPERLINK("mailto:gregor.starc@fsp.uni-lj.si", "contact")</f>
        <v>contact</v>
      </c>
    </row>
    <row r="2765" spans="1:11" x14ac:dyDescent="0.25">
      <c r="A2765" s="4" t="s">
        <v>4833</v>
      </c>
      <c r="B2765" s="4" t="s">
        <v>4783</v>
      </c>
      <c r="C2765" s="4" t="s">
        <v>160</v>
      </c>
      <c r="D2765" s="4" t="s">
        <v>4808</v>
      </c>
      <c r="E2765" s="4" t="s">
        <v>39</v>
      </c>
      <c r="F2765" s="4" t="s">
        <v>40</v>
      </c>
      <c r="G2765" s="4" t="s">
        <v>1551</v>
      </c>
      <c r="H2765" s="4" t="s">
        <v>1088</v>
      </c>
      <c r="I2765" s="8">
        <v>14178</v>
      </c>
      <c r="J2765" s="8">
        <v>13881</v>
      </c>
      <c r="K2765" s="5" t="str">
        <f>HYPERLINK("mailto:Zlatko.Fras@kclj.si", "contact")</f>
        <v>contact</v>
      </c>
    </row>
    <row r="2766" spans="1:11" x14ac:dyDescent="0.25">
      <c r="A2766" s="4" t="s">
        <v>4834</v>
      </c>
      <c r="B2766" s="4" t="s">
        <v>4783</v>
      </c>
      <c r="C2766" s="4" t="s">
        <v>160</v>
      </c>
      <c r="D2766" s="4" t="s">
        <v>4784</v>
      </c>
      <c r="E2766" s="4" t="s">
        <v>39</v>
      </c>
      <c r="F2766" s="4" t="s">
        <v>40</v>
      </c>
      <c r="G2766" s="4" t="s">
        <v>440</v>
      </c>
      <c r="H2766" s="4" t="s">
        <v>440</v>
      </c>
      <c r="I2766" s="8">
        <v>95917</v>
      </c>
      <c r="J2766" s="8">
        <v>101172</v>
      </c>
      <c r="K2766" s="5" t="str">
        <f>HYPERLINK("mailto:gregor.starc@fsp.uni-lj.si", "contact")</f>
        <v>contact</v>
      </c>
    </row>
    <row r="2767" spans="1:11" x14ac:dyDescent="0.25">
      <c r="A2767" s="4" t="s">
        <v>4835</v>
      </c>
      <c r="B2767" s="4" t="s">
        <v>4783</v>
      </c>
      <c r="C2767" s="4" t="s">
        <v>36</v>
      </c>
      <c r="D2767" s="4" t="s">
        <v>4808</v>
      </c>
      <c r="E2767" s="4" t="s">
        <v>39</v>
      </c>
      <c r="F2767" s="4" t="s">
        <v>40</v>
      </c>
      <c r="G2767" s="4" t="s">
        <v>1551</v>
      </c>
      <c r="H2767" s="4" t="s">
        <v>1088</v>
      </c>
      <c r="I2767" s="8">
        <v>12118</v>
      </c>
      <c r="J2767" s="8">
        <v>10590</v>
      </c>
      <c r="K2767" s="5" t="str">
        <f>HYPERLINK("mailto:Zlatko.Fras@kclj.si", "contact")</f>
        <v>contact</v>
      </c>
    </row>
    <row r="2768" spans="1:11" x14ac:dyDescent="0.25">
      <c r="A2768" s="4" t="s">
        <v>4836</v>
      </c>
      <c r="B2768" s="4" t="s">
        <v>4783</v>
      </c>
      <c r="C2768" s="4" t="s">
        <v>36</v>
      </c>
      <c r="D2768" s="4" t="s">
        <v>4784</v>
      </c>
      <c r="E2768" s="4" t="s">
        <v>39</v>
      </c>
      <c r="F2768" s="4" t="s">
        <v>40</v>
      </c>
      <c r="G2768" s="4" t="s">
        <v>440</v>
      </c>
      <c r="H2768" s="4" t="s">
        <v>440</v>
      </c>
      <c r="I2768" s="8">
        <v>95666</v>
      </c>
      <c r="J2768" s="8">
        <v>99191</v>
      </c>
      <c r="K2768" s="5" t="str">
        <f>HYPERLINK("mailto:gregor.starc@fsp.uni-lj.si", "contact")</f>
        <v>contact</v>
      </c>
    </row>
    <row r="2769" spans="1:11" x14ac:dyDescent="0.25">
      <c r="A2769" s="4" t="s">
        <v>4837</v>
      </c>
      <c r="B2769" s="4" t="s">
        <v>4783</v>
      </c>
      <c r="C2769" s="4" t="s">
        <v>116</v>
      </c>
      <c r="D2769" s="4" t="s">
        <v>4786</v>
      </c>
      <c r="E2769" s="4" t="s">
        <v>39</v>
      </c>
      <c r="F2769" s="4" t="s">
        <v>40</v>
      </c>
      <c r="G2769" s="4" t="s">
        <v>2386</v>
      </c>
      <c r="H2769" s="4" t="s">
        <v>2386</v>
      </c>
      <c r="I2769" s="8">
        <v>1627</v>
      </c>
      <c r="J2769" s="8">
        <v>1665</v>
      </c>
      <c r="K2769" s="5" t="str">
        <f>HYPERLINK("mailto:gregor.starc@fsp.uni-lj.si", "contact")</f>
        <v>contact</v>
      </c>
    </row>
    <row r="2770" spans="1:11" x14ac:dyDescent="0.25">
      <c r="A2770" s="4" t="s">
        <v>4838</v>
      </c>
      <c r="B2770" s="4" t="s">
        <v>4783</v>
      </c>
      <c r="C2770" s="4" t="s">
        <v>63</v>
      </c>
      <c r="D2770" s="4" t="s">
        <v>4786</v>
      </c>
      <c r="E2770" s="4" t="s">
        <v>39</v>
      </c>
      <c r="F2770" s="4" t="s">
        <v>40</v>
      </c>
      <c r="G2770" s="4" t="s">
        <v>780</v>
      </c>
      <c r="H2770" s="4" t="s">
        <v>780</v>
      </c>
      <c r="I2770" s="8">
        <v>724</v>
      </c>
      <c r="J2770" s="8">
        <v>703</v>
      </c>
      <c r="K2770" s="5" t="str">
        <f>HYPERLINK("mailto:gregor.starc@fsp.uni-lj.si", "contact")</f>
        <v>contact</v>
      </c>
    </row>
    <row r="2771" spans="1:11" x14ac:dyDescent="0.25">
      <c r="A2771" s="4" t="s">
        <v>4839</v>
      </c>
      <c r="B2771" s="4" t="s">
        <v>4783</v>
      </c>
      <c r="C2771" s="4" t="s">
        <v>63</v>
      </c>
      <c r="D2771" s="4" t="s">
        <v>4808</v>
      </c>
      <c r="E2771" s="4" t="s">
        <v>39</v>
      </c>
      <c r="F2771" s="4" t="s">
        <v>40</v>
      </c>
      <c r="G2771" s="4" t="s">
        <v>1551</v>
      </c>
      <c r="H2771" s="4" t="s">
        <v>1088</v>
      </c>
      <c r="I2771" s="8">
        <v>12467</v>
      </c>
      <c r="J2771" s="8">
        <v>10448</v>
      </c>
      <c r="K2771" s="5" t="str">
        <f>HYPERLINK("mailto:Zlatko.Fras@kclj.si", "contact")</f>
        <v>contact</v>
      </c>
    </row>
    <row r="2772" spans="1:11" x14ac:dyDescent="0.25">
      <c r="A2772" s="4" t="s">
        <v>4840</v>
      </c>
      <c r="B2772" s="4" t="s">
        <v>4783</v>
      </c>
      <c r="C2772" s="4" t="s">
        <v>63</v>
      </c>
      <c r="D2772" s="4" t="s">
        <v>4784</v>
      </c>
      <c r="E2772" s="4" t="s">
        <v>39</v>
      </c>
      <c r="F2772" s="4" t="s">
        <v>40</v>
      </c>
      <c r="G2772" s="4" t="s">
        <v>1336</v>
      </c>
      <c r="H2772" s="4" t="s">
        <v>1336</v>
      </c>
      <c r="I2772" s="8">
        <v>97859</v>
      </c>
      <c r="J2772" s="8">
        <v>102790</v>
      </c>
      <c r="K2772" s="5" t="str">
        <f>HYPERLINK("mailto:gregor.starc@fsp.uni-lj.si", "contact")</f>
        <v>contact</v>
      </c>
    </row>
    <row r="2773" spans="1:11" x14ac:dyDescent="0.25">
      <c r="A2773" s="4" t="s">
        <v>4841</v>
      </c>
      <c r="B2773" s="4" t="s">
        <v>4783</v>
      </c>
      <c r="C2773" s="4" t="s">
        <v>170</v>
      </c>
      <c r="D2773" s="4" t="s">
        <v>4808</v>
      </c>
      <c r="E2773" s="4" t="s">
        <v>39</v>
      </c>
      <c r="F2773" s="4" t="s">
        <v>40</v>
      </c>
      <c r="G2773" s="4" t="s">
        <v>1551</v>
      </c>
      <c r="H2773" s="4" t="s">
        <v>1088</v>
      </c>
      <c r="I2773" s="8">
        <v>7387</v>
      </c>
      <c r="J2773" s="8">
        <v>6877</v>
      </c>
      <c r="K2773" s="5" t="str">
        <f>HYPERLINK("mailto:Zlatko.Fras@kclj.si", "contact")</f>
        <v>contact</v>
      </c>
    </row>
    <row r="2774" spans="1:11" x14ac:dyDescent="0.25">
      <c r="A2774" s="4" t="s">
        <v>4842</v>
      </c>
      <c r="B2774" s="4" t="s">
        <v>4783</v>
      </c>
      <c r="C2774" s="4" t="s">
        <v>170</v>
      </c>
      <c r="D2774" s="4" t="s">
        <v>4784</v>
      </c>
      <c r="E2774" s="4" t="s">
        <v>39</v>
      </c>
      <c r="F2774" s="4" t="s">
        <v>40</v>
      </c>
      <c r="G2774" s="4" t="s">
        <v>440</v>
      </c>
      <c r="H2774" s="4" t="s">
        <v>440</v>
      </c>
      <c r="I2774" s="8">
        <v>99293</v>
      </c>
      <c r="J2774" s="8">
        <v>103568</v>
      </c>
      <c r="K2774" s="5" t="str">
        <f t="shared" ref="K2774:K2784" si="27">HYPERLINK("mailto:gregor.starc@fsp.uni-lj.si", "contact")</f>
        <v>contact</v>
      </c>
    </row>
    <row r="2775" spans="1:11" x14ac:dyDescent="0.25">
      <c r="A2775" s="4" t="s">
        <v>4843</v>
      </c>
      <c r="B2775" s="4" t="s">
        <v>4783</v>
      </c>
      <c r="C2775" s="4" t="s">
        <v>68</v>
      </c>
      <c r="D2775" s="4" t="s">
        <v>4784</v>
      </c>
      <c r="E2775" s="4" t="s">
        <v>39</v>
      </c>
      <c r="F2775" s="4" t="s">
        <v>40</v>
      </c>
      <c r="G2775" s="4" t="s">
        <v>440</v>
      </c>
      <c r="H2775" s="4" t="s">
        <v>440</v>
      </c>
      <c r="I2775" s="8">
        <v>102174</v>
      </c>
      <c r="J2775" s="8">
        <v>107421</v>
      </c>
      <c r="K2775" s="5" t="str">
        <f t="shared" si="27"/>
        <v>contact</v>
      </c>
    </row>
    <row r="2776" spans="1:11" x14ac:dyDescent="0.25">
      <c r="A2776" s="4" t="s">
        <v>4844</v>
      </c>
      <c r="B2776" s="4" t="s">
        <v>4783</v>
      </c>
      <c r="C2776" s="4" t="s">
        <v>89</v>
      </c>
      <c r="D2776" s="4" t="s">
        <v>4784</v>
      </c>
      <c r="E2776" s="4" t="s">
        <v>39</v>
      </c>
      <c r="F2776" s="4" t="s">
        <v>40</v>
      </c>
      <c r="G2776" s="4" t="s">
        <v>440</v>
      </c>
      <c r="H2776" s="4" t="s">
        <v>440</v>
      </c>
      <c r="I2776" s="8">
        <v>104582</v>
      </c>
      <c r="J2776" s="8">
        <v>108780</v>
      </c>
      <c r="K2776" s="5" t="str">
        <f t="shared" si="27"/>
        <v>contact</v>
      </c>
    </row>
    <row r="2777" spans="1:11" x14ac:dyDescent="0.25">
      <c r="A2777" s="4" t="s">
        <v>4845</v>
      </c>
      <c r="B2777" s="4" t="s">
        <v>4783</v>
      </c>
      <c r="C2777" s="4" t="s">
        <v>44</v>
      </c>
      <c r="D2777" s="4" t="s">
        <v>4784</v>
      </c>
      <c r="E2777" s="4" t="s">
        <v>39</v>
      </c>
      <c r="F2777" s="4" t="s">
        <v>40</v>
      </c>
      <c r="G2777" s="4" t="s">
        <v>440</v>
      </c>
      <c r="H2777" s="4" t="s">
        <v>440</v>
      </c>
      <c r="I2777" s="8">
        <v>105861</v>
      </c>
      <c r="J2777" s="8">
        <v>110213</v>
      </c>
      <c r="K2777" s="5" t="str">
        <f t="shared" si="27"/>
        <v>contact</v>
      </c>
    </row>
    <row r="2778" spans="1:11" x14ac:dyDescent="0.25">
      <c r="A2778" s="4" t="s">
        <v>4846</v>
      </c>
      <c r="B2778" s="4" t="s">
        <v>4783</v>
      </c>
      <c r="C2778" s="4" t="s">
        <v>178</v>
      </c>
      <c r="D2778" s="4" t="s">
        <v>4784</v>
      </c>
      <c r="E2778" s="4" t="s">
        <v>39</v>
      </c>
      <c r="F2778" s="4" t="s">
        <v>40</v>
      </c>
      <c r="G2778" s="4" t="s">
        <v>440</v>
      </c>
      <c r="H2778" s="4" t="s">
        <v>440</v>
      </c>
      <c r="I2778" s="8">
        <v>94791</v>
      </c>
      <c r="J2778" s="8">
        <v>99445</v>
      </c>
      <c r="K2778" s="5" t="str">
        <f t="shared" si="27"/>
        <v>contact</v>
      </c>
    </row>
    <row r="2779" spans="1:11" x14ac:dyDescent="0.25">
      <c r="A2779" s="4" t="s">
        <v>4847</v>
      </c>
      <c r="B2779" s="4" t="s">
        <v>4783</v>
      </c>
      <c r="C2779" s="4" t="s">
        <v>402</v>
      </c>
      <c r="D2779" s="4" t="s">
        <v>4848</v>
      </c>
      <c r="E2779" s="4" t="s">
        <v>51</v>
      </c>
      <c r="F2779" s="4" t="s">
        <v>40</v>
      </c>
      <c r="G2779" s="4" t="s">
        <v>3128</v>
      </c>
      <c r="H2779" s="4" t="s">
        <v>3128</v>
      </c>
      <c r="I2779" s="8">
        <v>816</v>
      </c>
      <c r="J2779" s="8">
        <v>879</v>
      </c>
      <c r="K2779" s="5" t="str">
        <f t="shared" si="27"/>
        <v>contact</v>
      </c>
    </row>
    <row r="2780" spans="1:11" x14ac:dyDescent="0.25">
      <c r="A2780" s="4" t="s">
        <v>4849</v>
      </c>
      <c r="B2780" s="4" t="s">
        <v>4783</v>
      </c>
      <c r="C2780" s="4" t="s">
        <v>402</v>
      </c>
      <c r="D2780" s="4" t="s">
        <v>4848</v>
      </c>
      <c r="E2780" s="4" t="s">
        <v>39</v>
      </c>
      <c r="F2780" s="4" t="s">
        <v>40</v>
      </c>
      <c r="G2780" s="4" t="s">
        <v>682</v>
      </c>
      <c r="H2780" s="4" t="s">
        <v>682</v>
      </c>
      <c r="I2780" s="8">
        <v>32921</v>
      </c>
      <c r="J2780" s="8">
        <v>34382</v>
      </c>
      <c r="K2780" s="5" t="str">
        <f t="shared" si="27"/>
        <v>contact</v>
      </c>
    </row>
    <row r="2781" spans="1:11" x14ac:dyDescent="0.25">
      <c r="A2781" s="4" t="s">
        <v>4850</v>
      </c>
      <c r="B2781" s="4" t="s">
        <v>4783</v>
      </c>
      <c r="C2781" s="4" t="s">
        <v>408</v>
      </c>
      <c r="D2781" s="4" t="s">
        <v>4848</v>
      </c>
      <c r="E2781" s="4" t="s">
        <v>51</v>
      </c>
      <c r="F2781" s="4" t="s">
        <v>40</v>
      </c>
      <c r="G2781" s="4" t="s">
        <v>3128</v>
      </c>
      <c r="H2781" s="4" t="s">
        <v>3128</v>
      </c>
      <c r="I2781" s="8">
        <v>5950</v>
      </c>
      <c r="J2781" s="8">
        <v>6724</v>
      </c>
      <c r="K2781" s="5" t="str">
        <f t="shared" si="27"/>
        <v>contact</v>
      </c>
    </row>
    <row r="2782" spans="1:11" x14ac:dyDescent="0.25">
      <c r="A2782" s="4" t="s">
        <v>4851</v>
      </c>
      <c r="B2782" s="4" t="s">
        <v>4783</v>
      </c>
      <c r="C2782" s="4" t="s">
        <v>408</v>
      </c>
      <c r="D2782" s="4" t="s">
        <v>4848</v>
      </c>
      <c r="E2782" s="4" t="s">
        <v>39</v>
      </c>
      <c r="F2782" s="4" t="s">
        <v>40</v>
      </c>
      <c r="G2782" s="4" t="s">
        <v>682</v>
      </c>
      <c r="H2782" s="4" t="s">
        <v>682</v>
      </c>
      <c r="I2782" s="8">
        <v>78808</v>
      </c>
      <c r="J2782" s="8">
        <v>82486</v>
      </c>
      <c r="K2782" s="5" t="str">
        <f t="shared" si="27"/>
        <v>contact</v>
      </c>
    </row>
    <row r="2783" spans="1:11" x14ac:dyDescent="0.25">
      <c r="A2783" s="4" t="s">
        <v>4852</v>
      </c>
      <c r="B2783" s="4" t="s">
        <v>4783</v>
      </c>
      <c r="C2783" s="4" t="s">
        <v>410</v>
      </c>
      <c r="D2783" s="4" t="s">
        <v>4848</v>
      </c>
      <c r="E2783" s="4" t="s">
        <v>39</v>
      </c>
      <c r="F2783" s="4" t="s">
        <v>40</v>
      </c>
      <c r="G2783" s="4" t="s">
        <v>440</v>
      </c>
      <c r="H2783" s="4" t="s">
        <v>440</v>
      </c>
      <c r="I2783" s="8">
        <v>98820</v>
      </c>
      <c r="J2783" s="8">
        <v>100788</v>
      </c>
      <c r="K2783" s="5" t="str">
        <f t="shared" si="27"/>
        <v>contact</v>
      </c>
    </row>
    <row r="2784" spans="1:11" x14ac:dyDescent="0.25">
      <c r="A2784" s="4" t="s">
        <v>4853</v>
      </c>
      <c r="B2784" s="4" t="s">
        <v>4783</v>
      </c>
      <c r="C2784" s="4" t="s">
        <v>410</v>
      </c>
      <c r="D2784" s="4" t="s">
        <v>4848</v>
      </c>
      <c r="E2784" s="4" t="s">
        <v>39</v>
      </c>
      <c r="F2784" s="4" t="s">
        <v>40</v>
      </c>
      <c r="G2784" s="4" t="s">
        <v>440</v>
      </c>
      <c r="H2784" s="4" t="s">
        <v>440</v>
      </c>
      <c r="I2784" s="8">
        <v>97936</v>
      </c>
      <c r="J2784" s="8">
        <v>102628</v>
      </c>
      <c r="K2784" s="5" t="str">
        <f t="shared" si="27"/>
        <v>contact</v>
      </c>
    </row>
    <row r="2785" spans="1:11" x14ac:dyDescent="0.25">
      <c r="A2785" s="4" t="s">
        <v>4854</v>
      </c>
      <c r="B2785" s="4" t="s">
        <v>4855</v>
      </c>
      <c r="C2785" s="4" t="s">
        <v>108</v>
      </c>
      <c r="D2785" s="4" t="s">
        <v>4856</v>
      </c>
      <c r="E2785" s="4" t="s">
        <v>51</v>
      </c>
      <c r="F2785" s="4" t="s">
        <v>153</v>
      </c>
      <c r="G2785" s="4" t="s">
        <v>176</v>
      </c>
      <c r="H2785" s="4" t="s">
        <v>176</v>
      </c>
      <c r="I2785" s="8">
        <v>109</v>
      </c>
      <c r="J2785" s="8">
        <v>106</v>
      </c>
      <c r="K2785" s="5" t="str">
        <f>HYPERLINK("mailto:rohtsuka@jwrc.or.jp", "contact")</f>
        <v>contact</v>
      </c>
    </row>
    <row r="2786" spans="1:11" x14ac:dyDescent="0.25">
      <c r="A2786" s="4" t="s">
        <v>4854</v>
      </c>
      <c r="B2786" s="4" t="s">
        <v>4855</v>
      </c>
      <c r="C2786" s="4" t="s">
        <v>108</v>
      </c>
      <c r="D2786" s="4" t="s">
        <v>4856</v>
      </c>
      <c r="E2786" s="4" t="s">
        <v>51</v>
      </c>
      <c r="F2786" s="4" t="s">
        <v>52</v>
      </c>
      <c r="G2786" s="4" t="s">
        <v>176</v>
      </c>
      <c r="H2786" s="4" t="s">
        <v>176</v>
      </c>
      <c r="I2786" s="8">
        <v>95</v>
      </c>
      <c r="J2786" s="8">
        <v>91</v>
      </c>
      <c r="K2786" s="5" t="str">
        <f>HYPERLINK("mailto:rohtsuka@jwrc.or.jp", "contact")</f>
        <v>contact</v>
      </c>
    </row>
    <row r="2787" spans="1:11" x14ac:dyDescent="0.25">
      <c r="A2787" s="4" t="s">
        <v>4857</v>
      </c>
      <c r="B2787" s="4" t="s">
        <v>4855</v>
      </c>
      <c r="C2787" s="4" t="s">
        <v>146</v>
      </c>
      <c r="D2787" s="4" t="s">
        <v>45</v>
      </c>
      <c r="E2787" s="4" t="s">
        <v>77</v>
      </c>
      <c r="F2787" s="4" t="s">
        <v>40</v>
      </c>
      <c r="G2787" s="4" t="s">
        <v>1008</v>
      </c>
      <c r="H2787" s="4" t="s">
        <v>1008</v>
      </c>
      <c r="I2787" s="8">
        <v>1375</v>
      </c>
      <c r="J2787" s="8">
        <v>1031</v>
      </c>
      <c r="K2787" s="4" t="s">
        <v>6154</v>
      </c>
    </row>
    <row r="2788" spans="1:11" x14ac:dyDescent="0.25">
      <c r="A2788" s="4" t="s">
        <v>4858</v>
      </c>
      <c r="B2788" s="4" t="s">
        <v>4855</v>
      </c>
      <c r="C2788" s="4" t="s">
        <v>465</v>
      </c>
      <c r="D2788" s="4" t="s">
        <v>4859</v>
      </c>
      <c r="E2788" s="4" t="s">
        <v>77</v>
      </c>
      <c r="F2788" s="4" t="s">
        <v>153</v>
      </c>
      <c r="G2788" s="4" t="s">
        <v>96</v>
      </c>
      <c r="H2788" s="4" t="s">
        <v>96</v>
      </c>
      <c r="I2788" s="8">
        <v>317</v>
      </c>
      <c r="J2788" s="8">
        <v>256</v>
      </c>
      <c r="K2788" s="5" t="str">
        <f>HYPERLINK("mailto:furusawa@asafas.kyoto-u.ac.jp", "contact")</f>
        <v>contact</v>
      </c>
    </row>
    <row r="2789" spans="1:11" x14ac:dyDescent="0.25">
      <c r="A2789" s="4" t="s">
        <v>4858</v>
      </c>
      <c r="B2789" s="4" t="s">
        <v>4855</v>
      </c>
      <c r="C2789" s="4" t="s">
        <v>465</v>
      </c>
      <c r="D2789" s="4" t="s">
        <v>4859</v>
      </c>
      <c r="E2789" s="4" t="s">
        <v>77</v>
      </c>
      <c r="F2789" s="4" t="s">
        <v>52</v>
      </c>
      <c r="G2789" s="4" t="s">
        <v>4860</v>
      </c>
      <c r="H2789" s="4" t="s">
        <v>4860</v>
      </c>
      <c r="I2789" s="8">
        <v>118</v>
      </c>
      <c r="J2789" s="8">
        <v>78</v>
      </c>
      <c r="K2789" s="5" t="str">
        <f>HYPERLINK("mailto:furusawa@asafas.kyoto-u.ac.jp", "contact")</f>
        <v>contact</v>
      </c>
    </row>
    <row r="2790" spans="1:11" x14ac:dyDescent="0.25">
      <c r="A2790" s="4" t="s">
        <v>4861</v>
      </c>
      <c r="B2790" s="4" t="s">
        <v>4855</v>
      </c>
      <c r="C2790" s="4" t="s">
        <v>170</v>
      </c>
      <c r="D2790" s="4" t="s">
        <v>45</v>
      </c>
      <c r="E2790" s="4" t="s">
        <v>39</v>
      </c>
      <c r="F2790" s="4" t="s">
        <v>40</v>
      </c>
      <c r="G2790" s="4" t="s">
        <v>46</v>
      </c>
      <c r="H2790" s="4" t="s">
        <v>46</v>
      </c>
      <c r="I2790" s="8">
        <v>978</v>
      </c>
      <c r="J2790" s="8">
        <v>816</v>
      </c>
      <c r="K2790" s="4" t="s">
        <v>6154</v>
      </c>
    </row>
    <row r="2791" spans="1:11" x14ac:dyDescent="0.25">
      <c r="A2791" s="4" t="s">
        <v>4862</v>
      </c>
      <c r="B2791" s="4" t="s">
        <v>4855</v>
      </c>
      <c r="C2791" s="4" t="s">
        <v>72</v>
      </c>
      <c r="D2791" s="4" t="s">
        <v>4863</v>
      </c>
      <c r="E2791" s="4" t="s">
        <v>51</v>
      </c>
      <c r="F2791" s="4" t="s">
        <v>40</v>
      </c>
      <c r="G2791" s="4" t="s">
        <v>96</v>
      </c>
      <c r="H2791" s="4" t="s">
        <v>96</v>
      </c>
      <c r="I2791" s="8">
        <v>321</v>
      </c>
      <c r="J2791" s="8">
        <v>147</v>
      </c>
      <c r="K2791" s="5" t="str">
        <f>HYPERLINK("mailto:furusawa.takuro.3w@kyoto-u.ac.jp", "contact")</f>
        <v>contact</v>
      </c>
    </row>
    <row r="2792" spans="1:11" x14ac:dyDescent="0.25">
      <c r="A2792" s="4" t="s">
        <v>4864</v>
      </c>
      <c r="B2792" s="4" t="s">
        <v>4865</v>
      </c>
      <c r="C2792" s="4" t="s">
        <v>68</v>
      </c>
      <c r="D2792" s="4" t="s">
        <v>4866</v>
      </c>
      <c r="E2792" s="4" t="s">
        <v>51</v>
      </c>
      <c r="F2792" s="4" t="s">
        <v>52</v>
      </c>
      <c r="G2792" s="4" t="s">
        <v>217</v>
      </c>
      <c r="H2792" s="4" t="s">
        <v>217</v>
      </c>
      <c r="I2792" s="8">
        <v>955</v>
      </c>
      <c r="J2792" s="8">
        <v>145</v>
      </c>
      <c r="K2792" s="5" t="str">
        <f>HYPERLINK("mailto:a.a.madar@medisin.uio.no", "contact")</f>
        <v>contact</v>
      </c>
    </row>
    <row r="2793" spans="1:11" x14ac:dyDescent="0.25">
      <c r="A2793" s="4" t="s">
        <v>4867</v>
      </c>
      <c r="B2793" s="4" t="s">
        <v>4868</v>
      </c>
      <c r="C2793" s="4" t="s">
        <v>209</v>
      </c>
      <c r="D2793" s="4" t="s">
        <v>4869</v>
      </c>
      <c r="E2793" s="4" t="s">
        <v>51</v>
      </c>
      <c r="F2793" s="4" t="s">
        <v>40</v>
      </c>
      <c r="G2793" s="4" t="s">
        <v>467</v>
      </c>
      <c r="H2793" s="4" t="s">
        <v>467</v>
      </c>
      <c r="I2793" s="8">
        <v>614</v>
      </c>
      <c r="J2793" s="8">
        <v>457</v>
      </c>
      <c r="K2793" s="5" t="str">
        <f>HYPERLINK("mailto:ncdrisc@imperial.ac.uk", "contact")</f>
        <v>contact</v>
      </c>
    </row>
    <row r="2794" spans="1:11" x14ac:dyDescent="0.25">
      <c r="A2794" s="4" t="s">
        <v>4870</v>
      </c>
      <c r="B2794" s="4" t="s">
        <v>4868</v>
      </c>
      <c r="C2794" s="4" t="s">
        <v>98</v>
      </c>
      <c r="D2794" s="4" t="s">
        <v>4871</v>
      </c>
      <c r="E2794" s="4" t="s">
        <v>51</v>
      </c>
      <c r="F2794" s="4" t="s">
        <v>52</v>
      </c>
      <c r="G2794" s="4" t="s">
        <v>1008</v>
      </c>
      <c r="H2794" s="4" t="s">
        <v>1008</v>
      </c>
      <c r="I2794" s="8">
        <v>373</v>
      </c>
      <c r="J2794" s="8">
        <v>292</v>
      </c>
      <c r="K2794" s="5" t="str">
        <f>HYPERLINK("mailto:ncdrisc@imperial.ac.uk", "contact")</f>
        <v>contact</v>
      </c>
    </row>
    <row r="2795" spans="1:11" x14ac:dyDescent="0.25">
      <c r="A2795" s="4" t="s">
        <v>4872</v>
      </c>
      <c r="B2795" s="4" t="s">
        <v>4868</v>
      </c>
      <c r="C2795" s="4" t="s">
        <v>231</v>
      </c>
      <c r="D2795" s="4" t="s">
        <v>4869</v>
      </c>
      <c r="E2795" s="4" t="s">
        <v>51</v>
      </c>
      <c r="F2795" s="4" t="s">
        <v>40</v>
      </c>
      <c r="G2795" s="4" t="s">
        <v>467</v>
      </c>
      <c r="H2795" s="4" t="s">
        <v>467</v>
      </c>
      <c r="I2795" s="8">
        <v>406</v>
      </c>
      <c r="J2795" s="8">
        <v>302</v>
      </c>
      <c r="K2795" s="5" t="str">
        <f>HYPERLINK("mailto:ncdrisc@imperial.ac.uk", "contact")</f>
        <v>contact</v>
      </c>
    </row>
    <row r="2796" spans="1:11" x14ac:dyDescent="0.25">
      <c r="A2796" s="4" t="s">
        <v>4873</v>
      </c>
      <c r="B2796" s="4" t="s">
        <v>4868</v>
      </c>
      <c r="C2796" s="4" t="s">
        <v>231</v>
      </c>
      <c r="D2796" s="4" t="s">
        <v>4874</v>
      </c>
      <c r="E2796" s="4" t="s">
        <v>51</v>
      </c>
      <c r="F2796" s="4" t="s">
        <v>153</v>
      </c>
      <c r="G2796" s="4" t="s">
        <v>1683</v>
      </c>
      <c r="H2796" s="4" t="s">
        <v>1683</v>
      </c>
      <c r="I2796" s="8">
        <v>535</v>
      </c>
      <c r="J2796" s="8">
        <v>583</v>
      </c>
      <c r="K2796" s="5" t="str">
        <f>HYPERLINK("mailto:kotsedi.monyeki@ul.ac.za; dmonyeki@yahoo.com", "contact")</f>
        <v>contact</v>
      </c>
    </row>
    <row r="2797" spans="1:11" x14ac:dyDescent="0.25">
      <c r="A2797" s="4" t="s">
        <v>4875</v>
      </c>
      <c r="B2797" s="4" t="s">
        <v>4868</v>
      </c>
      <c r="C2797" s="4" t="s">
        <v>135</v>
      </c>
      <c r="D2797" s="4" t="s">
        <v>4874</v>
      </c>
      <c r="E2797" s="4" t="s">
        <v>51</v>
      </c>
      <c r="F2797" s="4" t="s">
        <v>153</v>
      </c>
      <c r="G2797" s="4" t="s">
        <v>2899</v>
      </c>
      <c r="H2797" s="4" t="s">
        <v>2899</v>
      </c>
      <c r="I2797" s="8">
        <v>968</v>
      </c>
      <c r="J2797" s="8">
        <v>1046</v>
      </c>
      <c r="K2797" s="5" t="str">
        <f>HYPERLINK("mailto:kotsedi.monyeki@ul.ac.za; dmonyeki@yahoo.com", "contact")</f>
        <v>contact</v>
      </c>
    </row>
    <row r="2798" spans="1:11" x14ac:dyDescent="0.25">
      <c r="A2798" s="4" t="s">
        <v>4876</v>
      </c>
      <c r="B2798" s="4" t="s">
        <v>4868</v>
      </c>
      <c r="C2798" s="4" t="s">
        <v>182</v>
      </c>
      <c r="D2798" s="4" t="s">
        <v>57</v>
      </c>
      <c r="E2798" s="4" t="s">
        <v>39</v>
      </c>
      <c r="F2798" s="4" t="s">
        <v>40</v>
      </c>
      <c r="G2798" s="4" t="s">
        <v>467</v>
      </c>
      <c r="H2798" s="4" t="s">
        <v>467</v>
      </c>
      <c r="I2798" s="8">
        <v>7757</v>
      </c>
      <c r="J2798" s="8">
        <v>5645</v>
      </c>
      <c r="K2798" s="4" t="s">
        <v>6154</v>
      </c>
    </row>
    <row r="2799" spans="1:11" x14ac:dyDescent="0.25">
      <c r="A2799" s="4" t="s">
        <v>4877</v>
      </c>
      <c r="B2799" s="4" t="s">
        <v>4868</v>
      </c>
      <c r="C2799" s="4" t="s">
        <v>182</v>
      </c>
      <c r="D2799" s="4" t="s">
        <v>4874</v>
      </c>
      <c r="E2799" s="4" t="s">
        <v>51</v>
      </c>
      <c r="F2799" s="4" t="s">
        <v>153</v>
      </c>
      <c r="G2799" s="4" t="s">
        <v>742</v>
      </c>
      <c r="H2799" s="4" t="s">
        <v>742</v>
      </c>
      <c r="I2799" s="8">
        <v>856</v>
      </c>
      <c r="J2799" s="8">
        <v>958</v>
      </c>
      <c r="K2799" s="5" t="str">
        <f>HYPERLINK("mailto:kotsedi.monyeki@ul.ac.za; dmonyeki@yahoo.com", "contact")</f>
        <v>contact</v>
      </c>
    </row>
    <row r="2800" spans="1:11" x14ac:dyDescent="0.25">
      <c r="A2800" s="4" t="s">
        <v>4878</v>
      </c>
      <c r="B2800" s="4" t="s">
        <v>4868</v>
      </c>
      <c r="C2800" s="4" t="s">
        <v>339</v>
      </c>
      <c r="D2800" s="4" t="s">
        <v>4874</v>
      </c>
      <c r="E2800" s="4" t="s">
        <v>51</v>
      </c>
      <c r="F2800" s="4" t="s">
        <v>153</v>
      </c>
      <c r="G2800" s="4" t="s">
        <v>1310</v>
      </c>
      <c r="H2800" s="4" t="s">
        <v>1310</v>
      </c>
      <c r="I2800" s="8">
        <v>917</v>
      </c>
      <c r="J2800" s="8">
        <v>991</v>
      </c>
      <c r="K2800" s="5" t="str">
        <f>HYPERLINK("mailto:kotsedi.monyeki@ul.ac.za; dmonyeki@yahoo.com", "contact")</f>
        <v>contact</v>
      </c>
    </row>
    <row r="2801" spans="1:11" x14ac:dyDescent="0.25">
      <c r="A2801" s="4" t="s">
        <v>4879</v>
      </c>
      <c r="B2801" s="4" t="s">
        <v>4868</v>
      </c>
      <c r="C2801" s="4" t="s">
        <v>187</v>
      </c>
      <c r="D2801" s="4" t="s">
        <v>4874</v>
      </c>
      <c r="E2801" s="4" t="s">
        <v>51</v>
      </c>
      <c r="F2801" s="4" t="s">
        <v>153</v>
      </c>
      <c r="G2801" s="4" t="s">
        <v>2392</v>
      </c>
      <c r="H2801" s="4" t="s">
        <v>2392</v>
      </c>
      <c r="I2801" s="8">
        <v>877</v>
      </c>
      <c r="J2801" s="8">
        <v>936</v>
      </c>
      <c r="K2801" s="5" t="str">
        <f>HYPERLINK("mailto:kotsedi.monyeki@ul.ac.za; dmonyeki@yahoo.com", "contact")</f>
        <v>contact</v>
      </c>
    </row>
    <row r="2802" spans="1:11" x14ac:dyDescent="0.25">
      <c r="A2802" s="4" t="s">
        <v>4880</v>
      </c>
      <c r="B2802" s="4" t="s">
        <v>4868</v>
      </c>
      <c r="C2802" s="4" t="s">
        <v>48</v>
      </c>
      <c r="D2802" s="4" t="s">
        <v>4874</v>
      </c>
      <c r="E2802" s="4" t="s">
        <v>51</v>
      </c>
      <c r="F2802" s="4" t="s">
        <v>153</v>
      </c>
      <c r="G2802" s="4" t="s">
        <v>2386</v>
      </c>
      <c r="H2802" s="4" t="s">
        <v>2386</v>
      </c>
      <c r="I2802" s="8">
        <v>904</v>
      </c>
      <c r="J2802" s="8">
        <v>962</v>
      </c>
      <c r="K2802" s="5" t="str">
        <f>HYPERLINK("mailto:kotsedi.monyeki@ul.ac.za; dmonyeki@yahoo.com", "contact")</f>
        <v>contact</v>
      </c>
    </row>
    <row r="2803" spans="1:11" x14ac:dyDescent="0.25">
      <c r="A2803" s="4" t="s">
        <v>4881</v>
      </c>
      <c r="B2803" s="4" t="s">
        <v>4868</v>
      </c>
      <c r="C2803" s="4" t="s">
        <v>1230</v>
      </c>
      <c r="D2803" s="4" t="s">
        <v>4882</v>
      </c>
      <c r="E2803" s="4" t="s">
        <v>77</v>
      </c>
      <c r="F2803" s="4" t="s">
        <v>40</v>
      </c>
      <c r="G2803" s="4" t="s">
        <v>3993</v>
      </c>
      <c r="H2803" s="4" t="s">
        <v>3993</v>
      </c>
      <c r="I2803" s="8">
        <v>639</v>
      </c>
      <c r="J2803" s="8">
        <v>606</v>
      </c>
      <c r="K2803" s="5" t="str">
        <f>HYPERLINK("mailto:salome.kruger@nwu.ac.za", "contact")</f>
        <v>contact</v>
      </c>
    </row>
    <row r="2804" spans="1:11" x14ac:dyDescent="0.25">
      <c r="A2804" s="4" t="s">
        <v>4883</v>
      </c>
      <c r="B2804" s="4" t="s">
        <v>4868</v>
      </c>
      <c r="C2804" s="4" t="s">
        <v>345</v>
      </c>
      <c r="D2804" s="4" t="s">
        <v>4874</v>
      </c>
      <c r="E2804" s="4" t="s">
        <v>51</v>
      </c>
      <c r="F2804" s="4" t="s">
        <v>153</v>
      </c>
      <c r="G2804" s="4" t="s">
        <v>4884</v>
      </c>
      <c r="H2804" s="4" t="s">
        <v>4884</v>
      </c>
      <c r="I2804" s="8">
        <v>823</v>
      </c>
      <c r="J2804" s="8">
        <v>890</v>
      </c>
      <c r="K2804" s="5" t="str">
        <f>HYPERLINK("mailto:kotsedi.monyeki@ul.ac.za; dmonyeki@yahoo.com", "contact")</f>
        <v>contact</v>
      </c>
    </row>
    <row r="2805" spans="1:11" x14ac:dyDescent="0.25">
      <c r="A2805" s="4" t="s">
        <v>4885</v>
      </c>
      <c r="B2805" s="4" t="s">
        <v>4868</v>
      </c>
      <c r="C2805" s="4" t="s">
        <v>345</v>
      </c>
      <c r="D2805" s="4" t="s">
        <v>4886</v>
      </c>
      <c r="E2805" s="4" t="s">
        <v>39</v>
      </c>
      <c r="F2805" s="4" t="s">
        <v>40</v>
      </c>
      <c r="G2805" s="4" t="s">
        <v>3108</v>
      </c>
      <c r="H2805" s="4" t="s">
        <v>3108</v>
      </c>
      <c r="I2805" s="8">
        <v>4139</v>
      </c>
      <c r="J2805" s="8">
        <v>3609</v>
      </c>
      <c r="K2805" s="5" t="str">
        <f>HYPERLINK("mailto:ncdrisc@imperial.ac.uk", "contact")</f>
        <v>contact</v>
      </c>
    </row>
    <row r="2806" spans="1:11" x14ac:dyDescent="0.25">
      <c r="A2806" s="4" t="s">
        <v>4887</v>
      </c>
      <c r="B2806" s="4" t="s">
        <v>4868</v>
      </c>
      <c r="C2806" s="4" t="s">
        <v>549</v>
      </c>
      <c r="D2806" s="4" t="s">
        <v>4888</v>
      </c>
      <c r="E2806" s="4" t="s">
        <v>51</v>
      </c>
      <c r="F2806" s="4" t="s">
        <v>153</v>
      </c>
      <c r="G2806" s="4" t="s">
        <v>476</v>
      </c>
      <c r="H2806" s="4" t="s">
        <v>476</v>
      </c>
      <c r="I2806" s="8">
        <v>275</v>
      </c>
      <c r="J2806" s="8">
        <v>80</v>
      </c>
      <c r="K2806" s="5" t="str">
        <f>HYPERLINK("mailto:ncdrisc@imperial.ac.uk", "contact")</f>
        <v>contact</v>
      </c>
    </row>
    <row r="2807" spans="1:11" x14ac:dyDescent="0.25">
      <c r="A2807" s="4" t="s">
        <v>4889</v>
      </c>
      <c r="B2807" s="4" t="s">
        <v>4868</v>
      </c>
      <c r="C2807" s="4" t="s">
        <v>75</v>
      </c>
      <c r="D2807" s="4" t="s">
        <v>57</v>
      </c>
      <c r="E2807" s="4" t="s">
        <v>39</v>
      </c>
      <c r="F2807" s="4" t="s">
        <v>40</v>
      </c>
      <c r="G2807" s="4" t="s">
        <v>467</v>
      </c>
      <c r="H2807" s="4" t="s">
        <v>467</v>
      </c>
      <c r="I2807" s="8">
        <v>4497</v>
      </c>
      <c r="J2807" s="8">
        <v>3200</v>
      </c>
      <c r="K2807" s="4" t="s">
        <v>6154</v>
      </c>
    </row>
    <row r="2808" spans="1:11" x14ac:dyDescent="0.25">
      <c r="A2808" s="4" t="s">
        <v>4890</v>
      </c>
      <c r="B2808" s="4" t="s">
        <v>4868</v>
      </c>
      <c r="C2808" s="4" t="s">
        <v>75</v>
      </c>
      <c r="D2808" s="4" t="s">
        <v>4874</v>
      </c>
      <c r="E2808" s="4" t="s">
        <v>51</v>
      </c>
      <c r="F2808" s="4" t="s">
        <v>153</v>
      </c>
      <c r="G2808" s="4" t="s">
        <v>1670</v>
      </c>
      <c r="H2808" s="4" t="s">
        <v>1670</v>
      </c>
      <c r="I2808" s="8">
        <v>858</v>
      </c>
      <c r="J2808" s="8">
        <v>911</v>
      </c>
      <c r="K2808" s="5" t="str">
        <f>HYPERLINK("mailto:kotsedi.monyeki@ul.ac.za; dmonyeki@yahoo.com", "contact")</f>
        <v>contact</v>
      </c>
    </row>
    <row r="2809" spans="1:11" x14ac:dyDescent="0.25">
      <c r="A2809" s="4" t="s">
        <v>4891</v>
      </c>
      <c r="B2809" s="4" t="s">
        <v>4868</v>
      </c>
      <c r="C2809" s="4" t="s">
        <v>1478</v>
      </c>
      <c r="D2809" s="4" t="s">
        <v>4892</v>
      </c>
      <c r="E2809" s="4" t="s">
        <v>51</v>
      </c>
      <c r="F2809" s="4" t="s">
        <v>153</v>
      </c>
      <c r="G2809" s="4" t="s">
        <v>4893</v>
      </c>
      <c r="H2809" s="4" t="s">
        <v>4893</v>
      </c>
      <c r="I2809" s="8">
        <v>1693</v>
      </c>
      <c r="J2809" s="8">
        <v>778</v>
      </c>
      <c r="K2809" s="5" t="str">
        <f>HYPERLINK("mailto:dgareta@AfricaCentre.ac.za", "contact")</f>
        <v>contact</v>
      </c>
    </row>
    <row r="2810" spans="1:11" x14ac:dyDescent="0.25">
      <c r="A2810" s="4" t="s">
        <v>4894</v>
      </c>
      <c r="B2810" s="4" t="s">
        <v>4868</v>
      </c>
      <c r="C2810" s="4" t="s">
        <v>261</v>
      </c>
      <c r="D2810" s="4" t="s">
        <v>4895</v>
      </c>
      <c r="E2810" s="4" t="s">
        <v>51</v>
      </c>
      <c r="F2810" s="4" t="s">
        <v>40</v>
      </c>
      <c r="G2810" s="4" t="s">
        <v>4621</v>
      </c>
      <c r="H2810" s="4" t="s">
        <v>4621</v>
      </c>
      <c r="I2810" s="8">
        <v>270</v>
      </c>
      <c r="J2810" s="8">
        <v>334</v>
      </c>
      <c r="K2810" s="5" t="str">
        <f>HYPERLINK("mailto:ncdrisc@imperial.ac.uk", "contact")</f>
        <v>contact</v>
      </c>
    </row>
    <row r="2811" spans="1:11" x14ac:dyDescent="0.25">
      <c r="A2811" s="4" t="s">
        <v>4896</v>
      </c>
      <c r="B2811" s="4" t="s">
        <v>4868</v>
      </c>
      <c r="C2811" s="4" t="s">
        <v>84</v>
      </c>
      <c r="D2811" s="4" t="s">
        <v>4897</v>
      </c>
      <c r="E2811" s="4" t="s">
        <v>39</v>
      </c>
      <c r="F2811" s="4" t="s">
        <v>40</v>
      </c>
      <c r="G2811" s="4" t="s">
        <v>96</v>
      </c>
      <c r="H2811" s="4" t="s">
        <v>96</v>
      </c>
      <c r="I2811" s="8">
        <v>10624</v>
      </c>
      <c r="J2811" s="8">
        <v>8131</v>
      </c>
      <c r="K2811" s="5" t="str">
        <f>HYPERLINK("mailto:ncdrisc@imperial.ac.uk", "contact")</f>
        <v>contact</v>
      </c>
    </row>
    <row r="2812" spans="1:11" x14ac:dyDescent="0.25">
      <c r="A2812" s="4" t="s">
        <v>4898</v>
      </c>
      <c r="B2812" s="4" t="s">
        <v>4868</v>
      </c>
      <c r="C2812" s="4" t="s">
        <v>84</v>
      </c>
      <c r="D2812" s="4" t="s">
        <v>4899</v>
      </c>
      <c r="E2812" s="4" t="s">
        <v>39</v>
      </c>
      <c r="F2812" s="4" t="s">
        <v>40</v>
      </c>
      <c r="G2812" s="4" t="s">
        <v>3108</v>
      </c>
      <c r="H2812" s="4" t="s">
        <v>3108</v>
      </c>
      <c r="I2812" s="8">
        <v>4201</v>
      </c>
      <c r="J2812" s="8">
        <v>3910</v>
      </c>
      <c r="K2812" s="5" t="str">
        <f>HYPERLINK("mailto:ncdrisc@imperial.ac.uk", "contact")</f>
        <v>contact</v>
      </c>
    </row>
    <row r="2813" spans="1:11" x14ac:dyDescent="0.25">
      <c r="A2813" s="4" t="s">
        <v>4900</v>
      </c>
      <c r="B2813" s="4" t="s">
        <v>4868</v>
      </c>
      <c r="C2813" s="4" t="s">
        <v>274</v>
      </c>
      <c r="D2813" s="4" t="s">
        <v>1294</v>
      </c>
      <c r="E2813" s="4" t="s">
        <v>39</v>
      </c>
      <c r="F2813" s="4" t="s">
        <v>40</v>
      </c>
      <c r="G2813" s="4" t="s">
        <v>838</v>
      </c>
      <c r="H2813" s="4" t="s">
        <v>838</v>
      </c>
      <c r="I2813" s="8">
        <v>2059</v>
      </c>
      <c r="J2813" s="8">
        <v>1541</v>
      </c>
      <c r="K2813" s="4" t="s">
        <v>6154</v>
      </c>
    </row>
    <row r="2814" spans="1:11" x14ac:dyDescent="0.25">
      <c r="A2814" s="4" t="s">
        <v>4901</v>
      </c>
      <c r="B2814" s="4" t="s">
        <v>4868</v>
      </c>
      <c r="C2814" s="4" t="s">
        <v>274</v>
      </c>
      <c r="D2814" s="4" t="s">
        <v>4902</v>
      </c>
      <c r="E2814" s="4" t="s">
        <v>77</v>
      </c>
      <c r="F2814" s="4" t="s">
        <v>40</v>
      </c>
      <c r="G2814" s="4" t="s">
        <v>752</v>
      </c>
      <c r="H2814" s="4" t="s">
        <v>752</v>
      </c>
      <c r="I2814" s="8">
        <v>776</v>
      </c>
      <c r="J2814" s="8">
        <v>496</v>
      </c>
      <c r="K2814" s="5" t="str">
        <f>HYPERLINK("mailto:MatshaT@cput.ac.za", "contact")</f>
        <v>contact</v>
      </c>
    </row>
    <row r="2815" spans="1:11" x14ac:dyDescent="0.25">
      <c r="A2815" s="4" t="s">
        <v>4903</v>
      </c>
      <c r="B2815" s="4" t="s">
        <v>4868</v>
      </c>
      <c r="C2815" s="4" t="s">
        <v>56</v>
      </c>
      <c r="D2815" s="4" t="s">
        <v>4904</v>
      </c>
      <c r="E2815" s="4" t="s">
        <v>51</v>
      </c>
      <c r="F2815" s="4" t="s">
        <v>52</v>
      </c>
      <c r="G2815" s="4" t="s">
        <v>1088</v>
      </c>
      <c r="H2815" s="4" t="s">
        <v>1088</v>
      </c>
      <c r="I2815" s="8">
        <v>499</v>
      </c>
      <c r="J2815" s="8">
        <v>142</v>
      </c>
      <c r="K2815" s="5" t="str">
        <f>HYPERLINK("mailto:MatshaT@cput.ac.za", "contact")</f>
        <v>contact</v>
      </c>
    </row>
    <row r="2816" spans="1:11" x14ac:dyDescent="0.25">
      <c r="A2816" s="4" t="s">
        <v>4905</v>
      </c>
      <c r="B2816" s="4" t="s">
        <v>4868</v>
      </c>
      <c r="C2816" s="4" t="s">
        <v>150</v>
      </c>
      <c r="D2816" s="4" t="s">
        <v>4892</v>
      </c>
      <c r="E2816" s="4" t="s">
        <v>51</v>
      </c>
      <c r="F2816" s="4" t="s">
        <v>153</v>
      </c>
      <c r="G2816" s="4" t="s">
        <v>467</v>
      </c>
      <c r="H2816" s="4" t="s">
        <v>467</v>
      </c>
      <c r="I2816" s="8">
        <v>6364</v>
      </c>
      <c r="J2816" s="8">
        <v>2933</v>
      </c>
      <c r="K2816" s="5" t="str">
        <f>HYPERLINK("mailto:dgareta@AfricaCentre.ac.za", "contact")</f>
        <v>contact</v>
      </c>
    </row>
    <row r="2817" spans="1:11" x14ac:dyDescent="0.25">
      <c r="A2817" s="4" t="s">
        <v>4906</v>
      </c>
      <c r="B2817" s="4" t="s">
        <v>4868</v>
      </c>
      <c r="C2817" s="4" t="s">
        <v>782</v>
      </c>
      <c r="D2817" s="4" t="s">
        <v>4907</v>
      </c>
      <c r="E2817" s="4" t="s">
        <v>39</v>
      </c>
      <c r="F2817" s="4" t="s">
        <v>40</v>
      </c>
      <c r="G2817" s="4" t="s">
        <v>96</v>
      </c>
      <c r="H2817" s="4" t="s">
        <v>96</v>
      </c>
      <c r="I2817" s="8">
        <v>10996</v>
      </c>
      <c r="J2817" s="8">
        <v>8383</v>
      </c>
      <c r="K2817" s="5" t="str">
        <f>HYPERLINK("mailto:ncdrisc@imperial.ac.uk", "contact")</f>
        <v>contact</v>
      </c>
    </row>
    <row r="2818" spans="1:11" x14ac:dyDescent="0.25">
      <c r="A2818" s="4" t="s">
        <v>4908</v>
      </c>
      <c r="B2818" s="4" t="s">
        <v>4868</v>
      </c>
      <c r="C2818" s="4" t="s">
        <v>284</v>
      </c>
      <c r="D2818" s="4" t="s">
        <v>290</v>
      </c>
      <c r="E2818" s="4" t="s">
        <v>51</v>
      </c>
      <c r="F2818" s="4" t="s">
        <v>52</v>
      </c>
      <c r="G2818" s="4" t="s">
        <v>291</v>
      </c>
      <c r="H2818" s="4" t="s">
        <v>291</v>
      </c>
      <c r="I2818" s="8">
        <v>327</v>
      </c>
      <c r="J2818" s="8">
        <v>222</v>
      </c>
      <c r="K2818" s="5" t="str">
        <f>HYPERLINK("mailto:peter.katzmarzyk@pbrc.edu", "contact")</f>
        <v>contact</v>
      </c>
    </row>
    <row r="2819" spans="1:11" x14ac:dyDescent="0.25">
      <c r="A2819" s="4" t="s">
        <v>4909</v>
      </c>
      <c r="B2819" s="4" t="s">
        <v>4868</v>
      </c>
      <c r="C2819" s="4" t="s">
        <v>160</v>
      </c>
      <c r="D2819" s="4" t="s">
        <v>4910</v>
      </c>
      <c r="E2819" s="4" t="s">
        <v>39</v>
      </c>
      <c r="F2819" s="4" t="s">
        <v>40</v>
      </c>
      <c r="G2819" s="4" t="s">
        <v>96</v>
      </c>
      <c r="H2819" s="4" t="s">
        <v>96</v>
      </c>
      <c r="I2819" s="8">
        <v>14118</v>
      </c>
      <c r="J2819" s="8">
        <v>10956</v>
      </c>
      <c r="K2819" s="5" t="str">
        <f>HYPERLINK("mailto:ncdrisc@imperial.ac.uk", "contact")</f>
        <v>contact</v>
      </c>
    </row>
    <row r="2820" spans="1:11" x14ac:dyDescent="0.25">
      <c r="A2820" s="4" t="s">
        <v>4911</v>
      </c>
      <c r="B2820" s="4" t="s">
        <v>4868</v>
      </c>
      <c r="C2820" s="4" t="s">
        <v>161</v>
      </c>
      <c r="D2820" s="4" t="s">
        <v>4912</v>
      </c>
      <c r="E2820" s="4" t="s">
        <v>39</v>
      </c>
      <c r="F2820" s="4" t="s">
        <v>40</v>
      </c>
      <c r="G2820" s="4" t="s">
        <v>96</v>
      </c>
      <c r="H2820" s="4" t="s">
        <v>96</v>
      </c>
      <c r="I2820" s="8">
        <v>5640</v>
      </c>
      <c r="J2820" s="8">
        <v>3717</v>
      </c>
      <c r="K2820" s="5" t="str">
        <f>HYPERLINK("mailto:rsewpaul@hsrc.ac.za", "contact")</f>
        <v>contact</v>
      </c>
    </row>
    <row r="2821" spans="1:11" x14ac:dyDescent="0.25">
      <c r="A2821" s="4" t="s">
        <v>4913</v>
      </c>
      <c r="B2821" s="4" t="s">
        <v>4868</v>
      </c>
      <c r="C2821" s="4" t="s">
        <v>171</v>
      </c>
      <c r="D2821" s="4" t="s">
        <v>4914</v>
      </c>
      <c r="E2821" s="4" t="s">
        <v>51</v>
      </c>
      <c r="F2821" s="4" t="s">
        <v>153</v>
      </c>
      <c r="G2821" s="4" t="s">
        <v>555</v>
      </c>
      <c r="H2821" s="4" t="s">
        <v>555</v>
      </c>
      <c r="I2821" s="8">
        <v>2502</v>
      </c>
      <c r="J2821" s="8">
        <v>2141</v>
      </c>
      <c r="K2821" s="5" t="str">
        <f>HYPERLINK("mailto:ncdrisc@imperial.ac.uk", "contact")</f>
        <v>contact</v>
      </c>
    </row>
    <row r="2822" spans="1:11" x14ac:dyDescent="0.25">
      <c r="A2822" s="4" t="s">
        <v>4915</v>
      </c>
      <c r="B2822" s="4" t="s">
        <v>4868</v>
      </c>
      <c r="C2822" s="4" t="s">
        <v>171</v>
      </c>
      <c r="D2822" s="4" t="s">
        <v>4916</v>
      </c>
      <c r="E2822" s="4" t="s">
        <v>39</v>
      </c>
      <c r="F2822" s="4" t="s">
        <v>40</v>
      </c>
      <c r="G2822" s="4" t="s">
        <v>96</v>
      </c>
      <c r="H2822" s="4" t="s">
        <v>96</v>
      </c>
      <c r="I2822" s="8">
        <v>16775</v>
      </c>
      <c r="J2822" s="8">
        <v>13548</v>
      </c>
      <c r="K2822" s="5" t="str">
        <f>HYPERLINK("mailto:ncdrisc@imperial.ac.uk", "contact")</f>
        <v>contact</v>
      </c>
    </row>
    <row r="2823" spans="1:11" x14ac:dyDescent="0.25">
      <c r="A2823" s="4" t="s">
        <v>4917</v>
      </c>
      <c r="B2823" s="4" t="s">
        <v>4868</v>
      </c>
      <c r="C2823" s="4" t="s">
        <v>68</v>
      </c>
      <c r="D2823" s="4" t="s">
        <v>57</v>
      </c>
      <c r="E2823" s="4" t="s">
        <v>39</v>
      </c>
      <c r="F2823" s="4" t="s">
        <v>40</v>
      </c>
      <c r="G2823" s="4" t="s">
        <v>58</v>
      </c>
      <c r="H2823" s="4" t="s">
        <v>73</v>
      </c>
      <c r="I2823" s="8">
        <v>3263</v>
      </c>
      <c r="J2823" s="8">
        <v>2807</v>
      </c>
      <c r="K2823" s="4" t="s">
        <v>6154</v>
      </c>
    </row>
    <row r="2824" spans="1:11" x14ac:dyDescent="0.25">
      <c r="A2824" s="4" t="s">
        <v>4918</v>
      </c>
      <c r="B2824" s="4" t="s">
        <v>4868</v>
      </c>
      <c r="C2824" s="4" t="s">
        <v>89</v>
      </c>
      <c r="D2824" s="4" t="s">
        <v>4919</v>
      </c>
      <c r="E2824" s="4" t="s">
        <v>39</v>
      </c>
      <c r="F2824" s="4" t="s">
        <v>40</v>
      </c>
      <c r="G2824" s="4" t="s">
        <v>96</v>
      </c>
      <c r="H2824" s="4" t="s">
        <v>96</v>
      </c>
      <c r="I2824" s="8">
        <v>17688</v>
      </c>
      <c r="J2824" s="8">
        <v>13996</v>
      </c>
      <c r="K2824" s="5" t="str">
        <f>HYPERLINK("mailto:ncdrisc@imperial.ac.uk", "contact")</f>
        <v>contact</v>
      </c>
    </row>
    <row r="2825" spans="1:11" x14ac:dyDescent="0.25">
      <c r="A2825" s="4" t="s">
        <v>4920</v>
      </c>
      <c r="B2825" s="4" t="s">
        <v>4868</v>
      </c>
      <c r="C2825" s="4" t="s">
        <v>2054</v>
      </c>
      <c r="D2825" s="4" t="s">
        <v>4921</v>
      </c>
      <c r="E2825" s="4" t="s">
        <v>77</v>
      </c>
      <c r="F2825" s="4" t="s">
        <v>52</v>
      </c>
      <c r="G2825" s="4" t="s">
        <v>570</v>
      </c>
      <c r="H2825" s="4" t="s">
        <v>570</v>
      </c>
      <c r="I2825" s="8">
        <v>575</v>
      </c>
      <c r="J2825" s="8">
        <v>483</v>
      </c>
      <c r="K2825" s="5" t="str">
        <f>HYPERLINK("mailto:ruan.kruger@g.nwu.ac.za", "contact")</f>
        <v>contact</v>
      </c>
    </row>
    <row r="2826" spans="1:11" x14ac:dyDescent="0.25">
      <c r="A2826" s="4" t="s">
        <v>4922</v>
      </c>
      <c r="B2826" s="4" t="s">
        <v>4868</v>
      </c>
      <c r="C2826" s="4" t="s">
        <v>1515</v>
      </c>
      <c r="D2826" s="4" t="s">
        <v>4923</v>
      </c>
      <c r="E2826" s="4" t="s">
        <v>51</v>
      </c>
      <c r="F2826" s="4" t="s">
        <v>40</v>
      </c>
      <c r="G2826" s="4" t="s">
        <v>467</v>
      </c>
      <c r="H2826" s="4" t="s">
        <v>467</v>
      </c>
      <c r="I2826" s="8">
        <v>11836</v>
      </c>
      <c r="J2826" s="8">
        <v>5735</v>
      </c>
      <c r="K2826" s="5" t="str">
        <f>HYPERLINK("mailto:willem.hanekom@ahri.org", "contact")</f>
        <v>contact</v>
      </c>
    </row>
    <row r="2827" spans="1:11" x14ac:dyDescent="0.25">
      <c r="A2827" s="4" t="s">
        <v>4924</v>
      </c>
      <c r="B2827" s="4" t="s">
        <v>4925</v>
      </c>
      <c r="C2827" s="4" t="s">
        <v>314</v>
      </c>
      <c r="D2827" s="4" t="s">
        <v>132</v>
      </c>
      <c r="E2827" s="4" t="s">
        <v>51</v>
      </c>
      <c r="F2827" s="4" t="s">
        <v>52</v>
      </c>
      <c r="G2827" s="4" t="s">
        <v>133</v>
      </c>
      <c r="H2827" s="4" t="s">
        <v>133</v>
      </c>
      <c r="I2827" s="8">
        <v>98</v>
      </c>
      <c r="J2827" s="8">
        <v>100</v>
      </c>
      <c r="K2827" s="4" t="s">
        <v>6154</v>
      </c>
    </row>
    <row r="2828" spans="1:11" x14ac:dyDescent="0.25">
      <c r="A2828" s="4" t="s">
        <v>4926</v>
      </c>
      <c r="B2828" s="4" t="s">
        <v>4925</v>
      </c>
      <c r="C2828" s="4" t="s">
        <v>98</v>
      </c>
      <c r="D2828" s="4" t="s">
        <v>4927</v>
      </c>
      <c r="E2828" s="4" t="s">
        <v>39</v>
      </c>
      <c r="F2828" s="4" t="s">
        <v>40</v>
      </c>
      <c r="G2828" s="4" t="s">
        <v>259</v>
      </c>
      <c r="H2828" s="4" t="s">
        <v>259</v>
      </c>
      <c r="I2828" s="8">
        <v>12619</v>
      </c>
      <c r="J2828" s="8">
        <v>9734</v>
      </c>
      <c r="K2828" s="5" t="str">
        <f>HYPERLINK("mailto:ncdrisc@imperial.ac.uk", "contact")</f>
        <v>contact</v>
      </c>
    </row>
    <row r="2829" spans="1:11" x14ac:dyDescent="0.25">
      <c r="A2829" s="4" t="s">
        <v>4928</v>
      </c>
      <c r="B2829" s="4" t="s">
        <v>4925</v>
      </c>
      <c r="C2829" s="4" t="s">
        <v>219</v>
      </c>
      <c r="D2829" s="4" t="s">
        <v>4929</v>
      </c>
      <c r="E2829" s="4" t="s">
        <v>77</v>
      </c>
      <c r="F2829" s="4" t="s">
        <v>40</v>
      </c>
      <c r="G2829" s="4" t="s">
        <v>259</v>
      </c>
      <c r="H2829" s="4" t="s">
        <v>3175</v>
      </c>
      <c r="I2829" s="8">
        <v>1392</v>
      </c>
      <c r="J2829" s="8">
        <v>1077</v>
      </c>
      <c r="K2829" s="5" t="str">
        <f>HYPERLINK("mailto:ncdrisc@imperial.ac.uk", "contact")</f>
        <v>contact</v>
      </c>
    </row>
    <row r="2830" spans="1:11" x14ac:dyDescent="0.25">
      <c r="A2830" s="4" t="s">
        <v>4930</v>
      </c>
      <c r="B2830" s="4" t="s">
        <v>4925</v>
      </c>
      <c r="C2830" s="4" t="s">
        <v>182</v>
      </c>
      <c r="D2830" s="4" t="s">
        <v>4931</v>
      </c>
      <c r="E2830" s="4" t="s">
        <v>39</v>
      </c>
      <c r="F2830" s="4" t="s">
        <v>40</v>
      </c>
      <c r="G2830" s="4" t="s">
        <v>483</v>
      </c>
      <c r="H2830" s="4" t="s">
        <v>483</v>
      </c>
      <c r="I2830" s="8">
        <v>5193</v>
      </c>
      <c r="J2830" s="8">
        <v>4514</v>
      </c>
      <c r="K2830" s="5" t="str">
        <f>HYPERLINK("mailto:kwoh27@korea.kr", "contact")</f>
        <v>contact</v>
      </c>
    </row>
    <row r="2831" spans="1:11" x14ac:dyDescent="0.25">
      <c r="A2831" s="4" t="s">
        <v>4932</v>
      </c>
      <c r="B2831" s="4" t="s">
        <v>4925</v>
      </c>
      <c r="C2831" s="4" t="s">
        <v>1379</v>
      </c>
      <c r="D2831" s="4" t="s">
        <v>4933</v>
      </c>
      <c r="E2831" s="4" t="s">
        <v>39</v>
      </c>
      <c r="F2831" s="4" t="s">
        <v>40</v>
      </c>
      <c r="G2831" s="4" t="s">
        <v>1546</v>
      </c>
      <c r="H2831" s="4" t="s">
        <v>1546</v>
      </c>
      <c r="I2831" s="8">
        <v>26469</v>
      </c>
      <c r="J2831" s="8">
        <v>29318</v>
      </c>
      <c r="K2831" s="5" t="str">
        <f>HYPERLINK("mailto:kwoh27@korea.kr", "contact")</f>
        <v>contact</v>
      </c>
    </row>
    <row r="2832" spans="1:11" x14ac:dyDescent="0.25">
      <c r="A2832" s="4" t="s">
        <v>4934</v>
      </c>
      <c r="B2832" s="4" t="s">
        <v>4925</v>
      </c>
      <c r="C2832" s="4" t="s">
        <v>339</v>
      </c>
      <c r="D2832" s="4" t="s">
        <v>4935</v>
      </c>
      <c r="E2832" s="4" t="s">
        <v>39</v>
      </c>
      <c r="F2832" s="4" t="s">
        <v>40</v>
      </c>
      <c r="G2832" s="4" t="s">
        <v>42</v>
      </c>
      <c r="H2832" s="4" t="s">
        <v>680</v>
      </c>
      <c r="I2832" s="8"/>
      <c r="J2832" s="8">
        <v>401721</v>
      </c>
      <c r="K2832" s="5" t="str">
        <f>HYPERLINK("mailto:yhkhang@snu.ac.kr", "contact")</f>
        <v>contact</v>
      </c>
    </row>
    <row r="2833" spans="1:11" x14ac:dyDescent="0.25">
      <c r="A2833" s="4" t="s">
        <v>4936</v>
      </c>
      <c r="B2833" s="4" t="s">
        <v>4925</v>
      </c>
      <c r="C2833" s="4" t="s">
        <v>187</v>
      </c>
      <c r="D2833" s="4" t="s">
        <v>4935</v>
      </c>
      <c r="E2833" s="4" t="s">
        <v>39</v>
      </c>
      <c r="F2833" s="4" t="s">
        <v>40</v>
      </c>
      <c r="G2833" s="4" t="s">
        <v>42</v>
      </c>
      <c r="H2833" s="4" t="s">
        <v>680</v>
      </c>
      <c r="I2833" s="8"/>
      <c r="J2833" s="8">
        <v>402758</v>
      </c>
      <c r="K2833" s="5" t="str">
        <f>HYPERLINK("mailto:yhkhang@snu.ac.kr", "contact")</f>
        <v>contact</v>
      </c>
    </row>
    <row r="2834" spans="1:11" x14ac:dyDescent="0.25">
      <c r="A2834" s="4" t="s">
        <v>4937</v>
      </c>
      <c r="B2834" s="4" t="s">
        <v>4925</v>
      </c>
      <c r="C2834" s="4" t="s">
        <v>48</v>
      </c>
      <c r="D2834" s="4" t="s">
        <v>4938</v>
      </c>
      <c r="E2834" s="4" t="s">
        <v>51</v>
      </c>
      <c r="F2834" s="4" t="s">
        <v>40</v>
      </c>
      <c r="G2834" s="4" t="s">
        <v>221</v>
      </c>
      <c r="H2834" s="4" t="s">
        <v>221</v>
      </c>
      <c r="I2834" s="8">
        <v>432</v>
      </c>
      <c r="J2834" s="8">
        <v>300</v>
      </c>
      <c r="K2834" s="5" t="str">
        <f>HYPERLINK("mailto:ncdrisc@imperial.ac.uk", "contact")</f>
        <v>contact</v>
      </c>
    </row>
    <row r="2835" spans="1:11" x14ac:dyDescent="0.25">
      <c r="A2835" s="4" t="s">
        <v>4939</v>
      </c>
      <c r="B2835" s="4" t="s">
        <v>4925</v>
      </c>
      <c r="C2835" s="4" t="s">
        <v>48</v>
      </c>
      <c r="D2835" s="4" t="s">
        <v>4935</v>
      </c>
      <c r="E2835" s="4" t="s">
        <v>39</v>
      </c>
      <c r="F2835" s="4" t="s">
        <v>40</v>
      </c>
      <c r="G2835" s="4" t="s">
        <v>42</v>
      </c>
      <c r="H2835" s="4" t="s">
        <v>680</v>
      </c>
      <c r="I2835" s="8"/>
      <c r="J2835" s="8">
        <v>398653</v>
      </c>
      <c r="K2835" s="5" t="str">
        <f>HYPERLINK("mailto:yhkhang@snu.ac.kr", "contact")</f>
        <v>contact</v>
      </c>
    </row>
    <row r="2836" spans="1:11" x14ac:dyDescent="0.25">
      <c r="A2836" s="4" t="s">
        <v>4940</v>
      </c>
      <c r="B2836" s="4" t="s">
        <v>4925</v>
      </c>
      <c r="C2836" s="4" t="s">
        <v>48</v>
      </c>
      <c r="D2836" s="4" t="s">
        <v>4931</v>
      </c>
      <c r="E2836" s="4" t="s">
        <v>39</v>
      </c>
      <c r="F2836" s="4" t="s">
        <v>40</v>
      </c>
      <c r="G2836" s="4" t="s">
        <v>96</v>
      </c>
      <c r="H2836" s="4" t="s">
        <v>96</v>
      </c>
      <c r="I2836" s="8">
        <v>4815</v>
      </c>
      <c r="J2836" s="8">
        <v>4150</v>
      </c>
      <c r="K2836" s="5" t="str">
        <f>HYPERLINK("mailto:kwoh27@korea.kr", "contact")</f>
        <v>contact</v>
      </c>
    </row>
    <row r="2837" spans="1:11" x14ac:dyDescent="0.25">
      <c r="A2837" s="4" t="s">
        <v>4941</v>
      </c>
      <c r="B2837" s="4" t="s">
        <v>4925</v>
      </c>
      <c r="C2837" s="4" t="s">
        <v>345</v>
      </c>
      <c r="D2837" s="4" t="s">
        <v>4935</v>
      </c>
      <c r="E2837" s="4" t="s">
        <v>39</v>
      </c>
      <c r="F2837" s="4" t="s">
        <v>40</v>
      </c>
      <c r="G2837" s="4" t="s">
        <v>42</v>
      </c>
      <c r="H2837" s="4" t="s">
        <v>680</v>
      </c>
      <c r="I2837" s="8"/>
      <c r="J2837" s="8">
        <v>367024</v>
      </c>
      <c r="K2837" s="5" t="str">
        <f>HYPERLINK("mailto:yhkhang@snu.ac.kr", "contact")</f>
        <v>contact</v>
      </c>
    </row>
    <row r="2838" spans="1:11" x14ac:dyDescent="0.25">
      <c r="A2838" s="4" t="s">
        <v>4942</v>
      </c>
      <c r="B2838" s="4" t="s">
        <v>4925</v>
      </c>
      <c r="C2838" s="4" t="s">
        <v>75</v>
      </c>
      <c r="D2838" s="4" t="s">
        <v>4935</v>
      </c>
      <c r="E2838" s="4" t="s">
        <v>39</v>
      </c>
      <c r="F2838" s="4" t="s">
        <v>40</v>
      </c>
      <c r="G2838" s="4" t="s">
        <v>42</v>
      </c>
      <c r="H2838" s="4" t="s">
        <v>680</v>
      </c>
      <c r="I2838" s="8"/>
      <c r="J2838" s="8">
        <v>329626</v>
      </c>
      <c r="K2838" s="5" t="str">
        <f>HYPERLINK("mailto:yhkhang@snu.ac.kr", "contact")</f>
        <v>contact</v>
      </c>
    </row>
    <row r="2839" spans="1:11" x14ac:dyDescent="0.25">
      <c r="A2839" s="4" t="s">
        <v>4943</v>
      </c>
      <c r="B2839" s="4" t="s">
        <v>4925</v>
      </c>
      <c r="C2839" s="4" t="s">
        <v>549</v>
      </c>
      <c r="D2839" s="4" t="s">
        <v>4944</v>
      </c>
      <c r="E2839" s="4" t="s">
        <v>39</v>
      </c>
      <c r="F2839" s="4" t="s">
        <v>40</v>
      </c>
      <c r="G2839" s="4" t="s">
        <v>555</v>
      </c>
      <c r="H2839" s="4" t="s">
        <v>555</v>
      </c>
      <c r="I2839" s="8">
        <v>2483306</v>
      </c>
      <c r="J2839" s="8">
        <v>2993634</v>
      </c>
      <c r="K2839" s="5" t="str">
        <f>HYPERLINK("mailto:yeunrho@nhis.or.kr; yeunrho@gmail.com", "contact")</f>
        <v>contact</v>
      </c>
    </row>
    <row r="2840" spans="1:11" x14ac:dyDescent="0.25">
      <c r="A2840" s="4" t="s">
        <v>4945</v>
      </c>
      <c r="B2840" s="4" t="s">
        <v>4925</v>
      </c>
      <c r="C2840" s="4" t="s">
        <v>108</v>
      </c>
      <c r="D2840" s="4" t="s">
        <v>4935</v>
      </c>
      <c r="E2840" s="4" t="s">
        <v>39</v>
      </c>
      <c r="F2840" s="4" t="s">
        <v>40</v>
      </c>
      <c r="G2840" s="4" t="s">
        <v>42</v>
      </c>
      <c r="H2840" s="4" t="s">
        <v>680</v>
      </c>
      <c r="I2840" s="8"/>
      <c r="J2840" s="8">
        <v>323001</v>
      </c>
      <c r="K2840" s="5" t="str">
        <f>HYPERLINK("mailto:yhkhang@snu.ac.kr", "contact")</f>
        <v>contact</v>
      </c>
    </row>
    <row r="2841" spans="1:11" x14ac:dyDescent="0.25">
      <c r="A2841" s="4" t="s">
        <v>4946</v>
      </c>
      <c r="B2841" s="4" t="s">
        <v>4925</v>
      </c>
      <c r="C2841" s="4" t="s">
        <v>80</v>
      </c>
      <c r="D2841" s="4" t="s">
        <v>4935</v>
      </c>
      <c r="E2841" s="4" t="s">
        <v>39</v>
      </c>
      <c r="F2841" s="4" t="s">
        <v>40</v>
      </c>
      <c r="G2841" s="4" t="s">
        <v>42</v>
      </c>
      <c r="H2841" s="4" t="s">
        <v>680</v>
      </c>
      <c r="I2841" s="8"/>
      <c r="J2841" s="8">
        <v>313378</v>
      </c>
      <c r="K2841" s="5" t="str">
        <f>HYPERLINK("mailto:yhkhang@snu.ac.kr", "contact")</f>
        <v>contact</v>
      </c>
    </row>
    <row r="2842" spans="1:11" x14ac:dyDescent="0.25">
      <c r="A2842" s="4" t="s">
        <v>4947</v>
      </c>
      <c r="B2842" s="4" t="s">
        <v>4925</v>
      </c>
      <c r="C2842" s="4" t="s">
        <v>80</v>
      </c>
      <c r="D2842" s="4" t="s">
        <v>4931</v>
      </c>
      <c r="E2842" s="4" t="s">
        <v>39</v>
      </c>
      <c r="F2842" s="4" t="s">
        <v>40</v>
      </c>
      <c r="G2842" s="4" t="s">
        <v>96</v>
      </c>
      <c r="H2842" s="4" t="s">
        <v>96</v>
      </c>
      <c r="I2842" s="8">
        <v>3896</v>
      </c>
      <c r="J2842" s="8">
        <v>3183</v>
      </c>
      <c r="K2842" s="5" t="str">
        <f>HYPERLINK("mailto:kwoh27@korea.kr", "contact")</f>
        <v>contact</v>
      </c>
    </row>
    <row r="2843" spans="1:11" x14ac:dyDescent="0.25">
      <c r="A2843" s="4" t="s">
        <v>4948</v>
      </c>
      <c r="B2843" s="4" t="s">
        <v>4925</v>
      </c>
      <c r="C2843" s="4" t="s">
        <v>111</v>
      </c>
      <c r="D2843" s="4" t="s">
        <v>4944</v>
      </c>
      <c r="E2843" s="4" t="s">
        <v>39</v>
      </c>
      <c r="F2843" s="4" t="s">
        <v>40</v>
      </c>
      <c r="G2843" s="4" t="s">
        <v>555</v>
      </c>
      <c r="H2843" s="4" t="s">
        <v>555</v>
      </c>
      <c r="I2843" s="8">
        <v>3261164</v>
      </c>
      <c r="J2843" s="8">
        <v>3604097</v>
      </c>
      <c r="K2843" s="5" t="str">
        <f>HYPERLINK("mailto:yeunrho@nhis.or.kr; yeunrho@gmail.com", "contact")</f>
        <v>contact</v>
      </c>
    </row>
    <row r="2844" spans="1:11" x14ac:dyDescent="0.25">
      <c r="A2844" s="4" t="s">
        <v>4949</v>
      </c>
      <c r="B2844" s="4" t="s">
        <v>4925</v>
      </c>
      <c r="C2844" s="4" t="s">
        <v>80</v>
      </c>
      <c r="D2844" s="4" t="s">
        <v>4933</v>
      </c>
      <c r="E2844" s="4" t="s">
        <v>39</v>
      </c>
      <c r="F2844" s="4" t="s">
        <v>40</v>
      </c>
      <c r="G2844" s="4" t="s">
        <v>1546</v>
      </c>
      <c r="H2844" s="4" t="s">
        <v>1546</v>
      </c>
      <c r="I2844" s="8">
        <v>39200</v>
      </c>
      <c r="J2844" s="8">
        <v>41727</v>
      </c>
      <c r="K2844" s="5" t="str">
        <f>HYPERLINK("mailto:kwoh27@korea.kr", "contact")</f>
        <v>contact</v>
      </c>
    </row>
    <row r="2845" spans="1:11" x14ac:dyDescent="0.25">
      <c r="A2845" s="4" t="s">
        <v>4950</v>
      </c>
      <c r="B2845" s="4" t="s">
        <v>4925</v>
      </c>
      <c r="C2845" s="4" t="s">
        <v>146</v>
      </c>
      <c r="D2845" s="4" t="s">
        <v>4935</v>
      </c>
      <c r="E2845" s="4" t="s">
        <v>39</v>
      </c>
      <c r="F2845" s="4" t="s">
        <v>40</v>
      </c>
      <c r="G2845" s="4" t="s">
        <v>42</v>
      </c>
      <c r="H2845" s="4" t="s">
        <v>680</v>
      </c>
      <c r="I2845" s="8"/>
      <c r="J2845" s="8">
        <v>302587</v>
      </c>
      <c r="K2845" s="5" t="str">
        <f>HYPERLINK("mailto:yhkhang@snu.ac.kr", "contact")</f>
        <v>contact</v>
      </c>
    </row>
    <row r="2846" spans="1:11" x14ac:dyDescent="0.25">
      <c r="A2846" s="4" t="s">
        <v>4951</v>
      </c>
      <c r="B2846" s="4" t="s">
        <v>4925</v>
      </c>
      <c r="C2846" s="4" t="s">
        <v>266</v>
      </c>
      <c r="D2846" s="4" t="s">
        <v>4935</v>
      </c>
      <c r="E2846" s="4" t="s">
        <v>39</v>
      </c>
      <c r="F2846" s="4" t="s">
        <v>40</v>
      </c>
      <c r="G2846" s="4" t="s">
        <v>42</v>
      </c>
      <c r="H2846" s="4" t="s">
        <v>680</v>
      </c>
      <c r="I2846" s="8"/>
      <c r="J2846" s="8">
        <v>312795</v>
      </c>
      <c r="K2846" s="5" t="str">
        <f>HYPERLINK("mailto:yhkhang@snu.ac.kr", "contact")</f>
        <v>contact</v>
      </c>
    </row>
    <row r="2847" spans="1:11" x14ac:dyDescent="0.25">
      <c r="A2847" s="4" t="s">
        <v>4952</v>
      </c>
      <c r="B2847" s="4" t="s">
        <v>4925</v>
      </c>
      <c r="C2847" s="4" t="s">
        <v>266</v>
      </c>
      <c r="D2847" s="4" t="s">
        <v>4931</v>
      </c>
      <c r="E2847" s="4" t="s">
        <v>39</v>
      </c>
      <c r="F2847" s="4" t="s">
        <v>40</v>
      </c>
      <c r="G2847" s="4" t="s">
        <v>96</v>
      </c>
      <c r="H2847" s="4" t="s">
        <v>96</v>
      </c>
      <c r="I2847" s="8">
        <v>2174</v>
      </c>
      <c r="J2847" s="8">
        <v>1753</v>
      </c>
      <c r="K2847" s="5" t="str">
        <f>HYPERLINK("mailto:kwoh27@korea.kr", "contact")</f>
        <v>contact</v>
      </c>
    </row>
    <row r="2848" spans="1:11" x14ac:dyDescent="0.25">
      <c r="A2848" s="4" t="s">
        <v>4953</v>
      </c>
      <c r="B2848" s="4" t="s">
        <v>4925</v>
      </c>
      <c r="C2848" s="4" t="s">
        <v>355</v>
      </c>
      <c r="D2848" s="4" t="s">
        <v>4944</v>
      </c>
      <c r="E2848" s="4" t="s">
        <v>39</v>
      </c>
      <c r="F2848" s="4" t="s">
        <v>40</v>
      </c>
      <c r="G2848" s="4" t="s">
        <v>555</v>
      </c>
      <c r="H2848" s="4" t="s">
        <v>555</v>
      </c>
      <c r="I2848" s="8">
        <v>4613826</v>
      </c>
      <c r="J2848" s="8">
        <v>4569655</v>
      </c>
      <c r="K2848" s="5" t="str">
        <f>HYPERLINK("mailto:yeunrho@nhis.or.kr; yeunrho@gmail.com", "contact")</f>
        <v>contact</v>
      </c>
    </row>
    <row r="2849" spans="1:11" x14ac:dyDescent="0.25">
      <c r="A2849" s="4" t="s">
        <v>4954</v>
      </c>
      <c r="B2849" s="4" t="s">
        <v>4925</v>
      </c>
      <c r="C2849" s="4" t="s">
        <v>84</v>
      </c>
      <c r="D2849" s="4" t="s">
        <v>4935</v>
      </c>
      <c r="E2849" s="4" t="s">
        <v>39</v>
      </c>
      <c r="F2849" s="4" t="s">
        <v>40</v>
      </c>
      <c r="G2849" s="4" t="s">
        <v>42</v>
      </c>
      <c r="H2849" s="4" t="s">
        <v>680</v>
      </c>
      <c r="I2849" s="8"/>
      <c r="J2849" s="8">
        <v>312919</v>
      </c>
      <c r="K2849" s="5" t="str">
        <f>HYPERLINK("mailto:yhkhang@snu.ac.kr", "contact")</f>
        <v>contact</v>
      </c>
    </row>
    <row r="2850" spans="1:11" x14ac:dyDescent="0.25">
      <c r="A2850" s="4" t="s">
        <v>4955</v>
      </c>
      <c r="B2850" s="4" t="s">
        <v>4925</v>
      </c>
      <c r="C2850" s="4" t="s">
        <v>84</v>
      </c>
      <c r="D2850" s="4" t="s">
        <v>4931</v>
      </c>
      <c r="E2850" s="4" t="s">
        <v>39</v>
      </c>
      <c r="F2850" s="4" t="s">
        <v>40</v>
      </c>
      <c r="G2850" s="4" t="s">
        <v>96</v>
      </c>
      <c r="H2850" s="4" t="s">
        <v>96</v>
      </c>
      <c r="I2850" s="8">
        <v>4824</v>
      </c>
      <c r="J2850" s="8">
        <v>3849</v>
      </c>
      <c r="K2850" s="5" t="str">
        <f>HYPERLINK("mailto:kwoh27@korea.kr", "contact")</f>
        <v>contact</v>
      </c>
    </row>
    <row r="2851" spans="1:11" x14ac:dyDescent="0.25">
      <c r="A2851" s="4" t="s">
        <v>4956</v>
      </c>
      <c r="B2851" s="4" t="s">
        <v>4925</v>
      </c>
      <c r="C2851" s="4" t="s">
        <v>55</v>
      </c>
      <c r="D2851" s="4" t="s">
        <v>4935</v>
      </c>
      <c r="E2851" s="4" t="s">
        <v>39</v>
      </c>
      <c r="F2851" s="4" t="s">
        <v>40</v>
      </c>
      <c r="G2851" s="4" t="s">
        <v>42</v>
      </c>
      <c r="H2851" s="4" t="s">
        <v>680</v>
      </c>
      <c r="I2851" s="8"/>
      <c r="J2851" s="8">
        <v>324818</v>
      </c>
      <c r="K2851" s="5" t="str">
        <f>HYPERLINK("mailto:yhkhang@snu.ac.kr", "contact")</f>
        <v>contact</v>
      </c>
    </row>
    <row r="2852" spans="1:11" x14ac:dyDescent="0.25">
      <c r="A2852" s="4" t="s">
        <v>4957</v>
      </c>
      <c r="B2852" s="4" t="s">
        <v>4925</v>
      </c>
      <c r="C2852" s="4" t="s">
        <v>55</v>
      </c>
      <c r="D2852" s="4" t="s">
        <v>4931</v>
      </c>
      <c r="E2852" s="4" t="s">
        <v>39</v>
      </c>
      <c r="F2852" s="4" t="s">
        <v>40</v>
      </c>
      <c r="G2852" s="4" t="s">
        <v>96</v>
      </c>
      <c r="H2852" s="4" t="s">
        <v>96</v>
      </c>
      <c r="I2852" s="8">
        <v>5182</v>
      </c>
      <c r="J2852" s="8">
        <v>4288</v>
      </c>
      <c r="K2852" s="5" t="str">
        <f>HYPERLINK("mailto:kwoh27@korea.kr", "contact")</f>
        <v>contact</v>
      </c>
    </row>
    <row r="2853" spans="1:11" x14ac:dyDescent="0.25">
      <c r="A2853" s="4" t="s">
        <v>4958</v>
      </c>
      <c r="B2853" s="4" t="s">
        <v>4925</v>
      </c>
      <c r="C2853" s="4" t="s">
        <v>56</v>
      </c>
      <c r="D2853" s="4" t="s">
        <v>4944</v>
      </c>
      <c r="E2853" s="4" t="s">
        <v>39</v>
      </c>
      <c r="F2853" s="4" t="s">
        <v>40</v>
      </c>
      <c r="G2853" s="4" t="s">
        <v>555</v>
      </c>
      <c r="H2853" s="4" t="s">
        <v>555</v>
      </c>
      <c r="I2853" s="8">
        <v>6089441</v>
      </c>
      <c r="J2853" s="8">
        <v>5763909</v>
      </c>
      <c r="K2853" s="5" t="str">
        <f>HYPERLINK("mailto:yeunrho@nhis.or.kr; yeunrho@gmail.com", "contact")</f>
        <v>contact</v>
      </c>
    </row>
    <row r="2854" spans="1:11" x14ac:dyDescent="0.25">
      <c r="A2854" s="4" t="s">
        <v>4959</v>
      </c>
      <c r="B2854" s="4" t="s">
        <v>4925</v>
      </c>
      <c r="C2854" s="4" t="s">
        <v>55</v>
      </c>
      <c r="D2854" s="4" t="s">
        <v>4960</v>
      </c>
      <c r="E2854" s="4" t="s">
        <v>39</v>
      </c>
      <c r="F2854" s="4" t="s">
        <v>40</v>
      </c>
      <c r="G2854" s="4" t="s">
        <v>664</v>
      </c>
      <c r="H2854" s="4" t="s">
        <v>664</v>
      </c>
      <c r="I2854" s="8">
        <v>89881</v>
      </c>
      <c r="J2854" s="8">
        <v>103997</v>
      </c>
      <c r="K2854" s="5" t="str">
        <f>HYPERLINK("mailto:mjschj@snu.ac.kr", "contact")</f>
        <v>contact</v>
      </c>
    </row>
    <row r="2855" spans="1:11" x14ac:dyDescent="0.25">
      <c r="A2855" s="4" t="s">
        <v>4961</v>
      </c>
      <c r="B2855" s="4" t="s">
        <v>4925</v>
      </c>
      <c r="C2855" s="4" t="s">
        <v>150</v>
      </c>
      <c r="D2855" s="4" t="s">
        <v>4935</v>
      </c>
      <c r="E2855" s="4" t="s">
        <v>39</v>
      </c>
      <c r="F2855" s="4" t="s">
        <v>40</v>
      </c>
      <c r="G2855" s="4" t="s">
        <v>42</v>
      </c>
      <c r="H2855" s="4" t="s">
        <v>680</v>
      </c>
      <c r="I2855" s="8"/>
      <c r="J2855" s="8">
        <v>347249</v>
      </c>
      <c r="K2855" s="5" t="str">
        <f>HYPERLINK("mailto:yhkhang@snu.ac.kr", "contact")</f>
        <v>contact</v>
      </c>
    </row>
    <row r="2856" spans="1:11" x14ac:dyDescent="0.25">
      <c r="A2856" s="4" t="s">
        <v>4962</v>
      </c>
      <c r="B2856" s="4" t="s">
        <v>4925</v>
      </c>
      <c r="C2856" s="4" t="s">
        <v>2222</v>
      </c>
      <c r="D2856" s="4" t="s">
        <v>4963</v>
      </c>
      <c r="E2856" s="4" t="s">
        <v>51</v>
      </c>
      <c r="F2856" s="4" t="s">
        <v>153</v>
      </c>
      <c r="G2856" s="4" t="s">
        <v>392</v>
      </c>
      <c r="H2856" s="4" t="s">
        <v>392</v>
      </c>
      <c r="I2856" s="8">
        <v>508</v>
      </c>
      <c r="J2856" s="8">
        <v>553</v>
      </c>
      <c r="K2856" s="5" t="str">
        <f>HYPERLINK("mailto:hckim@yuhs.ac", "contact")</f>
        <v>contact</v>
      </c>
    </row>
    <row r="2857" spans="1:11" x14ac:dyDescent="0.25">
      <c r="A2857" s="4" t="s">
        <v>4964</v>
      </c>
      <c r="B2857" s="4" t="s">
        <v>4925</v>
      </c>
      <c r="C2857" s="4" t="s">
        <v>150</v>
      </c>
      <c r="D2857" s="4" t="s">
        <v>4931</v>
      </c>
      <c r="E2857" s="4" t="s">
        <v>39</v>
      </c>
      <c r="F2857" s="4" t="s">
        <v>40</v>
      </c>
      <c r="G2857" s="4" t="s">
        <v>96</v>
      </c>
      <c r="H2857" s="4" t="s">
        <v>96</v>
      </c>
      <c r="I2857" s="8">
        <v>4312</v>
      </c>
      <c r="J2857" s="8">
        <v>3583</v>
      </c>
      <c r="K2857" s="5" t="str">
        <f>HYPERLINK("mailto:kwoh27@korea.kr", "contact")</f>
        <v>contact</v>
      </c>
    </row>
    <row r="2858" spans="1:11" x14ac:dyDescent="0.25">
      <c r="A2858" s="4" t="s">
        <v>4965</v>
      </c>
      <c r="B2858" s="4" t="s">
        <v>4925</v>
      </c>
      <c r="C2858" s="4" t="s">
        <v>150</v>
      </c>
      <c r="D2858" s="4" t="s">
        <v>4960</v>
      </c>
      <c r="E2858" s="4" t="s">
        <v>39</v>
      </c>
      <c r="F2858" s="4" t="s">
        <v>40</v>
      </c>
      <c r="G2858" s="4" t="s">
        <v>664</v>
      </c>
      <c r="H2858" s="4" t="s">
        <v>664</v>
      </c>
      <c r="I2858" s="8">
        <v>86167</v>
      </c>
      <c r="J2858" s="8">
        <v>99865</v>
      </c>
      <c r="K2858" s="5" t="str">
        <f>HYPERLINK("mailto:mjschj@snu.ac.kr", "contact")</f>
        <v>contact</v>
      </c>
    </row>
    <row r="2859" spans="1:11" x14ac:dyDescent="0.25">
      <c r="A2859" s="4" t="s">
        <v>4966</v>
      </c>
      <c r="B2859" s="4" t="s">
        <v>4925</v>
      </c>
      <c r="C2859" s="4" t="s">
        <v>155</v>
      </c>
      <c r="D2859" s="4" t="s">
        <v>4935</v>
      </c>
      <c r="E2859" s="4" t="s">
        <v>39</v>
      </c>
      <c r="F2859" s="4" t="s">
        <v>40</v>
      </c>
      <c r="G2859" s="4" t="s">
        <v>42</v>
      </c>
      <c r="H2859" s="4" t="s">
        <v>680</v>
      </c>
      <c r="I2859" s="8"/>
      <c r="J2859" s="8">
        <v>364982</v>
      </c>
      <c r="K2859" s="5" t="str">
        <f>HYPERLINK("mailto:yhkhang@snu.ac.kr", "contact")</f>
        <v>contact</v>
      </c>
    </row>
    <row r="2860" spans="1:11" x14ac:dyDescent="0.25">
      <c r="A2860" s="4" t="s">
        <v>4967</v>
      </c>
      <c r="B2860" s="4" t="s">
        <v>4925</v>
      </c>
      <c r="C2860" s="4" t="s">
        <v>155</v>
      </c>
      <c r="D2860" s="4" t="s">
        <v>4931</v>
      </c>
      <c r="E2860" s="4" t="s">
        <v>39</v>
      </c>
      <c r="F2860" s="4" t="s">
        <v>40</v>
      </c>
      <c r="G2860" s="4" t="s">
        <v>96</v>
      </c>
      <c r="H2860" s="4" t="s">
        <v>96</v>
      </c>
      <c r="I2860" s="8">
        <v>4193</v>
      </c>
      <c r="J2860" s="8">
        <v>3363</v>
      </c>
      <c r="K2860" s="5" t="str">
        <f>HYPERLINK("mailto:kwoh27@korea.kr", "contact")</f>
        <v>contact</v>
      </c>
    </row>
    <row r="2861" spans="1:11" x14ac:dyDescent="0.25">
      <c r="A2861" s="4" t="s">
        <v>4968</v>
      </c>
      <c r="B2861" s="4" t="s">
        <v>4925</v>
      </c>
      <c r="C2861" s="4" t="s">
        <v>782</v>
      </c>
      <c r="D2861" s="4" t="s">
        <v>4944</v>
      </c>
      <c r="E2861" s="4" t="s">
        <v>39</v>
      </c>
      <c r="F2861" s="4" t="s">
        <v>40</v>
      </c>
      <c r="G2861" s="4" t="s">
        <v>555</v>
      </c>
      <c r="H2861" s="4" t="s">
        <v>555</v>
      </c>
      <c r="I2861" s="8">
        <v>7127111</v>
      </c>
      <c r="J2861" s="8">
        <v>6671572</v>
      </c>
      <c r="K2861" s="5" t="str">
        <f>HYPERLINK("mailto:yeunrho@nhis.or.kr; yeunrho@gmail.com", "contact")</f>
        <v>contact</v>
      </c>
    </row>
    <row r="2862" spans="1:11" x14ac:dyDescent="0.25">
      <c r="A2862" s="4" t="s">
        <v>4969</v>
      </c>
      <c r="B2862" s="4" t="s">
        <v>4925</v>
      </c>
      <c r="C2862" s="4" t="s">
        <v>155</v>
      </c>
      <c r="D2862" s="4" t="s">
        <v>4960</v>
      </c>
      <c r="E2862" s="4" t="s">
        <v>39</v>
      </c>
      <c r="F2862" s="4" t="s">
        <v>40</v>
      </c>
      <c r="G2862" s="4" t="s">
        <v>664</v>
      </c>
      <c r="H2862" s="4" t="s">
        <v>664</v>
      </c>
      <c r="I2862" s="8">
        <v>83046</v>
      </c>
      <c r="J2862" s="8">
        <v>97363</v>
      </c>
      <c r="K2862" s="5" t="str">
        <f>HYPERLINK("mailto:mjschj@snu.ac.kr", "contact")</f>
        <v>contact</v>
      </c>
    </row>
    <row r="2863" spans="1:11" x14ac:dyDescent="0.25">
      <c r="A2863" s="4" t="s">
        <v>4970</v>
      </c>
      <c r="B2863" s="4" t="s">
        <v>4925</v>
      </c>
      <c r="C2863" s="4" t="s">
        <v>160</v>
      </c>
      <c r="D2863" s="4" t="s">
        <v>4935</v>
      </c>
      <c r="E2863" s="4" t="s">
        <v>39</v>
      </c>
      <c r="F2863" s="4" t="s">
        <v>40</v>
      </c>
      <c r="G2863" s="4" t="s">
        <v>42</v>
      </c>
      <c r="H2863" s="4" t="s">
        <v>680</v>
      </c>
      <c r="I2863" s="8"/>
      <c r="J2863" s="8">
        <v>361009</v>
      </c>
      <c r="K2863" s="5" t="str">
        <f>HYPERLINK("mailto:yhkhang@snu.ac.kr", "contact")</f>
        <v>contact</v>
      </c>
    </row>
    <row r="2864" spans="1:11" x14ac:dyDescent="0.25">
      <c r="A2864" s="4" t="s">
        <v>4971</v>
      </c>
      <c r="B2864" s="4" t="s">
        <v>4925</v>
      </c>
      <c r="C2864" s="4" t="s">
        <v>160</v>
      </c>
      <c r="D2864" s="4" t="s">
        <v>4931</v>
      </c>
      <c r="E2864" s="4" t="s">
        <v>39</v>
      </c>
      <c r="F2864" s="4" t="s">
        <v>40</v>
      </c>
      <c r="G2864" s="4" t="s">
        <v>96</v>
      </c>
      <c r="H2864" s="4" t="s">
        <v>96</v>
      </c>
      <c r="I2864" s="8">
        <v>4029</v>
      </c>
      <c r="J2864" s="8">
        <v>3194</v>
      </c>
      <c r="K2864" s="5" t="str">
        <f>HYPERLINK("mailto:kwoh27@korea.kr", "contact")</f>
        <v>contact</v>
      </c>
    </row>
    <row r="2865" spans="1:11" x14ac:dyDescent="0.25">
      <c r="A2865" s="4" t="s">
        <v>4972</v>
      </c>
      <c r="B2865" s="4" t="s">
        <v>4925</v>
      </c>
      <c r="C2865" s="4" t="s">
        <v>160</v>
      </c>
      <c r="D2865" s="4" t="s">
        <v>4960</v>
      </c>
      <c r="E2865" s="4" t="s">
        <v>39</v>
      </c>
      <c r="F2865" s="4" t="s">
        <v>40</v>
      </c>
      <c r="G2865" s="4" t="s">
        <v>664</v>
      </c>
      <c r="H2865" s="4" t="s">
        <v>664</v>
      </c>
      <c r="I2865" s="8">
        <v>42005</v>
      </c>
      <c r="J2865" s="8">
        <v>45066</v>
      </c>
      <c r="K2865" s="5" t="str">
        <f>HYPERLINK("mailto:mjschj@snu.ac.kr", "contact")</f>
        <v>contact</v>
      </c>
    </row>
    <row r="2866" spans="1:11" x14ac:dyDescent="0.25">
      <c r="A2866" s="4" t="s">
        <v>4973</v>
      </c>
      <c r="B2866" s="4" t="s">
        <v>4925</v>
      </c>
      <c r="C2866" s="4" t="s">
        <v>36</v>
      </c>
      <c r="D2866" s="4" t="s">
        <v>4935</v>
      </c>
      <c r="E2866" s="4" t="s">
        <v>39</v>
      </c>
      <c r="F2866" s="4" t="s">
        <v>40</v>
      </c>
      <c r="G2866" s="4" t="s">
        <v>42</v>
      </c>
      <c r="H2866" s="4" t="s">
        <v>680</v>
      </c>
      <c r="I2866" s="8"/>
      <c r="J2866" s="8">
        <v>363914</v>
      </c>
      <c r="K2866" s="5" t="str">
        <f>HYPERLINK("mailto:yhkhang@snu.ac.kr", "contact")</f>
        <v>contact</v>
      </c>
    </row>
    <row r="2867" spans="1:11" x14ac:dyDescent="0.25">
      <c r="A2867" s="4" t="s">
        <v>4974</v>
      </c>
      <c r="B2867" s="4" t="s">
        <v>4925</v>
      </c>
      <c r="C2867" s="4" t="s">
        <v>36</v>
      </c>
      <c r="D2867" s="4" t="s">
        <v>4931</v>
      </c>
      <c r="E2867" s="4" t="s">
        <v>39</v>
      </c>
      <c r="F2867" s="4" t="s">
        <v>40</v>
      </c>
      <c r="G2867" s="4" t="s">
        <v>96</v>
      </c>
      <c r="H2867" s="4" t="s">
        <v>96</v>
      </c>
      <c r="I2867" s="8">
        <v>3934</v>
      </c>
      <c r="J2867" s="8">
        <v>3211</v>
      </c>
      <c r="K2867" s="5" t="str">
        <f>HYPERLINK("mailto:kwoh27@korea.kr", "contact")</f>
        <v>contact</v>
      </c>
    </row>
    <row r="2868" spans="1:11" x14ac:dyDescent="0.25">
      <c r="A2868" s="4" t="s">
        <v>4975</v>
      </c>
      <c r="B2868" s="4" t="s">
        <v>4925</v>
      </c>
      <c r="C2868" s="4" t="s">
        <v>166</v>
      </c>
      <c r="D2868" s="4" t="s">
        <v>4944</v>
      </c>
      <c r="E2868" s="4" t="s">
        <v>39</v>
      </c>
      <c r="F2868" s="4" t="s">
        <v>40</v>
      </c>
      <c r="G2868" s="4" t="s">
        <v>555</v>
      </c>
      <c r="H2868" s="4" t="s">
        <v>555</v>
      </c>
      <c r="I2868" s="8">
        <v>7782621</v>
      </c>
      <c r="J2868" s="8">
        <v>7256898</v>
      </c>
      <c r="K2868" s="5" t="str">
        <f>HYPERLINK("mailto:yeunrho@nhis.or.kr; yeunrho@gmail.com", "contact")</f>
        <v>contact</v>
      </c>
    </row>
    <row r="2869" spans="1:11" x14ac:dyDescent="0.25">
      <c r="A2869" s="4" t="s">
        <v>4976</v>
      </c>
      <c r="B2869" s="4" t="s">
        <v>4925</v>
      </c>
      <c r="C2869" s="4" t="s">
        <v>36</v>
      </c>
      <c r="D2869" s="4" t="s">
        <v>4960</v>
      </c>
      <c r="E2869" s="4" t="s">
        <v>39</v>
      </c>
      <c r="F2869" s="4" t="s">
        <v>40</v>
      </c>
      <c r="G2869" s="4" t="s">
        <v>664</v>
      </c>
      <c r="H2869" s="4" t="s">
        <v>664</v>
      </c>
      <c r="I2869" s="8">
        <v>40776</v>
      </c>
      <c r="J2869" s="8">
        <v>43667</v>
      </c>
      <c r="K2869" s="5" t="str">
        <f>HYPERLINK("mailto:mjschj@snu.ac.kr", "contact")</f>
        <v>contact</v>
      </c>
    </row>
    <row r="2870" spans="1:11" x14ac:dyDescent="0.25">
      <c r="A2870" s="4" t="s">
        <v>4977</v>
      </c>
      <c r="B2870" s="4" t="s">
        <v>4925</v>
      </c>
      <c r="C2870" s="4" t="s">
        <v>63</v>
      </c>
      <c r="D2870" s="4" t="s">
        <v>4935</v>
      </c>
      <c r="E2870" s="4" t="s">
        <v>39</v>
      </c>
      <c r="F2870" s="4" t="s">
        <v>40</v>
      </c>
      <c r="G2870" s="4" t="s">
        <v>42</v>
      </c>
      <c r="H2870" s="4" t="s">
        <v>680</v>
      </c>
      <c r="I2870" s="8"/>
      <c r="J2870" s="8">
        <v>363597</v>
      </c>
      <c r="K2870" s="5" t="str">
        <f>HYPERLINK("mailto:yhkhang@snu.ac.kr", "contact")</f>
        <v>contact</v>
      </c>
    </row>
    <row r="2871" spans="1:11" x14ac:dyDescent="0.25">
      <c r="A2871" s="4" t="s">
        <v>4978</v>
      </c>
      <c r="B2871" s="4" t="s">
        <v>4925</v>
      </c>
      <c r="C2871" s="4" t="s">
        <v>63</v>
      </c>
      <c r="D2871" s="4" t="s">
        <v>4931</v>
      </c>
      <c r="E2871" s="4" t="s">
        <v>39</v>
      </c>
      <c r="F2871" s="4" t="s">
        <v>40</v>
      </c>
      <c r="G2871" s="4" t="s">
        <v>96</v>
      </c>
      <c r="H2871" s="4" t="s">
        <v>96</v>
      </c>
      <c r="I2871" s="8">
        <v>3769</v>
      </c>
      <c r="J2871" s="8">
        <v>2966</v>
      </c>
      <c r="K2871" s="5" t="str">
        <f>HYPERLINK("mailto:kwoh27@korea.kr", "contact")</f>
        <v>contact</v>
      </c>
    </row>
    <row r="2872" spans="1:11" x14ac:dyDescent="0.25">
      <c r="A2872" s="4" t="s">
        <v>4979</v>
      </c>
      <c r="B2872" s="4" t="s">
        <v>4925</v>
      </c>
      <c r="C2872" s="4" t="s">
        <v>63</v>
      </c>
      <c r="D2872" s="4" t="s">
        <v>4960</v>
      </c>
      <c r="E2872" s="4" t="s">
        <v>39</v>
      </c>
      <c r="F2872" s="4" t="s">
        <v>40</v>
      </c>
      <c r="G2872" s="4" t="s">
        <v>664</v>
      </c>
      <c r="H2872" s="4" t="s">
        <v>664</v>
      </c>
      <c r="I2872" s="8">
        <v>39987</v>
      </c>
      <c r="J2872" s="8">
        <v>42570</v>
      </c>
      <c r="K2872" s="5" t="str">
        <f>HYPERLINK("mailto:mjschj@snu.ac.kr", "contact")</f>
        <v>contact</v>
      </c>
    </row>
    <row r="2873" spans="1:11" x14ac:dyDescent="0.25">
      <c r="A2873" s="4" t="s">
        <v>4980</v>
      </c>
      <c r="B2873" s="4" t="s">
        <v>4925</v>
      </c>
      <c r="C2873" s="4" t="s">
        <v>170</v>
      </c>
      <c r="D2873" s="4" t="s">
        <v>4935</v>
      </c>
      <c r="E2873" s="4" t="s">
        <v>39</v>
      </c>
      <c r="F2873" s="4" t="s">
        <v>40</v>
      </c>
      <c r="G2873" s="4" t="s">
        <v>42</v>
      </c>
      <c r="H2873" s="4" t="s">
        <v>680</v>
      </c>
      <c r="I2873" s="8"/>
      <c r="J2873" s="8">
        <v>350518</v>
      </c>
      <c r="K2873" s="5" t="str">
        <f>HYPERLINK("mailto:yhkhang@snu.ac.kr", "contact")</f>
        <v>contact</v>
      </c>
    </row>
    <row r="2874" spans="1:11" x14ac:dyDescent="0.25">
      <c r="A2874" s="4" t="s">
        <v>4981</v>
      </c>
      <c r="B2874" s="4" t="s">
        <v>4925</v>
      </c>
      <c r="C2874" s="4" t="s">
        <v>170</v>
      </c>
      <c r="D2874" s="4" t="s">
        <v>4931</v>
      </c>
      <c r="E2874" s="4" t="s">
        <v>39</v>
      </c>
      <c r="F2874" s="4" t="s">
        <v>40</v>
      </c>
      <c r="G2874" s="4" t="s">
        <v>96</v>
      </c>
      <c r="H2874" s="4" t="s">
        <v>96</v>
      </c>
      <c r="I2874" s="8">
        <v>3640</v>
      </c>
      <c r="J2874" s="8">
        <v>3022</v>
      </c>
      <c r="K2874" s="5" t="str">
        <f>HYPERLINK("mailto:kwoh27@korea.kr", "contact")</f>
        <v>contact</v>
      </c>
    </row>
    <row r="2875" spans="1:11" x14ac:dyDescent="0.25">
      <c r="A2875" s="4" t="s">
        <v>4982</v>
      </c>
      <c r="B2875" s="4" t="s">
        <v>4925</v>
      </c>
      <c r="C2875" s="4" t="s">
        <v>171</v>
      </c>
      <c r="D2875" s="4" t="s">
        <v>4944</v>
      </c>
      <c r="E2875" s="4" t="s">
        <v>39</v>
      </c>
      <c r="F2875" s="4" t="s">
        <v>40</v>
      </c>
      <c r="G2875" s="4" t="s">
        <v>555</v>
      </c>
      <c r="H2875" s="4" t="s">
        <v>555</v>
      </c>
      <c r="I2875" s="8">
        <v>8354998</v>
      </c>
      <c r="J2875" s="8">
        <v>7869485</v>
      </c>
      <c r="K2875" s="5" t="str">
        <f>HYPERLINK("mailto:yeunrho@nhis.or.kr; yeunrho@gmail.com", "contact")</f>
        <v>contact</v>
      </c>
    </row>
    <row r="2876" spans="1:11" x14ac:dyDescent="0.25">
      <c r="A2876" s="4" t="s">
        <v>4983</v>
      </c>
      <c r="B2876" s="4" t="s">
        <v>4925</v>
      </c>
      <c r="C2876" s="4" t="s">
        <v>170</v>
      </c>
      <c r="D2876" s="4" t="s">
        <v>4960</v>
      </c>
      <c r="E2876" s="4" t="s">
        <v>39</v>
      </c>
      <c r="F2876" s="4" t="s">
        <v>40</v>
      </c>
      <c r="G2876" s="4" t="s">
        <v>664</v>
      </c>
      <c r="H2876" s="4" t="s">
        <v>664</v>
      </c>
      <c r="I2876" s="8">
        <v>41645</v>
      </c>
      <c r="J2876" s="8">
        <v>43141</v>
      </c>
      <c r="K2876" s="5" t="str">
        <f>HYPERLINK("mailto:mjschj@snu.ac.kr", "contact")</f>
        <v>contact</v>
      </c>
    </row>
    <row r="2877" spans="1:11" x14ac:dyDescent="0.25">
      <c r="A2877" s="4" t="s">
        <v>4984</v>
      </c>
      <c r="B2877" s="4" t="s">
        <v>4925</v>
      </c>
      <c r="C2877" s="4" t="s">
        <v>68</v>
      </c>
      <c r="D2877" s="4" t="s">
        <v>4935</v>
      </c>
      <c r="E2877" s="4" t="s">
        <v>39</v>
      </c>
      <c r="F2877" s="4" t="s">
        <v>40</v>
      </c>
      <c r="G2877" s="4" t="s">
        <v>42</v>
      </c>
      <c r="H2877" s="4" t="s">
        <v>680</v>
      </c>
      <c r="I2877" s="8"/>
      <c r="J2877" s="8">
        <v>339410</v>
      </c>
      <c r="K2877" s="5" t="str">
        <f>HYPERLINK("mailto:yhkhang@snu.ac.kr", "contact")</f>
        <v>contact</v>
      </c>
    </row>
    <row r="2878" spans="1:11" x14ac:dyDescent="0.25">
      <c r="A2878" s="4" t="s">
        <v>4985</v>
      </c>
      <c r="B2878" s="4" t="s">
        <v>4925</v>
      </c>
      <c r="C2878" s="4" t="s">
        <v>68</v>
      </c>
      <c r="D2878" s="4" t="s">
        <v>4931</v>
      </c>
      <c r="E2878" s="4" t="s">
        <v>39</v>
      </c>
      <c r="F2878" s="4" t="s">
        <v>40</v>
      </c>
      <c r="G2878" s="4" t="s">
        <v>96</v>
      </c>
      <c r="H2878" s="4" t="s">
        <v>96</v>
      </c>
      <c r="I2878" s="8">
        <v>4042</v>
      </c>
      <c r="J2878" s="8">
        <v>3288</v>
      </c>
      <c r="K2878" s="5" t="str">
        <f>HYPERLINK("mailto:kwoh27@korea.kr", "contact")</f>
        <v>contact</v>
      </c>
    </row>
    <row r="2879" spans="1:11" x14ac:dyDescent="0.25">
      <c r="A2879" s="4" t="s">
        <v>4986</v>
      </c>
      <c r="B2879" s="4" t="s">
        <v>4925</v>
      </c>
      <c r="C2879" s="4" t="s">
        <v>68</v>
      </c>
      <c r="D2879" s="4" t="s">
        <v>4960</v>
      </c>
      <c r="E2879" s="4" t="s">
        <v>39</v>
      </c>
      <c r="F2879" s="4" t="s">
        <v>40</v>
      </c>
      <c r="G2879" s="4" t="s">
        <v>664</v>
      </c>
      <c r="H2879" s="4" t="s">
        <v>664</v>
      </c>
      <c r="I2879" s="8">
        <v>40631</v>
      </c>
      <c r="J2879" s="8">
        <v>42242</v>
      </c>
      <c r="K2879" s="5" t="str">
        <f>HYPERLINK("mailto:mjschj@snu.ac.kr", "contact")</f>
        <v>contact</v>
      </c>
    </row>
    <row r="2880" spans="1:11" x14ac:dyDescent="0.25">
      <c r="A2880" s="4" t="s">
        <v>4987</v>
      </c>
      <c r="B2880" s="4" t="s">
        <v>4925</v>
      </c>
      <c r="C2880" s="4" t="s">
        <v>89</v>
      </c>
      <c r="D2880" s="4" t="s">
        <v>4935</v>
      </c>
      <c r="E2880" s="4" t="s">
        <v>39</v>
      </c>
      <c r="F2880" s="4" t="s">
        <v>40</v>
      </c>
      <c r="G2880" s="4" t="s">
        <v>42</v>
      </c>
      <c r="H2880" s="4" t="s">
        <v>680</v>
      </c>
      <c r="I2880" s="8"/>
      <c r="J2880" s="8">
        <v>323457</v>
      </c>
      <c r="K2880" s="5" t="str">
        <f>HYPERLINK("mailto:yhkhang@snu.ac.kr", "contact")</f>
        <v>contact</v>
      </c>
    </row>
    <row r="2881" spans="1:11" x14ac:dyDescent="0.25">
      <c r="A2881" s="4" t="s">
        <v>4988</v>
      </c>
      <c r="B2881" s="4" t="s">
        <v>4925</v>
      </c>
      <c r="C2881" s="4" t="s">
        <v>89</v>
      </c>
      <c r="D2881" s="4" t="s">
        <v>4931</v>
      </c>
      <c r="E2881" s="4" t="s">
        <v>39</v>
      </c>
      <c r="F2881" s="4" t="s">
        <v>40</v>
      </c>
      <c r="G2881" s="4" t="s">
        <v>96</v>
      </c>
      <c r="H2881" s="4" t="s">
        <v>96</v>
      </c>
      <c r="I2881" s="8">
        <v>3986</v>
      </c>
      <c r="J2881" s="8">
        <v>3341</v>
      </c>
      <c r="K2881" s="5" t="str">
        <f>HYPERLINK("mailto:kwoh27@korea.kr", "contact")</f>
        <v>contact</v>
      </c>
    </row>
    <row r="2882" spans="1:11" x14ac:dyDescent="0.25">
      <c r="A2882" s="4" t="s">
        <v>4989</v>
      </c>
      <c r="B2882" s="4" t="s">
        <v>4925</v>
      </c>
      <c r="C2882" s="4" t="s">
        <v>90</v>
      </c>
      <c r="D2882" s="4" t="s">
        <v>4944</v>
      </c>
      <c r="E2882" s="4" t="s">
        <v>39</v>
      </c>
      <c r="F2882" s="4" t="s">
        <v>40</v>
      </c>
      <c r="G2882" s="4" t="s">
        <v>555</v>
      </c>
      <c r="H2882" s="4" t="s">
        <v>555</v>
      </c>
      <c r="I2882" s="8">
        <v>9071978</v>
      </c>
      <c r="J2882" s="8">
        <v>8534031</v>
      </c>
      <c r="K2882" s="5" t="str">
        <f>HYPERLINK("mailto:yeunrho@nhis.or.kr; yeunrho@gmail.com", "contact")</f>
        <v>contact</v>
      </c>
    </row>
    <row r="2883" spans="1:11" x14ac:dyDescent="0.25">
      <c r="A2883" s="4" t="s">
        <v>4990</v>
      </c>
      <c r="B2883" s="4" t="s">
        <v>4925</v>
      </c>
      <c r="C2883" s="4" t="s">
        <v>44</v>
      </c>
      <c r="D2883" s="4" t="s">
        <v>4931</v>
      </c>
      <c r="E2883" s="4" t="s">
        <v>39</v>
      </c>
      <c r="F2883" s="4" t="s">
        <v>40</v>
      </c>
      <c r="G2883" s="4" t="s">
        <v>96</v>
      </c>
      <c r="H2883" s="4" t="s">
        <v>96</v>
      </c>
      <c r="I2883" s="8">
        <v>3985</v>
      </c>
      <c r="J2883" s="8">
        <v>3277</v>
      </c>
      <c r="K2883" s="5" t="str">
        <f>HYPERLINK("mailto:kwoh27@korea.kr", "contact")</f>
        <v>contact</v>
      </c>
    </row>
    <row r="2884" spans="1:11" x14ac:dyDescent="0.25">
      <c r="A2884" s="4" t="s">
        <v>4991</v>
      </c>
      <c r="B2884" s="4" t="s">
        <v>4925</v>
      </c>
      <c r="C2884" s="4" t="s">
        <v>178</v>
      </c>
      <c r="D2884" s="4" t="s">
        <v>4931</v>
      </c>
      <c r="E2884" s="4" t="s">
        <v>39</v>
      </c>
      <c r="F2884" s="4" t="s">
        <v>40</v>
      </c>
      <c r="G2884" s="4" t="s">
        <v>96</v>
      </c>
      <c r="H2884" s="4" t="s">
        <v>96</v>
      </c>
      <c r="I2884" s="8">
        <v>3992</v>
      </c>
      <c r="J2884" s="8">
        <v>3377</v>
      </c>
      <c r="K2884" s="5" t="str">
        <f>HYPERLINK("mailto:kwoh27@korea.kr", "contact")</f>
        <v>contact</v>
      </c>
    </row>
    <row r="2885" spans="1:11" x14ac:dyDescent="0.25">
      <c r="A2885" s="4" t="s">
        <v>4992</v>
      </c>
      <c r="B2885" s="4" t="s">
        <v>4925</v>
      </c>
      <c r="C2885" s="4" t="s">
        <v>179</v>
      </c>
      <c r="D2885" s="4" t="s">
        <v>4944</v>
      </c>
      <c r="E2885" s="4" t="s">
        <v>39</v>
      </c>
      <c r="F2885" s="4" t="s">
        <v>40</v>
      </c>
      <c r="G2885" s="4" t="s">
        <v>555</v>
      </c>
      <c r="H2885" s="4" t="s">
        <v>555</v>
      </c>
      <c r="I2885" s="8">
        <v>9938357</v>
      </c>
      <c r="J2885" s="8">
        <v>9307694</v>
      </c>
      <c r="K2885" s="5" t="str">
        <f>HYPERLINK("mailto:yeunrho@nhis.or.kr; yeunrho@gmail.com", "contact")</f>
        <v>contact</v>
      </c>
    </row>
    <row r="2886" spans="1:11" x14ac:dyDescent="0.25">
      <c r="A2886" s="4" t="s">
        <v>4993</v>
      </c>
      <c r="B2886" s="4" t="s">
        <v>4925</v>
      </c>
      <c r="C2886" s="4" t="s">
        <v>402</v>
      </c>
      <c r="D2886" s="4" t="s">
        <v>4931</v>
      </c>
      <c r="E2886" s="4" t="s">
        <v>39</v>
      </c>
      <c r="F2886" s="4" t="s">
        <v>40</v>
      </c>
      <c r="G2886" s="4" t="s">
        <v>96</v>
      </c>
      <c r="H2886" s="4" t="s">
        <v>96</v>
      </c>
      <c r="I2886" s="8">
        <v>3610</v>
      </c>
      <c r="J2886" s="8">
        <v>3144</v>
      </c>
      <c r="K2886" s="5" t="str">
        <f>HYPERLINK("mailto:kwoh27@korea.kr", "contact")</f>
        <v>contact</v>
      </c>
    </row>
    <row r="2887" spans="1:11" x14ac:dyDescent="0.25">
      <c r="A2887" s="4" t="s">
        <v>4994</v>
      </c>
      <c r="B2887" s="4" t="s">
        <v>4925</v>
      </c>
      <c r="C2887" s="4" t="s">
        <v>408</v>
      </c>
      <c r="D2887" s="4" t="s">
        <v>4931</v>
      </c>
      <c r="E2887" s="4" t="s">
        <v>39</v>
      </c>
      <c r="F2887" s="4" t="s">
        <v>40</v>
      </c>
      <c r="G2887" s="4" t="s">
        <v>96</v>
      </c>
      <c r="H2887" s="4" t="s">
        <v>96</v>
      </c>
      <c r="I2887" s="8">
        <v>3546</v>
      </c>
      <c r="J2887" s="8">
        <v>2907</v>
      </c>
      <c r="K2887" s="5" t="str">
        <f>HYPERLINK("mailto:kwoh27@korea.kr", "contact")</f>
        <v>contact</v>
      </c>
    </row>
    <row r="2888" spans="1:11" x14ac:dyDescent="0.25">
      <c r="A2888" s="4" t="s">
        <v>4995</v>
      </c>
      <c r="B2888" s="4" t="s">
        <v>4996</v>
      </c>
      <c r="C2888" s="4" t="s">
        <v>89</v>
      </c>
      <c r="D2888" s="4" t="s">
        <v>4997</v>
      </c>
      <c r="E2888" s="4" t="s">
        <v>51</v>
      </c>
      <c r="F2888" s="4" t="s">
        <v>52</v>
      </c>
      <c r="G2888" s="4" t="s">
        <v>46</v>
      </c>
      <c r="H2888" s="4" t="s">
        <v>46</v>
      </c>
      <c r="I2888" s="8">
        <v>464</v>
      </c>
      <c r="J2888" s="8">
        <v>365</v>
      </c>
      <c r="K2888" s="5" t="str">
        <f>HYPERLINK("mailto:ramadano@who.int", "contact")</f>
        <v>contact</v>
      </c>
    </row>
    <row r="2889" spans="1:11" x14ac:dyDescent="0.25">
      <c r="A2889" s="4" t="s">
        <v>4998</v>
      </c>
      <c r="B2889" s="4" t="s">
        <v>4999</v>
      </c>
      <c r="C2889" s="4" t="s">
        <v>130</v>
      </c>
      <c r="D2889" s="4" t="s">
        <v>5000</v>
      </c>
      <c r="E2889" s="4" t="s">
        <v>51</v>
      </c>
      <c r="F2889" s="4" t="s">
        <v>52</v>
      </c>
      <c r="G2889" s="4" t="s">
        <v>133</v>
      </c>
      <c r="H2889" s="4" t="s">
        <v>133</v>
      </c>
      <c r="I2889" s="8">
        <v>100</v>
      </c>
      <c r="J2889" s="8">
        <v>100</v>
      </c>
      <c r="K2889" s="4" t="s">
        <v>6154</v>
      </c>
    </row>
    <row r="2890" spans="1:11" x14ac:dyDescent="0.25">
      <c r="A2890" s="4" t="s">
        <v>5001</v>
      </c>
      <c r="B2890" s="4" t="s">
        <v>4999</v>
      </c>
      <c r="C2890" s="4" t="s">
        <v>314</v>
      </c>
      <c r="D2890" s="4" t="s">
        <v>5002</v>
      </c>
      <c r="E2890" s="4" t="s">
        <v>51</v>
      </c>
      <c r="F2890" s="4" t="s">
        <v>52</v>
      </c>
      <c r="G2890" s="4" t="s">
        <v>133</v>
      </c>
      <c r="H2890" s="4" t="s">
        <v>133</v>
      </c>
      <c r="I2890" s="8">
        <v>100</v>
      </c>
      <c r="J2890" s="8">
        <v>100</v>
      </c>
      <c r="K2890" s="4" t="s">
        <v>6154</v>
      </c>
    </row>
    <row r="2891" spans="1:11" x14ac:dyDescent="0.25">
      <c r="A2891" s="4" t="s">
        <v>5003</v>
      </c>
      <c r="B2891" s="4" t="s">
        <v>4999</v>
      </c>
      <c r="C2891" s="4" t="s">
        <v>5004</v>
      </c>
      <c r="D2891" s="4" t="s">
        <v>5005</v>
      </c>
      <c r="E2891" s="4" t="s">
        <v>77</v>
      </c>
      <c r="F2891" s="4" t="s">
        <v>40</v>
      </c>
      <c r="G2891" s="4" t="s">
        <v>78</v>
      </c>
      <c r="H2891" s="4" t="s">
        <v>78</v>
      </c>
      <c r="I2891" s="8">
        <v>1271</v>
      </c>
      <c r="J2891" s="8">
        <v>1251</v>
      </c>
      <c r="K2891" s="4" t="s">
        <v>6154</v>
      </c>
    </row>
    <row r="2892" spans="1:11" x14ac:dyDescent="0.25">
      <c r="A2892" s="4" t="s">
        <v>5006</v>
      </c>
      <c r="B2892" s="4" t="s">
        <v>4999</v>
      </c>
      <c r="C2892" s="4" t="s">
        <v>209</v>
      </c>
      <c r="D2892" s="4" t="s">
        <v>5007</v>
      </c>
      <c r="E2892" s="4" t="s">
        <v>77</v>
      </c>
      <c r="F2892" s="4" t="s">
        <v>40</v>
      </c>
      <c r="G2892" s="4" t="s">
        <v>467</v>
      </c>
      <c r="H2892" s="4" t="s">
        <v>467</v>
      </c>
      <c r="I2892" s="8">
        <v>371</v>
      </c>
      <c r="J2892" s="8">
        <v>330</v>
      </c>
      <c r="K2892" s="5" t="str">
        <f>HYPERLINK("mailto:pedro.plans@yahoo.es", "contact")</f>
        <v>contact</v>
      </c>
    </row>
    <row r="2893" spans="1:11" x14ac:dyDescent="0.25">
      <c r="A2893" s="4" t="s">
        <v>5008</v>
      </c>
      <c r="B2893" s="4" t="s">
        <v>4999</v>
      </c>
      <c r="C2893" s="4" t="s">
        <v>98</v>
      </c>
      <c r="D2893" s="4" t="s">
        <v>5009</v>
      </c>
      <c r="E2893" s="4" t="s">
        <v>39</v>
      </c>
      <c r="F2893" s="4" t="s">
        <v>40</v>
      </c>
      <c r="G2893" s="4" t="s">
        <v>1088</v>
      </c>
      <c r="H2893" s="4" t="s">
        <v>1088</v>
      </c>
      <c r="I2893" s="8">
        <v>1203</v>
      </c>
      <c r="J2893" s="8">
        <v>810</v>
      </c>
      <c r="K2893" s="5" t="str">
        <f>HYPERLINK("mailto:joseramon.banegas@uam.es", "contact")</f>
        <v>contact</v>
      </c>
    </row>
    <row r="2894" spans="1:11" x14ac:dyDescent="0.25">
      <c r="A2894" s="4" t="s">
        <v>5010</v>
      </c>
      <c r="B2894" s="4" t="s">
        <v>4999</v>
      </c>
      <c r="C2894" s="4" t="s">
        <v>531</v>
      </c>
      <c r="D2894" s="4" t="s">
        <v>5005</v>
      </c>
      <c r="E2894" s="4" t="s">
        <v>77</v>
      </c>
      <c r="F2894" s="4" t="s">
        <v>40</v>
      </c>
      <c r="G2894" s="4" t="s">
        <v>78</v>
      </c>
      <c r="H2894" s="4" t="s">
        <v>78</v>
      </c>
      <c r="I2894" s="8">
        <v>1191</v>
      </c>
      <c r="J2894" s="8">
        <v>1719</v>
      </c>
      <c r="K2894" s="4" t="s">
        <v>6154</v>
      </c>
    </row>
    <row r="2895" spans="1:11" x14ac:dyDescent="0.25">
      <c r="A2895" s="4" t="s">
        <v>5011</v>
      </c>
      <c r="B2895" s="4" t="s">
        <v>4999</v>
      </c>
      <c r="C2895" s="4" t="s">
        <v>102</v>
      </c>
      <c r="D2895" s="4" t="s">
        <v>315</v>
      </c>
      <c r="E2895" s="4" t="s">
        <v>77</v>
      </c>
      <c r="F2895" s="4" t="s">
        <v>40</v>
      </c>
      <c r="G2895" s="4" t="s">
        <v>78</v>
      </c>
      <c r="H2895" s="4" t="s">
        <v>78</v>
      </c>
      <c r="I2895" s="8">
        <v>1454</v>
      </c>
      <c r="J2895" s="8">
        <v>1194</v>
      </c>
      <c r="K2895" s="5" t="str">
        <f>HYPERLINK("mailto:ncdrisc@imperial.ac.uk", "contact")</f>
        <v>contact</v>
      </c>
    </row>
    <row r="2896" spans="1:11" x14ac:dyDescent="0.25">
      <c r="A2896" s="4" t="s">
        <v>5012</v>
      </c>
      <c r="B2896" s="4" t="s">
        <v>4999</v>
      </c>
      <c r="C2896" s="4" t="s">
        <v>4620</v>
      </c>
      <c r="D2896" s="4" t="s">
        <v>5013</v>
      </c>
      <c r="E2896" s="4" t="s">
        <v>77</v>
      </c>
      <c r="F2896" s="4" t="s">
        <v>40</v>
      </c>
      <c r="G2896" s="4" t="s">
        <v>5014</v>
      </c>
      <c r="H2896" s="4" t="s">
        <v>5014</v>
      </c>
      <c r="I2896" s="8">
        <v>2855</v>
      </c>
      <c r="J2896" s="8">
        <v>2533</v>
      </c>
      <c r="K2896" s="5" t="str">
        <f>HYPERLINK("mailto:ncdrisc@imperial.ac.uk", "contact")</f>
        <v>contact</v>
      </c>
    </row>
    <row r="2897" spans="1:11" x14ac:dyDescent="0.25">
      <c r="A2897" s="4" t="s">
        <v>5015</v>
      </c>
      <c r="B2897" s="4" t="s">
        <v>4999</v>
      </c>
      <c r="C2897" s="4" t="s">
        <v>102</v>
      </c>
      <c r="D2897" s="4" t="s">
        <v>5016</v>
      </c>
      <c r="E2897" s="4" t="s">
        <v>51</v>
      </c>
      <c r="F2897" s="4" t="s">
        <v>40</v>
      </c>
      <c r="G2897" s="4" t="s">
        <v>3390</v>
      </c>
      <c r="H2897" s="4" t="s">
        <v>3390</v>
      </c>
      <c r="I2897" s="8">
        <v>952</v>
      </c>
      <c r="J2897" s="8">
        <v>786</v>
      </c>
      <c r="K2897" s="5" t="str">
        <f>HYPERLINK("mailto:ncdrisc@imperial.ac.uk", "contact")</f>
        <v>contact</v>
      </c>
    </row>
    <row r="2898" spans="1:11" x14ac:dyDescent="0.25">
      <c r="A2898" s="4" t="s">
        <v>5017</v>
      </c>
      <c r="B2898" s="4" t="s">
        <v>4999</v>
      </c>
      <c r="C2898" s="4" t="s">
        <v>642</v>
      </c>
      <c r="D2898" s="4" t="s">
        <v>5018</v>
      </c>
      <c r="E2898" s="4" t="s">
        <v>77</v>
      </c>
      <c r="F2898" s="4" t="s">
        <v>40</v>
      </c>
      <c r="G2898" s="4" t="s">
        <v>46</v>
      </c>
      <c r="H2898" s="4" t="s">
        <v>46</v>
      </c>
      <c r="I2898" s="8">
        <v>1562</v>
      </c>
      <c r="J2898" s="8">
        <v>1512</v>
      </c>
      <c r="K2898" s="5" t="str">
        <f>HYPERLINK("mailto:dsm@um.es", "contact")</f>
        <v>contact</v>
      </c>
    </row>
    <row r="2899" spans="1:11" x14ac:dyDescent="0.25">
      <c r="A2899" s="4" t="s">
        <v>5019</v>
      </c>
      <c r="B2899" s="4" t="s">
        <v>4999</v>
      </c>
      <c r="C2899" s="4" t="s">
        <v>5020</v>
      </c>
      <c r="D2899" s="4" t="s">
        <v>5013</v>
      </c>
      <c r="E2899" s="4" t="s">
        <v>77</v>
      </c>
      <c r="F2899" s="4" t="s">
        <v>40</v>
      </c>
      <c r="G2899" s="4" t="s">
        <v>5014</v>
      </c>
      <c r="H2899" s="4" t="s">
        <v>5014</v>
      </c>
      <c r="I2899" s="8">
        <v>5178</v>
      </c>
      <c r="J2899" s="8">
        <v>4707</v>
      </c>
      <c r="K2899" s="5" t="str">
        <f>HYPERLINK("mailto:ncdrisc@imperial.ac.uk", "contact")</f>
        <v>contact</v>
      </c>
    </row>
    <row r="2900" spans="1:11" x14ac:dyDescent="0.25">
      <c r="A2900" s="4" t="s">
        <v>5021</v>
      </c>
      <c r="B2900" s="4" t="s">
        <v>4999</v>
      </c>
      <c r="C2900" s="4" t="s">
        <v>1071</v>
      </c>
      <c r="D2900" s="4" t="s">
        <v>5022</v>
      </c>
      <c r="E2900" s="4" t="s">
        <v>77</v>
      </c>
      <c r="F2900" s="4" t="s">
        <v>52</v>
      </c>
      <c r="G2900" s="4" t="s">
        <v>467</v>
      </c>
      <c r="H2900" s="4" t="s">
        <v>467</v>
      </c>
      <c r="I2900" s="8">
        <v>959</v>
      </c>
      <c r="J2900" s="8">
        <v>830</v>
      </c>
      <c r="K2900" s="5" t="str">
        <f>HYPERLINK("mailto:vioque@umh.es", "contact")</f>
        <v>contact</v>
      </c>
    </row>
    <row r="2901" spans="1:11" x14ac:dyDescent="0.25">
      <c r="A2901" s="4" t="s">
        <v>5023</v>
      </c>
      <c r="B2901" s="4" t="s">
        <v>4999</v>
      </c>
      <c r="C2901" s="4" t="s">
        <v>537</v>
      </c>
      <c r="D2901" s="4" t="s">
        <v>5005</v>
      </c>
      <c r="E2901" s="4" t="s">
        <v>77</v>
      </c>
      <c r="F2901" s="4" t="s">
        <v>40</v>
      </c>
      <c r="G2901" s="4" t="s">
        <v>78</v>
      </c>
      <c r="H2901" s="4" t="s">
        <v>78</v>
      </c>
      <c r="I2901" s="8">
        <v>1628</v>
      </c>
      <c r="J2901" s="8">
        <v>1800</v>
      </c>
      <c r="K2901" s="4" t="s">
        <v>6154</v>
      </c>
    </row>
    <row r="2902" spans="1:11" x14ac:dyDescent="0.25">
      <c r="A2902" s="4" t="s">
        <v>5024</v>
      </c>
      <c r="B2902" s="4" t="s">
        <v>4999</v>
      </c>
      <c r="C2902" s="4" t="s">
        <v>231</v>
      </c>
      <c r="D2902" s="4" t="s">
        <v>5025</v>
      </c>
      <c r="E2902" s="4" t="s">
        <v>51</v>
      </c>
      <c r="F2902" s="4" t="s">
        <v>52</v>
      </c>
      <c r="G2902" s="4" t="s">
        <v>259</v>
      </c>
      <c r="H2902" s="4" t="s">
        <v>259</v>
      </c>
      <c r="I2902" s="8">
        <v>384</v>
      </c>
      <c r="J2902" s="8">
        <v>305</v>
      </c>
      <c r="K2902" s="5" t="str">
        <f>HYPERLINK("mailto:ncdrisc@imperial.ac.uk", "contact")</f>
        <v>contact</v>
      </c>
    </row>
    <row r="2903" spans="1:11" x14ac:dyDescent="0.25">
      <c r="A2903" s="4" t="s">
        <v>5026</v>
      </c>
      <c r="B2903" s="4" t="s">
        <v>4999</v>
      </c>
      <c r="C2903" s="4" t="s">
        <v>135</v>
      </c>
      <c r="D2903" s="4" t="s">
        <v>5027</v>
      </c>
      <c r="E2903" s="4" t="s">
        <v>51</v>
      </c>
      <c r="F2903" s="4" t="s">
        <v>153</v>
      </c>
      <c r="G2903" s="4" t="s">
        <v>4695</v>
      </c>
      <c r="H2903" s="4" t="s">
        <v>4695</v>
      </c>
      <c r="I2903" s="8">
        <v>613</v>
      </c>
      <c r="J2903" s="8">
        <v>613</v>
      </c>
      <c r="K2903" s="5" t="str">
        <f>HYPERLINK("mailto:ncdrisc@imperial.ac.uk", "contact")</f>
        <v>contact</v>
      </c>
    </row>
    <row r="2904" spans="1:11" x14ac:dyDescent="0.25">
      <c r="A2904" s="4" t="s">
        <v>5028</v>
      </c>
      <c r="B2904" s="4" t="s">
        <v>4999</v>
      </c>
      <c r="C2904" s="4" t="s">
        <v>5029</v>
      </c>
      <c r="D2904" s="4" t="s">
        <v>5030</v>
      </c>
      <c r="E2904" s="4" t="s">
        <v>51</v>
      </c>
      <c r="F2904" s="4" t="s">
        <v>52</v>
      </c>
      <c r="G2904" s="4" t="s">
        <v>5031</v>
      </c>
      <c r="H2904" s="4" t="s">
        <v>42</v>
      </c>
      <c r="I2904" s="8">
        <v>26963</v>
      </c>
      <c r="J2904" s="8"/>
      <c r="K2904" s="5" t="str">
        <f>HYPERLINK("mailto:ncdrisc@imperial.ac.uk", "contact")</f>
        <v>contact</v>
      </c>
    </row>
    <row r="2905" spans="1:11" x14ac:dyDescent="0.25">
      <c r="A2905" s="4" t="s">
        <v>5032</v>
      </c>
      <c r="B2905" s="4" t="s">
        <v>4999</v>
      </c>
      <c r="C2905" s="4" t="s">
        <v>544</v>
      </c>
      <c r="D2905" s="4" t="s">
        <v>5033</v>
      </c>
      <c r="E2905" s="4" t="s">
        <v>39</v>
      </c>
      <c r="F2905" s="4" t="s">
        <v>40</v>
      </c>
      <c r="G2905" s="4" t="s">
        <v>5034</v>
      </c>
      <c r="H2905" s="4" t="s">
        <v>5034</v>
      </c>
      <c r="I2905" s="8">
        <v>1730</v>
      </c>
      <c r="J2905" s="8">
        <v>1452</v>
      </c>
      <c r="K2905" s="5" t="str">
        <f>HYPERLINK("mailto:lluis.serra@ulpgc.es", "contact")</f>
        <v>contact</v>
      </c>
    </row>
    <row r="2906" spans="1:11" x14ac:dyDescent="0.25">
      <c r="A2906" s="4" t="s">
        <v>5035</v>
      </c>
      <c r="B2906" s="4" t="s">
        <v>4999</v>
      </c>
      <c r="C2906" s="4" t="s">
        <v>244</v>
      </c>
      <c r="D2906" s="4" t="s">
        <v>5036</v>
      </c>
      <c r="E2906" s="4" t="s">
        <v>51</v>
      </c>
      <c r="F2906" s="4" t="s">
        <v>40</v>
      </c>
      <c r="G2906" s="4" t="s">
        <v>696</v>
      </c>
      <c r="H2906" s="4" t="s">
        <v>696</v>
      </c>
      <c r="I2906" s="8">
        <v>702</v>
      </c>
      <c r="J2906" s="8">
        <v>498</v>
      </c>
      <c r="K2906" s="5" t="str">
        <f>HYPERLINK("mailto:ncdrisc@imperial.ac.uk", "contact")</f>
        <v>contact</v>
      </c>
    </row>
    <row r="2907" spans="1:11" x14ac:dyDescent="0.25">
      <c r="A2907" s="4" t="s">
        <v>5037</v>
      </c>
      <c r="B2907" s="4" t="s">
        <v>4999</v>
      </c>
      <c r="C2907" s="4" t="s">
        <v>244</v>
      </c>
      <c r="D2907" s="4" t="s">
        <v>5038</v>
      </c>
      <c r="E2907" s="4" t="s">
        <v>77</v>
      </c>
      <c r="F2907" s="4" t="s">
        <v>40</v>
      </c>
      <c r="G2907" s="4" t="s">
        <v>163</v>
      </c>
      <c r="H2907" s="4" t="s">
        <v>163</v>
      </c>
      <c r="I2907" s="8">
        <v>857</v>
      </c>
      <c r="J2907" s="8">
        <v>802</v>
      </c>
      <c r="K2907" s="5" t="str">
        <f>HYPERLINK("mailto:guillem.frontera@ssib.es", "contact")</f>
        <v>contact</v>
      </c>
    </row>
    <row r="2908" spans="1:11" x14ac:dyDescent="0.25">
      <c r="A2908" s="4" t="s">
        <v>5039</v>
      </c>
      <c r="B2908" s="4" t="s">
        <v>4999</v>
      </c>
      <c r="C2908" s="4" t="s">
        <v>1230</v>
      </c>
      <c r="D2908" s="4" t="s">
        <v>5040</v>
      </c>
      <c r="E2908" s="4" t="s">
        <v>39</v>
      </c>
      <c r="F2908" s="4" t="s">
        <v>40</v>
      </c>
      <c r="G2908" s="4" t="s">
        <v>498</v>
      </c>
      <c r="H2908" s="4" t="s">
        <v>498</v>
      </c>
      <c r="I2908" s="8">
        <v>2281</v>
      </c>
      <c r="J2908" s="8">
        <v>1318</v>
      </c>
      <c r="K2908" s="5" t="str">
        <f>HYPERLINK("mailto:joseramon.banegas@uam.es", "contact")</f>
        <v>contact</v>
      </c>
    </row>
    <row r="2909" spans="1:11" x14ac:dyDescent="0.25">
      <c r="A2909" s="4" t="s">
        <v>5041</v>
      </c>
      <c r="B2909" s="4" t="s">
        <v>4999</v>
      </c>
      <c r="C2909" s="4" t="s">
        <v>1230</v>
      </c>
      <c r="D2909" s="4" t="s">
        <v>5042</v>
      </c>
      <c r="E2909" s="4" t="s">
        <v>77</v>
      </c>
      <c r="F2909" s="4" t="s">
        <v>40</v>
      </c>
      <c r="G2909" s="4" t="s">
        <v>221</v>
      </c>
      <c r="H2909" s="4" t="s">
        <v>221</v>
      </c>
      <c r="I2909" s="8">
        <v>324</v>
      </c>
      <c r="J2909" s="8">
        <v>274</v>
      </c>
      <c r="K2909" s="5" t="str">
        <f>HYPERLINK("mailto:vioque@umh.es", "contact")</f>
        <v>contact</v>
      </c>
    </row>
    <row r="2910" spans="1:11" x14ac:dyDescent="0.25">
      <c r="A2910" s="4" t="s">
        <v>5043</v>
      </c>
      <c r="B2910" s="4" t="s">
        <v>4999</v>
      </c>
      <c r="C2910" s="4" t="s">
        <v>1659</v>
      </c>
      <c r="D2910" s="4" t="s">
        <v>5044</v>
      </c>
      <c r="E2910" s="4" t="s">
        <v>77</v>
      </c>
      <c r="F2910" s="4" t="s">
        <v>40</v>
      </c>
      <c r="G2910" s="4" t="s">
        <v>1021</v>
      </c>
      <c r="H2910" s="4" t="s">
        <v>1021</v>
      </c>
      <c r="I2910" s="8">
        <v>745</v>
      </c>
      <c r="J2910" s="8">
        <v>597</v>
      </c>
      <c r="K2910" s="5" t="str">
        <f>HYPERLINK("mailto:mporta@imim.es", "contact")</f>
        <v>contact</v>
      </c>
    </row>
    <row r="2911" spans="1:11" x14ac:dyDescent="0.25">
      <c r="A2911" s="4" t="s">
        <v>5045</v>
      </c>
      <c r="B2911" s="4" t="s">
        <v>4999</v>
      </c>
      <c r="C2911" s="4" t="s">
        <v>684</v>
      </c>
      <c r="D2911" s="4" t="s">
        <v>5046</v>
      </c>
      <c r="E2911" s="4" t="s">
        <v>77</v>
      </c>
      <c r="F2911" s="4" t="s">
        <v>40</v>
      </c>
      <c r="G2911" s="4" t="s">
        <v>262</v>
      </c>
      <c r="H2911" s="4" t="s">
        <v>262</v>
      </c>
      <c r="I2911" s="8">
        <v>828</v>
      </c>
      <c r="J2911" s="8">
        <v>715</v>
      </c>
      <c r="K2911" s="5" t="str">
        <f>HYPERLINK("mailto:mdolores.chirlaque@carm.es", "contact")</f>
        <v>contact</v>
      </c>
    </row>
    <row r="2912" spans="1:11" x14ac:dyDescent="0.25">
      <c r="A2912" s="4" t="s">
        <v>5047</v>
      </c>
      <c r="B2912" s="4" t="s">
        <v>4999</v>
      </c>
      <c r="C2912" s="4" t="s">
        <v>549</v>
      </c>
      <c r="D2912" s="4" t="s">
        <v>5016</v>
      </c>
      <c r="E2912" s="4" t="s">
        <v>51</v>
      </c>
      <c r="F2912" s="4" t="s">
        <v>40</v>
      </c>
      <c r="G2912" s="4" t="s">
        <v>3390</v>
      </c>
      <c r="H2912" s="4" t="s">
        <v>3390</v>
      </c>
      <c r="I2912" s="8">
        <v>813</v>
      </c>
      <c r="J2912" s="8">
        <v>712</v>
      </c>
      <c r="K2912" s="5" t="str">
        <f>HYPERLINK("mailto:ncdrisc@imperial.ac.uk", "contact")</f>
        <v>contact</v>
      </c>
    </row>
    <row r="2913" spans="1:11" x14ac:dyDescent="0.25">
      <c r="A2913" s="4" t="s">
        <v>5048</v>
      </c>
      <c r="B2913" s="4" t="s">
        <v>4999</v>
      </c>
      <c r="C2913" s="4" t="s">
        <v>5049</v>
      </c>
      <c r="D2913" s="4" t="s">
        <v>5050</v>
      </c>
      <c r="E2913" s="4" t="s">
        <v>77</v>
      </c>
      <c r="F2913" s="4" t="s">
        <v>40</v>
      </c>
      <c r="G2913" s="4" t="s">
        <v>113</v>
      </c>
      <c r="H2913" s="4" t="s">
        <v>113</v>
      </c>
      <c r="I2913" s="8">
        <v>3719</v>
      </c>
      <c r="J2913" s="8">
        <v>2878</v>
      </c>
      <c r="K2913" s="5" t="str">
        <f>HYPERLINK("mailto:acableo@gobiernodecanarias.org", "contact")</f>
        <v>contact</v>
      </c>
    </row>
    <row r="2914" spans="1:11" x14ac:dyDescent="0.25">
      <c r="A2914" s="4" t="s">
        <v>5051</v>
      </c>
      <c r="B2914" s="4" t="s">
        <v>4999</v>
      </c>
      <c r="C2914" s="4" t="s">
        <v>75</v>
      </c>
      <c r="D2914" s="4" t="s">
        <v>554</v>
      </c>
      <c r="E2914" s="4" t="s">
        <v>51</v>
      </c>
      <c r="F2914" s="4" t="s">
        <v>40</v>
      </c>
      <c r="G2914" s="4" t="s">
        <v>42</v>
      </c>
      <c r="H2914" s="4" t="s">
        <v>555</v>
      </c>
      <c r="I2914" s="8"/>
      <c r="J2914" s="8">
        <v>405</v>
      </c>
      <c r="K2914" s="5" t="str">
        <f>HYPERLINK("mailto:ncdrisc@imperial.ac.uk", "contact")</f>
        <v>contact</v>
      </c>
    </row>
    <row r="2915" spans="1:11" x14ac:dyDescent="0.25">
      <c r="A2915" s="4" t="s">
        <v>5052</v>
      </c>
      <c r="B2915" s="4" t="s">
        <v>4999</v>
      </c>
      <c r="C2915" s="4" t="s">
        <v>108</v>
      </c>
      <c r="D2915" s="4" t="s">
        <v>5053</v>
      </c>
      <c r="E2915" s="4" t="s">
        <v>51</v>
      </c>
      <c r="F2915" s="4" t="s">
        <v>52</v>
      </c>
      <c r="G2915" s="4" t="s">
        <v>53</v>
      </c>
      <c r="H2915" s="4" t="s">
        <v>53</v>
      </c>
      <c r="I2915" s="8">
        <v>115</v>
      </c>
      <c r="J2915" s="8">
        <v>87</v>
      </c>
      <c r="K2915" s="5" t="str">
        <f>HYPERLINK("mailto:vioque@umh.es", "contact")</f>
        <v>contact</v>
      </c>
    </row>
    <row r="2916" spans="1:11" x14ac:dyDescent="0.25">
      <c r="A2916" s="4" t="s">
        <v>5054</v>
      </c>
      <c r="B2916" s="4" t="s">
        <v>4999</v>
      </c>
      <c r="C2916" s="4" t="s">
        <v>108</v>
      </c>
      <c r="D2916" s="4" t="s">
        <v>5055</v>
      </c>
      <c r="E2916" s="4" t="s">
        <v>77</v>
      </c>
      <c r="F2916" s="4" t="s">
        <v>40</v>
      </c>
      <c r="G2916" s="4" t="s">
        <v>467</v>
      </c>
      <c r="H2916" s="4" t="s">
        <v>467</v>
      </c>
      <c r="I2916" s="8">
        <v>2077</v>
      </c>
      <c r="J2916" s="8">
        <v>1903</v>
      </c>
      <c r="K2916" s="5" t="str">
        <f>HYPERLINK("mailto:VegAloTo@jcyl.es", "contact")</f>
        <v>contact</v>
      </c>
    </row>
    <row r="2917" spans="1:11" x14ac:dyDescent="0.25">
      <c r="A2917" s="4" t="s">
        <v>5056</v>
      </c>
      <c r="B2917" s="4" t="s">
        <v>4999</v>
      </c>
      <c r="C2917" s="4" t="s">
        <v>704</v>
      </c>
      <c r="D2917" s="4" t="s">
        <v>5057</v>
      </c>
      <c r="E2917" s="4" t="s">
        <v>77</v>
      </c>
      <c r="F2917" s="4" t="s">
        <v>40</v>
      </c>
      <c r="G2917" s="4" t="s">
        <v>5058</v>
      </c>
      <c r="H2917" s="4" t="s">
        <v>5058</v>
      </c>
      <c r="I2917" s="8">
        <v>3266</v>
      </c>
      <c r="J2917" s="8">
        <v>2951</v>
      </c>
      <c r="K2917" s="5" t="str">
        <f>HYPERLINK("mailto:rramos.girona.ics@gencat.cat", "contact")</f>
        <v>contact</v>
      </c>
    </row>
    <row r="2918" spans="1:11" x14ac:dyDescent="0.25">
      <c r="A2918" s="4" t="s">
        <v>5059</v>
      </c>
      <c r="B2918" s="4" t="s">
        <v>4999</v>
      </c>
      <c r="C2918" s="4" t="s">
        <v>261</v>
      </c>
      <c r="D2918" s="4" t="s">
        <v>5060</v>
      </c>
      <c r="E2918" s="4" t="s">
        <v>39</v>
      </c>
      <c r="F2918" s="4" t="s">
        <v>40</v>
      </c>
      <c r="G2918" s="4" t="s">
        <v>498</v>
      </c>
      <c r="H2918" s="4" t="s">
        <v>498</v>
      </c>
      <c r="I2918" s="8">
        <v>3640</v>
      </c>
      <c r="J2918" s="8">
        <v>3193</v>
      </c>
      <c r="K2918" s="5" t="str">
        <f>HYPERLINK("mailto:josep.redon@uv.es", "contact")</f>
        <v>contact</v>
      </c>
    </row>
    <row r="2919" spans="1:11" x14ac:dyDescent="0.25">
      <c r="A2919" s="4" t="s">
        <v>5061</v>
      </c>
      <c r="B2919" s="4" t="s">
        <v>4999</v>
      </c>
      <c r="C2919" s="4" t="s">
        <v>561</v>
      </c>
      <c r="D2919" s="4" t="s">
        <v>5062</v>
      </c>
      <c r="E2919" s="4" t="s">
        <v>51</v>
      </c>
      <c r="F2919" s="4" t="s">
        <v>40</v>
      </c>
      <c r="G2919" s="4" t="s">
        <v>357</v>
      </c>
      <c r="H2919" s="4" t="s">
        <v>357</v>
      </c>
      <c r="I2919" s="8">
        <v>652</v>
      </c>
      <c r="J2919" s="8">
        <v>571</v>
      </c>
      <c r="K2919" s="5" t="str">
        <f>HYPERLINK("mailto:ncdrisc@imperial.ac.uk", "contact")</f>
        <v>contact</v>
      </c>
    </row>
    <row r="2920" spans="1:11" x14ac:dyDescent="0.25">
      <c r="A2920" s="4" t="s">
        <v>5063</v>
      </c>
      <c r="B2920" s="4" t="s">
        <v>4999</v>
      </c>
      <c r="C2920" s="4" t="s">
        <v>355</v>
      </c>
      <c r="D2920" s="4" t="s">
        <v>356</v>
      </c>
      <c r="E2920" s="4" t="s">
        <v>51</v>
      </c>
      <c r="F2920" s="4" t="s">
        <v>52</v>
      </c>
      <c r="G2920" s="4" t="s">
        <v>357</v>
      </c>
      <c r="H2920" s="4" t="s">
        <v>357</v>
      </c>
      <c r="I2920" s="8">
        <v>193</v>
      </c>
      <c r="J2920" s="8">
        <v>188</v>
      </c>
      <c r="K2920" s="5" t="str">
        <f>HYPERLINK("mailto:inge.huybrechts@ugent.be", "contact")</f>
        <v>contact</v>
      </c>
    </row>
    <row r="2921" spans="1:11" x14ac:dyDescent="0.25">
      <c r="A2921" s="4" t="s">
        <v>5064</v>
      </c>
      <c r="B2921" s="4" t="s">
        <v>4999</v>
      </c>
      <c r="C2921" s="4" t="s">
        <v>84</v>
      </c>
      <c r="D2921" s="4" t="s">
        <v>554</v>
      </c>
      <c r="E2921" s="4" t="s">
        <v>51</v>
      </c>
      <c r="F2921" s="4" t="s">
        <v>40</v>
      </c>
      <c r="G2921" s="4" t="s">
        <v>42</v>
      </c>
      <c r="H2921" s="4" t="s">
        <v>555</v>
      </c>
      <c r="I2921" s="8"/>
      <c r="J2921" s="8">
        <v>272</v>
      </c>
      <c r="K2921" s="5" t="str">
        <f>HYPERLINK("mailto:ncdrisc@imperial.ac.uk", "contact")</f>
        <v>contact</v>
      </c>
    </row>
    <row r="2922" spans="1:11" x14ac:dyDescent="0.25">
      <c r="A2922" s="4" t="s">
        <v>5065</v>
      </c>
      <c r="B2922" s="4" t="s">
        <v>4999</v>
      </c>
      <c r="C2922" s="4" t="s">
        <v>85</v>
      </c>
      <c r="D2922" s="4" t="s">
        <v>5066</v>
      </c>
      <c r="E2922" s="4" t="s">
        <v>77</v>
      </c>
      <c r="F2922" s="4" t="s">
        <v>40</v>
      </c>
      <c r="G2922" s="4" t="s">
        <v>3501</v>
      </c>
      <c r="H2922" s="4" t="s">
        <v>3501</v>
      </c>
      <c r="I2922" s="8">
        <v>1498</v>
      </c>
      <c r="J2922" s="8">
        <v>1298</v>
      </c>
      <c r="K2922" s="5" t="str">
        <f>HYPERLINK("mailto:felixredondofj@gmail.com", "contact")</f>
        <v>contact</v>
      </c>
    </row>
    <row r="2923" spans="1:11" x14ac:dyDescent="0.25">
      <c r="A2923" s="4" t="s">
        <v>5067</v>
      </c>
      <c r="B2923" s="4" t="s">
        <v>4999</v>
      </c>
      <c r="C2923" s="4" t="s">
        <v>277</v>
      </c>
      <c r="D2923" s="4" t="s">
        <v>5068</v>
      </c>
      <c r="E2923" s="4" t="s">
        <v>39</v>
      </c>
      <c r="F2923" s="4" t="s">
        <v>40</v>
      </c>
      <c r="G2923" s="4" t="s">
        <v>176</v>
      </c>
      <c r="H2923" s="4" t="s">
        <v>176</v>
      </c>
      <c r="I2923" s="8">
        <v>6397</v>
      </c>
      <c r="J2923" s="8">
        <v>5756</v>
      </c>
      <c r="K2923" s="5" t="str">
        <f>HYPERLINK("mailto:fernando.artalejo@uam.es", "contact")</f>
        <v>contact</v>
      </c>
    </row>
    <row r="2924" spans="1:11" x14ac:dyDescent="0.25">
      <c r="A2924" s="4" t="s">
        <v>5069</v>
      </c>
      <c r="B2924" s="4" t="s">
        <v>4999</v>
      </c>
      <c r="C2924" s="4" t="s">
        <v>568</v>
      </c>
      <c r="D2924" s="4" t="s">
        <v>569</v>
      </c>
      <c r="E2924" s="4" t="s">
        <v>51</v>
      </c>
      <c r="F2924" s="4" t="s">
        <v>52</v>
      </c>
      <c r="G2924" s="4" t="s">
        <v>570</v>
      </c>
      <c r="H2924" s="4" t="s">
        <v>570</v>
      </c>
      <c r="I2924" s="8">
        <v>468</v>
      </c>
      <c r="J2924" s="8">
        <v>474</v>
      </c>
      <c r="K2924" s="5" t="str">
        <f>HYPERLINK("mailto:lmoreno@unizar.es", "contact")</f>
        <v>contact</v>
      </c>
    </row>
    <row r="2925" spans="1:11" x14ac:dyDescent="0.25">
      <c r="A2925" s="4" t="s">
        <v>5070</v>
      </c>
      <c r="B2925" s="4" t="s">
        <v>4999</v>
      </c>
      <c r="C2925" s="4" t="s">
        <v>55</v>
      </c>
      <c r="D2925" s="4" t="s">
        <v>5055</v>
      </c>
      <c r="E2925" s="4" t="s">
        <v>77</v>
      </c>
      <c r="F2925" s="4" t="s">
        <v>40</v>
      </c>
      <c r="G2925" s="4" t="s">
        <v>262</v>
      </c>
      <c r="H2925" s="4" t="s">
        <v>262</v>
      </c>
      <c r="I2925" s="8">
        <v>1590</v>
      </c>
      <c r="J2925" s="8">
        <v>1315</v>
      </c>
      <c r="K2925" s="5" t="str">
        <f>HYPERLINK("mailto:VegAloTo@jcyl.es", "contact")</f>
        <v>contact</v>
      </c>
    </row>
    <row r="2926" spans="1:11" x14ac:dyDescent="0.25">
      <c r="A2926" s="4" t="s">
        <v>5071</v>
      </c>
      <c r="B2926" s="4" t="s">
        <v>4999</v>
      </c>
      <c r="C2926" s="4" t="s">
        <v>150</v>
      </c>
      <c r="D2926" s="4" t="s">
        <v>574</v>
      </c>
      <c r="E2926" s="4" t="s">
        <v>77</v>
      </c>
      <c r="F2926" s="4" t="s">
        <v>52</v>
      </c>
      <c r="G2926" s="4" t="s">
        <v>239</v>
      </c>
      <c r="H2926" s="4" t="s">
        <v>239</v>
      </c>
      <c r="I2926" s="8">
        <v>520</v>
      </c>
      <c r="J2926" s="8">
        <v>479</v>
      </c>
      <c r="K2926" s="5" t="str">
        <f>HYPERLINK("mailto:esthergg@unizar.es", "contact")</f>
        <v>contact</v>
      </c>
    </row>
    <row r="2927" spans="1:11" x14ac:dyDescent="0.25">
      <c r="A2927" s="4" t="s">
        <v>5072</v>
      </c>
      <c r="B2927" s="4" t="s">
        <v>4999</v>
      </c>
      <c r="C2927" s="4" t="s">
        <v>782</v>
      </c>
      <c r="D2927" s="4" t="s">
        <v>5073</v>
      </c>
      <c r="E2927" s="4" t="s">
        <v>39</v>
      </c>
      <c r="F2927" s="4" t="s">
        <v>40</v>
      </c>
      <c r="G2927" s="4" t="s">
        <v>565</v>
      </c>
      <c r="H2927" s="4" t="s">
        <v>565</v>
      </c>
      <c r="I2927" s="8">
        <v>3817</v>
      </c>
      <c r="J2927" s="8">
        <v>3837</v>
      </c>
      <c r="K2927" s="5" t="str">
        <f>HYPERLINK("mailto:marta.buoncristiano@gmail.com", "contact")</f>
        <v>contact</v>
      </c>
    </row>
    <row r="2928" spans="1:11" x14ac:dyDescent="0.25">
      <c r="A2928" s="4" t="s">
        <v>5074</v>
      </c>
      <c r="B2928" s="4" t="s">
        <v>4999</v>
      </c>
      <c r="C2928" s="4" t="s">
        <v>160</v>
      </c>
      <c r="D2928" s="4" t="s">
        <v>5075</v>
      </c>
      <c r="E2928" s="4" t="s">
        <v>77</v>
      </c>
      <c r="F2928" s="4" t="s">
        <v>52</v>
      </c>
      <c r="G2928" s="4" t="s">
        <v>3861</v>
      </c>
      <c r="H2928" s="4" t="s">
        <v>3861</v>
      </c>
      <c r="I2928" s="8">
        <v>1081</v>
      </c>
      <c r="J2928" s="8">
        <v>1171</v>
      </c>
      <c r="K2928" s="5" t="str">
        <f>HYPERLINK("mailto:hschroeder@imim.es", "contact")</f>
        <v>contact</v>
      </c>
    </row>
    <row r="2929" spans="1:11" x14ac:dyDescent="0.25">
      <c r="A2929" s="4" t="s">
        <v>5076</v>
      </c>
      <c r="B2929" s="4" t="s">
        <v>4999</v>
      </c>
      <c r="C2929" s="4" t="s">
        <v>36</v>
      </c>
      <c r="D2929" s="4" t="s">
        <v>5077</v>
      </c>
      <c r="E2929" s="4" t="s">
        <v>39</v>
      </c>
      <c r="F2929" s="4" t="s">
        <v>40</v>
      </c>
      <c r="G2929" s="4" t="s">
        <v>5078</v>
      </c>
      <c r="H2929" s="4" t="s">
        <v>5078</v>
      </c>
      <c r="I2929" s="8">
        <v>1125</v>
      </c>
      <c r="J2929" s="8">
        <v>1160</v>
      </c>
      <c r="K2929" s="5" t="str">
        <f>HYPERLINK("mailto:e.ruiz@externos.isciii.es", "contact")</f>
        <v>contact</v>
      </c>
    </row>
    <row r="2930" spans="1:11" x14ac:dyDescent="0.25">
      <c r="A2930" s="4" t="s">
        <v>5079</v>
      </c>
      <c r="B2930" s="4" t="s">
        <v>4999</v>
      </c>
      <c r="C2930" s="4" t="s">
        <v>166</v>
      </c>
      <c r="D2930" s="4" t="s">
        <v>5080</v>
      </c>
      <c r="E2930" s="4" t="s">
        <v>77</v>
      </c>
      <c r="F2930" s="4" t="s">
        <v>52</v>
      </c>
      <c r="G2930" s="4" t="s">
        <v>708</v>
      </c>
      <c r="H2930" s="4" t="s">
        <v>708</v>
      </c>
      <c r="I2930" s="8">
        <v>1325</v>
      </c>
      <c r="J2930" s="8">
        <v>1338</v>
      </c>
      <c r="K2930" s="5" t="str">
        <f>HYPERLINK("mailto:jordi.sunyer@isglobal.org", "contact")</f>
        <v>contact</v>
      </c>
    </row>
    <row r="2931" spans="1:11" x14ac:dyDescent="0.25">
      <c r="A2931" s="4" t="s">
        <v>5081</v>
      </c>
      <c r="B2931" s="4" t="s">
        <v>4999</v>
      </c>
      <c r="C2931" s="4" t="s">
        <v>36</v>
      </c>
      <c r="D2931" s="4" t="s">
        <v>5082</v>
      </c>
      <c r="E2931" s="4" t="s">
        <v>39</v>
      </c>
      <c r="F2931" s="4" t="s">
        <v>40</v>
      </c>
      <c r="G2931" s="4" t="s">
        <v>193</v>
      </c>
      <c r="H2931" s="4" t="s">
        <v>193</v>
      </c>
      <c r="I2931" s="8">
        <v>1744</v>
      </c>
      <c r="J2931" s="8">
        <v>1682</v>
      </c>
      <c r="K2931" s="5" t="str">
        <f>HYPERLINK("mailto:marta.buoncristiano@gmail.com", "contact")</f>
        <v>contact</v>
      </c>
    </row>
    <row r="2932" spans="1:11" x14ac:dyDescent="0.25">
      <c r="A2932" s="4" t="s">
        <v>5083</v>
      </c>
      <c r="B2932" s="4" t="s">
        <v>4999</v>
      </c>
      <c r="C2932" s="4" t="s">
        <v>166</v>
      </c>
      <c r="D2932" s="4" t="s">
        <v>5084</v>
      </c>
      <c r="E2932" s="4" t="s">
        <v>77</v>
      </c>
      <c r="F2932" s="4" t="s">
        <v>40</v>
      </c>
      <c r="G2932" s="4" t="s">
        <v>253</v>
      </c>
      <c r="H2932" s="4" t="s">
        <v>253</v>
      </c>
      <c r="I2932" s="8">
        <v>165</v>
      </c>
      <c r="J2932" s="8">
        <v>162</v>
      </c>
      <c r="K2932" s="5" t="str">
        <f>HYPERLINK("mailto:maties.torrent@ssib.es", "contact")</f>
        <v>contact</v>
      </c>
    </row>
    <row r="2933" spans="1:11" x14ac:dyDescent="0.25">
      <c r="A2933" s="4" t="s">
        <v>5085</v>
      </c>
      <c r="B2933" s="4" t="s">
        <v>4999</v>
      </c>
      <c r="C2933" s="4" t="s">
        <v>166</v>
      </c>
      <c r="D2933" s="4" t="s">
        <v>5086</v>
      </c>
      <c r="E2933" s="4" t="s">
        <v>77</v>
      </c>
      <c r="F2933" s="4" t="s">
        <v>52</v>
      </c>
      <c r="G2933" s="4" t="s">
        <v>755</v>
      </c>
      <c r="H2933" s="4" t="s">
        <v>755</v>
      </c>
      <c r="I2933" s="8">
        <v>260</v>
      </c>
      <c r="J2933" s="8">
        <v>280</v>
      </c>
      <c r="K2933" s="5" t="str">
        <f>HYPERLINK("mailto:martine.vrijheid@isglobal.org", "contact")</f>
        <v>contact</v>
      </c>
    </row>
    <row r="2934" spans="1:11" x14ac:dyDescent="0.25">
      <c r="A2934" s="4" t="s">
        <v>5087</v>
      </c>
      <c r="B2934" s="4" t="s">
        <v>4999</v>
      </c>
      <c r="C2934" s="4" t="s">
        <v>166</v>
      </c>
      <c r="D2934" s="4" t="s">
        <v>5088</v>
      </c>
      <c r="E2934" s="4" t="s">
        <v>77</v>
      </c>
      <c r="F2934" s="4" t="s">
        <v>40</v>
      </c>
      <c r="G2934" s="4" t="s">
        <v>193</v>
      </c>
      <c r="H2934" s="4" t="s">
        <v>193</v>
      </c>
      <c r="I2934" s="8">
        <v>232</v>
      </c>
      <c r="J2934" s="8">
        <v>229</v>
      </c>
      <c r="K2934" s="5" t="str">
        <f>HYPERLINK("mailto:vioque@umh.es", "contact")</f>
        <v>contact</v>
      </c>
    </row>
    <row r="2935" spans="1:11" x14ac:dyDescent="0.25">
      <c r="A2935" s="4" t="s">
        <v>5089</v>
      </c>
      <c r="B2935" s="4" t="s">
        <v>4999</v>
      </c>
      <c r="C2935" s="4" t="s">
        <v>64</v>
      </c>
      <c r="D2935" s="4" t="s">
        <v>5088</v>
      </c>
      <c r="E2935" s="4" t="s">
        <v>77</v>
      </c>
      <c r="F2935" s="4" t="s">
        <v>40</v>
      </c>
      <c r="G2935" s="4" t="s">
        <v>272</v>
      </c>
      <c r="H2935" s="4" t="s">
        <v>272</v>
      </c>
      <c r="I2935" s="8">
        <v>218</v>
      </c>
      <c r="J2935" s="8">
        <v>225</v>
      </c>
      <c r="K2935" s="5" t="str">
        <f>HYPERLINK("mailto:martine.vrijheid@isglobal.org", "contact")</f>
        <v>contact</v>
      </c>
    </row>
    <row r="2936" spans="1:11" x14ac:dyDescent="0.25">
      <c r="A2936" s="4" t="s">
        <v>5090</v>
      </c>
      <c r="B2936" s="4" t="s">
        <v>4999</v>
      </c>
      <c r="C2936" s="4" t="s">
        <v>116</v>
      </c>
      <c r="D2936" s="4" t="s">
        <v>5075</v>
      </c>
      <c r="E2936" s="4" t="s">
        <v>77</v>
      </c>
      <c r="F2936" s="4" t="s">
        <v>52</v>
      </c>
      <c r="G2936" s="4" t="s">
        <v>1653</v>
      </c>
      <c r="H2936" s="4" t="s">
        <v>1653</v>
      </c>
      <c r="I2936" s="8">
        <v>1004</v>
      </c>
      <c r="J2936" s="8">
        <v>1086</v>
      </c>
      <c r="K2936" s="5" t="str">
        <f>HYPERLINK("mailto:hschroeder@imim.es", "contact")</f>
        <v>contact</v>
      </c>
    </row>
    <row r="2937" spans="1:11" x14ac:dyDescent="0.25">
      <c r="A2937" s="4" t="s">
        <v>5091</v>
      </c>
      <c r="B2937" s="4" t="s">
        <v>4999</v>
      </c>
      <c r="C2937" s="4" t="s">
        <v>63</v>
      </c>
      <c r="D2937" s="4" t="s">
        <v>5055</v>
      </c>
      <c r="E2937" s="4" t="s">
        <v>77</v>
      </c>
      <c r="F2937" s="4" t="s">
        <v>40</v>
      </c>
      <c r="G2937" s="4" t="s">
        <v>262</v>
      </c>
      <c r="H2937" s="4" t="s">
        <v>262</v>
      </c>
      <c r="I2937" s="8">
        <v>1475</v>
      </c>
      <c r="J2937" s="8">
        <v>1215</v>
      </c>
      <c r="K2937" s="5" t="str">
        <f>HYPERLINK("mailto:VegAloTo@jcyl.es", "contact")</f>
        <v>contact</v>
      </c>
    </row>
    <row r="2938" spans="1:11" x14ac:dyDescent="0.25">
      <c r="A2938" s="4" t="s">
        <v>5092</v>
      </c>
      <c r="B2938" s="4" t="s">
        <v>4999</v>
      </c>
      <c r="C2938" s="4" t="s">
        <v>170</v>
      </c>
      <c r="D2938" s="4" t="s">
        <v>5093</v>
      </c>
      <c r="E2938" s="4" t="s">
        <v>39</v>
      </c>
      <c r="F2938" s="4" t="s">
        <v>40</v>
      </c>
      <c r="G2938" s="4" t="s">
        <v>221</v>
      </c>
      <c r="H2938" s="4" t="s">
        <v>221</v>
      </c>
      <c r="I2938" s="8">
        <v>770</v>
      </c>
      <c r="J2938" s="8">
        <v>711</v>
      </c>
      <c r="K2938" s="5" t="str">
        <f>HYPERLINK("mailto:joseramon.banegas@uam.es", "contact")</f>
        <v>contact</v>
      </c>
    </row>
    <row r="2939" spans="1:11" x14ac:dyDescent="0.25">
      <c r="A2939" s="4" t="s">
        <v>5094</v>
      </c>
      <c r="B2939" s="4" t="s">
        <v>4999</v>
      </c>
      <c r="C2939" s="4" t="s">
        <v>2044</v>
      </c>
      <c r="D2939" s="4" t="s">
        <v>5086</v>
      </c>
      <c r="E2939" s="4" t="s">
        <v>77</v>
      </c>
      <c r="F2939" s="4" t="s">
        <v>52</v>
      </c>
      <c r="G2939" s="4" t="s">
        <v>398</v>
      </c>
      <c r="H2939" s="4" t="s">
        <v>398</v>
      </c>
      <c r="I2939" s="8">
        <v>236</v>
      </c>
      <c r="J2939" s="8">
        <v>253</v>
      </c>
      <c r="K2939" s="5" t="str">
        <f>HYPERLINK("mailto:martine.vrijheid@isglobal.org", "contact")</f>
        <v>contact</v>
      </c>
    </row>
    <row r="2940" spans="1:11" x14ac:dyDescent="0.25">
      <c r="A2940" s="4" t="s">
        <v>5095</v>
      </c>
      <c r="B2940" s="4" t="s">
        <v>4999</v>
      </c>
      <c r="C2940" s="4" t="s">
        <v>69</v>
      </c>
      <c r="D2940" s="4" t="s">
        <v>5096</v>
      </c>
      <c r="E2940" s="4" t="s">
        <v>39</v>
      </c>
      <c r="F2940" s="4" t="s">
        <v>40</v>
      </c>
      <c r="G2940" s="4" t="s">
        <v>565</v>
      </c>
      <c r="H2940" s="4" t="s">
        <v>565</v>
      </c>
      <c r="I2940" s="8">
        <v>5367</v>
      </c>
      <c r="J2940" s="8">
        <v>5532</v>
      </c>
      <c r="K2940" s="5" t="str">
        <f>HYPERLINK("mailto:jesush.gomez@carm.es", "contact")</f>
        <v>contact</v>
      </c>
    </row>
    <row r="2941" spans="1:11" x14ac:dyDescent="0.25">
      <c r="A2941" s="4" t="s">
        <v>5097</v>
      </c>
      <c r="B2941" s="4" t="s">
        <v>4999</v>
      </c>
      <c r="C2941" s="4" t="s">
        <v>69</v>
      </c>
      <c r="D2941" s="4" t="s">
        <v>5098</v>
      </c>
      <c r="E2941" s="4" t="s">
        <v>77</v>
      </c>
      <c r="F2941" s="4" t="s">
        <v>40</v>
      </c>
      <c r="G2941" s="4" t="s">
        <v>193</v>
      </c>
      <c r="H2941" s="4" t="s">
        <v>193</v>
      </c>
      <c r="I2941" s="8">
        <v>195</v>
      </c>
      <c r="J2941" s="8">
        <v>195</v>
      </c>
      <c r="K2941" s="5" t="str">
        <f>HYPERLINK("mailto:martine.vrijheid@isglobal.org", "contact")</f>
        <v>contact</v>
      </c>
    </row>
    <row r="2942" spans="1:11" x14ac:dyDescent="0.25">
      <c r="A2942" s="4" t="s">
        <v>5099</v>
      </c>
      <c r="B2942" s="4" t="s">
        <v>4999</v>
      </c>
      <c r="C2942" s="4" t="s">
        <v>390</v>
      </c>
      <c r="D2942" s="4" t="s">
        <v>5088</v>
      </c>
      <c r="E2942" s="4" t="s">
        <v>77</v>
      </c>
      <c r="F2942" s="4" t="s">
        <v>40</v>
      </c>
      <c r="G2942" s="4" t="s">
        <v>3858</v>
      </c>
      <c r="H2942" s="4" t="s">
        <v>3858</v>
      </c>
      <c r="I2942" s="8">
        <v>218</v>
      </c>
      <c r="J2942" s="8">
        <v>197</v>
      </c>
      <c r="K2942" s="5" t="str">
        <f>HYPERLINK("mailto:martine.vrijheid@isglobal.org", "contact")</f>
        <v>contact</v>
      </c>
    </row>
    <row r="2943" spans="1:11" x14ac:dyDescent="0.25">
      <c r="A2943" s="4" t="s">
        <v>5100</v>
      </c>
      <c r="B2943" s="4" t="s">
        <v>4999</v>
      </c>
      <c r="C2943" s="4" t="s">
        <v>90</v>
      </c>
      <c r="D2943" s="4" t="s">
        <v>5101</v>
      </c>
      <c r="E2943" s="4" t="s">
        <v>77</v>
      </c>
      <c r="F2943" s="4" t="s">
        <v>52</v>
      </c>
      <c r="G2943" s="4" t="s">
        <v>2318</v>
      </c>
      <c r="H2943" s="4" t="s">
        <v>2318</v>
      </c>
      <c r="I2943" s="8">
        <v>1478</v>
      </c>
      <c r="J2943" s="8">
        <v>1340</v>
      </c>
      <c r="K2943" s="5" t="str">
        <f>HYPERLINK("mailto:esther.lopez@uam.es", "contact")</f>
        <v>contact</v>
      </c>
    </row>
    <row r="2944" spans="1:11" x14ac:dyDescent="0.25">
      <c r="A2944" s="4" t="s">
        <v>5102</v>
      </c>
      <c r="B2944" s="4" t="s">
        <v>4999</v>
      </c>
      <c r="C2944" s="4" t="s">
        <v>1367</v>
      </c>
      <c r="D2944" s="4" t="s">
        <v>5086</v>
      </c>
      <c r="E2944" s="4" t="s">
        <v>77</v>
      </c>
      <c r="F2944" s="4" t="s">
        <v>52</v>
      </c>
      <c r="G2944" s="4" t="s">
        <v>3858</v>
      </c>
      <c r="H2944" s="4" t="s">
        <v>3858</v>
      </c>
      <c r="I2944" s="8">
        <v>239</v>
      </c>
      <c r="J2944" s="8">
        <v>256</v>
      </c>
      <c r="K2944" s="5" t="str">
        <f>HYPERLINK("mailto:martine.vrijheid@isglobal.org", "contact")</f>
        <v>contact</v>
      </c>
    </row>
    <row r="2945" spans="1:11" x14ac:dyDescent="0.25">
      <c r="A2945" s="4" t="s">
        <v>5103</v>
      </c>
      <c r="B2945" s="4" t="s">
        <v>4999</v>
      </c>
      <c r="C2945" s="4" t="s">
        <v>2054</v>
      </c>
      <c r="D2945" s="4" t="s">
        <v>5104</v>
      </c>
      <c r="E2945" s="4" t="s">
        <v>51</v>
      </c>
      <c r="F2945" s="4" t="s">
        <v>52</v>
      </c>
      <c r="G2945" s="4" t="s">
        <v>3858</v>
      </c>
      <c r="H2945" s="4" t="s">
        <v>3858</v>
      </c>
      <c r="I2945" s="8">
        <v>977</v>
      </c>
      <c r="J2945" s="8">
        <v>870</v>
      </c>
      <c r="K2945" s="5" t="str">
        <f>HYPERLINK("mailto:jeroen.de.bont@ki.se", "contact")</f>
        <v>contact</v>
      </c>
    </row>
    <row r="2946" spans="1:11" x14ac:dyDescent="0.25">
      <c r="A2946" s="4" t="s">
        <v>5105</v>
      </c>
      <c r="B2946" s="4" t="s">
        <v>4999</v>
      </c>
      <c r="C2946" s="4" t="s">
        <v>179</v>
      </c>
      <c r="D2946" s="4" t="s">
        <v>5098</v>
      </c>
      <c r="E2946" s="4" t="s">
        <v>77</v>
      </c>
      <c r="F2946" s="4" t="s">
        <v>40</v>
      </c>
      <c r="G2946" s="4" t="s">
        <v>280</v>
      </c>
      <c r="H2946" s="4" t="s">
        <v>280</v>
      </c>
      <c r="I2946" s="8">
        <v>204</v>
      </c>
      <c r="J2946" s="8">
        <v>174</v>
      </c>
      <c r="K2946" s="5" t="str">
        <f>HYPERLINK("mailto:martine.vrijheid@isglobal.org", "contact")</f>
        <v>contact</v>
      </c>
    </row>
    <row r="2947" spans="1:11" x14ac:dyDescent="0.25">
      <c r="A2947" s="4" t="s">
        <v>5106</v>
      </c>
      <c r="B2947" s="4" t="s">
        <v>4999</v>
      </c>
      <c r="C2947" s="4" t="s">
        <v>44</v>
      </c>
      <c r="D2947" s="4" t="s">
        <v>5107</v>
      </c>
      <c r="E2947" s="4" t="s">
        <v>51</v>
      </c>
      <c r="F2947" s="4" t="s">
        <v>52</v>
      </c>
      <c r="G2947" s="4" t="s">
        <v>1683</v>
      </c>
      <c r="H2947" s="4" t="s">
        <v>1683</v>
      </c>
      <c r="I2947" s="8">
        <v>266</v>
      </c>
      <c r="J2947" s="8">
        <v>299</v>
      </c>
      <c r="K2947" s="5" t="str">
        <f>HYPERLINK("mailto:sgomez@gasolfoundation.org", "contact")</f>
        <v>contact</v>
      </c>
    </row>
    <row r="2948" spans="1:11" x14ac:dyDescent="0.25">
      <c r="A2948" s="4" t="s">
        <v>5108</v>
      </c>
      <c r="B2948" s="4" t="s">
        <v>4999</v>
      </c>
      <c r="C2948" s="4" t="s">
        <v>178</v>
      </c>
      <c r="D2948" s="4" t="s">
        <v>5109</v>
      </c>
      <c r="E2948" s="4" t="s">
        <v>39</v>
      </c>
      <c r="F2948" s="4" t="s">
        <v>40</v>
      </c>
      <c r="G2948" s="4" t="s">
        <v>565</v>
      </c>
      <c r="H2948" s="4" t="s">
        <v>565</v>
      </c>
      <c r="I2948" s="8">
        <v>8151</v>
      </c>
      <c r="J2948" s="8">
        <v>8512</v>
      </c>
      <c r="K2948" s="5" t="str">
        <f>HYPERLINK("mailto:guadalupe.longo@juntadeandalucia.es", "contact")</f>
        <v>contact</v>
      </c>
    </row>
    <row r="2949" spans="1:11" x14ac:dyDescent="0.25">
      <c r="A2949" s="4" t="s">
        <v>5110</v>
      </c>
      <c r="B2949" s="4" t="s">
        <v>4999</v>
      </c>
      <c r="C2949" s="4" t="s">
        <v>178</v>
      </c>
      <c r="D2949" s="4" t="s">
        <v>5101</v>
      </c>
      <c r="E2949" s="4" t="s">
        <v>77</v>
      </c>
      <c r="F2949" s="4" t="s">
        <v>52</v>
      </c>
      <c r="G2949" s="4" t="s">
        <v>5111</v>
      </c>
      <c r="H2949" s="4" t="s">
        <v>5111</v>
      </c>
      <c r="I2949" s="8">
        <v>815</v>
      </c>
      <c r="J2949" s="8">
        <v>834</v>
      </c>
      <c r="K2949" s="5" t="str">
        <f>HYPERLINK("mailto:joseramon.banegas@uam.es", "contact")</f>
        <v>contact</v>
      </c>
    </row>
    <row r="2950" spans="1:11" x14ac:dyDescent="0.25">
      <c r="A2950" s="4" t="s">
        <v>5112</v>
      </c>
      <c r="B2950" s="4" t="s">
        <v>4999</v>
      </c>
      <c r="C2950" s="4" t="s">
        <v>178</v>
      </c>
      <c r="D2950" s="4" t="s">
        <v>5113</v>
      </c>
      <c r="E2950" s="4" t="s">
        <v>39</v>
      </c>
      <c r="F2950" s="4" t="s">
        <v>40</v>
      </c>
      <c r="G2950" s="4" t="s">
        <v>4003</v>
      </c>
      <c r="H2950" s="4" t="s">
        <v>4003</v>
      </c>
      <c r="I2950" s="8">
        <v>1921</v>
      </c>
      <c r="J2950" s="8">
        <v>1804</v>
      </c>
      <c r="K2950" s="5" t="str">
        <f>HYPERLINK("mailto:sgomez@gasolfoundation.org", "contact")</f>
        <v>contact</v>
      </c>
    </row>
    <row r="2951" spans="1:11" x14ac:dyDescent="0.25">
      <c r="A2951" s="4" t="s">
        <v>5114</v>
      </c>
      <c r="B2951" s="4" t="s">
        <v>4999</v>
      </c>
      <c r="C2951" s="4" t="s">
        <v>408</v>
      </c>
      <c r="D2951" s="4" t="s">
        <v>5098</v>
      </c>
      <c r="E2951" s="4" t="s">
        <v>77</v>
      </c>
      <c r="F2951" s="4" t="s">
        <v>40</v>
      </c>
      <c r="G2951" s="4" t="s">
        <v>1813</v>
      </c>
      <c r="H2951" s="4" t="s">
        <v>1813</v>
      </c>
      <c r="I2951" s="8">
        <v>148</v>
      </c>
      <c r="J2951" s="8">
        <v>121</v>
      </c>
      <c r="K2951" s="5" t="str">
        <f>HYPERLINK("mailto:martine.vrijheid@isglobal.org", "contact")</f>
        <v>contact</v>
      </c>
    </row>
    <row r="2952" spans="1:11" x14ac:dyDescent="0.25">
      <c r="A2952" s="4" t="s">
        <v>5115</v>
      </c>
      <c r="B2952" s="4" t="s">
        <v>5116</v>
      </c>
      <c r="C2952" s="4" t="s">
        <v>75</v>
      </c>
      <c r="D2952" s="4" t="s">
        <v>5117</v>
      </c>
      <c r="E2952" s="4" t="s">
        <v>77</v>
      </c>
      <c r="F2952" s="4" t="s">
        <v>40</v>
      </c>
      <c r="G2952" s="4" t="s">
        <v>1957</v>
      </c>
      <c r="H2952" s="4" t="s">
        <v>1957</v>
      </c>
      <c r="I2952" s="8">
        <v>296</v>
      </c>
      <c r="J2952" s="8">
        <v>275</v>
      </c>
      <c r="K2952" s="5" t="str">
        <f>HYPERLINK("mailto:ncdrisc@imperial.ac.uk", "contact")</f>
        <v>contact</v>
      </c>
    </row>
    <row r="2953" spans="1:11" x14ac:dyDescent="0.25">
      <c r="A2953" s="4" t="s">
        <v>5118</v>
      </c>
      <c r="B2953" s="4" t="s">
        <v>5116</v>
      </c>
      <c r="C2953" s="4" t="s">
        <v>75</v>
      </c>
      <c r="D2953" s="4" t="s">
        <v>5117</v>
      </c>
      <c r="E2953" s="4" t="s">
        <v>77</v>
      </c>
      <c r="F2953" s="4" t="s">
        <v>40</v>
      </c>
      <c r="G2953" s="4" t="s">
        <v>1957</v>
      </c>
      <c r="H2953" s="4" t="s">
        <v>1957</v>
      </c>
      <c r="I2953" s="8">
        <v>192</v>
      </c>
      <c r="J2953" s="8">
        <v>139</v>
      </c>
      <c r="K2953" s="5" t="str">
        <f>HYPERLINK("mailto:ncdrisc@imperial.ac.uk", "contact")</f>
        <v>contact</v>
      </c>
    </row>
    <row r="2954" spans="1:11" x14ac:dyDescent="0.25">
      <c r="A2954" s="4" t="s">
        <v>5119</v>
      </c>
      <c r="B2954" s="4" t="s">
        <v>5116</v>
      </c>
      <c r="C2954" s="4" t="s">
        <v>75</v>
      </c>
      <c r="D2954" s="4" t="s">
        <v>5117</v>
      </c>
      <c r="E2954" s="4" t="s">
        <v>77</v>
      </c>
      <c r="F2954" s="4" t="s">
        <v>40</v>
      </c>
      <c r="G2954" s="4" t="s">
        <v>1957</v>
      </c>
      <c r="H2954" s="4" t="s">
        <v>1957</v>
      </c>
      <c r="I2954" s="8">
        <v>2410</v>
      </c>
      <c r="J2954" s="8">
        <v>1891</v>
      </c>
      <c r="K2954" s="5" t="str">
        <f>HYPERLINK("mailto:ncdrisc@imperial.ac.uk", "contact")</f>
        <v>contact</v>
      </c>
    </row>
    <row r="2955" spans="1:11" x14ac:dyDescent="0.25">
      <c r="A2955" s="4" t="s">
        <v>5120</v>
      </c>
      <c r="B2955" s="4" t="s">
        <v>5116</v>
      </c>
      <c r="C2955" s="4" t="s">
        <v>75</v>
      </c>
      <c r="D2955" s="4" t="s">
        <v>5117</v>
      </c>
      <c r="E2955" s="4" t="s">
        <v>77</v>
      </c>
      <c r="F2955" s="4" t="s">
        <v>40</v>
      </c>
      <c r="G2955" s="4" t="s">
        <v>1957</v>
      </c>
      <c r="H2955" s="4" t="s">
        <v>1957</v>
      </c>
      <c r="I2955" s="8">
        <v>457</v>
      </c>
      <c r="J2955" s="8">
        <v>387</v>
      </c>
      <c r="K2955" s="5" t="str">
        <f>HYPERLINK("mailto:ncdrisc@imperial.ac.uk", "contact")</f>
        <v>contact</v>
      </c>
    </row>
    <row r="2956" spans="1:11" x14ac:dyDescent="0.25">
      <c r="A2956" s="4" t="s">
        <v>5121</v>
      </c>
      <c r="B2956" s="4" t="s">
        <v>5116</v>
      </c>
      <c r="C2956" s="4" t="s">
        <v>594</v>
      </c>
      <c r="D2956" s="4" t="s">
        <v>5122</v>
      </c>
      <c r="E2956" s="4" t="s">
        <v>39</v>
      </c>
      <c r="F2956" s="4" t="s">
        <v>40</v>
      </c>
      <c r="G2956" s="4" t="s">
        <v>176</v>
      </c>
      <c r="H2956" s="4" t="s">
        <v>176</v>
      </c>
      <c r="I2956" s="8">
        <v>2714</v>
      </c>
      <c r="J2956" s="8">
        <v>1773</v>
      </c>
      <c r="K2956" s="5" t="str">
        <f>HYPERLINK("mailto:ncdrisc@imperial.ac.uk", "contact")</f>
        <v>contact</v>
      </c>
    </row>
    <row r="2957" spans="1:11" x14ac:dyDescent="0.25">
      <c r="A2957" s="4" t="s">
        <v>5123</v>
      </c>
      <c r="B2957" s="4" t="s">
        <v>5116</v>
      </c>
      <c r="C2957" s="4" t="s">
        <v>146</v>
      </c>
      <c r="D2957" s="4" t="s">
        <v>45</v>
      </c>
      <c r="E2957" s="4" t="s">
        <v>39</v>
      </c>
      <c r="F2957" s="4" t="s">
        <v>40</v>
      </c>
      <c r="G2957" s="4" t="s">
        <v>1008</v>
      </c>
      <c r="H2957" s="4" t="s">
        <v>1008</v>
      </c>
      <c r="I2957" s="8">
        <v>6213</v>
      </c>
      <c r="J2957" s="8">
        <v>6140</v>
      </c>
      <c r="K2957" s="4" t="s">
        <v>6154</v>
      </c>
    </row>
    <row r="2958" spans="1:11" x14ac:dyDescent="0.25">
      <c r="A2958" s="4" t="s">
        <v>5124</v>
      </c>
      <c r="B2958" s="4" t="s">
        <v>5116</v>
      </c>
      <c r="C2958" s="4" t="s">
        <v>355</v>
      </c>
      <c r="D2958" s="4" t="s">
        <v>57</v>
      </c>
      <c r="E2958" s="4" t="s">
        <v>39</v>
      </c>
      <c r="F2958" s="4" t="s">
        <v>40</v>
      </c>
      <c r="G2958" s="4" t="s">
        <v>58</v>
      </c>
      <c r="H2958" s="4" t="s">
        <v>42</v>
      </c>
      <c r="I2958" s="8">
        <v>12539</v>
      </c>
      <c r="J2958" s="8"/>
      <c r="K2958" s="5" t="str">
        <f>HYPERLINK("mailto:ncdrisc@imperial.ac.uk", "contact")</f>
        <v>contact</v>
      </c>
    </row>
    <row r="2959" spans="1:11" x14ac:dyDescent="0.25">
      <c r="A2959" s="4" t="s">
        <v>5125</v>
      </c>
      <c r="B2959" s="4" t="s">
        <v>5116</v>
      </c>
      <c r="C2959" s="4" t="s">
        <v>63</v>
      </c>
      <c r="D2959" s="4" t="s">
        <v>45</v>
      </c>
      <c r="E2959" s="4" t="s">
        <v>39</v>
      </c>
      <c r="F2959" s="4" t="s">
        <v>40</v>
      </c>
      <c r="G2959" s="4" t="s">
        <v>46</v>
      </c>
      <c r="H2959" s="4" t="s">
        <v>46</v>
      </c>
      <c r="I2959" s="8">
        <v>2893</v>
      </c>
      <c r="J2959" s="8">
        <v>1863</v>
      </c>
      <c r="K2959" s="4" t="s">
        <v>6154</v>
      </c>
    </row>
    <row r="2960" spans="1:11" x14ac:dyDescent="0.25">
      <c r="A2960" s="4" t="s">
        <v>5126</v>
      </c>
      <c r="B2960" s="4" t="s">
        <v>5116</v>
      </c>
      <c r="C2960" s="4" t="s">
        <v>68</v>
      </c>
      <c r="D2960" s="4" t="s">
        <v>121</v>
      </c>
      <c r="E2960" s="4" t="s">
        <v>39</v>
      </c>
      <c r="F2960" s="4" t="s">
        <v>40</v>
      </c>
      <c r="G2960" s="4" t="s">
        <v>122</v>
      </c>
      <c r="H2960" s="4" t="s">
        <v>122</v>
      </c>
      <c r="I2960" s="8">
        <v>923</v>
      </c>
      <c r="J2960" s="8">
        <v>671</v>
      </c>
      <c r="K2960" s="4" t="s">
        <v>6154</v>
      </c>
    </row>
    <row r="2961" spans="1:11" x14ac:dyDescent="0.25">
      <c r="A2961" s="4" t="s">
        <v>5127</v>
      </c>
      <c r="B2961" s="4" t="s">
        <v>5116</v>
      </c>
      <c r="C2961" s="4" t="s">
        <v>408</v>
      </c>
      <c r="D2961" s="4" t="s">
        <v>45</v>
      </c>
      <c r="E2961" s="4" t="s">
        <v>39</v>
      </c>
      <c r="F2961" s="4" t="s">
        <v>40</v>
      </c>
      <c r="G2961" s="4" t="s">
        <v>46</v>
      </c>
      <c r="H2961" s="4" t="s">
        <v>46</v>
      </c>
      <c r="I2961" s="8">
        <v>3458</v>
      </c>
      <c r="J2961" s="8">
        <v>2172</v>
      </c>
      <c r="K2961" s="4" t="s">
        <v>6154</v>
      </c>
    </row>
    <row r="2962" spans="1:11" x14ac:dyDescent="0.25">
      <c r="A2962" s="4" t="s">
        <v>5128</v>
      </c>
      <c r="B2962" s="4" t="s">
        <v>5129</v>
      </c>
      <c r="C2962" s="4" t="s">
        <v>231</v>
      </c>
      <c r="D2962" s="4" t="s">
        <v>5130</v>
      </c>
      <c r="E2962" s="4" t="s">
        <v>51</v>
      </c>
      <c r="F2962" s="4" t="s">
        <v>153</v>
      </c>
      <c r="G2962" s="4" t="s">
        <v>1957</v>
      </c>
      <c r="H2962" s="4" t="s">
        <v>1957</v>
      </c>
      <c r="I2962" s="8">
        <v>269</v>
      </c>
      <c r="J2962" s="8">
        <v>208</v>
      </c>
      <c r="K2962" s="5" t="str">
        <f>HYPERLINK("mailto:ncdrisc@imperial.ac.uk", "contact")</f>
        <v>contact</v>
      </c>
    </row>
    <row r="2963" spans="1:11" x14ac:dyDescent="0.25">
      <c r="A2963" s="4" t="s">
        <v>5131</v>
      </c>
      <c r="B2963" s="4" t="s">
        <v>5129</v>
      </c>
      <c r="C2963" s="4" t="s">
        <v>234</v>
      </c>
      <c r="D2963" s="4" t="s">
        <v>5132</v>
      </c>
      <c r="E2963" s="4" t="s">
        <v>51</v>
      </c>
      <c r="F2963" s="4" t="s">
        <v>153</v>
      </c>
      <c r="G2963" s="4" t="s">
        <v>1008</v>
      </c>
      <c r="H2963" s="4" t="s">
        <v>1008</v>
      </c>
      <c r="I2963" s="8">
        <v>482</v>
      </c>
      <c r="J2963" s="8">
        <v>206</v>
      </c>
      <c r="K2963" s="5" t="str">
        <f>HYPERLINK("mailto:nrmeileh@birzeit.edu", "contact")</f>
        <v>contact</v>
      </c>
    </row>
    <row r="2964" spans="1:11" x14ac:dyDescent="0.25">
      <c r="A2964" s="4" t="s">
        <v>5131</v>
      </c>
      <c r="B2964" s="4" t="s">
        <v>5129</v>
      </c>
      <c r="C2964" s="4" t="s">
        <v>234</v>
      </c>
      <c r="D2964" s="4" t="s">
        <v>5132</v>
      </c>
      <c r="E2964" s="4" t="s">
        <v>51</v>
      </c>
      <c r="F2964" s="4" t="s">
        <v>52</v>
      </c>
      <c r="G2964" s="4" t="s">
        <v>1008</v>
      </c>
      <c r="H2964" s="4" t="s">
        <v>1008</v>
      </c>
      <c r="I2964" s="8">
        <v>493</v>
      </c>
      <c r="J2964" s="8">
        <v>182</v>
      </c>
      <c r="K2964" s="5" t="str">
        <f>HYPERLINK("mailto:nrmeileh@birzeit.edu", "contact")</f>
        <v>contact</v>
      </c>
    </row>
    <row r="2965" spans="1:11" x14ac:dyDescent="0.25">
      <c r="A2965" s="4" t="s">
        <v>5133</v>
      </c>
      <c r="B2965" s="4" t="s">
        <v>5129</v>
      </c>
      <c r="C2965" s="4" t="s">
        <v>244</v>
      </c>
      <c r="D2965" s="4" t="s">
        <v>5134</v>
      </c>
      <c r="E2965" s="4" t="s">
        <v>39</v>
      </c>
      <c r="F2965" s="4" t="s">
        <v>40</v>
      </c>
      <c r="G2965" s="4" t="s">
        <v>1436</v>
      </c>
      <c r="H2965" s="4" t="s">
        <v>1436</v>
      </c>
      <c r="I2965" s="8">
        <v>1869</v>
      </c>
      <c r="J2965" s="8">
        <v>1736</v>
      </c>
      <c r="K2965" s="5" t="str">
        <f>HYPERLINK("mailto:zabdeen13@gmail.com", "contact")</f>
        <v>contact</v>
      </c>
    </row>
    <row r="2966" spans="1:11" x14ac:dyDescent="0.25">
      <c r="A2966" s="4" t="s">
        <v>5135</v>
      </c>
      <c r="B2966" s="4" t="s">
        <v>5129</v>
      </c>
      <c r="C2966" s="4" t="s">
        <v>150</v>
      </c>
      <c r="D2966" s="4" t="s">
        <v>121</v>
      </c>
      <c r="E2966" s="4" t="s">
        <v>39</v>
      </c>
      <c r="F2966" s="4" t="s">
        <v>40</v>
      </c>
      <c r="G2966" s="4" t="s">
        <v>122</v>
      </c>
      <c r="H2966" s="4" t="s">
        <v>122</v>
      </c>
      <c r="I2966" s="8">
        <v>1865</v>
      </c>
      <c r="J2966" s="8">
        <v>1822</v>
      </c>
      <c r="K2966" s="4" t="s">
        <v>6154</v>
      </c>
    </row>
    <row r="2967" spans="1:11" x14ac:dyDescent="0.25">
      <c r="A2967" s="4" t="s">
        <v>5136</v>
      </c>
      <c r="B2967" s="4" t="s">
        <v>5129</v>
      </c>
      <c r="C2967" s="4" t="s">
        <v>150</v>
      </c>
      <c r="D2967" s="4" t="s">
        <v>45</v>
      </c>
      <c r="E2967" s="4" t="s">
        <v>39</v>
      </c>
      <c r="F2967" s="4" t="s">
        <v>40</v>
      </c>
      <c r="G2967" s="4" t="s">
        <v>1008</v>
      </c>
      <c r="H2967" s="4" t="s">
        <v>1008</v>
      </c>
      <c r="I2967" s="8">
        <v>4052</v>
      </c>
      <c r="J2967" s="8">
        <v>2578</v>
      </c>
      <c r="K2967" s="4" t="s">
        <v>6154</v>
      </c>
    </row>
    <row r="2968" spans="1:11" x14ac:dyDescent="0.25">
      <c r="A2968" s="4" t="s">
        <v>5137</v>
      </c>
      <c r="B2968" s="4" t="s">
        <v>5129</v>
      </c>
      <c r="C2968" s="4" t="s">
        <v>36</v>
      </c>
      <c r="D2968" s="4" t="s">
        <v>5138</v>
      </c>
      <c r="E2968" s="4" t="s">
        <v>39</v>
      </c>
      <c r="F2968" s="4" t="s">
        <v>40</v>
      </c>
      <c r="G2968" s="4" t="s">
        <v>1523</v>
      </c>
      <c r="H2968" s="4" t="s">
        <v>1523</v>
      </c>
      <c r="I2968" s="8">
        <v>1166</v>
      </c>
      <c r="J2968" s="8">
        <v>1201</v>
      </c>
      <c r="K2968" s="5" t="str">
        <f>HYPERLINK("mailto:ncdrisc@imperial.ac.uk", "contact")</f>
        <v>contact</v>
      </c>
    </row>
    <row r="2969" spans="1:11" x14ac:dyDescent="0.25">
      <c r="A2969" s="4" t="s">
        <v>5139</v>
      </c>
      <c r="B2969" s="4" t="s">
        <v>5129</v>
      </c>
      <c r="C2969" s="4" t="s">
        <v>410</v>
      </c>
      <c r="D2969" s="4" t="s">
        <v>45</v>
      </c>
      <c r="E2969" s="4" t="s">
        <v>39</v>
      </c>
      <c r="F2969" s="4" t="s">
        <v>40</v>
      </c>
      <c r="G2969" s="4" t="s">
        <v>46</v>
      </c>
      <c r="H2969" s="4" t="s">
        <v>46</v>
      </c>
      <c r="I2969" s="8">
        <v>3637</v>
      </c>
      <c r="J2969" s="8">
        <v>1677</v>
      </c>
      <c r="K2969" s="4" t="s">
        <v>6154</v>
      </c>
    </row>
    <row r="2970" spans="1:11" x14ac:dyDescent="0.25">
      <c r="A2970" s="4" t="s">
        <v>5140</v>
      </c>
      <c r="B2970" s="4" t="s">
        <v>5141</v>
      </c>
      <c r="C2970" s="4" t="s">
        <v>80</v>
      </c>
      <c r="D2970" s="4" t="s">
        <v>45</v>
      </c>
      <c r="E2970" s="4" t="s">
        <v>77</v>
      </c>
      <c r="F2970" s="4" t="s">
        <v>40</v>
      </c>
      <c r="G2970" s="4" t="s">
        <v>78</v>
      </c>
      <c r="H2970" s="4" t="s">
        <v>78</v>
      </c>
      <c r="I2970" s="8">
        <v>881</v>
      </c>
      <c r="J2970" s="8">
        <v>626</v>
      </c>
      <c r="K2970" s="5" t="str">
        <f>HYPERLINK("mailto:ncdrisc@imperial.ac.uk", "contact")</f>
        <v>contact</v>
      </c>
    </row>
    <row r="2971" spans="1:11" x14ac:dyDescent="0.25">
      <c r="A2971" s="4" t="s">
        <v>5142</v>
      </c>
      <c r="B2971" s="4" t="s">
        <v>5141</v>
      </c>
      <c r="C2971" s="4" t="s">
        <v>68</v>
      </c>
      <c r="D2971" s="4" t="s">
        <v>45</v>
      </c>
      <c r="E2971" s="4" t="s">
        <v>39</v>
      </c>
      <c r="F2971" s="4" t="s">
        <v>40</v>
      </c>
      <c r="G2971" s="4" t="s">
        <v>46</v>
      </c>
      <c r="H2971" s="4" t="s">
        <v>46</v>
      </c>
      <c r="I2971" s="8">
        <v>4544</v>
      </c>
      <c r="J2971" s="8">
        <v>2661</v>
      </c>
      <c r="K2971" s="4" t="s">
        <v>6154</v>
      </c>
    </row>
    <row r="2972" spans="1:11" x14ac:dyDescent="0.25">
      <c r="A2972" s="4" t="s">
        <v>5143</v>
      </c>
      <c r="B2972" s="4" t="s">
        <v>5141</v>
      </c>
      <c r="C2972" s="4" t="s">
        <v>44</v>
      </c>
      <c r="D2972" s="4" t="s">
        <v>5144</v>
      </c>
      <c r="E2972" s="4" t="s">
        <v>51</v>
      </c>
      <c r="F2972" s="4" t="s">
        <v>52</v>
      </c>
      <c r="G2972" s="4" t="s">
        <v>176</v>
      </c>
      <c r="H2972" s="4" t="s">
        <v>176</v>
      </c>
      <c r="I2972" s="8">
        <v>421</v>
      </c>
      <c r="J2972" s="8">
        <v>178</v>
      </c>
      <c r="K2972" s="5" t="str">
        <f>HYPERLINK("mailto:ishagadam@hotmail.com", "contact")</f>
        <v>contact</v>
      </c>
    </row>
    <row r="2973" spans="1:11" x14ac:dyDescent="0.25">
      <c r="A2973" s="4" t="s">
        <v>5145</v>
      </c>
      <c r="B2973" s="4" t="s">
        <v>5146</v>
      </c>
      <c r="C2973" s="4" t="s">
        <v>64</v>
      </c>
      <c r="D2973" s="4" t="s">
        <v>5147</v>
      </c>
      <c r="E2973" s="4" t="s">
        <v>77</v>
      </c>
      <c r="F2973" s="4" t="s">
        <v>52</v>
      </c>
      <c r="G2973" s="4" t="s">
        <v>168</v>
      </c>
      <c r="H2973" s="4" t="s">
        <v>168</v>
      </c>
      <c r="I2973" s="8">
        <v>722</v>
      </c>
      <c r="J2973" s="8">
        <v>424</v>
      </c>
      <c r="K2973" s="5" t="str">
        <f>HYPERLINK("mailto:mail@lizzybrewster.net; lizmbrewster@gmail.com", "contact")</f>
        <v>contact</v>
      </c>
    </row>
    <row r="2974" spans="1:11" x14ac:dyDescent="0.25">
      <c r="A2974" s="4" t="s">
        <v>5148</v>
      </c>
      <c r="B2974" s="4" t="s">
        <v>5149</v>
      </c>
      <c r="C2974" s="4" t="s">
        <v>92</v>
      </c>
      <c r="D2974" s="4" t="s">
        <v>5150</v>
      </c>
      <c r="E2974" s="4" t="s">
        <v>39</v>
      </c>
      <c r="F2974" s="4" t="s">
        <v>40</v>
      </c>
      <c r="G2974" s="4" t="s">
        <v>42</v>
      </c>
      <c r="H2974" s="4" t="s">
        <v>387</v>
      </c>
      <c r="I2974" s="8"/>
      <c r="J2974" s="8">
        <v>47898</v>
      </c>
      <c r="K2974" s="5" t="str">
        <f>HYPERLINK("mailto:per.tynelius@sll.se", "contact")</f>
        <v>contact</v>
      </c>
    </row>
    <row r="2975" spans="1:11" x14ac:dyDescent="0.25">
      <c r="A2975" s="4" t="s">
        <v>5151</v>
      </c>
      <c r="B2975" s="4" t="s">
        <v>5149</v>
      </c>
      <c r="C2975" s="4" t="s">
        <v>1580</v>
      </c>
      <c r="D2975" s="4" t="s">
        <v>5150</v>
      </c>
      <c r="E2975" s="4" t="s">
        <v>39</v>
      </c>
      <c r="F2975" s="4" t="s">
        <v>40</v>
      </c>
      <c r="G2975" s="4" t="s">
        <v>42</v>
      </c>
      <c r="H2975" s="4" t="s">
        <v>387</v>
      </c>
      <c r="I2975" s="8"/>
      <c r="J2975" s="8">
        <v>11486</v>
      </c>
      <c r="K2975" s="5" t="str">
        <f>HYPERLINK("mailto:per.tynelius@sll.se", "contact")</f>
        <v>contact</v>
      </c>
    </row>
    <row r="2976" spans="1:11" x14ac:dyDescent="0.25">
      <c r="A2976" s="4" t="s">
        <v>5152</v>
      </c>
      <c r="B2976" s="4" t="s">
        <v>5149</v>
      </c>
      <c r="C2976" s="4" t="s">
        <v>1582</v>
      </c>
      <c r="D2976" s="4" t="s">
        <v>5150</v>
      </c>
      <c r="E2976" s="4" t="s">
        <v>39</v>
      </c>
      <c r="F2976" s="4" t="s">
        <v>40</v>
      </c>
      <c r="G2976" s="4" t="s">
        <v>42</v>
      </c>
      <c r="H2976" s="4" t="s">
        <v>387</v>
      </c>
      <c r="I2976" s="8"/>
      <c r="J2976" s="8">
        <v>37487</v>
      </c>
      <c r="K2976" s="5" t="str">
        <f>HYPERLINK("mailto:per.tynelius@sll.se", "contact")</f>
        <v>contact</v>
      </c>
    </row>
    <row r="2977" spans="1:11" x14ac:dyDescent="0.25">
      <c r="A2977" s="4" t="s">
        <v>5153</v>
      </c>
      <c r="B2977" s="4" t="s">
        <v>5149</v>
      </c>
      <c r="C2977" s="4" t="s">
        <v>3958</v>
      </c>
      <c r="D2977" s="4" t="s">
        <v>5154</v>
      </c>
      <c r="E2977" s="4" t="s">
        <v>39</v>
      </c>
      <c r="F2977" s="4" t="s">
        <v>40</v>
      </c>
      <c r="G2977" s="4" t="s">
        <v>884</v>
      </c>
      <c r="H2977" s="4" t="s">
        <v>884</v>
      </c>
      <c r="I2977" s="8">
        <v>439</v>
      </c>
      <c r="J2977" s="8">
        <v>451</v>
      </c>
      <c r="K2977" s="5" t="str">
        <f>HYPERLINK("mailto:bowerner99@gmail.com", "contact")</f>
        <v>contact</v>
      </c>
    </row>
    <row r="2978" spans="1:11" x14ac:dyDescent="0.25">
      <c r="A2978" s="4" t="s">
        <v>5155</v>
      </c>
      <c r="B2978" s="4" t="s">
        <v>5149</v>
      </c>
      <c r="C2978" s="4" t="s">
        <v>195</v>
      </c>
      <c r="D2978" s="4" t="s">
        <v>5156</v>
      </c>
      <c r="E2978" s="4" t="s">
        <v>51</v>
      </c>
      <c r="F2978" s="4" t="s">
        <v>52</v>
      </c>
      <c r="G2978" s="4" t="s">
        <v>42</v>
      </c>
      <c r="H2978" s="4" t="s">
        <v>893</v>
      </c>
      <c r="I2978" s="8"/>
      <c r="J2978" s="8">
        <v>324</v>
      </c>
      <c r="K2978" s="5" t="str">
        <f>HYPERLINK("mailto:jenny.kindblom@gu.se", "contact")</f>
        <v>contact</v>
      </c>
    </row>
    <row r="2979" spans="1:11" x14ac:dyDescent="0.25">
      <c r="A2979" s="4" t="s">
        <v>5157</v>
      </c>
      <c r="B2979" s="4" t="s">
        <v>5149</v>
      </c>
      <c r="C2979" s="4" t="s">
        <v>195</v>
      </c>
      <c r="D2979" s="4" t="s">
        <v>5150</v>
      </c>
      <c r="E2979" s="4" t="s">
        <v>39</v>
      </c>
      <c r="F2979" s="4" t="s">
        <v>40</v>
      </c>
      <c r="G2979" s="4" t="s">
        <v>42</v>
      </c>
      <c r="H2979" s="4" t="s">
        <v>309</v>
      </c>
      <c r="I2979" s="8"/>
      <c r="J2979" s="8">
        <v>49630</v>
      </c>
      <c r="K2979" s="5" t="str">
        <f>HYPERLINK("mailto:per.tynelius@sll.se", "contact")</f>
        <v>contact</v>
      </c>
    </row>
    <row r="2980" spans="1:11" x14ac:dyDescent="0.25">
      <c r="A2980" s="4" t="s">
        <v>5158</v>
      </c>
      <c r="B2980" s="4" t="s">
        <v>5149</v>
      </c>
      <c r="C2980" s="4" t="s">
        <v>3383</v>
      </c>
      <c r="D2980" s="4" t="s">
        <v>5154</v>
      </c>
      <c r="E2980" s="4" t="s">
        <v>39</v>
      </c>
      <c r="F2980" s="4" t="s">
        <v>40</v>
      </c>
      <c r="G2980" s="4" t="s">
        <v>887</v>
      </c>
      <c r="H2980" s="4" t="s">
        <v>887</v>
      </c>
      <c r="I2980" s="8">
        <v>1323</v>
      </c>
      <c r="J2980" s="8">
        <v>1422</v>
      </c>
      <c r="K2980" s="5" t="str">
        <f>HYPERLINK("mailto:bowerner99@gmail.com", "contact")</f>
        <v>contact</v>
      </c>
    </row>
    <row r="2981" spans="1:11" x14ac:dyDescent="0.25">
      <c r="A2981" s="4" t="s">
        <v>5159</v>
      </c>
      <c r="B2981" s="4" t="s">
        <v>5149</v>
      </c>
      <c r="C2981" s="4" t="s">
        <v>3383</v>
      </c>
      <c r="D2981" s="4" t="s">
        <v>5160</v>
      </c>
      <c r="E2981" s="4" t="s">
        <v>51</v>
      </c>
      <c r="F2981" s="4" t="s">
        <v>52</v>
      </c>
      <c r="G2981" s="4" t="s">
        <v>5161</v>
      </c>
      <c r="H2981" s="4" t="s">
        <v>42</v>
      </c>
      <c r="I2981" s="8">
        <v>1153</v>
      </c>
      <c r="J2981" s="8"/>
      <c r="K2981" s="5" t="str">
        <f>HYPERLINK("mailto:cecilia.bjorkelund@allmed.gu.se", "contact")</f>
        <v>contact</v>
      </c>
    </row>
    <row r="2982" spans="1:11" x14ac:dyDescent="0.25">
      <c r="A2982" s="4" t="s">
        <v>5162</v>
      </c>
      <c r="B2982" s="4" t="s">
        <v>5149</v>
      </c>
      <c r="C2982" s="4" t="s">
        <v>199</v>
      </c>
      <c r="D2982" s="4" t="s">
        <v>5150</v>
      </c>
      <c r="E2982" s="4" t="s">
        <v>39</v>
      </c>
      <c r="F2982" s="4" t="s">
        <v>40</v>
      </c>
      <c r="G2982" s="4" t="s">
        <v>42</v>
      </c>
      <c r="H2982" s="4" t="s">
        <v>309</v>
      </c>
      <c r="I2982" s="8"/>
      <c r="J2982" s="8">
        <v>52282</v>
      </c>
      <c r="K2982" s="5" t="str">
        <f>HYPERLINK("mailto:per.tynelius@sll.se", "contact")</f>
        <v>contact</v>
      </c>
    </row>
    <row r="2983" spans="1:11" x14ac:dyDescent="0.25">
      <c r="A2983" s="4" t="s">
        <v>5163</v>
      </c>
      <c r="B2983" s="4" t="s">
        <v>5149</v>
      </c>
      <c r="C2983" s="4" t="s">
        <v>1504</v>
      </c>
      <c r="D2983" s="4" t="s">
        <v>5154</v>
      </c>
      <c r="E2983" s="4" t="s">
        <v>39</v>
      </c>
      <c r="F2983" s="4" t="s">
        <v>40</v>
      </c>
      <c r="G2983" s="4" t="s">
        <v>890</v>
      </c>
      <c r="H2983" s="4" t="s">
        <v>890</v>
      </c>
      <c r="I2983" s="8">
        <v>869</v>
      </c>
      <c r="J2983" s="8">
        <v>890</v>
      </c>
      <c r="K2983" s="5" t="str">
        <f>HYPERLINK("mailto:bowerner99@gmail.com", "contact")</f>
        <v>contact</v>
      </c>
    </row>
    <row r="2984" spans="1:11" x14ac:dyDescent="0.25">
      <c r="A2984" s="4" t="s">
        <v>5164</v>
      </c>
      <c r="B2984" s="4" t="s">
        <v>5149</v>
      </c>
      <c r="C2984" s="4" t="s">
        <v>1114</v>
      </c>
      <c r="D2984" s="4" t="s">
        <v>5150</v>
      </c>
      <c r="E2984" s="4" t="s">
        <v>39</v>
      </c>
      <c r="F2984" s="4" t="s">
        <v>40</v>
      </c>
      <c r="G2984" s="4" t="s">
        <v>42</v>
      </c>
      <c r="H2984" s="4" t="s">
        <v>309</v>
      </c>
      <c r="I2984" s="8"/>
      <c r="J2984" s="8">
        <v>54288</v>
      </c>
      <c r="K2984" s="5" t="str">
        <f>HYPERLINK("mailto:per.tynelius@sll.se", "contact")</f>
        <v>contact</v>
      </c>
    </row>
    <row r="2985" spans="1:11" x14ac:dyDescent="0.25">
      <c r="A2985" s="4" t="s">
        <v>5165</v>
      </c>
      <c r="B2985" s="4" t="s">
        <v>5149</v>
      </c>
      <c r="C2985" s="4" t="s">
        <v>2429</v>
      </c>
      <c r="D2985" s="4" t="s">
        <v>5154</v>
      </c>
      <c r="E2985" s="4" t="s">
        <v>39</v>
      </c>
      <c r="F2985" s="4" t="s">
        <v>40</v>
      </c>
      <c r="G2985" s="4" t="s">
        <v>893</v>
      </c>
      <c r="H2985" s="4" t="s">
        <v>893</v>
      </c>
      <c r="I2985" s="8">
        <v>635</v>
      </c>
      <c r="J2985" s="8">
        <v>670</v>
      </c>
      <c r="K2985" s="5" t="str">
        <f>HYPERLINK("mailto:bowerner99@gmail.com", "contact")</f>
        <v>contact</v>
      </c>
    </row>
    <row r="2986" spans="1:11" x14ac:dyDescent="0.25">
      <c r="A2986" s="4" t="s">
        <v>5166</v>
      </c>
      <c r="B2986" s="4" t="s">
        <v>5149</v>
      </c>
      <c r="C2986" s="4" t="s">
        <v>124</v>
      </c>
      <c r="D2986" s="4" t="s">
        <v>5156</v>
      </c>
      <c r="E2986" s="4" t="s">
        <v>51</v>
      </c>
      <c r="F2986" s="4" t="s">
        <v>52</v>
      </c>
      <c r="G2986" s="4" t="s">
        <v>42</v>
      </c>
      <c r="H2986" s="4" t="s">
        <v>887</v>
      </c>
      <c r="I2986" s="8"/>
      <c r="J2986" s="8">
        <v>103</v>
      </c>
      <c r="K2986" s="5" t="str">
        <f>HYPERLINK("mailto:jenny.kindblom@gu.se", "contact")</f>
        <v>contact</v>
      </c>
    </row>
    <row r="2987" spans="1:11" x14ac:dyDescent="0.25">
      <c r="A2987" s="4" t="s">
        <v>5167</v>
      </c>
      <c r="B2987" s="4" t="s">
        <v>5149</v>
      </c>
      <c r="C2987" s="4" t="s">
        <v>124</v>
      </c>
      <c r="D2987" s="4" t="s">
        <v>5150</v>
      </c>
      <c r="E2987" s="4" t="s">
        <v>39</v>
      </c>
      <c r="F2987" s="4" t="s">
        <v>40</v>
      </c>
      <c r="G2987" s="4" t="s">
        <v>42</v>
      </c>
      <c r="H2987" s="4" t="s">
        <v>309</v>
      </c>
      <c r="I2987" s="8"/>
      <c r="J2987" s="8">
        <v>52895</v>
      </c>
      <c r="K2987" s="5" t="str">
        <f>HYPERLINK("mailto:per.tynelius@sll.se", "contact")</f>
        <v>contact</v>
      </c>
    </row>
    <row r="2988" spans="1:11" x14ac:dyDescent="0.25">
      <c r="A2988" s="4" t="s">
        <v>5168</v>
      </c>
      <c r="B2988" s="4" t="s">
        <v>5149</v>
      </c>
      <c r="C2988" s="4" t="s">
        <v>5169</v>
      </c>
      <c r="D2988" s="4" t="s">
        <v>5170</v>
      </c>
      <c r="E2988" s="4" t="s">
        <v>51</v>
      </c>
      <c r="F2988" s="4" t="s">
        <v>40</v>
      </c>
      <c r="G2988" s="4" t="s">
        <v>42</v>
      </c>
      <c r="H2988" s="4" t="s">
        <v>5171</v>
      </c>
      <c r="I2988" s="8"/>
      <c r="J2988" s="8">
        <v>1846</v>
      </c>
      <c r="K2988" s="5" t="str">
        <f>HYPERLINK("mailto:johan.sundstrom@medsci.uu.se", "contact")</f>
        <v>contact</v>
      </c>
    </row>
    <row r="2989" spans="1:11" x14ac:dyDescent="0.25">
      <c r="A2989" s="4" t="s">
        <v>5172</v>
      </c>
      <c r="B2989" s="4" t="s">
        <v>5149</v>
      </c>
      <c r="C2989" s="4" t="s">
        <v>2105</v>
      </c>
      <c r="D2989" s="4" t="s">
        <v>5154</v>
      </c>
      <c r="E2989" s="4" t="s">
        <v>39</v>
      </c>
      <c r="F2989" s="4" t="s">
        <v>40</v>
      </c>
      <c r="G2989" s="4" t="s">
        <v>896</v>
      </c>
      <c r="H2989" s="4" t="s">
        <v>896</v>
      </c>
      <c r="I2989" s="8">
        <v>1340</v>
      </c>
      <c r="J2989" s="8">
        <v>1448</v>
      </c>
      <c r="K2989" s="5" t="str">
        <f>HYPERLINK("mailto:bowerner99@gmail.com", "contact")</f>
        <v>contact</v>
      </c>
    </row>
    <row r="2990" spans="1:11" x14ac:dyDescent="0.25">
      <c r="A2990" s="4" t="s">
        <v>5173</v>
      </c>
      <c r="B2990" s="4" t="s">
        <v>5149</v>
      </c>
      <c r="C2990" s="4" t="s">
        <v>311</v>
      </c>
      <c r="D2990" s="4" t="s">
        <v>5156</v>
      </c>
      <c r="E2990" s="4" t="s">
        <v>51</v>
      </c>
      <c r="F2990" s="4" t="s">
        <v>52</v>
      </c>
      <c r="G2990" s="4" t="s">
        <v>42</v>
      </c>
      <c r="H2990" s="4" t="s">
        <v>890</v>
      </c>
      <c r="I2990" s="8"/>
      <c r="J2990" s="8">
        <v>407</v>
      </c>
      <c r="K2990" s="5" t="str">
        <f>HYPERLINK("mailto:jenny.kindblom@gu.se", "contact")</f>
        <v>contact</v>
      </c>
    </row>
    <row r="2991" spans="1:11" x14ac:dyDescent="0.25">
      <c r="A2991" s="4" t="s">
        <v>5174</v>
      </c>
      <c r="B2991" s="4" t="s">
        <v>5149</v>
      </c>
      <c r="C2991" s="4" t="s">
        <v>311</v>
      </c>
      <c r="D2991" s="4" t="s">
        <v>5150</v>
      </c>
      <c r="E2991" s="4" t="s">
        <v>39</v>
      </c>
      <c r="F2991" s="4" t="s">
        <v>40</v>
      </c>
      <c r="G2991" s="4" t="s">
        <v>42</v>
      </c>
      <c r="H2991" s="4" t="s">
        <v>309</v>
      </c>
      <c r="I2991" s="8"/>
      <c r="J2991" s="8">
        <v>36273</v>
      </c>
      <c r="K2991" s="5" t="str">
        <f>HYPERLINK("mailto:per.tynelius@sll.se", "contact")</f>
        <v>contact</v>
      </c>
    </row>
    <row r="2992" spans="1:11" x14ac:dyDescent="0.25">
      <c r="A2992" s="4" t="s">
        <v>5175</v>
      </c>
      <c r="B2992" s="4" t="s">
        <v>5149</v>
      </c>
      <c r="C2992" s="4" t="s">
        <v>510</v>
      </c>
      <c r="D2992" s="4" t="s">
        <v>5154</v>
      </c>
      <c r="E2992" s="4" t="s">
        <v>39</v>
      </c>
      <c r="F2992" s="4" t="s">
        <v>40</v>
      </c>
      <c r="G2992" s="4" t="s">
        <v>899</v>
      </c>
      <c r="H2992" s="4" t="s">
        <v>899</v>
      </c>
      <c r="I2992" s="8">
        <v>498</v>
      </c>
      <c r="J2992" s="8">
        <v>487</v>
      </c>
      <c r="K2992" s="5" t="str">
        <f>HYPERLINK("mailto:bowerner99@gmail.com", "contact")</f>
        <v>contact</v>
      </c>
    </row>
    <row r="2993" spans="1:11" x14ac:dyDescent="0.25">
      <c r="A2993" s="4" t="s">
        <v>5176</v>
      </c>
      <c r="B2993" s="4" t="s">
        <v>5149</v>
      </c>
      <c r="C2993" s="4" t="s">
        <v>130</v>
      </c>
      <c r="D2993" s="4" t="s">
        <v>5156</v>
      </c>
      <c r="E2993" s="4" t="s">
        <v>51</v>
      </c>
      <c r="F2993" s="4" t="s">
        <v>52</v>
      </c>
      <c r="G2993" s="4" t="s">
        <v>42</v>
      </c>
      <c r="H2993" s="4" t="s">
        <v>893</v>
      </c>
      <c r="I2993" s="8"/>
      <c r="J2993" s="8">
        <v>357</v>
      </c>
      <c r="K2993" s="5" t="str">
        <f>HYPERLINK("mailto:jenny.kindblom@gu.se", "contact")</f>
        <v>contact</v>
      </c>
    </row>
    <row r="2994" spans="1:11" x14ac:dyDescent="0.25">
      <c r="A2994" s="4" t="s">
        <v>5177</v>
      </c>
      <c r="B2994" s="4" t="s">
        <v>5149</v>
      </c>
      <c r="C2994" s="4" t="s">
        <v>130</v>
      </c>
      <c r="D2994" s="4" t="s">
        <v>5178</v>
      </c>
      <c r="E2994" s="4" t="s">
        <v>51</v>
      </c>
      <c r="F2994" s="4" t="s">
        <v>52</v>
      </c>
      <c r="G2994" s="4" t="s">
        <v>78</v>
      </c>
      <c r="H2994" s="4" t="s">
        <v>78</v>
      </c>
      <c r="I2994" s="8">
        <v>702</v>
      </c>
      <c r="J2994" s="8">
        <v>666</v>
      </c>
      <c r="K2994" s="5" t="str">
        <f>HYPERLINK("mailto:Annika.Rosengren@gu.se", "contact")</f>
        <v>contact</v>
      </c>
    </row>
    <row r="2995" spans="1:11" x14ac:dyDescent="0.25">
      <c r="A2995" s="4" t="s">
        <v>5179</v>
      </c>
      <c r="B2995" s="4" t="s">
        <v>5149</v>
      </c>
      <c r="C2995" s="4" t="s">
        <v>130</v>
      </c>
      <c r="D2995" s="4" t="s">
        <v>5150</v>
      </c>
      <c r="E2995" s="4" t="s">
        <v>39</v>
      </c>
      <c r="F2995" s="4" t="s">
        <v>40</v>
      </c>
      <c r="G2995" s="4" t="s">
        <v>42</v>
      </c>
      <c r="H2995" s="4" t="s">
        <v>309</v>
      </c>
      <c r="I2995" s="8"/>
      <c r="J2995" s="8">
        <v>14918</v>
      </c>
      <c r="K2995" s="5" t="str">
        <f>HYPERLINK("mailto:per.tynelius@sll.se", "contact")</f>
        <v>contact</v>
      </c>
    </row>
    <row r="2996" spans="1:11" x14ac:dyDescent="0.25">
      <c r="A2996" s="4" t="s">
        <v>5180</v>
      </c>
      <c r="B2996" s="4" t="s">
        <v>5149</v>
      </c>
      <c r="C2996" s="4" t="s">
        <v>131</v>
      </c>
      <c r="D2996" s="4" t="s">
        <v>5154</v>
      </c>
      <c r="E2996" s="4" t="s">
        <v>39</v>
      </c>
      <c r="F2996" s="4" t="s">
        <v>40</v>
      </c>
      <c r="G2996" s="4" t="s">
        <v>904</v>
      </c>
      <c r="H2996" s="4" t="s">
        <v>904</v>
      </c>
      <c r="I2996" s="8">
        <v>1158</v>
      </c>
      <c r="J2996" s="8">
        <v>1238</v>
      </c>
      <c r="K2996" s="5" t="str">
        <f>HYPERLINK("mailto:bowerner99@gmail.com", "contact")</f>
        <v>contact</v>
      </c>
    </row>
    <row r="2997" spans="1:11" x14ac:dyDescent="0.25">
      <c r="A2997" s="4" t="s">
        <v>5181</v>
      </c>
      <c r="B2997" s="4" t="s">
        <v>5149</v>
      </c>
      <c r="C2997" s="4" t="s">
        <v>314</v>
      </c>
      <c r="D2997" s="4" t="s">
        <v>5182</v>
      </c>
      <c r="E2997" s="4" t="s">
        <v>77</v>
      </c>
      <c r="F2997" s="4" t="s">
        <v>40</v>
      </c>
      <c r="G2997" s="4" t="s">
        <v>78</v>
      </c>
      <c r="H2997" s="4" t="s">
        <v>78</v>
      </c>
      <c r="I2997" s="8">
        <v>798</v>
      </c>
      <c r="J2997" s="8">
        <v>822</v>
      </c>
      <c r="K2997" s="5" t="str">
        <f>HYPERLINK("mailto:stefan.soderberg@umu.se", "contact")</f>
        <v>contact</v>
      </c>
    </row>
    <row r="2998" spans="1:11" x14ac:dyDescent="0.25">
      <c r="A2998" s="4" t="s">
        <v>5183</v>
      </c>
      <c r="B2998" s="4" t="s">
        <v>5149</v>
      </c>
      <c r="C2998" s="4" t="s">
        <v>314</v>
      </c>
      <c r="D2998" s="4" t="s">
        <v>5150</v>
      </c>
      <c r="E2998" s="4" t="s">
        <v>39</v>
      </c>
      <c r="F2998" s="4" t="s">
        <v>40</v>
      </c>
      <c r="G2998" s="4" t="s">
        <v>42</v>
      </c>
      <c r="H2998" s="4" t="s">
        <v>309</v>
      </c>
      <c r="I2998" s="8"/>
      <c r="J2998" s="8">
        <v>48454</v>
      </c>
      <c r="K2998" s="5" t="str">
        <f>HYPERLINK("mailto:per.tynelius@sll.se", "contact")</f>
        <v>contact</v>
      </c>
    </row>
    <row r="2999" spans="1:11" x14ac:dyDescent="0.25">
      <c r="A2999" s="4" t="s">
        <v>5184</v>
      </c>
      <c r="B2999" s="4" t="s">
        <v>5149</v>
      </c>
      <c r="C2999" s="4" t="s">
        <v>883</v>
      </c>
      <c r="D2999" s="4" t="s">
        <v>5185</v>
      </c>
      <c r="E2999" s="4" t="s">
        <v>77</v>
      </c>
      <c r="F2999" s="4" t="s">
        <v>40</v>
      </c>
      <c r="G2999" s="4" t="s">
        <v>78</v>
      </c>
      <c r="H2999" s="4" t="s">
        <v>78</v>
      </c>
      <c r="I2999" s="8">
        <v>1554</v>
      </c>
      <c r="J2999" s="8">
        <v>1676</v>
      </c>
      <c r="K2999" s="5" t="str">
        <f>HYPERLINK("mailto:ncdrisc@imperial.ac.uk", "contact")</f>
        <v>contact</v>
      </c>
    </row>
    <row r="3000" spans="1:11" x14ac:dyDescent="0.25">
      <c r="A3000" s="4" t="s">
        <v>5186</v>
      </c>
      <c r="B3000" s="4" t="s">
        <v>5149</v>
      </c>
      <c r="C3000" s="4" t="s">
        <v>1609</v>
      </c>
      <c r="D3000" s="4" t="s">
        <v>5154</v>
      </c>
      <c r="E3000" s="4" t="s">
        <v>39</v>
      </c>
      <c r="F3000" s="4" t="s">
        <v>40</v>
      </c>
      <c r="G3000" s="4" t="s">
        <v>597</v>
      </c>
      <c r="H3000" s="4" t="s">
        <v>597</v>
      </c>
      <c r="I3000" s="8">
        <v>729</v>
      </c>
      <c r="J3000" s="8">
        <v>709</v>
      </c>
      <c r="K3000" s="5" t="str">
        <f>HYPERLINK("mailto:bowerner99@gmail.com", "contact")</f>
        <v>contact</v>
      </c>
    </row>
    <row r="3001" spans="1:11" x14ac:dyDescent="0.25">
      <c r="A3001" s="4" t="s">
        <v>5187</v>
      </c>
      <c r="B3001" s="4" t="s">
        <v>5149</v>
      </c>
      <c r="C3001" s="4" t="s">
        <v>1609</v>
      </c>
      <c r="D3001" s="4" t="s">
        <v>5188</v>
      </c>
      <c r="E3001" s="4" t="s">
        <v>39</v>
      </c>
      <c r="F3001" s="4" t="s">
        <v>40</v>
      </c>
      <c r="G3001" s="4" t="s">
        <v>251</v>
      </c>
      <c r="H3001" s="4" t="s">
        <v>251</v>
      </c>
      <c r="I3001" s="8">
        <v>958</v>
      </c>
      <c r="J3001" s="8">
        <v>935</v>
      </c>
      <c r="K3001" s="5" t="str">
        <f>HYPERLINK("mailto:bowerner99@gmail.com", "contact")</f>
        <v>contact</v>
      </c>
    </row>
    <row r="3002" spans="1:11" x14ac:dyDescent="0.25">
      <c r="A3002" s="4" t="s">
        <v>5189</v>
      </c>
      <c r="B3002" s="4" t="s">
        <v>5149</v>
      </c>
      <c r="C3002" s="4" t="s">
        <v>318</v>
      </c>
      <c r="D3002" s="4" t="s">
        <v>5150</v>
      </c>
      <c r="E3002" s="4" t="s">
        <v>39</v>
      </c>
      <c r="F3002" s="4" t="s">
        <v>40</v>
      </c>
      <c r="G3002" s="4" t="s">
        <v>42</v>
      </c>
      <c r="H3002" s="4" t="s">
        <v>309</v>
      </c>
      <c r="I3002" s="8"/>
      <c r="J3002" s="8">
        <v>49306</v>
      </c>
      <c r="K3002" s="5" t="str">
        <f>HYPERLINK("mailto:per.tynelius@sll.se", "contact")</f>
        <v>contact</v>
      </c>
    </row>
    <row r="3003" spans="1:11" x14ac:dyDescent="0.25">
      <c r="A3003" s="4" t="s">
        <v>5190</v>
      </c>
      <c r="B3003" s="4" t="s">
        <v>5149</v>
      </c>
      <c r="C3003" s="4" t="s">
        <v>1618</v>
      </c>
      <c r="D3003" s="4" t="s">
        <v>5154</v>
      </c>
      <c r="E3003" s="4" t="s">
        <v>39</v>
      </c>
      <c r="F3003" s="4" t="s">
        <v>40</v>
      </c>
      <c r="G3003" s="4" t="s">
        <v>727</v>
      </c>
      <c r="H3003" s="4" t="s">
        <v>727</v>
      </c>
      <c r="I3003" s="8">
        <v>1294</v>
      </c>
      <c r="J3003" s="8">
        <v>1405</v>
      </c>
      <c r="K3003" s="5" t="str">
        <f>HYPERLINK("mailto:bowerner99@gmail.com", "contact")</f>
        <v>contact</v>
      </c>
    </row>
    <row r="3004" spans="1:11" x14ac:dyDescent="0.25">
      <c r="A3004" s="4" t="s">
        <v>5191</v>
      </c>
      <c r="B3004" s="4" t="s">
        <v>5149</v>
      </c>
      <c r="C3004" s="4" t="s">
        <v>1618</v>
      </c>
      <c r="D3004" s="4" t="s">
        <v>5188</v>
      </c>
      <c r="E3004" s="4" t="s">
        <v>39</v>
      </c>
      <c r="F3004" s="4" t="s">
        <v>40</v>
      </c>
      <c r="G3004" s="4" t="s">
        <v>884</v>
      </c>
      <c r="H3004" s="4" t="s">
        <v>884</v>
      </c>
      <c r="I3004" s="8">
        <v>780</v>
      </c>
      <c r="J3004" s="8">
        <v>808</v>
      </c>
      <c r="K3004" s="5" t="str">
        <f>HYPERLINK("mailto:bowerner99@gmail.com", "contact")</f>
        <v>contact</v>
      </c>
    </row>
    <row r="3005" spans="1:11" x14ac:dyDescent="0.25">
      <c r="A3005" s="4" t="s">
        <v>5192</v>
      </c>
      <c r="B3005" s="4" t="s">
        <v>5149</v>
      </c>
      <c r="C3005" s="4" t="s">
        <v>320</v>
      </c>
      <c r="D3005" s="4" t="s">
        <v>5156</v>
      </c>
      <c r="E3005" s="4" t="s">
        <v>51</v>
      </c>
      <c r="F3005" s="4" t="s">
        <v>52</v>
      </c>
      <c r="G3005" s="4" t="s">
        <v>42</v>
      </c>
      <c r="H3005" s="4" t="s">
        <v>887</v>
      </c>
      <c r="I3005" s="8"/>
      <c r="J3005" s="8">
        <v>65</v>
      </c>
      <c r="K3005" s="5" t="str">
        <f>HYPERLINK("mailto:jenny.kindblom@gu.se", "contact")</f>
        <v>contact</v>
      </c>
    </row>
    <row r="3006" spans="1:11" x14ac:dyDescent="0.25">
      <c r="A3006" s="4" t="s">
        <v>5193</v>
      </c>
      <c r="B3006" s="4" t="s">
        <v>5149</v>
      </c>
      <c r="C3006" s="4" t="s">
        <v>320</v>
      </c>
      <c r="D3006" s="4" t="s">
        <v>5150</v>
      </c>
      <c r="E3006" s="4" t="s">
        <v>39</v>
      </c>
      <c r="F3006" s="4" t="s">
        <v>40</v>
      </c>
      <c r="G3006" s="4" t="s">
        <v>42</v>
      </c>
      <c r="H3006" s="4" t="s">
        <v>309</v>
      </c>
      <c r="I3006" s="8"/>
      <c r="J3006" s="8">
        <v>47923</v>
      </c>
      <c r="K3006" s="5" t="str">
        <f>HYPERLINK("mailto:per.tynelius@sll.se", "contact")</f>
        <v>contact</v>
      </c>
    </row>
    <row r="3007" spans="1:11" x14ac:dyDescent="0.25">
      <c r="A3007" s="4" t="s">
        <v>5194</v>
      </c>
      <c r="B3007" s="4" t="s">
        <v>5149</v>
      </c>
      <c r="C3007" s="4" t="s">
        <v>210</v>
      </c>
      <c r="D3007" s="4" t="s">
        <v>5154</v>
      </c>
      <c r="E3007" s="4" t="s">
        <v>39</v>
      </c>
      <c r="F3007" s="4" t="s">
        <v>40</v>
      </c>
      <c r="G3007" s="4" t="s">
        <v>661</v>
      </c>
      <c r="H3007" s="4" t="s">
        <v>661</v>
      </c>
      <c r="I3007" s="8">
        <v>929</v>
      </c>
      <c r="J3007" s="8">
        <v>964</v>
      </c>
      <c r="K3007" s="5" t="str">
        <f>HYPERLINK("mailto:bowerner99@gmail.com", "contact")</f>
        <v>contact</v>
      </c>
    </row>
    <row r="3008" spans="1:11" x14ac:dyDescent="0.25">
      <c r="A3008" s="4" t="s">
        <v>5195</v>
      </c>
      <c r="B3008" s="4" t="s">
        <v>5149</v>
      </c>
      <c r="C3008" s="4" t="s">
        <v>210</v>
      </c>
      <c r="D3008" s="4" t="s">
        <v>5188</v>
      </c>
      <c r="E3008" s="4" t="s">
        <v>39</v>
      </c>
      <c r="F3008" s="4" t="s">
        <v>40</v>
      </c>
      <c r="G3008" s="4" t="s">
        <v>887</v>
      </c>
      <c r="H3008" s="4" t="s">
        <v>887</v>
      </c>
      <c r="I3008" s="8">
        <v>1489</v>
      </c>
      <c r="J3008" s="8">
        <v>1508</v>
      </c>
      <c r="K3008" s="5" t="str">
        <f>HYPERLINK("mailto:bowerner99@gmail.com", "contact")</f>
        <v>contact</v>
      </c>
    </row>
    <row r="3009" spans="1:11" x14ac:dyDescent="0.25">
      <c r="A3009" s="4" t="s">
        <v>5196</v>
      </c>
      <c r="B3009" s="4" t="s">
        <v>5149</v>
      </c>
      <c r="C3009" s="4" t="s">
        <v>209</v>
      </c>
      <c r="D3009" s="4" t="s">
        <v>5156</v>
      </c>
      <c r="E3009" s="4" t="s">
        <v>51</v>
      </c>
      <c r="F3009" s="4" t="s">
        <v>52</v>
      </c>
      <c r="G3009" s="4" t="s">
        <v>42</v>
      </c>
      <c r="H3009" s="4" t="s">
        <v>890</v>
      </c>
      <c r="I3009" s="8"/>
      <c r="J3009" s="8">
        <v>407</v>
      </c>
      <c r="K3009" s="5" t="str">
        <f>HYPERLINK("mailto:jenny.kindblom@gu.se", "contact")</f>
        <v>contact</v>
      </c>
    </row>
    <row r="3010" spans="1:11" x14ac:dyDescent="0.25">
      <c r="A3010" s="4" t="s">
        <v>5197</v>
      </c>
      <c r="B3010" s="4" t="s">
        <v>5149</v>
      </c>
      <c r="C3010" s="4" t="s">
        <v>209</v>
      </c>
      <c r="D3010" s="4" t="s">
        <v>5150</v>
      </c>
      <c r="E3010" s="4" t="s">
        <v>39</v>
      </c>
      <c r="F3010" s="4" t="s">
        <v>40</v>
      </c>
      <c r="G3010" s="4" t="s">
        <v>42</v>
      </c>
      <c r="H3010" s="4" t="s">
        <v>309</v>
      </c>
      <c r="I3010" s="8"/>
      <c r="J3010" s="8">
        <v>48117</v>
      </c>
      <c r="K3010" s="5" t="str">
        <f>HYPERLINK("mailto:per.tynelius@sll.se", "contact")</f>
        <v>contact</v>
      </c>
    </row>
    <row r="3011" spans="1:11" x14ac:dyDescent="0.25">
      <c r="A3011" s="4" t="s">
        <v>5198</v>
      </c>
      <c r="B3011" s="4" t="s">
        <v>5149</v>
      </c>
      <c r="C3011" s="4" t="s">
        <v>2143</v>
      </c>
      <c r="D3011" s="4" t="s">
        <v>5154</v>
      </c>
      <c r="E3011" s="4" t="s">
        <v>39</v>
      </c>
      <c r="F3011" s="4" t="s">
        <v>40</v>
      </c>
      <c r="G3011" s="4" t="s">
        <v>918</v>
      </c>
      <c r="H3011" s="4" t="s">
        <v>918</v>
      </c>
      <c r="I3011" s="8">
        <v>785</v>
      </c>
      <c r="J3011" s="8">
        <v>912</v>
      </c>
      <c r="K3011" s="5" t="str">
        <f>HYPERLINK("mailto:bowerner99@gmail.com", "contact")</f>
        <v>contact</v>
      </c>
    </row>
    <row r="3012" spans="1:11" x14ac:dyDescent="0.25">
      <c r="A3012" s="4" t="s">
        <v>5199</v>
      </c>
      <c r="B3012" s="4" t="s">
        <v>5149</v>
      </c>
      <c r="C3012" s="4" t="s">
        <v>2143</v>
      </c>
      <c r="D3012" s="4" t="s">
        <v>5188</v>
      </c>
      <c r="E3012" s="4" t="s">
        <v>39</v>
      </c>
      <c r="F3012" s="4" t="s">
        <v>40</v>
      </c>
      <c r="G3012" s="4" t="s">
        <v>890</v>
      </c>
      <c r="H3012" s="4" t="s">
        <v>890</v>
      </c>
      <c r="I3012" s="8">
        <v>1511</v>
      </c>
      <c r="J3012" s="8">
        <v>1497</v>
      </c>
      <c r="K3012" s="5" t="str">
        <f>HYPERLINK("mailto:bowerner99@gmail.com", "contact")</f>
        <v>contact</v>
      </c>
    </row>
    <row r="3013" spans="1:11" x14ac:dyDescent="0.25">
      <c r="A3013" s="4" t="s">
        <v>5200</v>
      </c>
      <c r="B3013" s="4" t="s">
        <v>5149</v>
      </c>
      <c r="C3013" s="4" t="s">
        <v>98</v>
      </c>
      <c r="D3013" s="4" t="s">
        <v>5156</v>
      </c>
      <c r="E3013" s="4" t="s">
        <v>51</v>
      </c>
      <c r="F3013" s="4" t="s">
        <v>52</v>
      </c>
      <c r="G3013" s="4" t="s">
        <v>42</v>
      </c>
      <c r="H3013" s="4" t="s">
        <v>893</v>
      </c>
      <c r="I3013" s="8"/>
      <c r="J3013" s="8">
        <v>379</v>
      </c>
      <c r="K3013" s="5" t="str">
        <f>HYPERLINK("mailto:jenny.kindblom@gu.se", "contact")</f>
        <v>contact</v>
      </c>
    </row>
    <row r="3014" spans="1:11" x14ac:dyDescent="0.25">
      <c r="A3014" s="4" t="s">
        <v>5201</v>
      </c>
      <c r="B3014" s="4" t="s">
        <v>5149</v>
      </c>
      <c r="C3014" s="4" t="s">
        <v>98</v>
      </c>
      <c r="D3014" s="4" t="s">
        <v>5182</v>
      </c>
      <c r="E3014" s="4" t="s">
        <v>77</v>
      </c>
      <c r="F3014" s="4" t="s">
        <v>40</v>
      </c>
      <c r="G3014" s="4" t="s">
        <v>78</v>
      </c>
      <c r="H3014" s="4" t="s">
        <v>78</v>
      </c>
      <c r="I3014" s="8">
        <v>806</v>
      </c>
      <c r="J3014" s="8">
        <v>773</v>
      </c>
      <c r="K3014" s="5" t="str">
        <f>HYPERLINK("mailto:stefan.soderberg@umu.se", "contact")</f>
        <v>contact</v>
      </c>
    </row>
    <row r="3015" spans="1:11" x14ac:dyDescent="0.25">
      <c r="A3015" s="4" t="s">
        <v>5202</v>
      </c>
      <c r="B3015" s="4" t="s">
        <v>5149</v>
      </c>
      <c r="C3015" s="4" t="s">
        <v>98</v>
      </c>
      <c r="D3015" s="4" t="s">
        <v>5178</v>
      </c>
      <c r="E3015" s="4" t="s">
        <v>51</v>
      </c>
      <c r="F3015" s="4" t="s">
        <v>52</v>
      </c>
      <c r="G3015" s="4" t="s">
        <v>78</v>
      </c>
      <c r="H3015" s="4" t="s">
        <v>78</v>
      </c>
      <c r="I3015" s="8">
        <v>775</v>
      </c>
      <c r="J3015" s="8">
        <v>775</v>
      </c>
      <c r="K3015" s="5" t="str">
        <f>HYPERLINK("mailto:Annika.Rosengren@gu.se", "contact")</f>
        <v>contact</v>
      </c>
    </row>
    <row r="3016" spans="1:11" x14ac:dyDescent="0.25">
      <c r="A3016" s="4" t="s">
        <v>5203</v>
      </c>
      <c r="B3016" s="4" t="s">
        <v>5149</v>
      </c>
      <c r="C3016" s="4" t="s">
        <v>98</v>
      </c>
      <c r="D3016" s="4" t="s">
        <v>5150</v>
      </c>
      <c r="E3016" s="4" t="s">
        <v>39</v>
      </c>
      <c r="F3016" s="4" t="s">
        <v>40</v>
      </c>
      <c r="G3016" s="4" t="s">
        <v>42</v>
      </c>
      <c r="H3016" s="4" t="s">
        <v>309</v>
      </c>
      <c r="I3016" s="8"/>
      <c r="J3016" s="8">
        <v>48882</v>
      </c>
      <c r="K3016" s="5" t="str">
        <f>HYPERLINK("mailto:per.tynelius@sll.se", "contact")</f>
        <v>contact</v>
      </c>
    </row>
    <row r="3017" spans="1:11" x14ac:dyDescent="0.25">
      <c r="A3017" s="4" t="s">
        <v>5204</v>
      </c>
      <c r="B3017" s="4" t="s">
        <v>5149</v>
      </c>
      <c r="C3017" s="4" t="s">
        <v>531</v>
      </c>
      <c r="D3017" s="4" t="s">
        <v>5185</v>
      </c>
      <c r="E3017" s="4" t="s">
        <v>77</v>
      </c>
      <c r="F3017" s="4" t="s">
        <v>40</v>
      </c>
      <c r="G3017" s="4" t="s">
        <v>78</v>
      </c>
      <c r="H3017" s="4" t="s">
        <v>78</v>
      </c>
      <c r="I3017" s="8">
        <v>7804</v>
      </c>
      <c r="J3017" s="8">
        <v>7263</v>
      </c>
      <c r="K3017" s="5" t="str">
        <f>HYPERLINK("mailto:ncdrisc@imperial.ac.uk", "contact")</f>
        <v>contact</v>
      </c>
    </row>
    <row r="3018" spans="1:11" x14ac:dyDescent="0.25">
      <c r="A3018" s="4" t="s">
        <v>5205</v>
      </c>
      <c r="B3018" s="4" t="s">
        <v>5149</v>
      </c>
      <c r="C3018" s="4" t="s">
        <v>639</v>
      </c>
      <c r="D3018" s="4" t="s">
        <v>5154</v>
      </c>
      <c r="E3018" s="4" t="s">
        <v>39</v>
      </c>
      <c r="F3018" s="4" t="s">
        <v>40</v>
      </c>
      <c r="G3018" s="4" t="s">
        <v>926</v>
      </c>
      <c r="H3018" s="4" t="s">
        <v>926</v>
      </c>
      <c r="I3018" s="8">
        <v>588</v>
      </c>
      <c r="J3018" s="8">
        <v>881</v>
      </c>
      <c r="K3018" s="5" t="str">
        <f>HYPERLINK("mailto:bowerner99@gmail.com", "contact")</f>
        <v>contact</v>
      </c>
    </row>
    <row r="3019" spans="1:11" x14ac:dyDescent="0.25">
      <c r="A3019" s="4" t="s">
        <v>5206</v>
      </c>
      <c r="B3019" s="4" t="s">
        <v>5149</v>
      </c>
      <c r="C3019" s="4" t="s">
        <v>639</v>
      </c>
      <c r="D3019" s="4" t="s">
        <v>5188</v>
      </c>
      <c r="E3019" s="4" t="s">
        <v>39</v>
      </c>
      <c r="F3019" s="4" t="s">
        <v>40</v>
      </c>
      <c r="G3019" s="4" t="s">
        <v>893</v>
      </c>
      <c r="H3019" s="4" t="s">
        <v>893</v>
      </c>
      <c r="I3019" s="8">
        <v>1108</v>
      </c>
      <c r="J3019" s="8">
        <v>1091</v>
      </c>
      <c r="K3019" s="5" t="str">
        <f>HYPERLINK("mailto:bowerner99@gmail.com", "contact")</f>
        <v>contact</v>
      </c>
    </row>
    <row r="3020" spans="1:11" x14ac:dyDescent="0.25">
      <c r="A3020" s="4" t="s">
        <v>5207</v>
      </c>
      <c r="B3020" s="4" t="s">
        <v>5149</v>
      </c>
      <c r="C3020" s="4" t="s">
        <v>324</v>
      </c>
      <c r="D3020" s="4" t="s">
        <v>5150</v>
      </c>
      <c r="E3020" s="4" t="s">
        <v>39</v>
      </c>
      <c r="F3020" s="4" t="s">
        <v>40</v>
      </c>
      <c r="G3020" s="4" t="s">
        <v>42</v>
      </c>
      <c r="H3020" s="4" t="s">
        <v>309</v>
      </c>
      <c r="I3020" s="8"/>
      <c r="J3020" s="8">
        <v>49150</v>
      </c>
      <c r="K3020" s="5" t="str">
        <f>HYPERLINK("mailto:per.tynelius@sll.se", "contact")</f>
        <v>contact</v>
      </c>
    </row>
    <row r="3021" spans="1:11" x14ac:dyDescent="0.25">
      <c r="A3021" s="4" t="s">
        <v>5208</v>
      </c>
      <c r="B3021" s="4" t="s">
        <v>5149</v>
      </c>
      <c r="C3021" s="4" t="s">
        <v>102</v>
      </c>
      <c r="D3021" s="4" t="s">
        <v>5154</v>
      </c>
      <c r="E3021" s="4" t="s">
        <v>39</v>
      </c>
      <c r="F3021" s="4" t="s">
        <v>40</v>
      </c>
      <c r="G3021" s="4" t="s">
        <v>667</v>
      </c>
      <c r="H3021" s="4" t="s">
        <v>667</v>
      </c>
      <c r="I3021" s="8">
        <v>390</v>
      </c>
      <c r="J3021" s="8">
        <v>1290</v>
      </c>
      <c r="K3021" s="5" t="str">
        <f>HYPERLINK("mailto:bowerner99@gmail.com", "contact")</f>
        <v>contact</v>
      </c>
    </row>
    <row r="3022" spans="1:11" x14ac:dyDescent="0.25">
      <c r="A3022" s="4" t="s">
        <v>5209</v>
      </c>
      <c r="B3022" s="4" t="s">
        <v>5149</v>
      </c>
      <c r="C3022" s="4" t="s">
        <v>430</v>
      </c>
      <c r="D3022" s="4" t="s">
        <v>5188</v>
      </c>
      <c r="E3022" s="4" t="s">
        <v>39</v>
      </c>
      <c r="F3022" s="4" t="s">
        <v>40</v>
      </c>
      <c r="G3022" s="4" t="s">
        <v>896</v>
      </c>
      <c r="H3022" s="4" t="s">
        <v>896</v>
      </c>
      <c r="I3022" s="8">
        <v>1415</v>
      </c>
      <c r="J3022" s="8">
        <v>1405</v>
      </c>
      <c r="K3022" s="5" t="str">
        <f>HYPERLINK("mailto:bowerner99@gmail.com", "contact")</f>
        <v>contact</v>
      </c>
    </row>
    <row r="3023" spans="1:11" x14ac:dyDescent="0.25">
      <c r="A3023" s="4" t="s">
        <v>5210</v>
      </c>
      <c r="B3023" s="4" t="s">
        <v>5149</v>
      </c>
      <c r="C3023" s="4" t="s">
        <v>5211</v>
      </c>
      <c r="D3023" s="4" t="s">
        <v>5212</v>
      </c>
      <c r="E3023" s="4" t="s">
        <v>77</v>
      </c>
      <c r="F3023" s="4" t="s">
        <v>40</v>
      </c>
      <c r="G3023" s="4" t="s">
        <v>3023</v>
      </c>
      <c r="H3023" s="4" t="s">
        <v>3023</v>
      </c>
      <c r="I3023" s="8">
        <v>13217</v>
      </c>
      <c r="J3023" s="8">
        <v>12359</v>
      </c>
      <c r="K3023" s="5" t="str">
        <f>HYPERLINK("mailto:malin.sund@umu.se", "contact")</f>
        <v>contact</v>
      </c>
    </row>
    <row r="3024" spans="1:11" x14ac:dyDescent="0.25">
      <c r="A3024" s="4" t="s">
        <v>5213</v>
      </c>
      <c r="B3024" s="4" t="s">
        <v>5149</v>
      </c>
      <c r="C3024" s="4" t="s">
        <v>102</v>
      </c>
      <c r="D3024" s="4" t="s">
        <v>5150</v>
      </c>
      <c r="E3024" s="4" t="s">
        <v>39</v>
      </c>
      <c r="F3024" s="4" t="s">
        <v>40</v>
      </c>
      <c r="G3024" s="4" t="s">
        <v>42</v>
      </c>
      <c r="H3024" s="4" t="s">
        <v>309</v>
      </c>
      <c r="I3024" s="8"/>
      <c r="J3024" s="8">
        <v>47275</v>
      </c>
      <c r="K3024" s="5" t="str">
        <f>HYPERLINK("mailto:per.tynelius@sll.se", "contact")</f>
        <v>contact</v>
      </c>
    </row>
    <row r="3025" spans="1:11" x14ac:dyDescent="0.25">
      <c r="A3025" s="4" t="s">
        <v>5214</v>
      </c>
      <c r="B3025" s="4" t="s">
        <v>5149</v>
      </c>
      <c r="C3025" s="4" t="s">
        <v>219</v>
      </c>
      <c r="D3025" s="4" t="s">
        <v>5188</v>
      </c>
      <c r="E3025" s="4" t="s">
        <v>39</v>
      </c>
      <c r="F3025" s="4" t="s">
        <v>40</v>
      </c>
      <c r="G3025" s="4" t="s">
        <v>899</v>
      </c>
      <c r="H3025" s="4" t="s">
        <v>899</v>
      </c>
      <c r="I3025" s="8">
        <v>785</v>
      </c>
      <c r="J3025" s="8">
        <v>785</v>
      </c>
      <c r="K3025" s="5" t="str">
        <f>HYPERLINK("mailto:bowerner99@gmail.com", "contact")</f>
        <v>contact</v>
      </c>
    </row>
    <row r="3026" spans="1:11" x14ac:dyDescent="0.25">
      <c r="A3026" s="4" t="s">
        <v>5215</v>
      </c>
      <c r="B3026" s="4" t="s">
        <v>5149</v>
      </c>
      <c r="C3026" s="4" t="s">
        <v>331</v>
      </c>
      <c r="D3026" s="4" t="s">
        <v>5156</v>
      </c>
      <c r="E3026" s="4" t="s">
        <v>51</v>
      </c>
      <c r="F3026" s="4" t="s">
        <v>52</v>
      </c>
      <c r="G3026" s="4" t="s">
        <v>42</v>
      </c>
      <c r="H3026" s="4" t="s">
        <v>887</v>
      </c>
      <c r="I3026" s="8"/>
      <c r="J3026" s="8">
        <v>125</v>
      </c>
      <c r="K3026" s="5" t="str">
        <f>HYPERLINK("mailto:jenny.kindblom@gu.se", "contact")</f>
        <v>contact</v>
      </c>
    </row>
    <row r="3027" spans="1:11" x14ac:dyDescent="0.25">
      <c r="A3027" s="4" t="s">
        <v>5216</v>
      </c>
      <c r="B3027" s="4" t="s">
        <v>5149</v>
      </c>
      <c r="C3027" s="4" t="s">
        <v>219</v>
      </c>
      <c r="D3027" s="4" t="s">
        <v>5160</v>
      </c>
      <c r="E3027" s="4" t="s">
        <v>51</v>
      </c>
      <c r="F3027" s="4" t="s">
        <v>52</v>
      </c>
      <c r="G3027" s="4" t="s">
        <v>5217</v>
      </c>
      <c r="H3027" s="4" t="s">
        <v>42</v>
      </c>
      <c r="I3027" s="8">
        <v>802</v>
      </c>
      <c r="J3027" s="8"/>
      <c r="K3027" s="5" t="str">
        <f>HYPERLINK("mailto:cecilia.bjorkelund@allmed.gu.se", "contact")</f>
        <v>contact</v>
      </c>
    </row>
    <row r="3028" spans="1:11" x14ac:dyDescent="0.25">
      <c r="A3028" s="4" t="s">
        <v>5218</v>
      </c>
      <c r="B3028" s="4" t="s">
        <v>5149</v>
      </c>
      <c r="C3028" s="4" t="s">
        <v>331</v>
      </c>
      <c r="D3028" s="4" t="s">
        <v>5150</v>
      </c>
      <c r="E3028" s="4" t="s">
        <v>39</v>
      </c>
      <c r="F3028" s="4" t="s">
        <v>40</v>
      </c>
      <c r="G3028" s="4" t="s">
        <v>42</v>
      </c>
      <c r="H3028" s="4" t="s">
        <v>309</v>
      </c>
      <c r="I3028" s="8"/>
      <c r="J3028" s="8">
        <v>46245</v>
      </c>
      <c r="K3028" s="5" t="str">
        <f>HYPERLINK("mailto:per.tynelius@sll.se", "contact")</f>
        <v>contact</v>
      </c>
    </row>
    <row r="3029" spans="1:11" x14ac:dyDescent="0.25">
      <c r="A3029" s="4" t="s">
        <v>5219</v>
      </c>
      <c r="B3029" s="4" t="s">
        <v>5149</v>
      </c>
      <c r="C3029" s="4" t="s">
        <v>903</v>
      </c>
      <c r="D3029" s="4" t="s">
        <v>5170</v>
      </c>
      <c r="E3029" s="4" t="s">
        <v>51</v>
      </c>
      <c r="F3029" s="4" t="s">
        <v>40</v>
      </c>
      <c r="G3029" s="4" t="s">
        <v>42</v>
      </c>
      <c r="H3029" s="4" t="s">
        <v>5220</v>
      </c>
      <c r="I3029" s="8"/>
      <c r="J3029" s="8">
        <v>1215</v>
      </c>
      <c r="K3029" s="5" t="str">
        <f>HYPERLINK("mailto:johan.sundstrom@medsci.uu.se", "contact")</f>
        <v>contact</v>
      </c>
    </row>
    <row r="3030" spans="1:11" x14ac:dyDescent="0.25">
      <c r="A3030" s="4" t="s">
        <v>5221</v>
      </c>
      <c r="B3030" s="4" t="s">
        <v>5149</v>
      </c>
      <c r="C3030" s="4" t="s">
        <v>3799</v>
      </c>
      <c r="D3030" s="4" t="s">
        <v>5185</v>
      </c>
      <c r="E3030" s="4" t="s">
        <v>77</v>
      </c>
      <c r="F3030" s="4" t="s">
        <v>40</v>
      </c>
      <c r="G3030" s="4" t="s">
        <v>78</v>
      </c>
      <c r="H3030" s="4" t="s">
        <v>78</v>
      </c>
      <c r="I3030" s="8">
        <v>10727</v>
      </c>
      <c r="J3030" s="8">
        <v>9804</v>
      </c>
      <c r="K3030" s="5" t="str">
        <f>HYPERLINK("mailto:ncdrisc@imperial.ac.uk", "contact")</f>
        <v>contact</v>
      </c>
    </row>
    <row r="3031" spans="1:11" x14ac:dyDescent="0.25">
      <c r="A3031" s="4" t="s">
        <v>5222</v>
      </c>
      <c r="B3031" s="4" t="s">
        <v>5149</v>
      </c>
      <c r="C3031" s="4" t="s">
        <v>1632</v>
      </c>
      <c r="D3031" s="4" t="s">
        <v>5188</v>
      </c>
      <c r="E3031" s="4" t="s">
        <v>39</v>
      </c>
      <c r="F3031" s="4" t="s">
        <v>40</v>
      </c>
      <c r="G3031" s="4" t="s">
        <v>904</v>
      </c>
      <c r="H3031" s="4" t="s">
        <v>904</v>
      </c>
      <c r="I3031" s="8">
        <v>1378</v>
      </c>
      <c r="J3031" s="8">
        <v>1318</v>
      </c>
      <c r="K3031" s="5" t="str">
        <f>HYPERLINK("mailto:bowerner99@gmail.com", "contact")</f>
        <v>contact</v>
      </c>
    </row>
    <row r="3032" spans="1:11" x14ac:dyDescent="0.25">
      <c r="A3032" s="4" t="s">
        <v>5223</v>
      </c>
      <c r="B3032" s="4" t="s">
        <v>5149</v>
      </c>
      <c r="C3032" s="4" t="s">
        <v>105</v>
      </c>
      <c r="D3032" s="4" t="s">
        <v>5156</v>
      </c>
      <c r="E3032" s="4" t="s">
        <v>51</v>
      </c>
      <c r="F3032" s="4" t="s">
        <v>52</v>
      </c>
      <c r="G3032" s="4" t="s">
        <v>42</v>
      </c>
      <c r="H3032" s="4" t="s">
        <v>890</v>
      </c>
      <c r="I3032" s="8"/>
      <c r="J3032" s="8">
        <v>376</v>
      </c>
      <c r="K3032" s="5" t="str">
        <f>HYPERLINK("mailto:jenny.kindblom@gu.se", "contact")</f>
        <v>contact</v>
      </c>
    </row>
    <row r="3033" spans="1:11" x14ac:dyDescent="0.25">
      <c r="A3033" s="4" t="s">
        <v>5224</v>
      </c>
      <c r="B3033" s="4" t="s">
        <v>5149</v>
      </c>
      <c r="C3033" s="4" t="s">
        <v>105</v>
      </c>
      <c r="D3033" s="4" t="s">
        <v>5225</v>
      </c>
      <c r="E3033" s="4" t="s">
        <v>51</v>
      </c>
      <c r="F3033" s="4" t="s">
        <v>52</v>
      </c>
      <c r="G3033" s="4" t="s">
        <v>5226</v>
      </c>
      <c r="H3033" s="4" t="s">
        <v>5226</v>
      </c>
      <c r="I3033" s="8">
        <v>217</v>
      </c>
      <c r="J3033" s="8">
        <v>170</v>
      </c>
      <c r="K3033" s="5" t="str">
        <f>HYPERLINK("mailto:robert.eggertsen@vgregion.se", "contact")</f>
        <v>contact</v>
      </c>
    </row>
    <row r="3034" spans="1:11" x14ac:dyDescent="0.25">
      <c r="A3034" s="4" t="s">
        <v>5227</v>
      </c>
      <c r="B3034" s="4" t="s">
        <v>5149</v>
      </c>
      <c r="C3034" s="4" t="s">
        <v>5228</v>
      </c>
      <c r="D3034" s="4" t="s">
        <v>5229</v>
      </c>
      <c r="E3034" s="4" t="s">
        <v>51</v>
      </c>
      <c r="F3034" s="4" t="s">
        <v>52</v>
      </c>
      <c r="G3034" s="4" t="s">
        <v>5230</v>
      </c>
      <c r="H3034" s="4" t="s">
        <v>5230</v>
      </c>
      <c r="I3034" s="8">
        <v>18293</v>
      </c>
      <c r="J3034" s="8">
        <v>12096</v>
      </c>
      <c r="K3034" s="5" t="str">
        <f>HYPERLINK("mailto:emily.sonestedt@med.lu.se", "contact")</f>
        <v>contact</v>
      </c>
    </row>
    <row r="3035" spans="1:11" x14ac:dyDescent="0.25">
      <c r="A3035" s="4" t="s">
        <v>5231</v>
      </c>
      <c r="B3035" s="4" t="s">
        <v>5149</v>
      </c>
      <c r="C3035" s="4" t="s">
        <v>105</v>
      </c>
      <c r="D3035" s="4" t="s">
        <v>5182</v>
      </c>
      <c r="E3035" s="4" t="s">
        <v>77</v>
      </c>
      <c r="F3035" s="4" t="s">
        <v>40</v>
      </c>
      <c r="G3035" s="4" t="s">
        <v>256</v>
      </c>
      <c r="H3035" s="4" t="s">
        <v>256</v>
      </c>
      <c r="I3035" s="8">
        <v>961</v>
      </c>
      <c r="J3035" s="8">
        <v>940</v>
      </c>
      <c r="K3035" s="5" t="str">
        <f>HYPERLINK("mailto:stefan.soderberg@umu.se", "contact")</f>
        <v>contact</v>
      </c>
    </row>
    <row r="3036" spans="1:11" x14ac:dyDescent="0.25">
      <c r="A3036" s="4" t="s">
        <v>5232</v>
      </c>
      <c r="B3036" s="4" t="s">
        <v>5149</v>
      </c>
      <c r="C3036" s="4" t="s">
        <v>105</v>
      </c>
      <c r="D3036" s="4" t="s">
        <v>5150</v>
      </c>
      <c r="E3036" s="4" t="s">
        <v>39</v>
      </c>
      <c r="F3036" s="4" t="s">
        <v>40</v>
      </c>
      <c r="G3036" s="4" t="s">
        <v>42</v>
      </c>
      <c r="H3036" s="4" t="s">
        <v>309</v>
      </c>
      <c r="I3036" s="8"/>
      <c r="J3036" s="8">
        <v>43648</v>
      </c>
      <c r="K3036" s="5" t="str">
        <f>HYPERLINK("mailto:per.tynelius@sll.se", "contact")</f>
        <v>contact</v>
      </c>
    </row>
    <row r="3037" spans="1:11" x14ac:dyDescent="0.25">
      <c r="A3037" s="4" t="s">
        <v>5233</v>
      </c>
      <c r="B3037" s="4" t="s">
        <v>5149</v>
      </c>
      <c r="C3037" s="4" t="s">
        <v>537</v>
      </c>
      <c r="D3037" s="4" t="s">
        <v>5234</v>
      </c>
      <c r="E3037" s="4" t="s">
        <v>51</v>
      </c>
      <c r="F3037" s="4" t="s">
        <v>52</v>
      </c>
      <c r="G3037" s="4" t="s">
        <v>4292</v>
      </c>
      <c r="H3037" s="4" t="s">
        <v>4292</v>
      </c>
      <c r="I3037" s="8">
        <v>160</v>
      </c>
      <c r="J3037" s="8">
        <v>160</v>
      </c>
      <c r="K3037" s="5" t="str">
        <f>HYPERLINK("mailto:ncdrisc@imperial.ac.uk", "contact")</f>
        <v>contact</v>
      </c>
    </row>
    <row r="3038" spans="1:11" x14ac:dyDescent="0.25">
      <c r="A3038" s="4" t="s">
        <v>5235</v>
      </c>
      <c r="B3038" s="4" t="s">
        <v>5149</v>
      </c>
      <c r="C3038" s="4" t="s">
        <v>1071</v>
      </c>
      <c r="D3038" s="4" t="s">
        <v>5188</v>
      </c>
      <c r="E3038" s="4" t="s">
        <v>39</v>
      </c>
      <c r="F3038" s="4" t="s">
        <v>40</v>
      </c>
      <c r="G3038" s="4" t="s">
        <v>597</v>
      </c>
      <c r="H3038" s="4" t="s">
        <v>597</v>
      </c>
      <c r="I3038" s="8">
        <v>954</v>
      </c>
      <c r="J3038" s="8">
        <v>924</v>
      </c>
      <c r="K3038" s="5" t="str">
        <f>HYPERLINK("mailto:bowerner99@gmail.com", "contact")</f>
        <v>contact</v>
      </c>
    </row>
    <row r="3039" spans="1:11" x14ac:dyDescent="0.25">
      <c r="A3039" s="4" t="s">
        <v>5236</v>
      </c>
      <c r="B3039" s="4" t="s">
        <v>5149</v>
      </c>
      <c r="C3039" s="4" t="s">
        <v>228</v>
      </c>
      <c r="D3039" s="4" t="s">
        <v>5156</v>
      </c>
      <c r="E3039" s="4" t="s">
        <v>51</v>
      </c>
      <c r="F3039" s="4" t="s">
        <v>52</v>
      </c>
      <c r="G3039" s="4" t="s">
        <v>42</v>
      </c>
      <c r="H3039" s="4" t="s">
        <v>893</v>
      </c>
      <c r="I3039" s="8"/>
      <c r="J3039" s="8">
        <v>293</v>
      </c>
      <c r="K3039" s="5" t="str">
        <f>HYPERLINK("mailto:jenny.kindblom@gu.se", "contact")</f>
        <v>contact</v>
      </c>
    </row>
    <row r="3040" spans="1:11" x14ac:dyDescent="0.25">
      <c r="A3040" s="4" t="s">
        <v>5237</v>
      </c>
      <c r="B3040" s="4" t="s">
        <v>5149</v>
      </c>
      <c r="C3040" s="4" t="s">
        <v>228</v>
      </c>
      <c r="D3040" s="4" t="s">
        <v>5178</v>
      </c>
      <c r="E3040" s="4" t="s">
        <v>51</v>
      </c>
      <c r="F3040" s="4" t="s">
        <v>52</v>
      </c>
      <c r="G3040" s="4" t="s">
        <v>78</v>
      </c>
      <c r="H3040" s="4" t="s">
        <v>78</v>
      </c>
      <c r="I3040" s="8">
        <v>867</v>
      </c>
      <c r="J3040" s="8">
        <v>745</v>
      </c>
      <c r="K3040" s="5" t="str">
        <f>HYPERLINK("mailto:Annika.Rosengren@gu.se", "contact")</f>
        <v>contact</v>
      </c>
    </row>
    <row r="3041" spans="1:11" x14ac:dyDescent="0.25">
      <c r="A3041" s="4" t="s">
        <v>5238</v>
      </c>
      <c r="B3041" s="4" t="s">
        <v>5149</v>
      </c>
      <c r="C3041" s="4" t="s">
        <v>228</v>
      </c>
      <c r="D3041" s="4" t="s">
        <v>5150</v>
      </c>
      <c r="E3041" s="4" t="s">
        <v>39</v>
      </c>
      <c r="F3041" s="4" t="s">
        <v>40</v>
      </c>
      <c r="G3041" s="4" t="s">
        <v>42</v>
      </c>
      <c r="H3041" s="4" t="s">
        <v>309</v>
      </c>
      <c r="I3041" s="8"/>
      <c r="J3041" s="8">
        <v>43674</v>
      </c>
      <c r="K3041" s="5" t="str">
        <f>HYPERLINK("mailto:per.tynelius@sll.se", "contact")</f>
        <v>contact</v>
      </c>
    </row>
    <row r="3042" spans="1:11" x14ac:dyDescent="0.25">
      <c r="A3042" s="4" t="s">
        <v>5239</v>
      </c>
      <c r="B3042" s="4" t="s">
        <v>5149</v>
      </c>
      <c r="C3042" s="4" t="s">
        <v>653</v>
      </c>
      <c r="D3042" s="4" t="s">
        <v>5188</v>
      </c>
      <c r="E3042" s="4" t="s">
        <v>39</v>
      </c>
      <c r="F3042" s="4" t="s">
        <v>40</v>
      </c>
      <c r="G3042" s="4" t="s">
        <v>727</v>
      </c>
      <c r="H3042" s="4" t="s">
        <v>727</v>
      </c>
      <c r="I3042" s="8">
        <v>1266</v>
      </c>
      <c r="J3042" s="8">
        <v>1202</v>
      </c>
      <c r="K3042" s="5" t="str">
        <f>HYPERLINK("mailto:bowerner99@gmail.com", "contact")</f>
        <v>contact</v>
      </c>
    </row>
    <row r="3043" spans="1:11" x14ac:dyDescent="0.25">
      <c r="A3043" s="4" t="s">
        <v>5240</v>
      </c>
      <c r="B3043" s="4" t="s">
        <v>5149</v>
      </c>
      <c r="C3043" s="4" t="s">
        <v>231</v>
      </c>
      <c r="D3043" s="4" t="s">
        <v>5150</v>
      </c>
      <c r="E3043" s="4" t="s">
        <v>39</v>
      </c>
      <c r="F3043" s="4" t="s">
        <v>40</v>
      </c>
      <c r="G3043" s="4" t="s">
        <v>42</v>
      </c>
      <c r="H3043" s="4" t="s">
        <v>309</v>
      </c>
      <c r="I3043" s="8"/>
      <c r="J3043" s="8">
        <v>43794</v>
      </c>
      <c r="K3043" s="5" t="str">
        <f>HYPERLINK("mailto:per.tynelius@sll.se", "contact")</f>
        <v>contact</v>
      </c>
    </row>
    <row r="3044" spans="1:11" x14ac:dyDescent="0.25">
      <c r="A3044" s="4" t="s">
        <v>5241</v>
      </c>
      <c r="B3044" s="4" t="s">
        <v>5149</v>
      </c>
      <c r="C3044" s="4" t="s">
        <v>234</v>
      </c>
      <c r="D3044" s="4" t="s">
        <v>5185</v>
      </c>
      <c r="E3044" s="4" t="s">
        <v>77</v>
      </c>
      <c r="F3044" s="4" t="s">
        <v>40</v>
      </c>
      <c r="G3044" s="4" t="s">
        <v>78</v>
      </c>
      <c r="H3044" s="4" t="s">
        <v>78</v>
      </c>
      <c r="I3044" s="8">
        <v>8893</v>
      </c>
      <c r="J3044" s="8">
        <v>8327</v>
      </c>
      <c r="K3044" s="5" t="str">
        <f>HYPERLINK("mailto:ncdrisc@imperial.ac.uk", "contact")</f>
        <v>contact</v>
      </c>
    </row>
    <row r="3045" spans="1:11" x14ac:dyDescent="0.25">
      <c r="A3045" s="4" t="s">
        <v>5242</v>
      </c>
      <c r="B3045" s="4" t="s">
        <v>5149</v>
      </c>
      <c r="C3045" s="4" t="s">
        <v>448</v>
      </c>
      <c r="D3045" s="4" t="s">
        <v>5188</v>
      </c>
      <c r="E3045" s="4" t="s">
        <v>39</v>
      </c>
      <c r="F3045" s="4" t="s">
        <v>40</v>
      </c>
      <c r="G3045" s="4" t="s">
        <v>661</v>
      </c>
      <c r="H3045" s="4" t="s">
        <v>661</v>
      </c>
      <c r="I3045" s="8">
        <v>1134</v>
      </c>
      <c r="J3045" s="8">
        <v>1143</v>
      </c>
      <c r="K3045" s="5" t="str">
        <f>HYPERLINK("mailto:bowerner99@gmail.com", "contact")</f>
        <v>contact</v>
      </c>
    </row>
    <row r="3046" spans="1:11" x14ac:dyDescent="0.25">
      <c r="A3046" s="4" t="s">
        <v>5243</v>
      </c>
      <c r="B3046" s="4" t="s">
        <v>5149</v>
      </c>
      <c r="C3046" s="4" t="s">
        <v>135</v>
      </c>
      <c r="D3046" s="4" t="s">
        <v>5150</v>
      </c>
      <c r="E3046" s="4" t="s">
        <v>39</v>
      </c>
      <c r="F3046" s="4" t="s">
        <v>40</v>
      </c>
      <c r="G3046" s="4" t="s">
        <v>42</v>
      </c>
      <c r="H3046" s="4" t="s">
        <v>309</v>
      </c>
      <c r="I3046" s="8"/>
      <c r="J3046" s="8">
        <v>37078</v>
      </c>
      <c r="K3046" s="5" t="str">
        <f>HYPERLINK("mailto:per.tynelius@sll.se", "contact")</f>
        <v>contact</v>
      </c>
    </row>
    <row r="3047" spans="1:11" x14ac:dyDescent="0.25">
      <c r="A3047" s="4" t="s">
        <v>5244</v>
      </c>
      <c r="B3047" s="4" t="s">
        <v>5149</v>
      </c>
      <c r="C3047" s="4" t="s">
        <v>1379</v>
      </c>
      <c r="D3047" s="4" t="s">
        <v>5188</v>
      </c>
      <c r="E3047" s="4" t="s">
        <v>39</v>
      </c>
      <c r="F3047" s="4" t="s">
        <v>40</v>
      </c>
      <c r="G3047" s="4" t="s">
        <v>918</v>
      </c>
      <c r="H3047" s="4" t="s">
        <v>918</v>
      </c>
      <c r="I3047" s="8">
        <v>862</v>
      </c>
      <c r="J3047" s="8">
        <v>819</v>
      </c>
      <c r="K3047" s="5" t="str">
        <f>HYPERLINK("mailto:bowerner99@gmail.com", "contact")</f>
        <v>contact</v>
      </c>
    </row>
    <row r="3048" spans="1:11" x14ac:dyDescent="0.25">
      <c r="A3048" s="4" t="s">
        <v>5245</v>
      </c>
      <c r="B3048" s="4" t="s">
        <v>5149</v>
      </c>
      <c r="C3048" s="4" t="s">
        <v>182</v>
      </c>
      <c r="D3048" s="4" t="s">
        <v>5156</v>
      </c>
      <c r="E3048" s="4" t="s">
        <v>51</v>
      </c>
      <c r="F3048" s="4" t="s">
        <v>52</v>
      </c>
      <c r="G3048" s="4" t="s">
        <v>42</v>
      </c>
      <c r="H3048" s="4" t="s">
        <v>887</v>
      </c>
      <c r="I3048" s="8"/>
      <c r="J3048" s="8">
        <v>707</v>
      </c>
      <c r="K3048" s="5" t="str">
        <f>HYPERLINK("mailto:jenny.kindblom@gu.se", "contact")</f>
        <v>contact</v>
      </c>
    </row>
    <row r="3049" spans="1:11" x14ac:dyDescent="0.25">
      <c r="A3049" s="4" t="s">
        <v>5246</v>
      </c>
      <c r="B3049" s="4" t="s">
        <v>5149</v>
      </c>
      <c r="C3049" s="4" t="s">
        <v>182</v>
      </c>
      <c r="D3049" s="4" t="s">
        <v>5150</v>
      </c>
      <c r="E3049" s="4" t="s">
        <v>39</v>
      </c>
      <c r="F3049" s="4" t="s">
        <v>40</v>
      </c>
      <c r="G3049" s="4" t="s">
        <v>42</v>
      </c>
      <c r="H3049" s="4" t="s">
        <v>309</v>
      </c>
      <c r="I3049" s="8"/>
      <c r="J3049" s="8">
        <v>42564</v>
      </c>
      <c r="K3049" s="5" t="str">
        <f>HYPERLINK("mailto:per.tynelius@sll.se", "contact")</f>
        <v>contact</v>
      </c>
    </row>
    <row r="3050" spans="1:11" x14ac:dyDescent="0.25">
      <c r="A3050" s="4" t="s">
        <v>5247</v>
      </c>
      <c r="B3050" s="4" t="s">
        <v>5149</v>
      </c>
      <c r="C3050" s="4" t="s">
        <v>340</v>
      </c>
      <c r="D3050" s="4" t="s">
        <v>5188</v>
      </c>
      <c r="E3050" s="4" t="s">
        <v>39</v>
      </c>
      <c r="F3050" s="4" t="s">
        <v>40</v>
      </c>
      <c r="G3050" s="4" t="s">
        <v>926</v>
      </c>
      <c r="H3050" s="4" t="s">
        <v>926</v>
      </c>
      <c r="I3050" s="8">
        <v>171</v>
      </c>
      <c r="J3050" s="8">
        <v>406</v>
      </c>
      <c r="K3050" s="5" t="str">
        <f>HYPERLINK("mailto:bowerner99@gmail.com", "contact")</f>
        <v>contact</v>
      </c>
    </row>
    <row r="3051" spans="1:11" x14ac:dyDescent="0.25">
      <c r="A3051" s="4" t="s">
        <v>5248</v>
      </c>
      <c r="B3051" s="4" t="s">
        <v>5149</v>
      </c>
      <c r="C3051" s="4" t="s">
        <v>339</v>
      </c>
      <c r="D3051" s="4" t="s">
        <v>5188</v>
      </c>
      <c r="E3051" s="4" t="s">
        <v>39</v>
      </c>
      <c r="F3051" s="4" t="s">
        <v>40</v>
      </c>
      <c r="G3051" s="4" t="s">
        <v>667</v>
      </c>
      <c r="H3051" s="4" t="s">
        <v>667</v>
      </c>
      <c r="I3051" s="8">
        <v>23</v>
      </c>
      <c r="J3051" s="8">
        <v>831</v>
      </c>
      <c r="K3051" s="5" t="str">
        <f>HYPERLINK("mailto:bowerner99@gmail.com", "contact")</f>
        <v>contact</v>
      </c>
    </row>
    <row r="3052" spans="1:11" x14ac:dyDescent="0.25">
      <c r="A3052" s="4" t="s">
        <v>5249</v>
      </c>
      <c r="B3052" s="4" t="s">
        <v>5149</v>
      </c>
      <c r="C3052" s="4" t="s">
        <v>339</v>
      </c>
      <c r="D3052" s="4" t="s">
        <v>5156</v>
      </c>
      <c r="E3052" s="4" t="s">
        <v>51</v>
      </c>
      <c r="F3052" s="4" t="s">
        <v>52</v>
      </c>
      <c r="G3052" s="4" t="s">
        <v>42</v>
      </c>
      <c r="H3052" s="4" t="s">
        <v>890</v>
      </c>
      <c r="I3052" s="8"/>
      <c r="J3052" s="8">
        <v>980</v>
      </c>
      <c r="K3052" s="5" t="str">
        <f>HYPERLINK("mailto:jenny.kindblom@gu.se", "contact")</f>
        <v>contact</v>
      </c>
    </row>
    <row r="3053" spans="1:11" x14ac:dyDescent="0.25">
      <c r="A3053" s="4" t="s">
        <v>5250</v>
      </c>
      <c r="B3053" s="4" t="s">
        <v>5149</v>
      </c>
      <c r="C3053" s="4" t="s">
        <v>340</v>
      </c>
      <c r="D3053" s="4" t="s">
        <v>1650</v>
      </c>
      <c r="E3053" s="4" t="s">
        <v>77</v>
      </c>
      <c r="F3053" s="4" t="s">
        <v>52</v>
      </c>
      <c r="G3053" s="4" t="s">
        <v>4003</v>
      </c>
      <c r="H3053" s="4" t="s">
        <v>4003</v>
      </c>
      <c r="I3053" s="8">
        <v>602</v>
      </c>
      <c r="J3053" s="8">
        <v>525</v>
      </c>
      <c r="K3053" s="5" t="str">
        <f>HYPERLINK("mailto:maria.forsner@umu.se", "contact")</f>
        <v>contact</v>
      </c>
    </row>
    <row r="3054" spans="1:11" x14ac:dyDescent="0.25">
      <c r="A3054" s="4" t="s">
        <v>5251</v>
      </c>
      <c r="B3054" s="4" t="s">
        <v>5149</v>
      </c>
      <c r="C3054" s="4" t="s">
        <v>339</v>
      </c>
      <c r="D3054" s="4" t="s">
        <v>5182</v>
      </c>
      <c r="E3054" s="4" t="s">
        <v>77</v>
      </c>
      <c r="F3054" s="4" t="s">
        <v>40</v>
      </c>
      <c r="G3054" s="4" t="s">
        <v>256</v>
      </c>
      <c r="H3054" s="4" t="s">
        <v>256</v>
      </c>
      <c r="I3054" s="8">
        <v>920</v>
      </c>
      <c r="J3054" s="8">
        <v>889</v>
      </c>
      <c r="K3054" s="5" t="str">
        <f>HYPERLINK("mailto:stefan.soderberg@umu.se", "contact")</f>
        <v>contact</v>
      </c>
    </row>
    <row r="3055" spans="1:11" x14ac:dyDescent="0.25">
      <c r="A3055" s="4" t="s">
        <v>5252</v>
      </c>
      <c r="B3055" s="4" t="s">
        <v>5149</v>
      </c>
      <c r="C3055" s="4" t="s">
        <v>339</v>
      </c>
      <c r="D3055" s="4" t="s">
        <v>5150</v>
      </c>
      <c r="E3055" s="4" t="s">
        <v>39</v>
      </c>
      <c r="F3055" s="4" t="s">
        <v>40</v>
      </c>
      <c r="G3055" s="4" t="s">
        <v>42</v>
      </c>
      <c r="H3055" s="4" t="s">
        <v>309</v>
      </c>
      <c r="I3055" s="8"/>
      <c r="J3055" s="8">
        <v>37852</v>
      </c>
      <c r="K3055" s="5" t="str">
        <f>HYPERLINK("mailto:per.tynelius@sll.se", "contact")</f>
        <v>contact</v>
      </c>
    </row>
    <row r="3056" spans="1:11" x14ac:dyDescent="0.25">
      <c r="A3056" s="4" t="s">
        <v>5253</v>
      </c>
      <c r="B3056" s="4" t="s">
        <v>5149</v>
      </c>
      <c r="C3056" s="4" t="s">
        <v>2183</v>
      </c>
      <c r="D3056" s="4" t="s">
        <v>5170</v>
      </c>
      <c r="E3056" s="4" t="s">
        <v>51</v>
      </c>
      <c r="F3056" s="4" t="s">
        <v>40</v>
      </c>
      <c r="G3056" s="4" t="s">
        <v>42</v>
      </c>
      <c r="H3056" s="4" t="s">
        <v>5254</v>
      </c>
      <c r="I3056" s="8"/>
      <c r="J3056" s="8">
        <v>783</v>
      </c>
      <c r="K3056" s="5" t="str">
        <f>HYPERLINK("mailto:johan.sundstrom@medsci.uu.se", "contact")</f>
        <v>contact</v>
      </c>
    </row>
    <row r="3057" spans="1:11" x14ac:dyDescent="0.25">
      <c r="A3057" s="4" t="s">
        <v>5255</v>
      </c>
      <c r="B3057" s="4" t="s">
        <v>5149</v>
      </c>
      <c r="C3057" s="4" t="s">
        <v>1935</v>
      </c>
      <c r="D3057" s="4" t="s">
        <v>5256</v>
      </c>
      <c r="E3057" s="4" t="s">
        <v>51</v>
      </c>
      <c r="F3057" s="4" t="s">
        <v>40</v>
      </c>
      <c r="G3057" s="4" t="s">
        <v>262</v>
      </c>
      <c r="H3057" s="4" t="s">
        <v>262</v>
      </c>
      <c r="I3057" s="8">
        <v>483</v>
      </c>
      <c r="J3057" s="8">
        <v>508</v>
      </c>
      <c r="K3057" s="5" t="str">
        <f>HYPERLINK("mailto:ncdrisc@imperial.ac.uk", "contact")</f>
        <v>contact</v>
      </c>
    </row>
    <row r="3058" spans="1:11" x14ac:dyDescent="0.25">
      <c r="A3058" s="4" t="s">
        <v>5257</v>
      </c>
      <c r="B3058" s="4" t="s">
        <v>5149</v>
      </c>
      <c r="C3058" s="4" t="s">
        <v>187</v>
      </c>
      <c r="D3058" s="4" t="s">
        <v>5156</v>
      </c>
      <c r="E3058" s="4" t="s">
        <v>51</v>
      </c>
      <c r="F3058" s="4" t="s">
        <v>52</v>
      </c>
      <c r="G3058" s="4" t="s">
        <v>42</v>
      </c>
      <c r="H3058" s="4" t="s">
        <v>893</v>
      </c>
      <c r="I3058" s="8"/>
      <c r="J3058" s="8">
        <v>860</v>
      </c>
      <c r="K3058" s="5" t="str">
        <f>HYPERLINK("mailto:jenny.kindblom@gu.se", "contact")</f>
        <v>contact</v>
      </c>
    </row>
    <row r="3059" spans="1:11" x14ac:dyDescent="0.25">
      <c r="A3059" s="4" t="s">
        <v>5258</v>
      </c>
      <c r="B3059" s="4" t="s">
        <v>5149</v>
      </c>
      <c r="C3059" s="4" t="s">
        <v>187</v>
      </c>
      <c r="D3059" s="4" t="s">
        <v>5150</v>
      </c>
      <c r="E3059" s="4" t="s">
        <v>39</v>
      </c>
      <c r="F3059" s="4" t="s">
        <v>40</v>
      </c>
      <c r="G3059" s="4" t="s">
        <v>42</v>
      </c>
      <c r="H3059" s="4" t="s">
        <v>309</v>
      </c>
      <c r="I3059" s="8"/>
      <c r="J3059" s="8">
        <v>31328</v>
      </c>
      <c r="K3059" s="5" t="str">
        <f>HYPERLINK("mailto:per.tynelius@sll.se", "contact")</f>
        <v>contact</v>
      </c>
    </row>
    <row r="3060" spans="1:11" x14ac:dyDescent="0.25">
      <c r="A3060" s="4" t="s">
        <v>5259</v>
      </c>
      <c r="B3060" s="4" t="s">
        <v>5149</v>
      </c>
      <c r="C3060" s="4" t="s">
        <v>247</v>
      </c>
      <c r="D3060" s="4" t="s">
        <v>5185</v>
      </c>
      <c r="E3060" s="4" t="s">
        <v>77</v>
      </c>
      <c r="F3060" s="4" t="s">
        <v>40</v>
      </c>
      <c r="G3060" s="4" t="s">
        <v>78</v>
      </c>
      <c r="H3060" s="4" t="s">
        <v>78</v>
      </c>
      <c r="I3060" s="8">
        <v>6384</v>
      </c>
      <c r="J3060" s="8">
        <v>6354</v>
      </c>
      <c r="K3060" s="5" t="str">
        <f>HYPERLINK("mailto:ncdrisc@imperial.ac.uk", "contact")</f>
        <v>contact</v>
      </c>
    </row>
    <row r="3061" spans="1:11" x14ac:dyDescent="0.25">
      <c r="A3061" s="4" t="s">
        <v>5260</v>
      </c>
      <c r="B3061" s="4" t="s">
        <v>5149</v>
      </c>
      <c r="C3061" s="4" t="s">
        <v>1230</v>
      </c>
      <c r="D3061" s="4" t="s">
        <v>5261</v>
      </c>
      <c r="E3061" s="4" t="s">
        <v>51</v>
      </c>
      <c r="F3061" s="4" t="s">
        <v>52</v>
      </c>
      <c r="G3061" s="4" t="s">
        <v>1604</v>
      </c>
      <c r="H3061" s="4" t="s">
        <v>1604</v>
      </c>
      <c r="I3061" s="8">
        <v>270</v>
      </c>
      <c r="J3061" s="8">
        <v>242</v>
      </c>
      <c r="K3061" s="5" t="str">
        <f>HYPERLINK("mailto:ncdrisc@imperial.ac.uk", "contact")</f>
        <v>contact</v>
      </c>
    </row>
    <row r="3062" spans="1:11" x14ac:dyDescent="0.25">
      <c r="A3062" s="4" t="s">
        <v>5262</v>
      </c>
      <c r="B3062" s="4" t="s">
        <v>5149</v>
      </c>
      <c r="C3062" s="4" t="s">
        <v>2192</v>
      </c>
      <c r="D3062" s="4" t="s">
        <v>5263</v>
      </c>
      <c r="E3062" s="4" t="s">
        <v>51</v>
      </c>
      <c r="F3062" s="4" t="s">
        <v>52</v>
      </c>
      <c r="G3062" s="4" t="s">
        <v>4191</v>
      </c>
      <c r="H3062" s="4" t="s">
        <v>4191</v>
      </c>
      <c r="I3062" s="8">
        <v>1597</v>
      </c>
      <c r="J3062" s="8">
        <v>1718</v>
      </c>
      <c r="K3062" s="5" t="str">
        <f>HYPERLINK("mailto:Martin.Neovius@ki.se", "contact")</f>
        <v>contact</v>
      </c>
    </row>
    <row r="3063" spans="1:11" x14ac:dyDescent="0.25">
      <c r="A3063" s="4" t="s">
        <v>5264</v>
      </c>
      <c r="B3063" s="4" t="s">
        <v>5149</v>
      </c>
      <c r="C3063" s="4" t="s">
        <v>48</v>
      </c>
      <c r="D3063" s="4" t="s">
        <v>5150</v>
      </c>
      <c r="E3063" s="4" t="s">
        <v>39</v>
      </c>
      <c r="F3063" s="4" t="s">
        <v>40</v>
      </c>
      <c r="G3063" s="4" t="s">
        <v>42</v>
      </c>
      <c r="H3063" s="4" t="s">
        <v>309</v>
      </c>
      <c r="I3063" s="8"/>
      <c r="J3063" s="8">
        <v>29809</v>
      </c>
      <c r="K3063" s="5" t="str">
        <f>HYPERLINK("mailto:per.tynelius@sll.se", "contact")</f>
        <v>contact</v>
      </c>
    </row>
    <row r="3064" spans="1:11" x14ac:dyDescent="0.25">
      <c r="A3064" s="4" t="s">
        <v>5265</v>
      </c>
      <c r="B3064" s="4" t="s">
        <v>5149</v>
      </c>
      <c r="C3064" s="4" t="s">
        <v>345</v>
      </c>
      <c r="D3064" s="4" t="s">
        <v>5150</v>
      </c>
      <c r="E3064" s="4" t="s">
        <v>39</v>
      </c>
      <c r="F3064" s="4" t="s">
        <v>40</v>
      </c>
      <c r="G3064" s="4" t="s">
        <v>42</v>
      </c>
      <c r="H3064" s="4" t="s">
        <v>309</v>
      </c>
      <c r="I3064" s="8"/>
      <c r="J3064" s="8">
        <v>24580</v>
      </c>
      <c r="K3064" s="5" t="str">
        <f>HYPERLINK("mailto:per.tynelius@sll.se", "contact")</f>
        <v>contact</v>
      </c>
    </row>
    <row r="3065" spans="1:11" x14ac:dyDescent="0.25">
      <c r="A3065" s="4" t="s">
        <v>5266</v>
      </c>
      <c r="B3065" s="4" t="s">
        <v>5149</v>
      </c>
      <c r="C3065" s="4" t="s">
        <v>75</v>
      </c>
      <c r="D3065" s="4" t="s">
        <v>5156</v>
      </c>
      <c r="E3065" s="4" t="s">
        <v>51</v>
      </c>
      <c r="F3065" s="4" t="s">
        <v>52</v>
      </c>
      <c r="G3065" s="4" t="s">
        <v>42</v>
      </c>
      <c r="H3065" s="4" t="s">
        <v>887</v>
      </c>
      <c r="I3065" s="8"/>
      <c r="J3065" s="8">
        <v>15</v>
      </c>
      <c r="K3065" s="5" t="str">
        <f>HYPERLINK("mailto:jenny.kindblom@gu.se", "contact")</f>
        <v>contact</v>
      </c>
    </row>
    <row r="3066" spans="1:11" x14ac:dyDescent="0.25">
      <c r="A3066" s="4" t="s">
        <v>5267</v>
      </c>
      <c r="B3066" s="4" t="s">
        <v>5149</v>
      </c>
      <c r="C3066" s="4" t="s">
        <v>75</v>
      </c>
      <c r="D3066" s="4" t="s">
        <v>554</v>
      </c>
      <c r="E3066" s="4" t="s">
        <v>51</v>
      </c>
      <c r="F3066" s="4" t="s">
        <v>40</v>
      </c>
      <c r="G3066" s="4" t="s">
        <v>42</v>
      </c>
      <c r="H3066" s="4" t="s">
        <v>555</v>
      </c>
      <c r="I3066" s="8"/>
      <c r="J3066" s="8">
        <v>396</v>
      </c>
      <c r="K3066" s="5" t="str">
        <f>HYPERLINK("mailto:aleksander.giwercman@med.lu.se", "contact")</f>
        <v>contact</v>
      </c>
    </row>
    <row r="3067" spans="1:11" x14ac:dyDescent="0.25">
      <c r="A3067" s="4" t="s">
        <v>5268</v>
      </c>
      <c r="B3067" s="4" t="s">
        <v>5149</v>
      </c>
      <c r="C3067" s="4" t="s">
        <v>437</v>
      </c>
      <c r="D3067" s="4" t="s">
        <v>5269</v>
      </c>
      <c r="E3067" s="4" t="s">
        <v>77</v>
      </c>
      <c r="F3067" s="4" t="s">
        <v>40</v>
      </c>
      <c r="G3067" s="4" t="s">
        <v>1711</v>
      </c>
      <c r="H3067" s="4" t="s">
        <v>1711</v>
      </c>
      <c r="I3067" s="8">
        <v>1906</v>
      </c>
      <c r="J3067" s="8">
        <v>1694</v>
      </c>
      <c r="K3067" s="5" t="str">
        <f>HYPERLINK("mailto:lauren.lissner@gu.se", "contact")</f>
        <v>contact</v>
      </c>
    </row>
    <row r="3068" spans="1:11" x14ac:dyDescent="0.25">
      <c r="A3068" s="4" t="s">
        <v>5270</v>
      </c>
      <c r="B3068" s="4" t="s">
        <v>5149</v>
      </c>
      <c r="C3068" s="4" t="s">
        <v>437</v>
      </c>
      <c r="D3068" s="4" t="s">
        <v>5271</v>
      </c>
      <c r="E3068" s="4" t="s">
        <v>51</v>
      </c>
      <c r="F3068" s="4" t="s">
        <v>40</v>
      </c>
      <c r="G3068" s="4" t="s">
        <v>1604</v>
      </c>
      <c r="H3068" s="4" t="s">
        <v>1604</v>
      </c>
      <c r="I3068" s="8">
        <v>1527</v>
      </c>
      <c r="J3068" s="8">
        <v>1521</v>
      </c>
      <c r="K3068" s="5" t="str">
        <f>HYPERLINK("mailto:lars.lind@medsci.uu.se", "contact")</f>
        <v>contact</v>
      </c>
    </row>
    <row r="3069" spans="1:11" x14ac:dyDescent="0.25">
      <c r="A3069" s="4" t="s">
        <v>5272</v>
      </c>
      <c r="B3069" s="4" t="s">
        <v>5149</v>
      </c>
      <c r="C3069" s="4" t="s">
        <v>75</v>
      </c>
      <c r="D3069" s="4" t="s">
        <v>5150</v>
      </c>
      <c r="E3069" s="4" t="s">
        <v>39</v>
      </c>
      <c r="F3069" s="4" t="s">
        <v>40</v>
      </c>
      <c r="G3069" s="4" t="s">
        <v>42</v>
      </c>
      <c r="H3069" s="4" t="s">
        <v>309</v>
      </c>
      <c r="I3069" s="8"/>
      <c r="J3069" s="8">
        <v>29198</v>
      </c>
      <c r="K3069" s="5" t="str">
        <f>HYPERLINK("mailto:per.tynelius@sll.se", "contact")</f>
        <v>contact</v>
      </c>
    </row>
    <row r="3070" spans="1:11" x14ac:dyDescent="0.25">
      <c r="A3070" s="4" t="s">
        <v>5273</v>
      </c>
      <c r="B3070" s="4" t="s">
        <v>5149</v>
      </c>
      <c r="C3070" s="4" t="s">
        <v>1478</v>
      </c>
      <c r="D3070" s="4" t="s">
        <v>5274</v>
      </c>
      <c r="E3070" s="4" t="s">
        <v>51</v>
      </c>
      <c r="F3070" s="4" t="s">
        <v>52</v>
      </c>
      <c r="G3070" s="4" t="s">
        <v>5275</v>
      </c>
      <c r="H3070" s="4" t="s">
        <v>5275</v>
      </c>
      <c r="I3070" s="8">
        <v>655</v>
      </c>
      <c r="J3070" s="8">
        <v>595</v>
      </c>
      <c r="K3070" s="5" t="str">
        <f>HYPERLINK("mailto:ncdrisc@imperial.ac.uk", "contact")</f>
        <v>contact</v>
      </c>
    </row>
    <row r="3071" spans="1:11" x14ac:dyDescent="0.25">
      <c r="A3071" s="4" t="s">
        <v>5276</v>
      </c>
      <c r="B3071" s="4" t="s">
        <v>5149</v>
      </c>
      <c r="C3071" s="4" t="s">
        <v>1478</v>
      </c>
      <c r="D3071" s="4" t="s">
        <v>5274</v>
      </c>
      <c r="E3071" s="4" t="s">
        <v>51</v>
      </c>
      <c r="F3071" s="4" t="s">
        <v>52</v>
      </c>
      <c r="G3071" s="4" t="s">
        <v>42</v>
      </c>
      <c r="H3071" s="4" t="s">
        <v>1644</v>
      </c>
      <c r="I3071" s="8"/>
      <c r="J3071" s="8">
        <v>667</v>
      </c>
      <c r="K3071" s="5" t="str">
        <f>HYPERLINK("mailto:ncdrisc@imperial.ac.uk", "contact")</f>
        <v>contact</v>
      </c>
    </row>
    <row r="3072" spans="1:11" x14ac:dyDescent="0.25">
      <c r="A3072" s="4" t="s">
        <v>5277</v>
      </c>
      <c r="B3072" s="4" t="s">
        <v>5149</v>
      </c>
      <c r="C3072" s="4" t="s">
        <v>108</v>
      </c>
      <c r="D3072" s="4" t="s">
        <v>5156</v>
      </c>
      <c r="E3072" s="4" t="s">
        <v>51</v>
      </c>
      <c r="F3072" s="4" t="s">
        <v>52</v>
      </c>
      <c r="G3072" s="4" t="s">
        <v>42</v>
      </c>
      <c r="H3072" s="4" t="s">
        <v>890</v>
      </c>
      <c r="I3072" s="8"/>
      <c r="J3072" s="8">
        <v>285</v>
      </c>
      <c r="K3072" s="5" t="str">
        <f>HYPERLINK("mailto:jenny.kindblom@gu.se", "contact")</f>
        <v>contact</v>
      </c>
    </row>
    <row r="3073" spans="1:11" x14ac:dyDescent="0.25">
      <c r="A3073" s="4" t="s">
        <v>5278</v>
      </c>
      <c r="B3073" s="4" t="s">
        <v>5149</v>
      </c>
      <c r="C3073" s="4" t="s">
        <v>108</v>
      </c>
      <c r="D3073" s="4" t="s">
        <v>5182</v>
      </c>
      <c r="E3073" s="4" t="s">
        <v>77</v>
      </c>
      <c r="F3073" s="4" t="s">
        <v>40</v>
      </c>
      <c r="G3073" s="4" t="s">
        <v>5279</v>
      </c>
      <c r="H3073" s="4" t="s">
        <v>5279</v>
      </c>
      <c r="I3073" s="8">
        <v>964</v>
      </c>
      <c r="J3073" s="8">
        <v>926</v>
      </c>
      <c r="K3073" s="5" t="str">
        <f>HYPERLINK("mailto:stefan.soderberg@umu.se", "contact")</f>
        <v>contact</v>
      </c>
    </row>
    <row r="3074" spans="1:11" x14ac:dyDescent="0.25">
      <c r="A3074" s="4" t="s">
        <v>5280</v>
      </c>
      <c r="B3074" s="4" t="s">
        <v>5149</v>
      </c>
      <c r="C3074" s="4" t="s">
        <v>108</v>
      </c>
      <c r="D3074" s="4" t="s">
        <v>5150</v>
      </c>
      <c r="E3074" s="4" t="s">
        <v>39</v>
      </c>
      <c r="F3074" s="4" t="s">
        <v>40</v>
      </c>
      <c r="G3074" s="4" t="s">
        <v>42</v>
      </c>
      <c r="H3074" s="4" t="s">
        <v>309</v>
      </c>
      <c r="I3074" s="8"/>
      <c r="J3074" s="8">
        <v>27857</v>
      </c>
      <c r="K3074" s="5" t="str">
        <f>HYPERLINK("mailto:per.tynelius@sll.se", "contact")</f>
        <v>contact</v>
      </c>
    </row>
    <row r="3075" spans="1:11" x14ac:dyDescent="0.25">
      <c r="A3075" s="4" t="s">
        <v>5281</v>
      </c>
      <c r="B3075" s="4" t="s">
        <v>5149</v>
      </c>
      <c r="C3075" s="4" t="s">
        <v>704</v>
      </c>
      <c r="D3075" s="4" t="s">
        <v>5170</v>
      </c>
      <c r="E3075" s="4" t="s">
        <v>51</v>
      </c>
      <c r="F3075" s="4" t="s">
        <v>40</v>
      </c>
      <c r="G3075" s="4" t="s">
        <v>42</v>
      </c>
      <c r="H3075" s="4" t="s">
        <v>5282</v>
      </c>
      <c r="I3075" s="8"/>
      <c r="J3075" s="8">
        <v>512</v>
      </c>
      <c r="K3075" s="5" t="str">
        <f>HYPERLINK("mailto:johan.sundstrom@medsci.uu.se", "contact")</f>
        <v>contact</v>
      </c>
    </row>
    <row r="3076" spans="1:11" x14ac:dyDescent="0.25">
      <c r="A3076" s="4" t="s">
        <v>5283</v>
      </c>
      <c r="B3076" s="4" t="s">
        <v>5149</v>
      </c>
      <c r="C3076" s="4" t="s">
        <v>80</v>
      </c>
      <c r="D3076" s="4" t="s">
        <v>5156</v>
      </c>
      <c r="E3076" s="4" t="s">
        <v>51</v>
      </c>
      <c r="F3076" s="4" t="s">
        <v>52</v>
      </c>
      <c r="G3076" s="4" t="s">
        <v>42</v>
      </c>
      <c r="H3076" s="4" t="s">
        <v>893</v>
      </c>
      <c r="I3076" s="8"/>
      <c r="J3076" s="8">
        <v>301</v>
      </c>
      <c r="K3076" s="5" t="str">
        <f>HYPERLINK("mailto:jenny.kindblom@gu.se", "contact")</f>
        <v>contact</v>
      </c>
    </row>
    <row r="3077" spans="1:11" x14ac:dyDescent="0.25">
      <c r="A3077" s="4" t="s">
        <v>5284</v>
      </c>
      <c r="B3077" s="4" t="s">
        <v>5149</v>
      </c>
      <c r="C3077" s="4" t="s">
        <v>111</v>
      </c>
      <c r="D3077" s="4" t="s">
        <v>1650</v>
      </c>
      <c r="E3077" s="4" t="s">
        <v>77</v>
      </c>
      <c r="F3077" s="4" t="s">
        <v>52</v>
      </c>
      <c r="G3077" s="4" t="s">
        <v>5285</v>
      </c>
      <c r="H3077" s="4" t="s">
        <v>5285</v>
      </c>
      <c r="I3077" s="8">
        <v>262</v>
      </c>
      <c r="J3077" s="8">
        <v>196</v>
      </c>
      <c r="K3077" s="5" t="str">
        <f>HYPERLINK("mailto:maria.forsner@umu.se", "contact")</f>
        <v>contact</v>
      </c>
    </row>
    <row r="3078" spans="1:11" x14ac:dyDescent="0.25">
      <c r="A3078" s="4" t="s">
        <v>5286</v>
      </c>
      <c r="B3078" s="4" t="s">
        <v>5149</v>
      </c>
      <c r="C3078" s="4" t="s">
        <v>111</v>
      </c>
      <c r="D3078" s="4" t="s">
        <v>5160</v>
      </c>
      <c r="E3078" s="4" t="s">
        <v>51</v>
      </c>
      <c r="F3078" s="4" t="s">
        <v>52</v>
      </c>
      <c r="G3078" s="4" t="s">
        <v>5287</v>
      </c>
      <c r="H3078" s="4" t="s">
        <v>42</v>
      </c>
      <c r="I3078" s="8">
        <v>494</v>
      </c>
      <c r="J3078" s="8"/>
      <c r="K3078" s="5" t="str">
        <f>HYPERLINK("mailto:cecilia.bjorkelund@allmed.gu.se", "contact")</f>
        <v>contact</v>
      </c>
    </row>
    <row r="3079" spans="1:11" x14ac:dyDescent="0.25">
      <c r="A3079" s="4" t="s">
        <v>5288</v>
      </c>
      <c r="B3079" s="4" t="s">
        <v>5149</v>
      </c>
      <c r="C3079" s="4" t="s">
        <v>80</v>
      </c>
      <c r="D3079" s="4" t="s">
        <v>5150</v>
      </c>
      <c r="E3079" s="4" t="s">
        <v>39</v>
      </c>
      <c r="F3079" s="4" t="s">
        <v>40</v>
      </c>
      <c r="G3079" s="4" t="s">
        <v>42</v>
      </c>
      <c r="H3079" s="4" t="s">
        <v>309</v>
      </c>
      <c r="I3079" s="8"/>
      <c r="J3079" s="8">
        <v>25836</v>
      </c>
      <c r="K3079" s="5" t="str">
        <f>HYPERLINK("mailto:per.tynelius@sll.se", "contact")</f>
        <v>contact</v>
      </c>
    </row>
    <row r="3080" spans="1:11" x14ac:dyDescent="0.25">
      <c r="A3080" s="4" t="s">
        <v>5289</v>
      </c>
      <c r="B3080" s="4" t="s">
        <v>5149</v>
      </c>
      <c r="C3080" s="4" t="s">
        <v>594</v>
      </c>
      <c r="D3080" s="4" t="s">
        <v>5261</v>
      </c>
      <c r="E3080" s="4" t="s">
        <v>51</v>
      </c>
      <c r="F3080" s="4" t="s">
        <v>52</v>
      </c>
      <c r="G3080" s="4" t="s">
        <v>3244</v>
      </c>
      <c r="H3080" s="4" t="s">
        <v>3244</v>
      </c>
      <c r="I3080" s="8">
        <v>422</v>
      </c>
      <c r="J3080" s="8">
        <v>320</v>
      </c>
      <c r="K3080" s="5" t="str">
        <f>HYPERLINK("mailto:ncdrisc@imperial.ac.uk", "contact")</f>
        <v>contact</v>
      </c>
    </row>
    <row r="3081" spans="1:11" x14ac:dyDescent="0.25">
      <c r="A3081" s="4" t="s">
        <v>5290</v>
      </c>
      <c r="B3081" s="4" t="s">
        <v>5149</v>
      </c>
      <c r="C3081" s="4" t="s">
        <v>266</v>
      </c>
      <c r="D3081" s="4" t="s">
        <v>5156</v>
      </c>
      <c r="E3081" s="4" t="s">
        <v>51</v>
      </c>
      <c r="F3081" s="4" t="s">
        <v>52</v>
      </c>
      <c r="G3081" s="4" t="s">
        <v>42</v>
      </c>
      <c r="H3081" s="4" t="s">
        <v>887</v>
      </c>
      <c r="I3081" s="8"/>
      <c r="J3081" s="8">
        <v>1327</v>
      </c>
      <c r="K3081" s="5" t="str">
        <f>HYPERLINK("mailto:jenny.kindblom@gu.se", "contact")</f>
        <v>contact</v>
      </c>
    </row>
    <row r="3082" spans="1:11" x14ac:dyDescent="0.25">
      <c r="A3082" s="4" t="s">
        <v>5291</v>
      </c>
      <c r="B3082" s="4" t="s">
        <v>5149</v>
      </c>
      <c r="C3082" s="4" t="s">
        <v>355</v>
      </c>
      <c r="D3082" s="4" t="s">
        <v>356</v>
      </c>
      <c r="E3082" s="4" t="s">
        <v>51</v>
      </c>
      <c r="F3082" s="4" t="s">
        <v>52</v>
      </c>
      <c r="G3082" s="4" t="s">
        <v>357</v>
      </c>
      <c r="H3082" s="4" t="s">
        <v>357</v>
      </c>
      <c r="I3082" s="8">
        <v>208</v>
      </c>
      <c r="J3082" s="8">
        <v>132</v>
      </c>
      <c r="K3082" s="5" t="str">
        <f>HYPERLINK("mailto:inge.huybrechts@ugent.be", "contact")</f>
        <v>contact</v>
      </c>
    </row>
    <row r="3083" spans="1:11" x14ac:dyDescent="0.25">
      <c r="A3083" s="4" t="s">
        <v>5292</v>
      </c>
      <c r="B3083" s="4" t="s">
        <v>5149</v>
      </c>
      <c r="C3083" s="4" t="s">
        <v>84</v>
      </c>
      <c r="D3083" s="4" t="s">
        <v>5156</v>
      </c>
      <c r="E3083" s="4" t="s">
        <v>51</v>
      </c>
      <c r="F3083" s="4" t="s">
        <v>52</v>
      </c>
      <c r="G3083" s="4" t="s">
        <v>42</v>
      </c>
      <c r="H3083" s="4" t="s">
        <v>193</v>
      </c>
      <c r="I3083" s="8"/>
      <c r="J3083" s="8">
        <v>2501</v>
      </c>
      <c r="K3083" s="5" t="str">
        <f>HYPERLINK("mailto:jenny.kindblom@gu.se", "contact")</f>
        <v>contact</v>
      </c>
    </row>
    <row r="3084" spans="1:11" x14ac:dyDescent="0.25">
      <c r="A3084" s="4" t="s">
        <v>5293</v>
      </c>
      <c r="B3084" s="4" t="s">
        <v>5149</v>
      </c>
      <c r="C3084" s="4" t="s">
        <v>84</v>
      </c>
      <c r="D3084" s="4" t="s">
        <v>564</v>
      </c>
      <c r="E3084" s="4" t="s">
        <v>39</v>
      </c>
      <c r="F3084" s="4" t="s">
        <v>40</v>
      </c>
      <c r="G3084" s="4" t="s">
        <v>61</v>
      </c>
      <c r="H3084" s="4" t="s">
        <v>61</v>
      </c>
      <c r="I3084" s="8">
        <v>2189</v>
      </c>
      <c r="J3084" s="8">
        <v>2374</v>
      </c>
      <c r="K3084" s="5" t="str">
        <f>HYPERLINK("mailto:marta.buoncristiano@gmail.com", "contact")</f>
        <v>contact</v>
      </c>
    </row>
    <row r="3085" spans="1:11" x14ac:dyDescent="0.25">
      <c r="A3085" s="4" t="s">
        <v>5294</v>
      </c>
      <c r="B3085" s="4" t="s">
        <v>5149</v>
      </c>
      <c r="C3085" s="4" t="s">
        <v>84</v>
      </c>
      <c r="D3085" s="4" t="s">
        <v>554</v>
      </c>
      <c r="E3085" s="4" t="s">
        <v>51</v>
      </c>
      <c r="F3085" s="4" t="s">
        <v>40</v>
      </c>
      <c r="G3085" s="4" t="s">
        <v>42</v>
      </c>
      <c r="H3085" s="4" t="s">
        <v>555</v>
      </c>
      <c r="I3085" s="8"/>
      <c r="J3085" s="8">
        <v>353</v>
      </c>
      <c r="K3085" s="5" t="str">
        <f>HYPERLINK("mailto:aleksander.giwercman@med.lu.se", "contact")</f>
        <v>contact</v>
      </c>
    </row>
    <row r="3086" spans="1:11" x14ac:dyDescent="0.25">
      <c r="A3086" s="4" t="s">
        <v>5295</v>
      </c>
      <c r="B3086" s="4" t="s">
        <v>5149</v>
      </c>
      <c r="C3086" s="4" t="s">
        <v>85</v>
      </c>
      <c r="D3086" s="4" t="s">
        <v>5271</v>
      </c>
      <c r="E3086" s="4" t="s">
        <v>51</v>
      </c>
      <c r="F3086" s="4" t="s">
        <v>40</v>
      </c>
      <c r="G3086" s="4" t="s">
        <v>3244</v>
      </c>
      <c r="H3086" s="4" t="s">
        <v>3244</v>
      </c>
      <c r="I3086" s="8">
        <v>1257</v>
      </c>
      <c r="J3086" s="8">
        <v>1221</v>
      </c>
      <c r="K3086" s="5" t="str">
        <f>HYPERLINK("mailto:lars.lind@medsci.uu.se", "contact")</f>
        <v>contact</v>
      </c>
    </row>
    <row r="3087" spans="1:11" x14ac:dyDescent="0.25">
      <c r="A3087" s="4" t="s">
        <v>5296</v>
      </c>
      <c r="B3087" s="4" t="s">
        <v>5149</v>
      </c>
      <c r="C3087" s="4" t="s">
        <v>55</v>
      </c>
      <c r="D3087" s="4" t="s">
        <v>5156</v>
      </c>
      <c r="E3087" s="4" t="s">
        <v>51</v>
      </c>
      <c r="F3087" s="4" t="s">
        <v>52</v>
      </c>
      <c r="G3087" s="4" t="s">
        <v>42</v>
      </c>
      <c r="H3087" s="4" t="s">
        <v>61</v>
      </c>
      <c r="I3087" s="8"/>
      <c r="J3087" s="8">
        <v>3706</v>
      </c>
      <c r="K3087" s="5" t="str">
        <f>HYPERLINK("mailto:jenny.kindblom@gu.se", "contact")</f>
        <v>contact</v>
      </c>
    </row>
    <row r="3088" spans="1:11" x14ac:dyDescent="0.25">
      <c r="A3088" s="4" t="s">
        <v>5297</v>
      </c>
      <c r="B3088" s="4" t="s">
        <v>5149</v>
      </c>
      <c r="C3088" s="4" t="s">
        <v>568</v>
      </c>
      <c r="D3088" s="4" t="s">
        <v>569</v>
      </c>
      <c r="E3088" s="4" t="s">
        <v>51</v>
      </c>
      <c r="F3088" s="4" t="s">
        <v>52</v>
      </c>
      <c r="G3088" s="4" t="s">
        <v>570</v>
      </c>
      <c r="H3088" s="4" t="s">
        <v>570</v>
      </c>
      <c r="I3088" s="8">
        <v>557</v>
      </c>
      <c r="J3088" s="8">
        <v>557</v>
      </c>
      <c r="K3088" s="5" t="str">
        <f>HYPERLINK("mailto:gabriele.eiben@his.se", "contact")</f>
        <v>contact</v>
      </c>
    </row>
    <row r="3089" spans="1:11" x14ac:dyDescent="0.25">
      <c r="A3089" s="4" t="s">
        <v>5298</v>
      </c>
      <c r="B3089" s="4" t="s">
        <v>5149</v>
      </c>
      <c r="C3089" s="4" t="s">
        <v>55</v>
      </c>
      <c r="D3089" s="4" t="s">
        <v>5182</v>
      </c>
      <c r="E3089" s="4" t="s">
        <v>77</v>
      </c>
      <c r="F3089" s="4" t="s">
        <v>40</v>
      </c>
      <c r="G3089" s="4" t="s">
        <v>256</v>
      </c>
      <c r="H3089" s="4" t="s">
        <v>256</v>
      </c>
      <c r="I3089" s="8">
        <v>857</v>
      </c>
      <c r="J3089" s="8">
        <v>849</v>
      </c>
      <c r="K3089" s="5" t="str">
        <f>HYPERLINK("mailto:stefan.soderberg@umu.se", "contact")</f>
        <v>contact</v>
      </c>
    </row>
    <row r="3090" spans="1:11" x14ac:dyDescent="0.25">
      <c r="A3090" s="4" t="s">
        <v>5299</v>
      </c>
      <c r="B3090" s="4" t="s">
        <v>5149</v>
      </c>
      <c r="C3090" s="4" t="s">
        <v>56</v>
      </c>
      <c r="D3090" s="4" t="s">
        <v>5170</v>
      </c>
      <c r="E3090" s="4" t="s">
        <v>51</v>
      </c>
      <c r="F3090" s="4" t="s">
        <v>40</v>
      </c>
      <c r="G3090" s="4" t="s">
        <v>42</v>
      </c>
      <c r="H3090" s="4" t="s">
        <v>5300</v>
      </c>
      <c r="I3090" s="8"/>
      <c r="J3090" s="8">
        <v>293</v>
      </c>
      <c r="K3090" s="5" t="str">
        <f>HYPERLINK("mailto:johan.sundstrom@medsci.uu.se", "contact")</f>
        <v>contact</v>
      </c>
    </row>
    <row r="3091" spans="1:11" x14ac:dyDescent="0.25">
      <c r="A3091" s="4" t="s">
        <v>5301</v>
      </c>
      <c r="B3091" s="4" t="s">
        <v>5149</v>
      </c>
      <c r="C3091" s="4" t="s">
        <v>150</v>
      </c>
      <c r="D3091" s="4" t="s">
        <v>5156</v>
      </c>
      <c r="E3091" s="4" t="s">
        <v>51</v>
      </c>
      <c r="F3091" s="4" t="s">
        <v>52</v>
      </c>
      <c r="G3091" s="4" t="s">
        <v>42</v>
      </c>
      <c r="H3091" s="4" t="s">
        <v>272</v>
      </c>
      <c r="I3091" s="8"/>
      <c r="J3091" s="8">
        <v>2425</v>
      </c>
      <c r="K3091" s="5" t="str">
        <f>HYPERLINK("mailto:jenny.kindblom@gu.se", "contact")</f>
        <v>contact</v>
      </c>
    </row>
    <row r="3092" spans="1:11" x14ac:dyDescent="0.25">
      <c r="A3092" s="4" t="s">
        <v>5302</v>
      </c>
      <c r="B3092" s="4" t="s">
        <v>5149</v>
      </c>
      <c r="C3092" s="4" t="s">
        <v>155</v>
      </c>
      <c r="D3092" s="4" t="s">
        <v>5156</v>
      </c>
      <c r="E3092" s="4" t="s">
        <v>51</v>
      </c>
      <c r="F3092" s="4" t="s">
        <v>52</v>
      </c>
      <c r="G3092" s="4" t="s">
        <v>42</v>
      </c>
      <c r="H3092" s="4" t="s">
        <v>893</v>
      </c>
      <c r="I3092" s="8"/>
      <c r="J3092" s="8">
        <v>1412</v>
      </c>
      <c r="K3092" s="5" t="str">
        <f>HYPERLINK("mailto:jenny.kindblom@gu.se", "contact")</f>
        <v>contact</v>
      </c>
    </row>
    <row r="3093" spans="1:11" x14ac:dyDescent="0.25">
      <c r="A3093" s="4" t="s">
        <v>5303</v>
      </c>
      <c r="B3093" s="4" t="s">
        <v>5149</v>
      </c>
      <c r="C3093" s="4" t="s">
        <v>160</v>
      </c>
      <c r="D3093" s="4" t="s">
        <v>5156</v>
      </c>
      <c r="E3093" s="4" t="s">
        <v>51</v>
      </c>
      <c r="F3093" s="4" t="s">
        <v>52</v>
      </c>
      <c r="G3093" s="4" t="s">
        <v>42</v>
      </c>
      <c r="H3093" s="4" t="s">
        <v>887</v>
      </c>
      <c r="I3093" s="8"/>
      <c r="J3093" s="8">
        <v>1551</v>
      </c>
      <c r="K3093" s="5" t="str">
        <f>HYPERLINK("mailto:jenny.kindblom@gu.se", "contact")</f>
        <v>contact</v>
      </c>
    </row>
    <row r="3094" spans="1:11" x14ac:dyDescent="0.25">
      <c r="A3094" s="4" t="s">
        <v>5304</v>
      </c>
      <c r="B3094" s="4" t="s">
        <v>5149</v>
      </c>
      <c r="C3094" s="4" t="s">
        <v>36</v>
      </c>
      <c r="D3094" s="4" t="s">
        <v>5156</v>
      </c>
      <c r="E3094" s="4" t="s">
        <v>51</v>
      </c>
      <c r="F3094" s="4" t="s">
        <v>52</v>
      </c>
      <c r="G3094" s="4" t="s">
        <v>42</v>
      </c>
      <c r="H3094" s="4" t="s">
        <v>193</v>
      </c>
      <c r="I3094" s="8"/>
      <c r="J3094" s="8">
        <v>2875</v>
      </c>
      <c r="K3094" s="5" t="str">
        <f>HYPERLINK("mailto:jenny.kindblom@gu.se", "contact")</f>
        <v>contact</v>
      </c>
    </row>
    <row r="3095" spans="1:11" x14ac:dyDescent="0.25">
      <c r="A3095" s="4" t="s">
        <v>5305</v>
      </c>
      <c r="B3095" s="4" t="s">
        <v>5149</v>
      </c>
      <c r="C3095" s="4" t="s">
        <v>812</v>
      </c>
      <c r="D3095" s="4" t="s">
        <v>5306</v>
      </c>
      <c r="E3095" s="4" t="s">
        <v>39</v>
      </c>
      <c r="F3095" s="4" t="s">
        <v>40</v>
      </c>
      <c r="G3095" s="4" t="s">
        <v>2200</v>
      </c>
      <c r="H3095" s="4" t="s">
        <v>2200</v>
      </c>
      <c r="I3095" s="8">
        <v>6054</v>
      </c>
      <c r="J3095" s="8">
        <v>4731</v>
      </c>
      <c r="K3095" s="5" t="str">
        <f>HYPERLINK("mailto:johan.sundstrom@medsci.uu.se", "contact")</f>
        <v>contact</v>
      </c>
    </row>
    <row r="3096" spans="1:11" x14ac:dyDescent="0.25">
      <c r="A3096" s="4" t="s">
        <v>5307</v>
      </c>
      <c r="B3096" s="4" t="s">
        <v>5149</v>
      </c>
      <c r="C3096" s="4" t="s">
        <v>812</v>
      </c>
      <c r="D3096" s="4" t="s">
        <v>5271</v>
      </c>
      <c r="E3096" s="4" t="s">
        <v>51</v>
      </c>
      <c r="F3096" s="4" t="s">
        <v>40</v>
      </c>
      <c r="G3096" s="4" t="s">
        <v>3271</v>
      </c>
      <c r="H3096" s="4" t="s">
        <v>3271</v>
      </c>
      <c r="I3096" s="8">
        <v>903</v>
      </c>
      <c r="J3096" s="8">
        <v>909</v>
      </c>
      <c r="K3096" s="5" t="str">
        <f>HYPERLINK("mailto:lars.lind@medsci.uu.se", "contact")</f>
        <v>contact</v>
      </c>
    </row>
    <row r="3097" spans="1:11" x14ac:dyDescent="0.25">
      <c r="A3097" s="4" t="s">
        <v>5308</v>
      </c>
      <c r="B3097" s="4" t="s">
        <v>5149</v>
      </c>
      <c r="C3097" s="4" t="s">
        <v>63</v>
      </c>
      <c r="D3097" s="4" t="s">
        <v>5156</v>
      </c>
      <c r="E3097" s="4" t="s">
        <v>51</v>
      </c>
      <c r="F3097" s="4" t="s">
        <v>52</v>
      </c>
      <c r="G3097" s="4" t="s">
        <v>42</v>
      </c>
      <c r="H3097" s="4" t="s">
        <v>61</v>
      </c>
      <c r="I3097" s="8"/>
      <c r="J3097" s="8">
        <v>4251</v>
      </c>
      <c r="K3097" s="5" t="str">
        <f>HYPERLINK("mailto:jenny.kindblom@gu.se", "contact")</f>
        <v>contact</v>
      </c>
    </row>
    <row r="3098" spans="1:11" x14ac:dyDescent="0.25">
      <c r="A3098" s="4" t="s">
        <v>5309</v>
      </c>
      <c r="B3098" s="4" t="s">
        <v>5149</v>
      </c>
      <c r="C3098" s="4" t="s">
        <v>63</v>
      </c>
      <c r="D3098" s="4" t="s">
        <v>5182</v>
      </c>
      <c r="E3098" s="4" t="s">
        <v>77</v>
      </c>
      <c r="F3098" s="4" t="s">
        <v>40</v>
      </c>
      <c r="G3098" s="4" t="s">
        <v>256</v>
      </c>
      <c r="H3098" s="4" t="s">
        <v>256</v>
      </c>
      <c r="I3098" s="8">
        <v>795</v>
      </c>
      <c r="J3098" s="8">
        <v>753</v>
      </c>
      <c r="K3098" s="5" t="str">
        <f>HYPERLINK("mailto:stefan.soderberg@umu.se", "contact")</f>
        <v>contact</v>
      </c>
    </row>
    <row r="3099" spans="1:11" x14ac:dyDescent="0.25">
      <c r="A3099" s="4" t="s">
        <v>5310</v>
      </c>
      <c r="B3099" s="4" t="s">
        <v>5149</v>
      </c>
      <c r="C3099" s="4" t="s">
        <v>64</v>
      </c>
      <c r="D3099" s="4" t="s">
        <v>5170</v>
      </c>
      <c r="E3099" s="4" t="s">
        <v>51</v>
      </c>
      <c r="F3099" s="4" t="s">
        <v>40</v>
      </c>
      <c r="G3099" s="4" t="s">
        <v>42</v>
      </c>
      <c r="H3099" s="4" t="s">
        <v>5311</v>
      </c>
      <c r="I3099" s="8"/>
      <c r="J3099" s="8">
        <v>119</v>
      </c>
      <c r="K3099" s="5" t="str">
        <f>HYPERLINK("mailto:johan.sundstrom@medsci.uu.se", "contact")</f>
        <v>contact</v>
      </c>
    </row>
    <row r="3100" spans="1:11" x14ac:dyDescent="0.25">
      <c r="A3100" s="4" t="s">
        <v>5312</v>
      </c>
      <c r="B3100" s="4" t="s">
        <v>5149</v>
      </c>
      <c r="C3100" s="4" t="s">
        <v>170</v>
      </c>
      <c r="D3100" s="4" t="s">
        <v>5156</v>
      </c>
      <c r="E3100" s="4" t="s">
        <v>51</v>
      </c>
      <c r="F3100" s="4" t="s">
        <v>52</v>
      </c>
      <c r="G3100" s="4" t="s">
        <v>42</v>
      </c>
      <c r="H3100" s="4" t="s">
        <v>272</v>
      </c>
      <c r="I3100" s="8"/>
      <c r="J3100" s="8">
        <v>1917</v>
      </c>
      <c r="K3100" s="5" t="str">
        <f>HYPERLINK("mailto:jenny.kindblom@gu.se", "contact")</f>
        <v>contact</v>
      </c>
    </row>
    <row r="3101" spans="1:11" x14ac:dyDescent="0.25">
      <c r="A3101" s="4" t="s">
        <v>5313</v>
      </c>
      <c r="B3101" s="4" t="s">
        <v>5149</v>
      </c>
      <c r="C3101" s="4" t="s">
        <v>2046</v>
      </c>
      <c r="D3101" s="4" t="s">
        <v>5269</v>
      </c>
      <c r="E3101" s="4" t="s">
        <v>77</v>
      </c>
      <c r="F3101" s="4" t="s">
        <v>52</v>
      </c>
      <c r="G3101" s="4" t="s">
        <v>5314</v>
      </c>
      <c r="H3101" s="4" t="s">
        <v>5314</v>
      </c>
      <c r="I3101" s="8">
        <v>653</v>
      </c>
      <c r="J3101" s="8">
        <v>602</v>
      </c>
      <c r="K3101" s="5" t="str">
        <f>HYPERLINK("mailto:lauren.lissner@gu.se", "contact")</f>
        <v>contact</v>
      </c>
    </row>
    <row r="3102" spans="1:11" x14ac:dyDescent="0.25">
      <c r="A3102" s="4" t="s">
        <v>5315</v>
      </c>
      <c r="B3102" s="4" t="s">
        <v>5149</v>
      </c>
      <c r="C3102" s="4" t="s">
        <v>68</v>
      </c>
      <c r="D3102" s="4" t="s">
        <v>5156</v>
      </c>
      <c r="E3102" s="4" t="s">
        <v>51</v>
      </c>
      <c r="F3102" s="4" t="s">
        <v>52</v>
      </c>
      <c r="G3102" s="4" t="s">
        <v>42</v>
      </c>
      <c r="H3102" s="4" t="s">
        <v>893</v>
      </c>
      <c r="I3102" s="8"/>
      <c r="J3102" s="8">
        <v>35</v>
      </c>
      <c r="K3102" s="5" t="str">
        <f>HYPERLINK("mailto:jenny.kindblom@gu.se", "contact")</f>
        <v>contact</v>
      </c>
    </row>
    <row r="3103" spans="1:11" x14ac:dyDescent="0.25">
      <c r="A3103" s="4" t="s">
        <v>5316</v>
      </c>
      <c r="B3103" s="4" t="s">
        <v>5149</v>
      </c>
      <c r="C3103" s="4" t="s">
        <v>69</v>
      </c>
      <c r="D3103" s="4" t="s">
        <v>70</v>
      </c>
      <c r="E3103" s="4" t="s">
        <v>39</v>
      </c>
      <c r="F3103" s="4" t="s">
        <v>40</v>
      </c>
      <c r="G3103" s="4" t="s">
        <v>565</v>
      </c>
      <c r="H3103" s="4" t="s">
        <v>565</v>
      </c>
      <c r="I3103" s="8">
        <v>3798</v>
      </c>
      <c r="J3103" s="8">
        <v>4070</v>
      </c>
      <c r="K3103" s="5" t="str">
        <f>HYPERLINK("mailto:kenisha.jonsson@folkhalsomyndigheten.se", "contact")</f>
        <v>contact</v>
      </c>
    </row>
    <row r="3104" spans="1:11" x14ac:dyDescent="0.25">
      <c r="A3104" s="4" t="s">
        <v>5317</v>
      </c>
      <c r="B3104" s="4" t="s">
        <v>5149</v>
      </c>
      <c r="C3104" s="4" t="s">
        <v>90</v>
      </c>
      <c r="D3104" s="4" t="s">
        <v>5160</v>
      </c>
      <c r="E3104" s="4" t="s">
        <v>51</v>
      </c>
      <c r="F3104" s="4" t="s">
        <v>52</v>
      </c>
      <c r="G3104" s="4" t="s">
        <v>5287</v>
      </c>
      <c r="H3104" s="4" t="s">
        <v>42</v>
      </c>
      <c r="I3104" s="8">
        <v>570</v>
      </c>
      <c r="J3104" s="8"/>
      <c r="K3104" s="5" t="str">
        <f>HYPERLINK("mailto:cecilia.bjorkelund@allmed.gu.se", "contact")</f>
        <v>contact</v>
      </c>
    </row>
    <row r="3105" spans="1:11" x14ac:dyDescent="0.25">
      <c r="A3105" s="4" t="s">
        <v>5318</v>
      </c>
      <c r="B3105" s="4" t="s">
        <v>5149</v>
      </c>
      <c r="C3105" s="4" t="s">
        <v>178</v>
      </c>
      <c r="D3105" s="4" t="s">
        <v>192</v>
      </c>
      <c r="E3105" s="4" t="s">
        <v>39</v>
      </c>
      <c r="F3105" s="4" t="s">
        <v>40</v>
      </c>
      <c r="G3105" s="4" t="s">
        <v>565</v>
      </c>
      <c r="H3105" s="4" t="s">
        <v>565</v>
      </c>
      <c r="I3105" s="8">
        <v>30002</v>
      </c>
      <c r="J3105" s="8">
        <v>31642</v>
      </c>
      <c r="K3105" s="5" t="str">
        <f>HYPERLINK("mailto:kenisha.jonsson@folkhalsomyndigheten.se", "contact")</f>
        <v>contact</v>
      </c>
    </row>
    <row r="3106" spans="1:11" x14ac:dyDescent="0.25">
      <c r="A3106" s="4" t="s">
        <v>5319</v>
      </c>
      <c r="B3106" s="4" t="s">
        <v>5320</v>
      </c>
      <c r="C3106" s="4" t="s">
        <v>1827</v>
      </c>
      <c r="D3106" s="4" t="s">
        <v>5321</v>
      </c>
      <c r="E3106" s="4" t="s">
        <v>77</v>
      </c>
      <c r="F3106" s="4" t="s">
        <v>40</v>
      </c>
      <c r="G3106" s="4" t="s">
        <v>256</v>
      </c>
      <c r="H3106" s="4" t="s">
        <v>256</v>
      </c>
      <c r="I3106" s="8">
        <v>1689</v>
      </c>
      <c r="J3106" s="8">
        <v>1744</v>
      </c>
      <c r="K3106" s="5" t="str">
        <f>HYPERLINK("mailto:david.faeh@uzh.ch", "contact")</f>
        <v>contact</v>
      </c>
    </row>
    <row r="3107" spans="1:11" x14ac:dyDescent="0.25">
      <c r="A3107" s="4" t="s">
        <v>5322</v>
      </c>
      <c r="B3107" s="4" t="s">
        <v>5320</v>
      </c>
      <c r="C3107" s="4" t="s">
        <v>210</v>
      </c>
      <c r="D3107" s="4" t="s">
        <v>5323</v>
      </c>
      <c r="E3107" s="4" t="s">
        <v>77</v>
      </c>
      <c r="F3107" s="4" t="s">
        <v>40</v>
      </c>
      <c r="G3107" s="4" t="s">
        <v>256</v>
      </c>
      <c r="H3107" s="4" t="s">
        <v>256</v>
      </c>
      <c r="I3107" s="8">
        <v>1684</v>
      </c>
      <c r="J3107" s="8">
        <v>1778</v>
      </c>
      <c r="K3107" s="5" t="str">
        <f>HYPERLINK("mailto:david.faeh@uzh.ch", "contact")</f>
        <v>contact</v>
      </c>
    </row>
    <row r="3108" spans="1:11" x14ac:dyDescent="0.25">
      <c r="A3108" s="4" t="s">
        <v>5324</v>
      </c>
      <c r="B3108" s="4" t="s">
        <v>5320</v>
      </c>
      <c r="C3108" s="4" t="s">
        <v>219</v>
      </c>
      <c r="D3108" s="4" t="s">
        <v>5325</v>
      </c>
      <c r="E3108" s="4" t="s">
        <v>77</v>
      </c>
      <c r="F3108" s="4" t="s">
        <v>40</v>
      </c>
      <c r="G3108" s="4" t="s">
        <v>256</v>
      </c>
      <c r="H3108" s="4" t="s">
        <v>256</v>
      </c>
      <c r="I3108" s="8">
        <v>1672</v>
      </c>
      <c r="J3108" s="8">
        <v>1577</v>
      </c>
      <c r="K3108" s="5" t="str">
        <f>HYPERLINK("mailto:david.faeh@uzh.ch", "contact")</f>
        <v>contact</v>
      </c>
    </row>
    <row r="3109" spans="1:11" x14ac:dyDescent="0.25">
      <c r="A3109" s="4" t="s">
        <v>5326</v>
      </c>
      <c r="B3109" s="4" t="s">
        <v>5320</v>
      </c>
      <c r="C3109" s="4" t="s">
        <v>345</v>
      </c>
      <c r="D3109" s="4" t="s">
        <v>5327</v>
      </c>
      <c r="E3109" s="4" t="s">
        <v>39</v>
      </c>
      <c r="F3109" s="4" t="s">
        <v>40</v>
      </c>
      <c r="G3109" s="4" t="s">
        <v>1464</v>
      </c>
      <c r="H3109" s="4" t="s">
        <v>1464</v>
      </c>
      <c r="I3109" s="8">
        <v>1235</v>
      </c>
      <c r="J3109" s="8">
        <v>1196</v>
      </c>
      <c r="K3109" s="5" t="str">
        <f>HYPERLINK("mailto:isabelle.herter@hest.ethz.ch", "contact")</f>
        <v>contact</v>
      </c>
    </row>
    <row r="3110" spans="1:11" x14ac:dyDescent="0.25">
      <c r="A3110" s="4" t="s">
        <v>5328</v>
      </c>
      <c r="B3110" s="4" t="s">
        <v>5320</v>
      </c>
      <c r="C3110" s="4" t="s">
        <v>108</v>
      </c>
      <c r="D3110" s="4" t="s">
        <v>5329</v>
      </c>
      <c r="E3110" s="4" t="s">
        <v>39</v>
      </c>
      <c r="F3110" s="4" t="s">
        <v>40</v>
      </c>
      <c r="G3110" s="4" t="s">
        <v>42</v>
      </c>
      <c r="H3110" s="4" t="s">
        <v>3694</v>
      </c>
      <c r="I3110" s="8"/>
      <c r="J3110" s="8">
        <v>20491</v>
      </c>
      <c r="K3110" s="5" t="str">
        <f>HYPERLINK("mailto:frank.ruehli@iem.uzh.ch", "contact")</f>
        <v>contact</v>
      </c>
    </row>
    <row r="3111" spans="1:11" x14ac:dyDescent="0.25">
      <c r="A3111" s="4" t="s">
        <v>5330</v>
      </c>
      <c r="B3111" s="4" t="s">
        <v>5320</v>
      </c>
      <c r="C3111" s="4" t="s">
        <v>2205</v>
      </c>
      <c r="D3111" s="4" t="s">
        <v>5331</v>
      </c>
      <c r="E3111" s="4" t="s">
        <v>51</v>
      </c>
      <c r="F3111" s="4" t="s">
        <v>52</v>
      </c>
      <c r="G3111" s="4" t="s">
        <v>1187</v>
      </c>
      <c r="H3111" s="4" t="s">
        <v>1187</v>
      </c>
      <c r="I3111" s="8">
        <v>3536</v>
      </c>
      <c r="J3111" s="8">
        <v>3186</v>
      </c>
      <c r="K3111" s="5" t="str">
        <f>HYPERLINK("mailto:Peter.Vollenweider@chuv.ch", "contact")</f>
        <v>contact</v>
      </c>
    </row>
    <row r="3112" spans="1:11" x14ac:dyDescent="0.25">
      <c r="A3112" s="4" t="s">
        <v>5332</v>
      </c>
      <c r="B3112" s="4" t="s">
        <v>5320</v>
      </c>
      <c r="C3112" s="4" t="s">
        <v>80</v>
      </c>
      <c r="D3112" s="4" t="s">
        <v>5329</v>
      </c>
      <c r="E3112" s="4" t="s">
        <v>39</v>
      </c>
      <c r="F3112" s="4" t="s">
        <v>40</v>
      </c>
      <c r="G3112" s="4" t="s">
        <v>42</v>
      </c>
      <c r="H3112" s="4" t="s">
        <v>3694</v>
      </c>
      <c r="I3112" s="8"/>
      <c r="J3112" s="8">
        <v>32131</v>
      </c>
      <c r="K3112" s="5" t="str">
        <f>HYPERLINK("mailto:frank.ruehli@iem.uzh.ch", "contact")</f>
        <v>contact</v>
      </c>
    </row>
    <row r="3113" spans="1:11" x14ac:dyDescent="0.25">
      <c r="A3113" s="4" t="s">
        <v>5333</v>
      </c>
      <c r="B3113" s="4" t="s">
        <v>5320</v>
      </c>
      <c r="C3113" s="4" t="s">
        <v>80</v>
      </c>
      <c r="D3113" s="4" t="s">
        <v>5334</v>
      </c>
      <c r="E3113" s="4" t="s">
        <v>77</v>
      </c>
      <c r="F3113" s="4" t="s">
        <v>40</v>
      </c>
      <c r="G3113" s="4" t="s">
        <v>1586</v>
      </c>
      <c r="H3113" s="4" t="s">
        <v>1586</v>
      </c>
      <c r="I3113" s="8">
        <v>256</v>
      </c>
      <c r="J3113" s="8">
        <v>239</v>
      </c>
      <c r="K3113" s="5" t="str">
        <f>HYPERLINK("mailto:susi.kriemlerwiget@uzh.ch", "contact")</f>
        <v>contact</v>
      </c>
    </row>
    <row r="3114" spans="1:11" x14ac:dyDescent="0.25">
      <c r="A3114" s="4" t="s">
        <v>5335</v>
      </c>
      <c r="B3114" s="4" t="s">
        <v>5320</v>
      </c>
      <c r="C3114" s="4" t="s">
        <v>594</v>
      </c>
      <c r="D3114" s="4" t="s">
        <v>5336</v>
      </c>
      <c r="E3114" s="4" t="s">
        <v>51</v>
      </c>
      <c r="F3114" s="4" t="s">
        <v>52</v>
      </c>
      <c r="G3114" s="4" t="s">
        <v>2899</v>
      </c>
      <c r="H3114" s="4" t="s">
        <v>2899</v>
      </c>
      <c r="I3114" s="8">
        <v>4103</v>
      </c>
      <c r="J3114" s="8">
        <v>4477</v>
      </c>
      <c r="K3114" s="5" t="str">
        <f>HYPERLINK("mailto:hp.stamm@lssfb.ch", "contact")</f>
        <v>contact</v>
      </c>
    </row>
    <row r="3115" spans="1:11" x14ac:dyDescent="0.25">
      <c r="A3115" s="4" t="s">
        <v>5337</v>
      </c>
      <c r="B3115" s="4" t="s">
        <v>5320</v>
      </c>
      <c r="C3115" s="4" t="s">
        <v>594</v>
      </c>
      <c r="D3115" s="4" t="s">
        <v>5338</v>
      </c>
      <c r="E3115" s="4" t="s">
        <v>77</v>
      </c>
      <c r="F3115" s="4" t="s">
        <v>40</v>
      </c>
      <c r="G3115" s="4" t="s">
        <v>3288</v>
      </c>
      <c r="H3115" s="4" t="s">
        <v>3288</v>
      </c>
      <c r="I3115" s="8">
        <v>2586</v>
      </c>
      <c r="J3115" s="8">
        <v>2621</v>
      </c>
      <c r="K3115" s="5" t="str">
        <f>HYPERLINK("mailto:;arnaud.chiolero@unifr.ch", "contact")</f>
        <v>contact</v>
      </c>
    </row>
    <row r="3116" spans="1:11" x14ac:dyDescent="0.25">
      <c r="A3116" s="4" t="s">
        <v>5339</v>
      </c>
      <c r="B3116" s="4" t="s">
        <v>5320</v>
      </c>
      <c r="C3116" s="4" t="s">
        <v>146</v>
      </c>
      <c r="D3116" s="4" t="s">
        <v>5329</v>
      </c>
      <c r="E3116" s="4" t="s">
        <v>39</v>
      </c>
      <c r="F3116" s="4" t="s">
        <v>40</v>
      </c>
      <c r="G3116" s="4" t="s">
        <v>42</v>
      </c>
      <c r="H3116" s="4" t="s">
        <v>3694</v>
      </c>
      <c r="I3116" s="8"/>
      <c r="J3116" s="8">
        <v>34530</v>
      </c>
      <c r="K3116" s="5" t="str">
        <f>HYPERLINK("mailto:frank.ruehli@iem.uzh.ch", "contact")</f>
        <v>contact</v>
      </c>
    </row>
    <row r="3117" spans="1:11" x14ac:dyDescent="0.25">
      <c r="A3117" s="4" t="s">
        <v>5340</v>
      </c>
      <c r="B3117" s="4" t="s">
        <v>5320</v>
      </c>
      <c r="C3117" s="4" t="s">
        <v>146</v>
      </c>
      <c r="D3117" s="4" t="s">
        <v>5334</v>
      </c>
      <c r="E3117" s="4" t="s">
        <v>77</v>
      </c>
      <c r="F3117" s="4" t="s">
        <v>40</v>
      </c>
      <c r="G3117" s="4" t="s">
        <v>730</v>
      </c>
      <c r="H3117" s="4" t="s">
        <v>730</v>
      </c>
      <c r="I3117" s="8">
        <v>105</v>
      </c>
      <c r="J3117" s="8">
        <v>100</v>
      </c>
      <c r="K3117" s="5" t="str">
        <f>HYPERLINK("mailto:susi.kriemlerwiget@uzh.ch", "contact")</f>
        <v>contact</v>
      </c>
    </row>
    <row r="3118" spans="1:11" x14ac:dyDescent="0.25">
      <c r="A3118" s="4" t="s">
        <v>5341</v>
      </c>
      <c r="B3118" s="4" t="s">
        <v>5320</v>
      </c>
      <c r="C3118" s="4" t="s">
        <v>355</v>
      </c>
      <c r="D3118" s="4" t="s">
        <v>5336</v>
      </c>
      <c r="E3118" s="4" t="s">
        <v>51</v>
      </c>
      <c r="F3118" s="4" t="s">
        <v>52</v>
      </c>
      <c r="G3118" s="4" t="s">
        <v>2899</v>
      </c>
      <c r="H3118" s="4" t="s">
        <v>2899</v>
      </c>
      <c r="I3118" s="8">
        <v>3896</v>
      </c>
      <c r="J3118" s="8">
        <v>4061</v>
      </c>
      <c r="K3118" s="5" t="str">
        <f>HYPERLINK("mailto:hp.stamm@lssfb.ch", "contact")</f>
        <v>contact</v>
      </c>
    </row>
    <row r="3119" spans="1:11" x14ac:dyDescent="0.25">
      <c r="A3119" s="4" t="s">
        <v>5342</v>
      </c>
      <c r="B3119" s="4" t="s">
        <v>5320</v>
      </c>
      <c r="C3119" s="4" t="s">
        <v>266</v>
      </c>
      <c r="D3119" s="4" t="s">
        <v>5329</v>
      </c>
      <c r="E3119" s="4" t="s">
        <v>39</v>
      </c>
      <c r="F3119" s="4" t="s">
        <v>40</v>
      </c>
      <c r="G3119" s="4" t="s">
        <v>42</v>
      </c>
      <c r="H3119" s="4" t="s">
        <v>3694</v>
      </c>
      <c r="I3119" s="8"/>
      <c r="J3119" s="8">
        <v>36194</v>
      </c>
      <c r="K3119" s="5" t="str">
        <f>HYPERLINK("mailto:frank.ruehli@iem.uzh.ch", "contact")</f>
        <v>contact</v>
      </c>
    </row>
    <row r="3120" spans="1:11" x14ac:dyDescent="0.25">
      <c r="A3120" s="4" t="s">
        <v>5343</v>
      </c>
      <c r="B3120" s="4" t="s">
        <v>5320</v>
      </c>
      <c r="C3120" s="4" t="s">
        <v>266</v>
      </c>
      <c r="D3120" s="4" t="s">
        <v>5327</v>
      </c>
      <c r="E3120" s="4" t="s">
        <v>39</v>
      </c>
      <c r="F3120" s="4" t="s">
        <v>40</v>
      </c>
      <c r="G3120" s="4" t="s">
        <v>1464</v>
      </c>
      <c r="H3120" s="4" t="s">
        <v>1464</v>
      </c>
      <c r="I3120" s="8">
        <v>1136</v>
      </c>
      <c r="J3120" s="8">
        <v>1082</v>
      </c>
      <c r="K3120" s="5" t="str">
        <f>HYPERLINK("mailto:isabelle.herter@hest.ethz.ch", "contact")</f>
        <v>contact</v>
      </c>
    </row>
    <row r="3121" spans="1:11" x14ac:dyDescent="0.25">
      <c r="A3121" s="4" t="s">
        <v>5344</v>
      </c>
      <c r="B3121" s="4" t="s">
        <v>5320</v>
      </c>
      <c r="C3121" s="4" t="s">
        <v>274</v>
      </c>
      <c r="D3121" s="4" t="s">
        <v>5336</v>
      </c>
      <c r="E3121" s="4" t="s">
        <v>51</v>
      </c>
      <c r="F3121" s="4" t="s">
        <v>52</v>
      </c>
      <c r="G3121" s="4" t="s">
        <v>2899</v>
      </c>
      <c r="H3121" s="4" t="s">
        <v>2899</v>
      </c>
      <c r="I3121" s="8">
        <v>4009</v>
      </c>
      <c r="J3121" s="8">
        <v>4067</v>
      </c>
      <c r="K3121" s="5" t="str">
        <f>HYPERLINK("mailto:hp.stamm@lssfb.ch", "contact")</f>
        <v>contact</v>
      </c>
    </row>
    <row r="3122" spans="1:11" x14ac:dyDescent="0.25">
      <c r="A3122" s="4" t="s">
        <v>5345</v>
      </c>
      <c r="B3122" s="4" t="s">
        <v>5320</v>
      </c>
      <c r="C3122" s="4" t="s">
        <v>84</v>
      </c>
      <c r="D3122" s="4" t="s">
        <v>5329</v>
      </c>
      <c r="E3122" s="4" t="s">
        <v>39</v>
      </c>
      <c r="F3122" s="4" t="s">
        <v>40</v>
      </c>
      <c r="G3122" s="4" t="s">
        <v>42</v>
      </c>
      <c r="H3122" s="4" t="s">
        <v>3694</v>
      </c>
      <c r="I3122" s="8"/>
      <c r="J3122" s="8">
        <v>34497</v>
      </c>
      <c r="K3122" s="5" t="str">
        <f>HYPERLINK("mailto:frank.ruehli@iem.uzh.ch", "contact")</f>
        <v>contact</v>
      </c>
    </row>
    <row r="3123" spans="1:11" x14ac:dyDescent="0.25">
      <c r="A3123" s="4" t="s">
        <v>5346</v>
      </c>
      <c r="B3123" s="4" t="s">
        <v>5320</v>
      </c>
      <c r="C3123" s="4" t="s">
        <v>56</v>
      </c>
      <c r="D3123" s="4" t="s">
        <v>5336</v>
      </c>
      <c r="E3123" s="4" t="s">
        <v>51</v>
      </c>
      <c r="F3123" s="4" t="s">
        <v>52</v>
      </c>
      <c r="G3123" s="4" t="s">
        <v>2899</v>
      </c>
      <c r="H3123" s="4" t="s">
        <v>2899</v>
      </c>
      <c r="I3123" s="8">
        <v>3847</v>
      </c>
      <c r="J3123" s="8">
        <v>3998</v>
      </c>
      <c r="K3123" s="5" t="str">
        <f>HYPERLINK("mailto:hp.stamm@lssfb.ch", "contact")</f>
        <v>contact</v>
      </c>
    </row>
    <row r="3124" spans="1:11" x14ac:dyDescent="0.25">
      <c r="A3124" s="4" t="s">
        <v>5347</v>
      </c>
      <c r="B3124" s="4" t="s">
        <v>5320</v>
      </c>
      <c r="C3124" s="4" t="s">
        <v>277</v>
      </c>
      <c r="D3124" s="4" t="s">
        <v>5348</v>
      </c>
      <c r="E3124" s="4" t="s">
        <v>77</v>
      </c>
      <c r="F3124" s="4" t="s">
        <v>40</v>
      </c>
      <c r="G3124" s="4" t="s">
        <v>884</v>
      </c>
      <c r="H3124" s="4" t="s">
        <v>884</v>
      </c>
      <c r="I3124" s="8">
        <v>1110</v>
      </c>
      <c r="J3124" s="8">
        <v>1048</v>
      </c>
      <c r="K3124" s="5" t="str">
        <f>HYPERLINK("mailto:hp.stamm@lssfb.ch", "contact")</f>
        <v>contact</v>
      </c>
    </row>
    <row r="3125" spans="1:11" x14ac:dyDescent="0.25">
      <c r="A3125" s="4" t="s">
        <v>5349</v>
      </c>
      <c r="B3125" s="4" t="s">
        <v>5320</v>
      </c>
      <c r="C3125" s="4" t="s">
        <v>55</v>
      </c>
      <c r="D3125" s="4" t="s">
        <v>5329</v>
      </c>
      <c r="E3125" s="4" t="s">
        <v>39</v>
      </c>
      <c r="F3125" s="4" t="s">
        <v>40</v>
      </c>
      <c r="G3125" s="4" t="s">
        <v>42</v>
      </c>
      <c r="H3125" s="4" t="s">
        <v>3694</v>
      </c>
      <c r="I3125" s="8"/>
      <c r="J3125" s="8">
        <v>34896</v>
      </c>
      <c r="K3125" s="5" t="str">
        <f>HYPERLINK("mailto:frank.ruehli@iem.uzh.ch", "contact")</f>
        <v>contact</v>
      </c>
    </row>
    <row r="3126" spans="1:11" x14ac:dyDescent="0.25">
      <c r="A3126" s="4" t="s">
        <v>5350</v>
      </c>
      <c r="B3126" s="4" t="s">
        <v>5320</v>
      </c>
      <c r="C3126" s="4" t="s">
        <v>55</v>
      </c>
      <c r="D3126" s="4" t="s">
        <v>5334</v>
      </c>
      <c r="E3126" s="4" t="s">
        <v>77</v>
      </c>
      <c r="F3126" s="4" t="s">
        <v>40</v>
      </c>
      <c r="G3126" s="4" t="s">
        <v>763</v>
      </c>
      <c r="H3126" s="4" t="s">
        <v>763</v>
      </c>
      <c r="I3126" s="8">
        <v>65</v>
      </c>
      <c r="J3126" s="8">
        <v>44</v>
      </c>
      <c r="K3126" s="5" t="str">
        <f>HYPERLINK("mailto:susi.kriemlerwiget@uzh.ch", "contact")</f>
        <v>contact</v>
      </c>
    </row>
    <row r="3127" spans="1:11" x14ac:dyDescent="0.25">
      <c r="A3127" s="4" t="s">
        <v>5351</v>
      </c>
      <c r="B3127" s="4" t="s">
        <v>5320</v>
      </c>
      <c r="C3127" s="4" t="s">
        <v>465</v>
      </c>
      <c r="D3127" s="4" t="s">
        <v>5336</v>
      </c>
      <c r="E3127" s="4" t="s">
        <v>51</v>
      </c>
      <c r="F3127" s="4" t="s">
        <v>52</v>
      </c>
      <c r="G3127" s="4" t="s">
        <v>2899</v>
      </c>
      <c r="H3127" s="4" t="s">
        <v>2899</v>
      </c>
      <c r="I3127" s="8">
        <v>3913</v>
      </c>
      <c r="J3127" s="8">
        <v>4051</v>
      </c>
      <c r="K3127" s="5" t="str">
        <f>HYPERLINK("mailto:hp.stamm@lssfb.ch", "contact")</f>
        <v>contact</v>
      </c>
    </row>
    <row r="3128" spans="1:11" x14ac:dyDescent="0.25">
      <c r="A3128" s="4" t="s">
        <v>5352</v>
      </c>
      <c r="B3128" s="4" t="s">
        <v>5320</v>
      </c>
      <c r="C3128" s="4" t="s">
        <v>2222</v>
      </c>
      <c r="D3128" s="4" t="s">
        <v>5353</v>
      </c>
      <c r="E3128" s="4" t="s">
        <v>77</v>
      </c>
      <c r="F3128" s="4" t="s">
        <v>52</v>
      </c>
      <c r="G3128" s="4" t="s">
        <v>2185</v>
      </c>
      <c r="H3128" s="4" t="s">
        <v>2185</v>
      </c>
      <c r="I3128" s="8">
        <v>1911</v>
      </c>
      <c r="J3128" s="8">
        <v>1884</v>
      </c>
      <c r="K3128" s="5" t="str">
        <f>HYPERLINK("mailto:idris.guessous@hcuge.ch", "contact")</f>
        <v>contact</v>
      </c>
    </row>
    <row r="3129" spans="1:11" x14ac:dyDescent="0.25">
      <c r="A3129" s="4" t="s">
        <v>5354</v>
      </c>
      <c r="B3129" s="4" t="s">
        <v>5320</v>
      </c>
      <c r="C3129" s="4" t="s">
        <v>150</v>
      </c>
      <c r="D3129" s="4" t="s">
        <v>5329</v>
      </c>
      <c r="E3129" s="4" t="s">
        <v>39</v>
      </c>
      <c r="F3129" s="4" t="s">
        <v>40</v>
      </c>
      <c r="G3129" s="4" t="s">
        <v>42</v>
      </c>
      <c r="H3129" s="4" t="s">
        <v>3694</v>
      </c>
      <c r="I3129" s="8"/>
      <c r="J3129" s="8">
        <v>37214</v>
      </c>
      <c r="K3129" s="5" t="str">
        <f>HYPERLINK("mailto:frank.ruehli@iem.uzh.ch", "contact")</f>
        <v>contact</v>
      </c>
    </row>
    <row r="3130" spans="1:11" x14ac:dyDescent="0.25">
      <c r="A3130" s="4" t="s">
        <v>5355</v>
      </c>
      <c r="B3130" s="4" t="s">
        <v>5320</v>
      </c>
      <c r="C3130" s="4" t="s">
        <v>150</v>
      </c>
      <c r="D3130" s="4" t="s">
        <v>574</v>
      </c>
      <c r="E3130" s="4" t="s">
        <v>77</v>
      </c>
      <c r="F3130" s="4" t="s">
        <v>40</v>
      </c>
      <c r="G3130" s="4" t="s">
        <v>239</v>
      </c>
      <c r="H3130" s="4" t="s">
        <v>239</v>
      </c>
      <c r="I3130" s="8">
        <v>270</v>
      </c>
      <c r="J3130" s="8">
        <v>287</v>
      </c>
      <c r="K3130" s="5" t="str">
        <f>HYPERLINK("mailto:bettina.bringolf@swisstph.ch", "contact")</f>
        <v>contact</v>
      </c>
    </row>
    <row r="3131" spans="1:11" x14ac:dyDescent="0.25">
      <c r="A3131" s="4" t="s">
        <v>5356</v>
      </c>
      <c r="B3131" s="4" t="s">
        <v>5320</v>
      </c>
      <c r="C3131" s="4" t="s">
        <v>782</v>
      </c>
      <c r="D3131" s="4" t="s">
        <v>5336</v>
      </c>
      <c r="E3131" s="4" t="s">
        <v>51</v>
      </c>
      <c r="F3131" s="4" t="s">
        <v>52</v>
      </c>
      <c r="G3131" s="4" t="s">
        <v>2899</v>
      </c>
      <c r="H3131" s="4" t="s">
        <v>2899</v>
      </c>
      <c r="I3131" s="8">
        <v>3734</v>
      </c>
      <c r="J3131" s="8">
        <v>4092</v>
      </c>
      <c r="K3131" s="5" t="str">
        <f>HYPERLINK("mailto:hp.stamm@lssfb.ch", "contact")</f>
        <v>contact</v>
      </c>
    </row>
    <row r="3132" spans="1:11" x14ac:dyDescent="0.25">
      <c r="A3132" s="4" t="s">
        <v>5357</v>
      </c>
      <c r="B3132" s="4" t="s">
        <v>5320</v>
      </c>
      <c r="C3132" s="4" t="s">
        <v>995</v>
      </c>
      <c r="D3132" s="4" t="s">
        <v>5331</v>
      </c>
      <c r="E3132" s="4" t="s">
        <v>51</v>
      </c>
      <c r="F3132" s="4" t="s">
        <v>52</v>
      </c>
      <c r="G3132" s="4" t="s">
        <v>2760</v>
      </c>
      <c r="H3132" s="4" t="s">
        <v>2760</v>
      </c>
      <c r="I3132" s="8">
        <v>2494</v>
      </c>
      <c r="J3132" s="8">
        <v>2176</v>
      </c>
      <c r="K3132" s="5" t="str">
        <f>HYPERLINK("mailto:Peter.Vollenweider@chuv.ch", "contact")</f>
        <v>contact</v>
      </c>
    </row>
    <row r="3133" spans="1:11" x14ac:dyDescent="0.25">
      <c r="A3133" s="4" t="s">
        <v>5358</v>
      </c>
      <c r="B3133" s="4" t="s">
        <v>5320</v>
      </c>
      <c r="C3133" s="4" t="s">
        <v>155</v>
      </c>
      <c r="D3133" s="4" t="s">
        <v>5329</v>
      </c>
      <c r="E3133" s="4" t="s">
        <v>39</v>
      </c>
      <c r="F3133" s="4" t="s">
        <v>40</v>
      </c>
      <c r="G3133" s="4" t="s">
        <v>42</v>
      </c>
      <c r="H3133" s="4" t="s">
        <v>3694</v>
      </c>
      <c r="I3133" s="8"/>
      <c r="J3133" s="8">
        <v>38108</v>
      </c>
      <c r="K3133" s="5" t="str">
        <f>HYPERLINK("mailto:frank.ruehli@iem.uzh.ch", "contact")</f>
        <v>contact</v>
      </c>
    </row>
    <row r="3134" spans="1:11" x14ac:dyDescent="0.25">
      <c r="A3134" s="4" t="s">
        <v>5359</v>
      </c>
      <c r="B3134" s="4" t="s">
        <v>5320</v>
      </c>
      <c r="C3134" s="4" t="s">
        <v>161</v>
      </c>
      <c r="D3134" s="4" t="s">
        <v>5336</v>
      </c>
      <c r="E3134" s="4" t="s">
        <v>51</v>
      </c>
      <c r="F3134" s="4" t="s">
        <v>52</v>
      </c>
      <c r="G3134" s="4" t="s">
        <v>2899</v>
      </c>
      <c r="H3134" s="4" t="s">
        <v>2899</v>
      </c>
      <c r="I3134" s="8">
        <v>3940</v>
      </c>
      <c r="J3134" s="8">
        <v>4085</v>
      </c>
      <c r="K3134" s="5" t="str">
        <f>HYPERLINK("mailto:hp.stamm@lssfb.ch", "contact")</f>
        <v>contact</v>
      </c>
    </row>
    <row r="3135" spans="1:11" x14ac:dyDescent="0.25">
      <c r="A3135" s="4" t="s">
        <v>5360</v>
      </c>
      <c r="B3135" s="4" t="s">
        <v>5320</v>
      </c>
      <c r="C3135" s="4" t="s">
        <v>1323</v>
      </c>
      <c r="D3135" s="4" t="s">
        <v>5348</v>
      </c>
      <c r="E3135" s="4" t="s">
        <v>77</v>
      </c>
      <c r="F3135" s="4" t="s">
        <v>40</v>
      </c>
      <c r="G3135" s="4" t="s">
        <v>2899</v>
      </c>
      <c r="H3135" s="4" t="s">
        <v>2899</v>
      </c>
      <c r="I3135" s="8">
        <v>9346</v>
      </c>
      <c r="J3135" s="8">
        <v>9735</v>
      </c>
      <c r="K3135" s="5" t="str">
        <f>HYPERLINK("mailto:hp.stamm@lssfb.ch", "contact")</f>
        <v>contact</v>
      </c>
    </row>
    <row r="3136" spans="1:11" x14ac:dyDescent="0.25">
      <c r="A3136" s="4" t="s">
        <v>5361</v>
      </c>
      <c r="B3136" s="4" t="s">
        <v>5320</v>
      </c>
      <c r="C3136" s="4" t="s">
        <v>160</v>
      </c>
      <c r="D3136" s="4" t="s">
        <v>5329</v>
      </c>
      <c r="E3136" s="4" t="s">
        <v>39</v>
      </c>
      <c r="F3136" s="4" t="s">
        <v>40</v>
      </c>
      <c r="G3136" s="4" t="s">
        <v>42</v>
      </c>
      <c r="H3136" s="4" t="s">
        <v>3694</v>
      </c>
      <c r="I3136" s="8"/>
      <c r="J3136" s="8">
        <v>36938</v>
      </c>
      <c r="K3136" s="5" t="str">
        <f>HYPERLINK("mailto:frank.ruehli@iem.uzh.ch", "contact")</f>
        <v>contact</v>
      </c>
    </row>
    <row r="3137" spans="1:11" x14ac:dyDescent="0.25">
      <c r="A3137" s="4" t="s">
        <v>5362</v>
      </c>
      <c r="B3137" s="4" t="s">
        <v>5320</v>
      </c>
      <c r="C3137" s="4" t="s">
        <v>160</v>
      </c>
      <c r="D3137" s="4" t="s">
        <v>5327</v>
      </c>
      <c r="E3137" s="4" t="s">
        <v>39</v>
      </c>
      <c r="F3137" s="4" t="s">
        <v>40</v>
      </c>
      <c r="G3137" s="4" t="s">
        <v>1464</v>
      </c>
      <c r="H3137" s="4" t="s">
        <v>1464</v>
      </c>
      <c r="I3137" s="8">
        <v>1464</v>
      </c>
      <c r="J3137" s="8">
        <v>1499</v>
      </c>
      <c r="K3137" s="5" t="str">
        <f>HYPERLINK("mailto:isabelle.herter@hest.ethz.ch", "contact")</f>
        <v>contact</v>
      </c>
    </row>
    <row r="3138" spans="1:11" x14ac:dyDescent="0.25">
      <c r="A3138" s="4" t="s">
        <v>5363</v>
      </c>
      <c r="B3138" s="4" t="s">
        <v>5320</v>
      </c>
      <c r="C3138" s="4" t="s">
        <v>166</v>
      </c>
      <c r="D3138" s="4" t="s">
        <v>5336</v>
      </c>
      <c r="E3138" s="4" t="s">
        <v>51</v>
      </c>
      <c r="F3138" s="4" t="s">
        <v>52</v>
      </c>
      <c r="G3138" s="4" t="s">
        <v>2899</v>
      </c>
      <c r="H3138" s="4" t="s">
        <v>2899</v>
      </c>
      <c r="I3138" s="8">
        <v>4042</v>
      </c>
      <c r="J3138" s="8">
        <v>4224</v>
      </c>
      <c r="K3138" s="5" t="str">
        <f>HYPERLINK("mailto:hp.stamm@lssfb.ch", "contact")</f>
        <v>contact</v>
      </c>
    </row>
    <row r="3139" spans="1:11" x14ac:dyDescent="0.25">
      <c r="A3139" s="4" t="s">
        <v>5364</v>
      </c>
      <c r="B3139" s="4" t="s">
        <v>5320</v>
      </c>
      <c r="C3139" s="4" t="s">
        <v>36</v>
      </c>
      <c r="D3139" s="4" t="s">
        <v>5329</v>
      </c>
      <c r="E3139" s="4" t="s">
        <v>39</v>
      </c>
      <c r="F3139" s="4" t="s">
        <v>40</v>
      </c>
      <c r="G3139" s="4" t="s">
        <v>42</v>
      </c>
      <c r="H3139" s="4" t="s">
        <v>3694</v>
      </c>
      <c r="I3139" s="8"/>
      <c r="J3139" s="8">
        <v>32890</v>
      </c>
      <c r="K3139" s="5" t="str">
        <f>HYPERLINK("mailto:frank.ruehli@iem.uzh.ch", "contact")</f>
        <v>contact</v>
      </c>
    </row>
    <row r="3140" spans="1:11" x14ac:dyDescent="0.25">
      <c r="A3140" s="4" t="s">
        <v>5365</v>
      </c>
      <c r="B3140" s="4" t="s">
        <v>5320</v>
      </c>
      <c r="C3140" s="4" t="s">
        <v>116</v>
      </c>
      <c r="D3140" s="4" t="s">
        <v>5336</v>
      </c>
      <c r="E3140" s="4" t="s">
        <v>51</v>
      </c>
      <c r="F3140" s="4" t="s">
        <v>52</v>
      </c>
      <c r="G3140" s="4" t="s">
        <v>2899</v>
      </c>
      <c r="H3140" s="4" t="s">
        <v>2899</v>
      </c>
      <c r="I3140" s="8">
        <v>4073</v>
      </c>
      <c r="J3140" s="8">
        <v>4333</v>
      </c>
      <c r="K3140" s="5" t="str">
        <f>HYPERLINK("mailto:hp.stamm@lssfb.ch", "contact")</f>
        <v>contact</v>
      </c>
    </row>
    <row r="3141" spans="1:11" x14ac:dyDescent="0.25">
      <c r="A3141" s="4" t="s">
        <v>5366</v>
      </c>
      <c r="B3141" s="4" t="s">
        <v>5320</v>
      </c>
      <c r="C3141" s="4" t="s">
        <v>63</v>
      </c>
      <c r="D3141" s="4" t="s">
        <v>5329</v>
      </c>
      <c r="E3141" s="4" t="s">
        <v>39</v>
      </c>
      <c r="F3141" s="4" t="s">
        <v>40</v>
      </c>
      <c r="G3141" s="4" t="s">
        <v>42</v>
      </c>
      <c r="H3141" s="4" t="s">
        <v>3694</v>
      </c>
      <c r="I3141" s="8"/>
      <c r="J3141" s="8">
        <v>32691</v>
      </c>
      <c r="K3141" s="5" t="str">
        <f>HYPERLINK("mailto:frank.ruehli@iem.uzh.ch", "contact")</f>
        <v>contact</v>
      </c>
    </row>
    <row r="3142" spans="1:11" x14ac:dyDescent="0.25">
      <c r="A3142" s="4" t="s">
        <v>5367</v>
      </c>
      <c r="B3142" s="4" t="s">
        <v>5320</v>
      </c>
      <c r="C3142" s="4" t="s">
        <v>171</v>
      </c>
      <c r="D3142" s="4" t="s">
        <v>5368</v>
      </c>
      <c r="E3142" s="4" t="s">
        <v>39</v>
      </c>
      <c r="F3142" s="4" t="s">
        <v>40</v>
      </c>
      <c r="G3142" s="4" t="s">
        <v>113</v>
      </c>
      <c r="H3142" s="4" t="s">
        <v>113</v>
      </c>
      <c r="I3142" s="8">
        <v>1107</v>
      </c>
      <c r="J3142" s="8">
        <v>937</v>
      </c>
      <c r="K3142" s="5" t="str">
        <f>HYPERLINK("mailto:ncdrisc@imperial.ac.uk", "contact")</f>
        <v>contact</v>
      </c>
    </row>
    <row r="3143" spans="1:11" x14ac:dyDescent="0.25">
      <c r="A3143" s="4" t="s">
        <v>5369</v>
      </c>
      <c r="B3143" s="4" t="s">
        <v>5320</v>
      </c>
      <c r="C3143" s="4" t="s">
        <v>171</v>
      </c>
      <c r="D3143" s="4" t="s">
        <v>5336</v>
      </c>
      <c r="E3143" s="4" t="s">
        <v>51</v>
      </c>
      <c r="F3143" s="4" t="s">
        <v>52</v>
      </c>
      <c r="G3143" s="4" t="s">
        <v>2899</v>
      </c>
      <c r="H3143" s="4" t="s">
        <v>2899</v>
      </c>
      <c r="I3143" s="8">
        <v>4625</v>
      </c>
      <c r="J3143" s="8">
        <v>4657</v>
      </c>
      <c r="K3143" s="5" t="str">
        <f>HYPERLINK("mailto:hp.stamm@lssfb.ch", "contact")</f>
        <v>contact</v>
      </c>
    </row>
    <row r="3144" spans="1:11" x14ac:dyDescent="0.25">
      <c r="A3144" s="4" t="s">
        <v>5370</v>
      </c>
      <c r="B3144" s="4" t="s">
        <v>5320</v>
      </c>
      <c r="C3144" s="4" t="s">
        <v>2046</v>
      </c>
      <c r="D3144" s="4" t="s">
        <v>5348</v>
      </c>
      <c r="E3144" s="4" t="s">
        <v>77</v>
      </c>
      <c r="F3144" s="4" t="s">
        <v>40</v>
      </c>
      <c r="G3144" s="4" t="s">
        <v>2899</v>
      </c>
      <c r="H3144" s="4" t="s">
        <v>2899</v>
      </c>
      <c r="I3144" s="8">
        <v>7343</v>
      </c>
      <c r="J3144" s="8">
        <v>7759</v>
      </c>
      <c r="K3144" s="5" t="str">
        <f>HYPERLINK("mailto:hp.stamm@lssfb.ch", "contact")</f>
        <v>contact</v>
      </c>
    </row>
    <row r="3145" spans="1:11" x14ac:dyDescent="0.25">
      <c r="A3145" s="4" t="s">
        <v>5371</v>
      </c>
      <c r="B3145" s="4" t="s">
        <v>5320</v>
      </c>
      <c r="C3145" s="4" t="s">
        <v>2044</v>
      </c>
      <c r="D3145" s="4" t="s">
        <v>5353</v>
      </c>
      <c r="E3145" s="4" t="s">
        <v>77</v>
      </c>
      <c r="F3145" s="4" t="s">
        <v>52</v>
      </c>
      <c r="G3145" s="4" t="s">
        <v>128</v>
      </c>
      <c r="H3145" s="4" t="s">
        <v>128</v>
      </c>
      <c r="I3145" s="8">
        <v>2186</v>
      </c>
      <c r="J3145" s="8">
        <v>2022</v>
      </c>
      <c r="K3145" s="5" t="str">
        <f>HYPERLINK("mailto:idris.guessous@hcuge.ch", "contact")</f>
        <v>contact</v>
      </c>
    </row>
    <row r="3146" spans="1:11" x14ac:dyDescent="0.25">
      <c r="A3146" s="4" t="s">
        <v>5372</v>
      </c>
      <c r="B3146" s="4" t="s">
        <v>5320</v>
      </c>
      <c r="C3146" s="4" t="s">
        <v>170</v>
      </c>
      <c r="D3146" s="4" t="s">
        <v>5329</v>
      </c>
      <c r="E3146" s="4" t="s">
        <v>39</v>
      </c>
      <c r="F3146" s="4" t="s">
        <v>40</v>
      </c>
      <c r="G3146" s="4" t="s">
        <v>42</v>
      </c>
      <c r="H3146" s="4" t="s">
        <v>3694</v>
      </c>
      <c r="I3146" s="8"/>
      <c r="J3146" s="8">
        <v>32616</v>
      </c>
      <c r="K3146" s="5" t="str">
        <f>HYPERLINK("mailto:frank.ruehli@iem.uzh.ch", "contact")</f>
        <v>contact</v>
      </c>
    </row>
    <row r="3147" spans="1:11" x14ac:dyDescent="0.25">
      <c r="A3147" s="4" t="s">
        <v>5373</v>
      </c>
      <c r="B3147" s="4" t="s">
        <v>5320</v>
      </c>
      <c r="C3147" s="4" t="s">
        <v>69</v>
      </c>
      <c r="D3147" s="4" t="s">
        <v>5336</v>
      </c>
      <c r="E3147" s="4" t="s">
        <v>51</v>
      </c>
      <c r="F3147" s="4" t="s">
        <v>52</v>
      </c>
      <c r="G3147" s="4" t="s">
        <v>2899</v>
      </c>
      <c r="H3147" s="4" t="s">
        <v>2899</v>
      </c>
      <c r="I3147" s="8">
        <v>3058</v>
      </c>
      <c r="J3147" s="8">
        <v>3326</v>
      </c>
      <c r="K3147" s="5" t="str">
        <f>HYPERLINK("mailto:hp.stamm@lssfb.ch", "contact")</f>
        <v>contact</v>
      </c>
    </row>
    <row r="3148" spans="1:11" x14ac:dyDescent="0.25">
      <c r="A3148" s="4" t="s">
        <v>5374</v>
      </c>
      <c r="B3148" s="4" t="s">
        <v>5320</v>
      </c>
      <c r="C3148" s="4" t="s">
        <v>2052</v>
      </c>
      <c r="D3148" s="4" t="s">
        <v>5331</v>
      </c>
      <c r="E3148" s="4" t="s">
        <v>51</v>
      </c>
      <c r="F3148" s="4" t="s">
        <v>52</v>
      </c>
      <c r="G3148" s="4" t="s">
        <v>5375</v>
      </c>
      <c r="H3148" s="4" t="s">
        <v>5375</v>
      </c>
      <c r="I3148" s="8">
        <v>2473</v>
      </c>
      <c r="J3148" s="8">
        <v>2008</v>
      </c>
      <c r="K3148" s="5" t="str">
        <f>HYPERLINK("mailto:Peter.Vollenweider@chuv.ch", "contact")</f>
        <v>contact</v>
      </c>
    </row>
    <row r="3149" spans="1:11" x14ac:dyDescent="0.25">
      <c r="A3149" s="4" t="s">
        <v>5376</v>
      </c>
      <c r="B3149" s="4" t="s">
        <v>5320</v>
      </c>
      <c r="C3149" s="4" t="s">
        <v>68</v>
      </c>
      <c r="D3149" s="4" t="s">
        <v>5329</v>
      </c>
      <c r="E3149" s="4" t="s">
        <v>39</v>
      </c>
      <c r="F3149" s="4" t="s">
        <v>40</v>
      </c>
      <c r="G3149" s="4" t="s">
        <v>42</v>
      </c>
      <c r="H3149" s="4" t="s">
        <v>3694</v>
      </c>
      <c r="I3149" s="8"/>
      <c r="J3149" s="8">
        <v>26716</v>
      </c>
      <c r="K3149" s="5" t="str">
        <f>HYPERLINK("mailto:frank.ruehli@iem.uzh.ch", "contact")</f>
        <v>contact</v>
      </c>
    </row>
    <row r="3150" spans="1:11" x14ac:dyDescent="0.25">
      <c r="A3150" s="4" t="s">
        <v>5377</v>
      </c>
      <c r="B3150" s="4" t="s">
        <v>5320</v>
      </c>
      <c r="C3150" s="4" t="s">
        <v>90</v>
      </c>
      <c r="D3150" s="4" t="s">
        <v>5336</v>
      </c>
      <c r="E3150" s="4" t="s">
        <v>51</v>
      </c>
      <c r="F3150" s="4" t="s">
        <v>52</v>
      </c>
      <c r="G3150" s="4" t="s">
        <v>2899</v>
      </c>
      <c r="H3150" s="4" t="s">
        <v>2899</v>
      </c>
      <c r="I3150" s="8">
        <v>3121</v>
      </c>
      <c r="J3150" s="8">
        <v>3457</v>
      </c>
      <c r="K3150" s="5" t="str">
        <f>HYPERLINK("mailto:hp.stamm@lssfb.ch", "contact")</f>
        <v>contact</v>
      </c>
    </row>
    <row r="3151" spans="1:11" x14ac:dyDescent="0.25">
      <c r="A3151" s="4" t="s">
        <v>5378</v>
      </c>
      <c r="B3151" s="4" t="s">
        <v>5320</v>
      </c>
      <c r="C3151" s="4" t="s">
        <v>89</v>
      </c>
      <c r="D3151" s="4" t="s">
        <v>5329</v>
      </c>
      <c r="E3151" s="4" t="s">
        <v>39</v>
      </c>
      <c r="F3151" s="4" t="s">
        <v>40</v>
      </c>
      <c r="G3151" s="4" t="s">
        <v>42</v>
      </c>
      <c r="H3151" s="4" t="s">
        <v>3694</v>
      </c>
      <c r="I3151" s="8"/>
      <c r="J3151" s="8">
        <v>25509</v>
      </c>
      <c r="K3151" s="5" t="str">
        <f>HYPERLINK("mailto:frank.ruehli@iem.uzh.ch", "contact")</f>
        <v>contact</v>
      </c>
    </row>
    <row r="3152" spans="1:11" x14ac:dyDescent="0.25">
      <c r="A3152" s="4" t="s">
        <v>5379</v>
      </c>
      <c r="B3152" s="4" t="s">
        <v>5320</v>
      </c>
      <c r="C3152" s="4" t="s">
        <v>72</v>
      </c>
      <c r="D3152" s="4" t="s">
        <v>5336</v>
      </c>
      <c r="E3152" s="4" t="s">
        <v>51</v>
      </c>
      <c r="F3152" s="4" t="s">
        <v>52</v>
      </c>
      <c r="G3152" s="4" t="s">
        <v>2899</v>
      </c>
      <c r="H3152" s="4" t="s">
        <v>2899</v>
      </c>
      <c r="I3152" s="8">
        <v>5788</v>
      </c>
      <c r="J3152" s="8">
        <v>6044</v>
      </c>
      <c r="K3152" s="5" t="str">
        <f>HYPERLINK("mailto:hp.stamm@lssfb.ch", "contact")</f>
        <v>contact</v>
      </c>
    </row>
    <row r="3153" spans="1:11" x14ac:dyDescent="0.25">
      <c r="A3153" s="4" t="s">
        <v>5380</v>
      </c>
      <c r="B3153" s="4" t="s">
        <v>5320</v>
      </c>
      <c r="C3153" s="4" t="s">
        <v>72</v>
      </c>
      <c r="D3153" s="4" t="s">
        <v>5381</v>
      </c>
      <c r="E3153" s="4" t="s">
        <v>39</v>
      </c>
      <c r="F3153" s="4" t="s">
        <v>40</v>
      </c>
      <c r="G3153" s="4" t="s">
        <v>1464</v>
      </c>
      <c r="H3153" s="4" t="s">
        <v>1464</v>
      </c>
      <c r="I3153" s="8">
        <v>1144</v>
      </c>
      <c r="J3153" s="8">
        <v>1135</v>
      </c>
      <c r="K3153" s="5" t="str">
        <f>HYPERLINK("mailto:isabelle.herter@hest.ethz.ch", "contact")</f>
        <v>contact</v>
      </c>
    </row>
    <row r="3154" spans="1:11" x14ac:dyDescent="0.25">
      <c r="A3154" s="4" t="s">
        <v>5382</v>
      </c>
      <c r="B3154" s="4" t="s">
        <v>5320</v>
      </c>
      <c r="C3154" s="4" t="s">
        <v>44</v>
      </c>
      <c r="D3154" s="4" t="s">
        <v>5329</v>
      </c>
      <c r="E3154" s="4" t="s">
        <v>39</v>
      </c>
      <c r="F3154" s="4" t="s">
        <v>40</v>
      </c>
      <c r="G3154" s="4" t="s">
        <v>42</v>
      </c>
      <c r="H3154" s="4" t="s">
        <v>3694</v>
      </c>
      <c r="I3154" s="8"/>
      <c r="J3154" s="8">
        <v>20906</v>
      </c>
      <c r="K3154" s="5" t="str">
        <f>HYPERLINK("mailto:frank.ruehli@iem.uzh.ch", "contact")</f>
        <v>contact</v>
      </c>
    </row>
    <row r="3155" spans="1:11" x14ac:dyDescent="0.25">
      <c r="A3155" s="4" t="s">
        <v>5383</v>
      </c>
      <c r="B3155" s="4" t="s">
        <v>5320</v>
      </c>
      <c r="C3155" s="4" t="s">
        <v>179</v>
      </c>
      <c r="D3155" s="4" t="s">
        <v>5336</v>
      </c>
      <c r="E3155" s="4" t="s">
        <v>51</v>
      </c>
      <c r="F3155" s="4" t="s">
        <v>52</v>
      </c>
      <c r="G3155" s="4" t="s">
        <v>2899</v>
      </c>
      <c r="H3155" s="4" t="s">
        <v>2899</v>
      </c>
      <c r="I3155" s="8">
        <v>6370</v>
      </c>
      <c r="J3155" s="8">
        <v>6693</v>
      </c>
      <c r="K3155" s="5" t="str">
        <f>HYPERLINK("mailto:hp.stamm@lssfb.ch", "contact")</f>
        <v>contact</v>
      </c>
    </row>
    <row r="3156" spans="1:11" x14ac:dyDescent="0.25">
      <c r="A3156" s="4" t="s">
        <v>5384</v>
      </c>
      <c r="B3156" s="4" t="s">
        <v>5320</v>
      </c>
      <c r="C3156" s="4" t="s">
        <v>1515</v>
      </c>
      <c r="D3156" s="4" t="s">
        <v>5348</v>
      </c>
      <c r="E3156" s="4" t="s">
        <v>77</v>
      </c>
      <c r="F3156" s="4" t="s">
        <v>40</v>
      </c>
      <c r="G3156" s="4" t="s">
        <v>2899</v>
      </c>
      <c r="H3156" s="4" t="s">
        <v>2899</v>
      </c>
      <c r="I3156" s="8">
        <v>8694</v>
      </c>
      <c r="J3156" s="8">
        <v>9161</v>
      </c>
      <c r="K3156" s="5" t="str">
        <f>HYPERLINK("mailto:hp.stamm@lssfb.ch", "contact")</f>
        <v>contact</v>
      </c>
    </row>
    <row r="3157" spans="1:11" x14ac:dyDescent="0.25">
      <c r="A3157" s="4" t="s">
        <v>5385</v>
      </c>
      <c r="B3157" s="4" t="s">
        <v>5320</v>
      </c>
      <c r="C3157" s="4" t="s">
        <v>178</v>
      </c>
      <c r="D3157" s="4" t="s">
        <v>5329</v>
      </c>
      <c r="E3157" s="4" t="s">
        <v>39</v>
      </c>
      <c r="F3157" s="4" t="s">
        <v>40</v>
      </c>
      <c r="G3157" s="4" t="s">
        <v>42</v>
      </c>
      <c r="H3157" s="4" t="s">
        <v>3694</v>
      </c>
      <c r="I3157" s="8"/>
      <c r="J3157" s="8">
        <v>18529</v>
      </c>
      <c r="K3157" s="5" t="str">
        <f>HYPERLINK("mailto:frank.ruehli@iem.uzh.ch", "contact")</f>
        <v>contact</v>
      </c>
    </row>
    <row r="3158" spans="1:11" x14ac:dyDescent="0.25">
      <c r="A3158" s="4" t="s">
        <v>5386</v>
      </c>
      <c r="B3158" s="4" t="s">
        <v>5320</v>
      </c>
      <c r="C3158" s="4" t="s">
        <v>1570</v>
      </c>
      <c r="D3158" s="4" t="s">
        <v>5336</v>
      </c>
      <c r="E3158" s="4" t="s">
        <v>51</v>
      </c>
      <c r="F3158" s="4" t="s">
        <v>52</v>
      </c>
      <c r="G3158" s="4" t="s">
        <v>2899</v>
      </c>
      <c r="H3158" s="4" t="s">
        <v>2899</v>
      </c>
      <c r="I3158" s="8">
        <v>5453</v>
      </c>
      <c r="J3158" s="8">
        <v>5873</v>
      </c>
      <c r="K3158" s="5" t="str">
        <f>HYPERLINK("mailto:hp.stamm@lssfb.ch", "contact")</f>
        <v>contact</v>
      </c>
    </row>
    <row r="3159" spans="1:11" x14ac:dyDescent="0.25">
      <c r="A3159" s="4" t="s">
        <v>5387</v>
      </c>
      <c r="B3159" s="4" t="s">
        <v>5320</v>
      </c>
      <c r="C3159" s="4" t="s">
        <v>1501</v>
      </c>
      <c r="D3159" s="4" t="s">
        <v>5331</v>
      </c>
      <c r="E3159" s="4" t="s">
        <v>51</v>
      </c>
      <c r="F3159" s="4" t="s">
        <v>52</v>
      </c>
      <c r="G3159" s="4" t="s">
        <v>5388</v>
      </c>
      <c r="H3159" s="4" t="s">
        <v>5388</v>
      </c>
      <c r="I3159" s="8">
        <v>1946</v>
      </c>
      <c r="J3159" s="8">
        <v>1600</v>
      </c>
      <c r="K3159" s="5" t="str">
        <f>HYPERLINK("mailto:Pedro-Manuel.Marques-Vidal@chuv.ch", "contact")</f>
        <v>contact</v>
      </c>
    </row>
    <row r="3160" spans="1:11" x14ac:dyDescent="0.25">
      <c r="A3160" s="4" t="s">
        <v>5389</v>
      </c>
      <c r="B3160" s="4" t="s">
        <v>5320</v>
      </c>
      <c r="C3160" s="4" t="s">
        <v>402</v>
      </c>
      <c r="D3160" s="4" t="s">
        <v>5329</v>
      </c>
      <c r="E3160" s="4" t="s">
        <v>39</v>
      </c>
      <c r="F3160" s="4" t="s">
        <v>40</v>
      </c>
      <c r="G3160" s="4" t="s">
        <v>42</v>
      </c>
      <c r="H3160" s="4" t="s">
        <v>3694</v>
      </c>
      <c r="I3160" s="8"/>
      <c r="J3160" s="8">
        <v>12531</v>
      </c>
      <c r="K3160" s="5" t="str">
        <f>HYPERLINK("mailto:frank.ruehli@iem.uzh.ch", "contact")</f>
        <v>contact</v>
      </c>
    </row>
    <row r="3161" spans="1:11" x14ac:dyDescent="0.25">
      <c r="A3161" s="4" t="s">
        <v>5390</v>
      </c>
      <c r="B3161" s="4" t="s">
        <v>5320</v>
      </c>
      <c r="C3161" s="4" t="s">
        <v>2058</v>
      </c>
      <c r="D3161" s="4" t="s">
        <v>5336</v>
      </c>
      <c r="E3161" s="4" t="s">
        <v>51</v>
      </c>
      <c r="F3161" s="4" t="s">
        <v>52</v>
      </c>
      <c r="G3161" s="4" t="s">
        <v>2899</v>
      </c>
      <c r="H3161" s="4" t="s">
        <v>2899</v>
      </c>
      <c r="I3161" s="8">
        <v>5586</v>
      </c>
      <c r="J3161" s="8">
        <v>5697</v>
      </c>
      <c r="K3161" s="5" t="str">
        <f>HYPERLINK("mailto:hp.stamm@lssfb.ch", "contact")</f>
        <v>contact</v>
      </c>
    </row>
    <row r="3162" spans="1:11" x14ac:dyDescent="0.25">
      <c r="A3162" s="4" t="s">
        <v>5391</v>
      </c>
      <c r="B3162" s="4" t="s">
        <v>5320</v>
      </c>
      <c r="C3162" s="4" t="s">
        <v>408</v>
      </c>
      <c r="D3162" s="4" t="s">
        <v>5329</v>
      </c>
      <c r="E3162" s="4" t="s">
        <v>39</v>
      </c>
      <c r="F3162" s="4" t="s">
        <v>40</v>
      </c>
      <c r="G3162" s="4" t="s">
        <v>42</v>
      </c>
      <c r="H3162" s="4" t="s">
        <v>3694</v>
      </c>
      <c r="I3162" s="8"/>
      <c r="J3162" s="8">
        <v>4384</v>
      </c>
      <c r="K3162" s="5" t="str">
        <f>HYPERLINK("mailto:frank.ruehli@iem.uzh.ch", "contact")</f>
        <v>contact</v>
      </c>
    </row>
    <row r="3163" spans="1:11" x14ac:dyDescent="0.25">
      <c r="A3163" s="4" t="s">
        <v>5392</v>
      </c>
      <c r="B3163" s="4" t="s">
        <v>5320</v>
      </c>
      <c r="C3163" s="4" t="s">
        <v>586</v>
      </c>
      <c r="D3163" s="4" t="s">
        <v>5336</v>
      </c>
      <c r="E3163" s="4" t="s">
        <v>51</v>
      </c>
      <c r="F3163" s="4" t="s">
        <v>52</v>
      </c>
      <c r="G3163" s="4" t="s">
        <v>2899</v>
      </c>
      <c r="H3163" s="4" t="s">
        <v>2899</v>
      </c>
      <c r="I3163" s="8">
        <v>5291</v>
      </c>
      <c r="J3163" s="8">
        <v>5458</v>
      </c>
      <c r="K3163" s="5" t="str">
        <f>HYPERLINK("mailto:hp.stamm@lssfb.ch", "contact")</f>
        <v>contact</v>
      </c>
    </row>
    <row r="3164" spans="1:11" x14ac:dyDescent="0.25">
      <c r="A3164" s="4" t="s">
        <v>5393</v>
      </c>
      <c r="B3164" s="4" t="s">
        <v>5320</v>
      </c>
      <c r="C3164" s="4" t="s">
        <v>410</v>
      </c>
      <c r="D3164" s="4" t="s">
        <v>5329</v>
      </c>
      <c r="E3164" s="4" t="s">
        <v>39</v>
      </c>
      <c r="F3164" s="4" t="s">
        <v>40</v>
      </c>
      <c r="G3164" s="4" t="s">
        <v>42</v>
      </c>
      <c r="H3164" s="4" t="s">
        <v>3694</v>
      </c>
      <c r="I3164" s="8"/>
      <c r="J3164" s="8">
        <v>4732</v>
      </c>
      <c r="K3164" s="5" t="str">
        <f>HYPERLINK("mailto:frank.ruehli@iem.uzh.ch", "contact")</f>
        <v>contact</v>
      </c>
    </row>
    <row r="3165" spans="1:11" x14ac:dyDescent="0.25">
      <c r="A3165" s="4" t="s">
        <v>5394</v>
      </c>
      <c r="B3165" s="4" t="s">
        <v>5395</v>
      </c>
      <c r="C3165" s="4" t="s">
        <v>345</v>
      </c>
      <c r="D3165" s="4" t="s">
        <v>5396</v>
      </c>
      <c r="E3165" s="4" t="s">
        <v>39</v>
      </c>
      <c r="F3165" s="4" t="s">
        <v>40</v>
      </c>
      <c r="G3165" s="4" t="s">
        <v>1008</v>
      </c>
      <c r="H3165" s="4" t="s">
        <v>1008</v>
      </c>
      <c r="I3165" s="8">
        <v>4045</v>
      </c>
      <c r="J3165" s="8">
        <v>3155</v>
      </c>
      <c r="K3165" s="5" t="str">
        <f>HYPERLINK("mailto:ncdrisc@imperial.ac.uk", "contact")</f>
        <v>contact</v>
      </c>
    </row>
    <row r="3166" spans="1:11" x14ac:dyDescent="0.25">
      <c r="A3166" s="4" t="s">
        <v>5397</v>
      </c>
      <c r="B3166" s="4" t="s">
        <v>5398</v>
      </c>
      <c r="C3166" s="4" t="s">
        <v>130</v>
      </c>
      <c r="D3166" s="4" t="s">
        <v>132</v>
      </c>
      <c r="E3166" s="4" t="s">
        <v>51</v>
      </c>
      <c r="F3166" s="4" t="s">
        <v>153</v>
      </c>
      <c r="G3166" s="4" t="s">
        <v>133</v>
      </c>
      <c r="H3166" s="4" t="s">
        <v>133</v>
      </c>
      <c r="I3166" s="8">
        <v>92</v>
      </c>
      <c r="J3166" s="8">
        <v>89</v>
      </c>
      <c r="K3166" s="4" t="s">
        <v>6154</v>
      </c>
    </row>
    <row r="3167" spans="1:11" x14ac:dyDescent="0.25">
      <c r="A3167" s="4" t="s">
        <v>5399</v>
      </c>
      <c r="B3167" s="4" t="s">
        <v>5398</v>
      </c>
      <c r="C3167" s="4" t="s">
        <v>5400</v>
      </c>
      <c r="D3167" s="4" t="s">
        <v>5401</v>
      </c>
      <c r="E3167" s="4" t="s">
        <v>77</v>
      </c>
      <c r="F3167" s="4" t="s">
        <v>40</v>
      </c>
      <c r="G3167" s="4" t="s">
        <v>221</v>
      </c>
      <c r="H3167" s="4" t="s">
        <v>221</v>
      </c>
      <c r="I3167" s="8">
        <v>1308</v>
      </c>
      <c r="J3167" s="8">
        <v>1322</v>
      </c>
      <c r="K3167" s="5" t="str">
        <f>HYPERLINK("mailto:ncdrisc@imperial.ac.uk", "contact")</f>
        <v>contact</v>
      </c>
    </row>
    <row r="3168" spans="1:11" x14ac:dyDescent="0.25">
      <c r="A3168" s="4" t="s">
        <v>5402</v>
      </c>
      <c r="B3168" s="4" t="s">
        <v>5398</v>
      </c>
      <c r="C3168" s="4" t="s">
        <v>1632</v>
      </c>
      <c r="D3168" s="4" t="s">
        <v>5403</v>
      </c>
      <c r="E3168" s="4" t="s">
        <v>51</v>
      </c>
      <c r="F3168" s="4" t="s">
        <v>52</v>
      </c>
      <c r="G3168" s="4" t="s">
        <v>838</v>
      </c>
      <c r="H3168" s="4" t="s">
        <v>838</v>
      </c>
      <c r="I3168" s="8">
        <v>593</v>
      </c>
      <c r="J3168" s="8">
        <v>672</v>
      </c>
      <c r="K3168" s="5" t="str">
        <f>HYPERLINK("mailto:markw@georgeinstitute.org.au", "contact")</f>
        <v>contact</v>
      </c>
    </row>
    <row r="3169" spans="1:11" x14ac:dyDescent="0.25">
      <c r="A3169" s="4" t="s">
        <v>5404</v>
      </c>
      <c r="B3169" s="4" t="s">
        <v>5398</v>
      </c>
      <c r="C3169" s="4" t="s">
        <v>3012</v>
      </c>
      <c r="D3169" s="4" t="s">
        <v>5405</v>
      </c>
      <c r="E3169" s="4" t="s">
        <v>39</v>
      </c>
      <c r="F3169" s="4" t="s">
        <v>40</v>
      </c>
      <c r="G3169" s="4" t="s">
        <v>96</v>
      </c>
      <c r="H3169" s="4" t="s">
        <v>96</v>
      </c>
      <c r="I3169" s="8">
        <v>3216</v>
      </c>
      <c r="J3169" s="8">
        <v>2959</v>
      </c>
      <c r="K3169" s="5" t="str">
        <f>HYPERLINK("mailto:ywwang@hpa.gov.tw", "contact")</f>
        <v>contact</v>
      </c>
    </row>
    <row r="3170" spans="1:11" x14ac:dyDescent="0.25">
      <c r="A3170" s="4" t="s">
        <v>5406</v>
      </c>
      <c r="B3170" s="4" t="s">
        <v>5398</v>
      </c>
      <c r="C3170" s="4" t="s">
        <v>244</v>
      </c>
      <c r="D3170" s="4" t="s">
        <v>5405</v>
      </c>
      <c r="E3170" s="4" t="s">
        <v>39</v>
      </c>
      <c r="F3170" s="4" t="s">
        <v>40</v>
      </c>
      <c r="G3170" s="4" t="s">
        <v>221</v>
      </c>
      <c r="H3170" s="4" t="s">
        <v>221</v>
      </c>
      <c r="I3170" s="8">
        <v>1202</v>
      </c>
      <c r="J3170" s="8">
        <v>1271</v>
      </c>
      <c r="K3170" s="5" t="str">
        <f>HYPERLINK("mailto:ncdrisc@imperial.ac.uk", "contact")</f>
        <v>contact</v>
      </c>
    </row>
    <row r="3171" spans="1:11" x14ac:dyDescent="0.25">
      <c r="A3171" s="4" t="s">
        <v>5407</v>
      </c>
      <c r="B3171" s="4" t="s">
        <v>5398</v>
      </c>
      <c r="C3171" s="4" t="s">
        <v>187</v>
      </c>
      <c r="D3171" s="4" t="s">
        <v>5408</v>
      </c>
      <c r="E3171" s="4" t="s">
        <v>39</v>
      </c>
      <c r="F3171" s="4" t="s">
        <v>40</v>
      </c>
      <c r="G3171" s="4" t="s">
        <v>838</v>
      </c>
      <c r="H3171" s="4" t="s">
        <v>838</v>
      </c>
      <c r="I3171" s="8">
        <v>433</v>
      </c>
      <c r="J3171" s="8">
        <v>590</v>
      </c>
      <c r="K3171" s="5" t="str">
        <f>HYPERLINK("mailto:ncdrisc@imperial.ac.uk", "contact")</f>
        <v>contact</v>
      </c>
    </row>
    <row r="3172" spans="1:11" x14ac:dyDescent="0.25">
      <c r="A3172" s="4" t="s">
        <v>5409</v>
      </c>
      <c r="B3172" s="4" t="s">
        <v>5398</v>
      </c>
      <c r="C3172" s="4" t="s">
        <v>1659</v>
      </c>
      <c r="D3172" s="4" t="s">
        <v>5405</v>
      </c>
      <c r="E3172" s="4" t="s">
        <v>39</v>
      </c>
      <c r="F3172" s="4" t="s">
        <v>40</v>
      </c>
      <c r="G3172" s="4" t="s">
        <v>1464</v>
      </c>
      <c r="H3172" s="4" t="s">
        <v>1464</v>
      </c>
      <c r="I3172" s="8">
        <v>1139</v>
      </c>
      <c r="J3172" s="8">
        <v>1334</v>
      </c>
      <c r="K3172" s="5" t="str">
        <f>HYPERLINK("mailto:ywwang@hpa.gov.tw", "contact")</f>
        <v>contact</v>
      </c>
    </row>
    <row r="3173" spans="1:11" x14ac:dyDescent="0.25">
      <c r="A3173" s="4" t="s">
        <v>5410</v>
      </c>
      <c r="B3173" s="4" t="s">
        <v>5398</v>
      </c>
      <c r="C3173" s="4" t="s">
        <v>111</v>
      </c>
      <c r="D3173" s="4" t="s">
        <v>5411</v>
      </c>
      <c r="E3173" s="4" t="s">
        <v>51</v>
      </c>
      <c r="F3173" s="4" t="s">
        <v>52</v>
      </c>
      <c r="G3173" s="4" t="s">
        <v>555</v>
      </c>
      <c r="H3173" s="4" t="s">
        <v>555</v>
      </c>
      <c r="I3173" s="8">
        <v>1212</v>
      </c>
      <c r="J3173" s="8">
        <v>1147</v>
      </c>
      <c r="K3173" s="5" t="str">
        <f>HYPERLINK("mailto:ncdrisc@imperial.ac.uk", "contact")</f>
        <v>contact</v>
      </c>
    </row>
    <row r="3174" spans="1:11" x14ac:dyDescent="0.25">
      <c r="A3174" s="4" t="s">
        <v>5412</v>
      </c>
      <c r="B3174" s="4" t="s">
        <v>5398</v>
      </c>
      <c r="C3174" s="4" t="s">
        <v>146</v>
      </c>
      <c r="D3174" s="4" t="s">
        <v>5408</v>
      </c>
      <c r="E3174" s="4" t="s">
        <v>39</v>
      </c>
      <c r="F3174" s="4" t="s">
        <v>40</v>
      </c>
      <c r="G3174" s="4" t="s">
        <v>5413</v>
      </c>
      <c r="H3174" s="4" t="s">
        <v>5413</v>
      </c>
      <c r="I3174" s="8">
        <v>476</v>
      </c>
      <c r="J3174" s="8">
        <v>548</v>
      </c>
      <c r="K3174" s="5" t="str">
        <f>HYPERLINK("mailto:ncdrisc@imperial.ac.uk", "contact")</f>
        <v>contact</v>
      </c>
    </row>
    <row r="3175" spans="1:11" x14ac:dyDescent="0.25">
      <c r="A3175" s="4" t="s">
        <v>5414</v>
      </c>
      <c r="B3175" s="4" t="s">
        <v>5398</v>
      </c>
      <c r="C3175" s="4" t="s">
        <v>559</v>
      </c>
      <c r="D3175" s="4" t="s">
        <v>5405</v>
      </c>
      <c r="E3175" s="4" t="s">
        <v>39</v>
      </c>
      <c r="F3175" s="4" t="s">
        <v>40</v>
      </c>
      <c r="G3175" s="4" t="s">
        <v>435</v>
      </c>
      <c r="H3175" s="4" t="s">
        <v>435</v>
      </c>
      <c r="I3175" s="8">
        <v>1355</v>
      </c>
      <c r="J3175" s="8">
        <v>1311</v>
      </c>
      <c r="K3175" s="5" t="str">
        <f>HYPERLINK("mailto:ywwang@hpa.gov.tw", "contact")</f>
        <v>contact</v>
      </c>
    </row>
    <row r="3176" spans="1:11" x14ac:dyDescent="0.25">
      <c r="A3176" s="4" t="s">
        <v>5415</v>
      </c>
      <c r="B3176" s="4" t="s">
        <v>5398</v>
      </c>
      <c r="C3176" s="4" t="s">
        <v>266</v>
      </c>
      <c r="D3176" s="4" t="s">
        <v>5416</v>
      </c>
      <c r="E3176" s="4" t="s">
        <v>39</v>
      </c>
      <c r="F3176" s="4" t="s">
        <v>40</v>
      </c>
      <c r="G3176" s="4" t="s">
        <v>262</v>
      </c>
      <c r="H3176" s="4" t="s">
        <v>262</v>
      </c>
      <c r="I3176" s="8">
        <v>2469</v>
      </c>
      <c r="J3176" s="8">
        <v>2155</v>
      </c>
      <c r="K3176" s="5" t="str">
        <f>HYPERLINK("mailto:stchiou@ym.edu.tw; shuti.chiou@gmail.com", "contact")</f>
        <v>contact</v>
      </c>
    </row>
    <row r="3177" spans="1:11" x14ac:dyDescent="0.25">
      <c r="A3177" s="4" t="s">
        <v>5417</v>
      </c>
      <c r="B3177" s="4" t="s">
        <v>5398</v>
      </c>
      <c r="C3177" s="4" t="s">
        <v>150</v>
      </c>
      <c r="D3177" s="4" t="s">
        <v>5405</v>
      </c>
      <c r="E3177" s="4" t="s">
        <v>39</v>
      </c>
      <c r="F3177" s="4" t="s">
        <v>40</v>
      </c>
      <c r="G3177" s="4" t="s">
        <v>1813</v>
      </c>
      <c r="H3177" s="4" t="s">
        <v>1813</v>
      </c>
      <c r="I3177" s="8">
        <v>927</v>
      </c>
      <c r="J3177" s="8">
        <v>852</v>
      </c>
      <c r="K3177" s="5" t="str">
        <f>HYPERLINK("mailto:hsienho@g.ntu.edu.tw", "contact")</f>
        <v>contact</v>
      </c>
    </row>
    <row r="3178" spans="1:11" x14ac:dyDescent="0.25">
      <c r="A3178" s="4" t="s">
        <v>5418</v>
      </c>
      <c r="B3178" s="4" t="s">
        <v>5398</v>
      </c>
      <c r="C3178" s="4" t="s">
        <v>155</v>
      </c>
      <c r="D3178" s="4" t="s">
        <v>5405</v>
      </c>
      <c r="E3178" s="4" t="s">
        <v>39</v>
      </c>
      <c r="F3178" s="4" t="s">
        <v>40</v>
      </c>
      <c r="G3178" s="4" t="s">
        <v>1318</v>
      </c>
      <c r="H3178" s="4" t="s">
        <v>1318</v>
      </c>
      <c r="I3178" s="8">
        <v>591</v>
      </c>
      <c r="J3178" s="8">
        <v>580</v>
      </c>
      <c r="K3178" s="5" t="str">
        <f>HYPERLINK("mailto:hsienho@g.ntu.edu.tw", "contact")</f>
        <v>contact</v>
      </c>
    </row>
    <row r="3179" spans="1:11" x14ac:dyDescent="0.25">
      <c r="A3179" s="4" t="s">
        <v>5419</v>
      </c>
      <c r="B3179" s="4" t="s">
        <v>5398</v>
      </c>
      <c r="C3179" s="4" t="s">
        <v>160</v>
      </c>
      <c r="D3179" s="4" t="s">
        <v>121</v>
      </c>
      <c r="E3179" s="4" t="s">
        <v>39</v>
      </c>
      <c r="F3179" s="4" t="s">
        <v>40</v>
      </c>
      <c r="G3179" s="4" t="s">
        <v>122</v>
      </c>
      <c r="H3179" s="4" t="s">
        <v>122</v>
      </c>
      <c r="I3179" s="8">
        <v>2927</v>
      </c>
      <c r="J3179" s="8">
        <v>2998</v>
      </c>
      <c r="K3179" s="4" t="s">
        <v>6154</v>
      </c>
    </row>
    <row r="3180" spans="1:11" x14ac:dyDescent="0.25">
      <c r="A3180" s="4" t="s">
        <v>5420</v>
      </c>
      <c r="B3180" s="4" t="s">
        <v>5398</v>
      </c>
      <c r="C3180" s="4" t="s">
        <v>160</v>
      </c>
      <c r="D3180" s="4" t="s">
        <v>5405</v>
      </c>
      <c r="E3180" s="4" t="s">
        <v>39</v>
      </c>
      <c r="F3180" s="4" t="s">
        <v>40</v>
      </c>
      <c r="G3180" s="4" t="s">
        <v>708</v>
      </c>
      <c r="H3180" s="4" t="s">
        <v>708</v>
      </c>
      <c r="I3180" s="8">
        <v>499</v>
      </c>
      <c r="J3180" s="8">
        <v>510</v>
      </c>
      <c r="K3180" s="5" t="str">
        <f>HYPERLINK("mailto:hsienho@g.ntu.edu.tw", "contact")</f>
        <v>contact</v>
      </c>
    </row>
    <row r="3181" spans="1:11" x14ac:dyDescent="0.25">
      <c r="A3181" s="4" t="s">
        <v>5421</v>
      </c>
      <c r="B3181" s="4" t="s">
        <v>5398</v>
      </c>
      <c r="C3181" s="4" t="s">
        <v>2044</v>
      </c>
      <c r="D3181" s="4" t="s">
        <v>5405</v>
      </c>
      <c r="E3181" s="4" t="s">
        <v>39</v>
      </c>
      <c r="F3181" s="4" t="s">
        <v>40</v>
      </c>
      <c r="G3181" s="4" t="s">
        <v>96</v>
      </c>
      <c r="H3181" s="4" t="s">
        <v>96</v>
      </c>
      <c r="I3181" s="8">
        <v>2672</v>
      </c>
      <c r="J3181" s="8">
        <v>2556</v>
      </c>
      <c r="K3181" s="5" t="str">
        <f>HYPERLINK("mailto:ywwang@hpa.gov.tw", "contact")</f>
        <v>contact</v>
      </c>
    </row>
    <row r="3182" spans="1:11" x14ac:dyDescent="0.25">
      <c r="A3182" s="4" t="s">
        <v>5422</v>
      </c>
      <c r="B3182" s="4" t="s">
        <v>5398</v>
      </c>
      <c r="C3182" s="4" t="s">
        <v>178</v>
      </c>
      <c r="D3182" s="4" t="s">
        <v>121</v>
      </c>
      <c r="E3182" s="4" t="s">
        <v>39</v>
      </c>
      <c r="F3182" s="4" t="s">
        <v>40</v>
      </c>
      <c r="G3182" s="4" t="s">
        <v>1945</v>
      </c>
      <c r="H3182" s="4" t="s">
        <v>1945</v>
      </c>
      <c r="I3182" s="8">
        <v>1854</v>
      </c>
      <c r="J3182" s="8">
        <v>1701</v>
      </c>
      <c r="K3182" s="4" t="s">
        <v>6154</v>
      </c>
    </row>
    <row r="3183" spans="1:11" x14ac:dyDescent="0.25">
      <c r="A3183" s="4" t="s">
        <v>5423</v>
      </c>
      <c r="B3183" s="4" t="s">
        <v>5424</v>
      </c>
      <c r="C3183" s="4" t="s">
        <v>75</v>
      </c>
      <c r="D3183" s="4" t="s">
        <v>5425</v>
      </c>
      <c r="E3183" s="4" t="s">
        <v>39</v>
      </c>
      <c r="F3183" s="4" t="s">
        <v>40</v>
      </c>
      <c r="G3183" s="4" t="s">
        <v>58</v>
      </c>
      <c r="H3183" s="4" t="s">
        <v>42</v>
      </c>
      <c r="I3183" s="8">
        <v>2044</v>
      </c>
      <c r="J3183" s="8"/>
      <c r="K3183" s="5" t="str">
        <f>HYPERLINK("mailto:brancaf@who.int", "contact")</f>
        <v>contact</v>
      </c>
    </row>
    <row r="3184" spans="1:11" x14ac:dyDescent="0.25">
      <c r="A3184" s="4" t="s">
        <v>5426</v>
      </c>
      <c r="B3184" s="4" t="s">
        <v>5424</v>
      </c>
      <c r="C3184" s="4" t="s">
        <v>160</v>
      </c>
      <c r="D3184" s="4" t="s">
        <v>57</v>
      </c>
      <c r="E3184" s="4" t="s">
        <v>39</v>
      </c>
      <c r="F3184" s="4" t="s">
        <v>40</v>
      </c>
      <c r="G3184" s="4" t="s">
        <v>58</v>
      </c>
      <c r="H3184" s="4" t="s">
        <v>42</v>
      </c>
      <c r="I3184" s="8">
        <v>8930</v>
      </c>
      <c r="J3184" s="8"/>
      <c r="K3184" s="4" t="s">
        <v>6154</v>
      </c>
    </row>
    <row r="3185" spans="1:11" x14ac:dyDescent="0.25">
      <c r="A3185" s="4" t="s">
        <v>5427</v>
      </c>
      <c r="B3185" s="4" t="s">
        <v>5424</v>
      </c>
      <c r="C3185" s="4" t="s">
        <v>69</v>
      </c>
      <c r="D3185" s="4" t="s">
        <v>70</v>
      </c>
      <c r="E3185" s="4" t="s">
        <v>39</v>
      </c>
      <c r="F3185" s="4" t="s">
        <v>40</v>
      </c>
      <c r="G3185" s="4" t="s">
        <v>887</v>
      </c>
      <c r="H3185" s="4" t="s">
        <v>887</v>
      </c>
      <c r="I3185" s="8">
        <v>1457</v>
      </c>
      <c r="J3185" s="8">
        <v>1438</v>
      </c>
      <c r="K3185" s="5" t="str">
        <f>HYPERLINK("mailto:zulfinisso@mail.ru", "contact")</f>
        <v>contact</v>
      </c>
    </row>
    <row r="3186" spans="1:11" x14ac:dyDescent="0.25">
      <c r="A3186" s="4" t="s">
        <v>5428</v>
      </c>
      <c r="B3186" s="4" t="s">
        <v>5424</v>
      </c>
      <c r="C3186" s="4" t="s">
        <v>68</v>
      </c>
      <c r="D3186" s="4" t="s">
        <v>45</v>
      </c>
      <c r="E3186" s="4" t="s">
        <v>39</v>
      </c>
      <c r="F3186" s="4" t="s">
        <v>40</v>
      </c>
      <c r="G3186" s="4" t="s">
        <v>46</v>
      </c>
      <c r="H3186" s="4" t="s">
        <v>46</v>
      </c>
      <c r="I3186" s="8">
        <v>1553</v>
      </c>
      <c r="J3186" s="8">
        <v>1091</v>
      </c>
      <c r="K3186" s="4" t="s">
        <v>6154</v>
      </c>
    </row>
    <row r="3187" spans="1:11" x14ac:dyDescent="0.25">
      <c r="A3187" s="4" t="s">
        <v>5429</v>
      </c>
      <c r="B3187" s="4" t="s">
        <v>5424</v>
      </c>
      <c r="C3187" s="4" t="s">
        <v>89</v>
      </c>
      <c r="D3187" s="4" t="s">
        <v>57</v>
      </c>
      <c r="E3187" s="4" t="s">
        <v>39</v>
      </c>
      <c r="F3187" s="4" t="s">
        <v>40</v>
      </c>
      <c r="G3187" s="4" t="s">
        <v>58</v>
      </c>
      <c r="H3187" s="4" t="s">
        <v>42</v>
      </c>
      <c r="I3187" s="8">
        <v>9922</v>
      </c>
      <c r="J3187" s="8"/>
      <c r="K3187" s="4" t="s">
        <v>6154</v>
      </c>
    </row>
    <row r="3188" spans="1:11" x14ac:dyDescent="0.25">
      <c r="A3188" s="4" t="s">
        <v>5430</v>
      </c>
      <c r="B3188" s="4" t="s">
        <v>5424</v>
      </c>
      <c r="C3188" s="4" t="s">
        <v>178</v>
      </c>
      <c r="D3188" s="4" t="s">
        <v>192</v>
      </c>
      <c r="E3188" s="4" t="s">
        <v>39</v>
      </c>
      <c r="F3188" s="4" t="s">
        <v>40</v>
      </c>
      <c r="G3188" s="4" t="s">
        <v>193</v>
      </c>
      <c r="H3188" s="4" t="s">
        <v>193</v>
      </c>
      <c r="I3188" s="8">
        <v>1622</v>
      </c>
      <c r="J3188" s="8">
        <v>1809</v>
      </c>
      <c r="K3188" s="5" t="str">
        <f>HYPERLINK("mailto:zulfinisso@mail.ru", "contact")</f>
        <v>contact</v>
      </c>
    </row>
    <row r="3189" spans="1:11" x14ac:dyDescent="0.25">
      <c r="A3189" s="4" t="s">
        <v>5431</v>
      </c>
      <c r="B3189" s="4" t="s">
        <v>5432</v>
      </c>
      <c r="C3189" s="4" t="s">
        <v>430</v>
      </c>
      <c r="D3189" s="4" t="s">
        <v>57</v>
      </c>
      <c r="E3189" s="4" t="s">
        <v>39</v>
      </c>
      <c r="F3189" s="4" t="s">
        <v>40</v>
      </c>
      <c r="G3189" s="4" t="s">
        <v>449</v>
      </c>
      <c r="H3189" s="4" t="s">
        <v>42</v>
      </c>
      <c r="I3189" s="8">
        <v>4039</v>
      </c>
      <c r="J3189" s="8"/>
      <c r="K3189" s="4" t="s">
        <v>6154</v>
      </c>
    </row>
    <row r="3190" spans="1:11" x14ac:dyDescent="0.25">
      <c r="A3190" s="4" t="s">
        <v>5433</v>
      </c>
      <c r="B3190" s="4" t="s">
        <v>5432</v>
      </c>
      <c r="C3190" s="4" t="s">
        <v>231</v>
      </c>
      <c r="D3190" s="4" t="s">
        <v>57</v>
      </c>
      <c r="E3190" s="4" t="s">
        <v>39</v>
      </c>
      <c r="F3190" s="4" t="s">
        <v>40</v>
      </c>
      <c r="G3190" s="4" t="s">
        <v>449</v>
      </c>
      <c r="H3190" s="4" t="s">
        <v>42</v>
      </c>
      <c r="I3190" s="8">
        <v>3512</v>
      </c>
      <c r="J3190" s="8"/>
      <c r="K3190" s="4" t="s">
        <v>6154</v>
      </c>
    </row>
    <row r="3191" spans="1:11" x14ac:dyDescent="0.25">
      <c r="A3191" s="4" t="s">
        <v>5434</v>
      </c>
      <c r="B3191" s="4" t="s">
        <v>5432</v>
      </c>
      <c r="C3191" s="4" t="s">
        <v>448</v>
      </c>
      <c r="D3191" s="4" t="s">
        <v>5435</v>
      </c>
      <c r="E3191" s="4" t="s">
        <v>51</v>
      </c>
      <c r="F3191" s="4" t="s">
        <v>153</v>
      </c>
      <c r="G3191" s="4" t="s">
        <v>467</v>
      </c>
      <c r="H3191" s="4" t="s">
        <v>467</v>
      </c>
      <c r="I3191" s="8">
        <v>324</v>
      </c>
      <c r="J3191" s="8">
        <v>251</v>
      </c>
      <c r="K3191" s="5" t="str">
        <f>HYPERLINK("mailto:ncdrisc@imperial.ac.uk", "contact")</f>
        <v>contact</v>
      </c>
    </row>
    <row r="3192" spans="1:11" x14ac:dyDescent="0.25">
      <c r="A3192" s="4" t="s">
        <v>5436</v>
      </c>
      <c r="B3192" s="4" t="s">
        <v>5432</v>
      </c>
      <c r="C3192" s="4" t="s">
        <v>448</v>
      </c>
      <c r="D3192" s="4" t="s">
        <v>5435</v>
      </c>
      <c r="E3192" s="4" t="s">
        <v>51</v>
      </c>
      <c r="F3192" s="4" t="s">
        <v>52</v>
      </c>
      <c r="G3192" s="4" t="s">
        <v>467</v>
      </c>
      <c r="H3192" s="4" t="s">
        <v>467</v>
      </c>
      <c r="I3192" s="8">
        <v>118</v>
      </c>
      <c r="J3192" s="8">
        <v>117</v>
      </c>
      <c r="K3192" s="5" t="str">
        <f>HYPERLINK("mailto:ncdrisc@imperial.ac.uk", "contact")</f>
        <v>contact</v>
      </c>
    </row>
    <row r="3193" spans="1:11" x14ac:dyDescent="0.25">
      <c r="A3193" s="4" t="s">
        <v>5437</v>
      </c>
      <c r="B3193" s="4" t="s">
        <v>5432</v>
      </c>
      <c r="C3193" s="4" t="s">
        <v>340</v>
      </c>
      <c r="D3193" s="4" t="s">
        <v>5438</v>
      </c>
      <c r="E3193" s="4" t="s">
        <v>51</v>
      </c>
      <c r="F3193" s="4" t="s">
        <v>52</v>
      </c>
      <c r="G3193" s="4" t="s">
        <v>78</v>
      </c>
      <c r="H3193" s="4" t="s">
        <v>78</v>
      </c>
      <c r="I3193" s="8">
        <v>5646</v>
      </c>
      <c r="J3193" s="8">
        <v>3593</v>
      </c>
      <c r="K3193" s="5" t="str">
        <f>HYPERLINK("mailto:Pascal.Bovet@chuv.ch; pascal.bovet@unisante.ch", "contact")</f>
        <v>contact</v>
      </c>
    </row>
    <row r="3194" spans="1:11" x14ac:dyDescent="0.25">
      <c r="A3194" s="4" t="s">
        <v>5439</v>
      </c>
      <c r="B3194" s="4" t="s">
        <v>5432</v>
      </c>
      <c r="C3194" s="4" t="s">
        <v>111</v>
      </c>
      <c r="D3194" s="4" t="s">
        <v>57</v>
      </c>
      <c r="E3194" s="4" t="s">
        <v>39</v>
      </c>
      <c r="F3194" s="4" t="s">
        <v>40</v>
      </c>
      <c r="G3194" s="4" t="s">
        <v>58</v>
      </c>
      <c r="H3194" s="4" t="s">
        <v>42</v>
      </c>
      <c r="I3194" s="8">
        <v>9160</v>
      </c>
      <c r="J3194" s="8"/>
      <c r="K3194" s="4" t="s">
        <v>6154</v>
      </c>
    </row>
    <row r="3195" spans="1:11" x14ac:dyDescent="0.25">
      <c r="A3195" s="4" t="s">
        <v>5440</v>
      </c>
      <c r="B3195" s="4" t="s">
        <v>5432</v>
      </c>
      <c r="C3195" s="4" t="s">
        <v>55</v>
      </c>
      <c r="D3195" s="4" t="s">
        <v>5441</v>
      </c>
      <c r="E3195" s="4" t="s">
        <v>51</v>
      </c>
      <c r="F3195" s="4" t="s">
        <v>153</v>
      </c>
      <c r="G3195" s="4" t="s">
        <v>272</v>
      </c>
      <c r="H3195" s="4" t="s">
        <v>272</v>
      </c>
      <c r="I3195" s="8">
        <v>150</v>
      </c>
      <c r="J3195" s="8">
        <v>151</v>
      </c>
      <c r="K3195" s="5" t="str">
        <f>HYPERLINK("mailto:charleslunogelo03@gmail.com", "contact")</f>
        <v>contact</v>
      </c>
    </row>
    <row r="3196" spans="1:11" x14ac:dyDescent="0.25">
      <c r="A3196" s="4" t="s">
        <v>5442</v>
      </c>
      <c r="B3196" s="4" t="s">
        <v>5432</v>
      </c>
      <c r="C3196" s="4" t="s">
        <v>150</v>
      </c>
      <c r="D3196" s="4" t="s">
        <v>57</v>
      </c>
      <c r="E3196" s="4" t="s">
        <v>39</v>
      </c>
      <c r="F3196" s="4" t="s">
        <v>40</v>
      </c>
      <c r="G3196" s="4" t="s">
        <v>58</v>
      </c>
      <c r="H3196" s="4" t="s">
        <v>42</v>
      </c>
      <c r="I3196" s="8">
        <v>9099</v>
      </c>
      <c r="J3196" s="8"/>
      <c r="K3196" s="4" t="s">
        <v>6154</v>
      </c>
    </row>
    <row r="3197" spans="1:11" x14ac:dyDescent="0.25">
      <c r="A3197" s="4" t="s">
        <v>5443</v>
      </c>
      <c r="B3197" s="4" t="s">
        <v>5432</v>
      </c>
      <c r="C3197" s="4" t="s">
        <v>155</v>
      </c>
      <c r="D3197" s="4" t="s">
        <v>45</v>
      </c>
      <c r="E3197" s="4" t="s">
        <v>77</v>
      </c>
      <c r="F3197" s="4" t="s">
        <v>40</v>
      </c>
      <c r="G3197" s="4" t="s">
        <v>78</v>
      </c>
      <c r="H3197" s="4" t="s">
        <v>78</v>
      </c>
      <c r="I3197" s="8">
        <v>1517</v>
      </c>
      <c r="J3197" s="8">
        <v>1008</v>
      </c>
      <c r="K3197" s="4" t="s">
        <v>6154</v>
      </c>
    </row>
    <row r="3198" spans="1:11" x14ac:dyDescent="0.25">
      <c r="A3198" s="4" t="s">
        <v>5444</v>
      </c>
      <c r="B3198" s="4" t="s">
        <v>5432</v>
      </c>
      <c r="C3198" s="4" t="s">
        <v>160</v>
      </c>
      <c r="D3198" s="4" t="s">
        <v>45</v>
      </c>
      <c r="E3198" s="4" t="s">
        <v>39</v>
      </c>
      <c r="F3198" s="4" t="s">
        <v>40</v>
      </c>
      <c r="G3198" s="4" t="s">
        <v>78</v>
      </c>
      <c r="H3198" s="4" t="s">
        <v>78</v>
      </c>
      <c r="I3198" s="8">
        <v>2827</v>
      </c>
      <c r="J3198" s="8">
        <v>2581</v>
      </c>
      <c r="K3198" s="4" t="s">
        <v>6154</v>
      </c>
    </row>
    <row r="3199" spans="1:11" x14ac:dyDescent="0.25">
      <c r="A3199" s="4" t="s">
        <v>5445</v>
      </c>
      <c r="B3199" s="4" t="s">
        <v>5432</v>
      </c>
      <c r="C3199" s="4" t="s">
        <v>63</v>
      </c>
      <c r="D3199" s="4" t="s">
        <v>5446</v>
      </c>
      <c r="E3199" s="4" t="s">
        <v>51</v>
      </c>
      <c r="F3199" s="4" t="s">
        <v>52</v>
      </c>
      <c r="G3199" s="4" t="s">
        <v>555</v>
      </c>
      <c r="H3199" s="4" t="s">
        <v>555</v>
      </c>
      <c r="I3199" s="8">
        <v>1266</v>
      </c>
      <c r="J3199" s="8">
        <v>965</v>
      </c>
      <c r="K3199" s="5" t="str">
        <f>HYPERLINK("mailto:gdanaei@hsph.harvard.edu", "contact")</f>
        <v>contact</v>
      </c>
    </row>
    <row r="3200" spans="1:11" x14ac:dyDescent="0.25">
      <c r="A3200" s="4" t="s">
        <v>5447</v>
      </c>
      <c r="B3200" s="4" t="s">
        <v>5432</v>
      </c>
      <c r="C3200" s="4" t="s">
        <v>69</v>
      </c>
      <c r="D3200" s="4" t="s">
        <v>57</v>
      </c>
      <c r="E3200" s="4" t="s">
        <v>39</v>
      </c>
      <c r="F3200" s="4" t="s">
        <v>40</v>
      </c>
      <c r="G3200" s="4" t="s">
        <v>58</v>
      </c>
      <c r="H3200" s="4" t="s">
        <v>42</v>
      </c>
      <c r="I3200" s="8">
        <v>12036</v>
      </c>
      <c r="J3200" s="8"/>
      <c r="K3200" s="4" t="s">
        <v>6154</v>
      </c>
    </row>
    <row r="3201" spans="1:11" x14ac:dyDescent="0.25">
      <c r="A3201" s="4" t="s">
        <v>5448</v>
      </c>
      <c r="B3201" s="4" t="s">
        <v>5432</v>
      </c>
      <c r="C3201" s="4" t="s">
        <v>89</v>
      </c>
      <c r="D3201" s="4" t="s">
        <v>5449</v>
      </c>
      <c r="E3201" s="4" t="s">
        <v>51</v>
      </c>
      <c r="F3201" s="4" t="s">
        <v>153</v>
      </c>
      <c r="G3201" s="4" t="s">
        <v>1869</v>
      </c>
      <c r="H3201" s="4" t="s">
        <v>1869</v>
      </c>
      <c r="I3201" s="8">
        <v>585</v>
      </c>
      <c r="J3201" s="8">
        <v>471</v>
      </c>
      <c r="K3201" s="5" t="str">
        <f>HYPERLINK("mailto:janwalter.deneve@uni-heidelberg.de", "contact")</f>
        <v>contact</v>
      </c>
    </row>
    <row r="3202" spans="1:11" x14ac:dyDescent="0.25">
      <c r="A3202" s="4" t="s">
        <v>5450</v>
      </c>
      <c r="B3202" s="4" t="s">
        <v>5451</v>
      </c>
      <c r="C3202" s="4" t="s">
        <v>318</v>
      </c>
      <c r="D3202" s="4" t="s">
        <v>1087</v>
      </c>
      <c r="E3202" s="4" t="s">
        <v>51</v>
      </c>
      <c r="F3202" s="4" t="s">
        <v>153</v>
      </c>
      <c r="G3202" s="4" t="s">
        <v>42</v>
      </c>
      <c r="H3202" s="4" t="s">
        <v>1088</v>
      </c>
      <c r="I3202" s="8"/>
      <c r="J3202" s="8">
        <v>244</v>
      </c>
      <c r="K3202" s="5" t="str">
        <f>HYPERLINK("mailto:ncdrisc@imperial.ac.uk", "contact")</f>
        <v>contact</v>
      </c>
    </row>
    <row r="3203" spans="1:11" x14ac:dyDescent="0.25">
      <c r="A3203" s="4" t="s">
        <v>5452</v>
      </c>
      <c r="B3203" s="4" t="s">
        <v>5451</v>
      </c>
      <c r="C3203" s="4" t="s">
        <v>209</v>
      </c>
      <c r="D3203" s="4" t="s">
        <v>1087</v>
      </c>
      <c r="E3203" s="4" t="s">
        <v>51</v>
      </c>
      <c r="F3203" s="4" t="s">
        <v>153</v>
      </c>
      <c r="G3203" s="4" t="s">
        <v>42</v>
      </c>
      <c r="H3203" s="4" t="s">
        <v>1088</v>
      </c>
      <c r="I3203" s="8"/>
      <c r="J3203" s="8">
        <v>209</v>
      </c>
      <c r="K3203" s="5" t="str">
        <f>HYPERLINK("mailto:ncdrisc@imperial.ac.uk", "contact")</f>
        <v>contact</v>
      </c>
    </row>
    <row r="3204" spans="1:11" x14ac:dyDescent="0.25">
      <c r="A3204" s="4" t="s">
        <v>5453</v>
      </c>
      <c r="B3204" s="4" t="s">
        <v>5451</v>
      </c>
      <c r="C3204" s="4" t="s">
        <v>209</v>
      </c>
      <c r="D3204" s="4" t="s">
        <v>1087</v>
      </c>
      <c r="E3204" s="4" t="s">
        <v>51</v>
      </c>
      <c r="F3204" s="4" t="s">
        <v>52</v>
      </c>
      <c r="G3204" s="4" t="s">
        <v>42</v>
      </c>
      <c r="H3204" s="4" t="s">
        <v>1088</v>
      </c>
      <c r="I3204" s="8"/>
      <c r="J3204" s="8">
        <v>207</v>
      </c>
      <c r="K3204" s="5" t="str">
        <f>HYPERLINK("mailto:ncdrisc@imperial.ac.uk", "contact")</f>
        <v>contact</v>
      </c>
    </row>
    <row r="3205" spans="1:11" x14ac:dyDescent="0.25">
      <c r="A3205" s="4" t="s">
        <v>5454</v>
      </c>
      <c r="B3205" s="4" t="s">
        <v>5451</v>
      </c>
      <c r="C3205" s="4" t="s">
        <v>324</v>
      </c>
      <c r="D3205" s="4" t="s">
        <v>5455</v>
      </c>
      <c r="E3205" s="4" t="s">
        <v>39</v>
      </c>
      <c r="F3205" s="4" t="s">
        <v>40</v>
      </c>
      <c r="G3205" s="4" t="s">
        <v>96</v>
      </c>
      <c r="H3205" s="4" t="s">
        <v>96</v>
      </c>
      <c r="I3205" s="8">
        <v>11027</v>
      </c>
      <c r="J3205" s="8">
        <v>8698</v>
      </c>
      <c r="K3205" s="5" t="str">
        <f>HYPERLINK("mailto:wichai.aek@mahidol.ac.th", "contact")</f>
        <v>contact</v>
      </c>
    </row>
    <row r="3206" spans="1:11" x14ac:dyDescent="0.25">
      <c r="A3206" s="4" t="s">
        <v>5456</v>
      </c>
      <c r="B3206" s="4" t="s">
        <v>5451</v>
      </c>
      <c r="C3206" s="4" t="s">
        <v>228</v>
      </c>
      <c r="D3206" s="4" t="s">
        <v>5457</v>
      </c>
      <c r="E3206" s="4" t="s">
        <v>39</v>
      </c>
      <c r="F3206" s="4" t="s">
        <v>40</v>
      </c>
      <c r="G3206" s="4" t="s">
        <v>696</v>
      </c>
      <c r="H3206" s="4" t="s">
        <v>696</v>
      </c>
      <c r="I3206" s="8">
        <v>3631</v>
      </c>
      <c r="J3206" s="8">
        <v>1405</v>
      </c>
      <c r="K3206" s="5" t="str">
        <f>HYPERLINK("mailto:ncdrisc@imperial.ac.uk", "contact")</f>
        <v>contact</v>
      </c>
    </row>
    <row r="3207" spans="1:11" x14ac:dyDescent="0.25">
      <c r="A3207" s="4" t="s">
        <v>5458</v>
      </c>
      <c r="B3207" s="4" t="s">
        <v>5451</v>
      </c>
      <c r="C3207" s="4" t="s">
        <v>135</v>
      </c>
      <c r="D3207" s="4" t="s">
        <v>5459</v>
      </c>
      <c r="E3207" s="4" t="s">
        <v>39</v>
      </c>
      <c r="F3207" s="4" t="s">
        <v>40</v>
      </c>
      <c r="G3207" s="4" t="s">
        <v>1783</v>
      </c>
      <c r="H3207" s="4" t="s">
        <v>1783</v>
      </c>
      <c r="I3207" s="8">
        <v>4876</v>
      </c>
      <c r="J3207" s="8">
        <v>4117</v>
      </c>
      <c r="K3207" s="5" t="str">
        <f>HYPERLINK("mailto:wichai.aek@mahidol.ac.th", "contact")</f>
        <v>contact</v>
      </c>
    </row>
    <row r="3208" spans="1:11" x14ac:dyDescent="0.25">
      <c r="A3208" s="4" t="s">
        <v>5460</v>
      </c>
      <c r="B3208" s="4" t="s">
        <v>5451</v>
      </c>
      <c r="C3208" s="4" t="s">
        <v>187</v>
      </c>
      <c r="D3208" s="4" t="s">
        <v>5461</v>
      </c>
      <c r="E3208" s="4" t="s">
        <v>39</v>
      </c>
      <c r="F3208" s="4" t="s">
        <v>40</v>
      </c>
      <c r="G3208" s="4" t="s">
        <v>476</v>
      </c>
      <c r="H3208" s="4" t="s">
        <v>476</v>
      </c>
      <c r="I3208" s="8">
        <v>3211</v>
      </c>
      <c r="J3208" s="8">
        <v>2092</v>
      </c>
      <c r="K3208" s="5" t="str">
        <f>HYPERLINK("mailto:paibulss@gmail.com", "contact")</f>
        <v>contact</v>
      </c>
    </row>
    <row r="3209" spans="1:11" x14ac:dyDescent="0.25">
      <c r="A3209" s="4" t="s">
        <v>5462</v>
      </c>
      <c r="B3209" s="4" t="s">
        <v>5451</v>
      </c>
      <c r="C3209" s="4" t="s">
        <v>75</v>
      </c>
      <c r="D3209" s="4" t="s">
        <v>5463</v>
      </c>
      <c r="E3209" s="4" t="s">
        <v>39</v>
      </c>
      <c r="F3209" s="4" t="s">
        <v>153</v>
      </c>
      <c r="G3209" s="4" t="s">
        <v>1464</v>
      </c>
      <c r="H3209" s="4" t="s">
        <v>1464</v>
      </c>
      <c r="I3209" s="8">
        <v>1023</v>
      </c>
      <c r="J3209" s="8">
        <v>1180</v>
      </c>
      <c r="K3209" s="5" t="str">
        <f>HYPERLINK("mailto:Kevin.Norton@unisa.edu.au", "contact")</f>
        <v>contact</v>
      </c>
    </row>
    <row r="3210" spans="1:11" x14ac:dyDescent="0.25">
      <c r="A3210" s="4" t="s">
        <v>5462</v>
      </c>
      <c r="B3210" s="4" t="s">
        <v>5451</v>
      </c>
      <c r="C3210" s="4" t="s">
        <v>75</v>
      </c>
      <c r="D3210" s="4" t="s">
        <v>5463</v>
      </c>
      <c r="E3210" s="4" t="s">
        <v>39</v>
      </c>
      <c r="F3210" s="4" t="s">
        <v>52</v>
      </c>
      <c r="G3210" s="4" t="s">
        <v>1464</v>
      </c>
      <c r="H3210" s="4" t="s">
        <v>1464</v>
      </c>
      <c r="I3210" s="8">
        <v>1722</v>
      </c>
      <c r="J3210" s="8">
        <v>2010</v>
      </c>
      <c r="K3210" s="5" t="str">
        <f>HYPERLINK("mailto:Kevin.Norton@unisa.edu.au", "contact")</f>
        <v>contact</v>
      </c>
    </row>
    <row r="3211" spans="1:11" x14ac:dyDescent="0.25">
      <c r="A3211" s="4" t="s">
        <v>5464</v>
      </c>
      <c r="B3211" s="4" t="s">
        <v>5451</v>
      </c>
      <c r="C3211" s="4" t="s">
        <v>108</v>
      </c>
      <c r="D3211" s="4" t="s">
        <v>5465</v>
      </c>
      <c r="E3211" s="4" t="s">
        <v>39</v>
      </c>
      <c r="F3211" s="4" t="s">
        <v>40</v>
      </c>
      <c r="G3211" s="4" t="s">
        <v>467</v>
      </c>
      <c r="H3211" s="4" t="s">
        <v>467</v>
      </c>
      <c r="I3211" s="8">
        <v>20143</v>
      </c>
      <c r="J3211" s="8">
        <v>18819</v>
      </c>
      <c r="K3211" s="5" t="str">
        <f>HYPERLINK("mailto:wichai.aek@mahidol.ac.th", "contact")</f>
        <v>contact</v>
      </c>
    </row>
    <row r="3212" spans="1:11" x14ac:dyDescent="0.25">
      <c r="A3212" s="4" t="s">
        <v>5466</v>
      </c>
      <c r="B3212" s="4" t="s">
        <v>5451</v>
      </c>
      <c r="C3212" s="4" t="s">
        <v>75</v>
      </c>
      <c r="D3212" s="4" t="s">
        <v>5467</v>
      </c>
      <c r="E3212" s="4" t="s">
        <v>39</v>
      </c>
      <c r="F3212" s="4" t="s">
        <v>40</v>
      </c>
      <c r="G3212" s="4" t="s">
        <v>5468</v>
      </c>
      <c r="H3212" s="4" t="s">
        <v>5468</v>
      </c>
      <c r="I3212" s="8">
        <v>3366</v>
      </c>
      <c r="J3212" s="8">
        <v>1960</v>
      </c>
      <c r="K3212" s="5" t="str">
        <f>HYPERLINK("mailto:napavkul@gmail.com", "contact")</f>
        <v>contact</v>
      </c>
    </row>
    <row r="3213" spans="1:11" x14ac:dyDescent="0.25">
      <c r="A3213" s="4" t="s">
        <v>5469</v>
      </c>
      <c r="B3213" s="4" t="s">
        <v>5451</v>
      </c>
      <c r="C3213" s="4" t="s">
        <v>55</v>
      </c>
      <c r="D3213" s="4" t="s">
        <v>5470</v>
      </c>
      <c r="E3213" s="4" t="s">
        <v>39</v>
      </c>
      <c r="F3213" s="4" t="s">
        <v>40</v>
      </c>
      <c r="G3213" s="4" t="s">
        <v>176</v>
      </c>
      <c r="H3213" s="4" t="s">
        <v>176</v>
      </c>
      <c r="I3213" s="8">
        <v>13502</v>
      </c>
      <c r="J3213" s="8">
        <v>12700</v>
      </c>
      <c r="K3213" s="5" t="str">
        <f>HYPERLINK("mailto:wichai.aek@mahidol.ac.th", "contact")</f>
        <v>contact</v>
      </c>
    </row>
    <row r="3214" spans="1:11" x14ac:dyDescent="0.25">
      <c r="A3214" s="4" t="s">
        <v>5471</v>
      </c>
      <c r="B3214" s="4" t="s">
        <v>5451</v>
      </c>
      <c r="C3214" s="4" t="s">
        <v>155</v>
      </c>
      <c r="D3214" s="4" t="s">
        <v>2714</v>
      </c>
      <c r="E3214" s="4" t="s">
        <v>39</v>
      </c>
      <c r="F3214" s="4" t="s">
        <v>40</v>
      </c>
      <c r="G3214" s="4" t="s">
        <v>742</v>
      </c>
      <c r="H3214" s="4" t="s">
        <v>742</v>
      </c>
      <c r="I3214" s="8">
        <v>939</v>
      </c>
      <c r="J3214" s="8">
        <v>922</v>
      </c>
      <c r="K3214" s="5" t="str">
        <f>HYPERLINK("mailto:nipa.roj@mahidol.ac.th; rojnipa@gmail.com", "contact")</f>
        <v>contact</v>
      </c>
    </row>
    <row r="3215" spans="1:11" x14ac:dyDescent="0.25">
      <c r="A3215" s="4" t="s">
        <v>5472</v>
      </c>
      <c r="B3215" s="4" t="s">
        <v>5451</v>
      </c>
      <c r="C3215" s="4" t="s">
        <v>63</v>
      </c>
      <c r="D3215" s="4" t="s">
        <v>5473</v>
      </c>
      <c r="E3215" s="4" t="s">
        <v>39</v>
      </c>
      <c r="F3215" s="4" t="s">
        <v>40</v>
      </c>
      <c r="G3215" s="4" t="s">
        <v>176</v>
      </c>
      <c r="H3215" s="4" t="s">
        <v>176</v>
      </c>
      <c r="I3215" s="8">
        <v>8571</v>
      </c>
      <c r="J3215" s="8">
        <v>6172</v>
      </c>
      <c r="K3215" s="5" t="str">
        <f>HYPERLINK("mailto:wichai.aek@mahidol.ac.th", "contact")</f>
        <v>contact</v>
      </c>
    </row>
    <row r="3216" spans="1:11" x14ac:dyDescent="0.25">
      <c r="A3216" s="4" t="s">
        <v>5474</v>
      </c>
      <c r="B3216" s="4" t="s">
        <v>5451</v>
      </c>
      <c r="C3216" s="4" t="s">
        <v>63</v>
      </c>
      <c r="D3216" s="4" t="s">
        <v>5475</v>
      </c>
      <c r="E3216" s="4" t="s">
        <v>39</v>
      </c>
      <c r="F3216" s="4" t="s">
        <v>153</v>
      </c>
      <c r="G3216" s="4" t="s">
        <v>483</v>
      </c>
      <c r="H3216" s="4" t="s">
        <v>483</v>
      </c>
      <c r="I3216" s="8">
        <v>872</v>
      </c>
      <c r="J3216" s="8">
        <v>875</v>
      </c>
      <c r="K3216" s="5" t="str">
        <f>HYPERLINK("mailto:wichai.aek@mahidol.ac.th", "contact")</f>
        <v>contact</v>
      </c>
    </row>
    <row r="3217" spans="1:11" x14ac:dyDescent="0.25">
      <c r="A3217" s="4" t="s">
        <v>5474</v>
      </c>
      <c r="B3217" s="4" t="s">
        <v>5451</v>
      </c>
      <c r="C3217" s="4" t="s">
        <v>63</v>
      </c>
      <c r="D3217" s="4" t="s">
        <v>5475</v>
      </c>
      <c r="E3217" s="4" t="s">
        <v>39</v>
      </c>
      <c r="F3217" s="4" t="s">
        <v>52</v>
      </c>
      <c r="G3217" s="4" t="s">
        <v>483</v>
      </c>
      <c r="H3217" s="4" t="s">
        <v>483</v>
      </c>
      <c r="I3217" s="8">
        <v>705</v>
      </c>
      <c r="J3217" s="8">
        <v>657</v>
      </c>
      <c r="K3217" s="5" t="str">
        <f>HYPERLINK("mailto:wichai.aek@mahidol.ac.th", "contact")</f>
        <v>contact</v>
      </c>
    </row>
    <row r="3218" spans="1:11" x14ac:dyDescent="0.25">
      <c r="A3218" s="4" t="s">
        <v>5476</v>
      </c>
      <c r="B3218" s="4" t="s">
        <v>5451</v>
      </c>
      <c r="C3218" s="4" t="s">
        <v>116</v>
      </c>
      <c r="D3218" s="4" t="s">
        <v>5477</v>
      </c>
      <c r="E3218" s="4" t="s">
        <v>51</v>
      </c>
      <c r="F3218" s="4" t="s">
        <v>40</v>
      </c>
      <c r="G3218" s="4" t="s">
        <v>122</v>
      </c>
      <c r="H3218" s="4" t="s">
        <v>122</v>
      </c>
      <c r="I3218" s="8">
        <v>278</v>
      </c>
      <c r="J3218" s="8">
        <v>98</v>
      </c>
      <c r="K3218" s="5" t="str">
        <f>HYPERLINK("mailto:Palakorn.s@ubu.ac.th", "contact")</f>
        <v>contact</v>
      </c>
    </row>
    <row r="3219" spans="1:11" x14ac:dyDescent="0.25">
      <c r="A3219" s="4" t="s">
        <v>5478</v>
      </c>
      <c r="B3219" s="4" t="s">
        <v>5451</v>
      </c>
      <c r="C3219" s="4" t="s">
        <v>170</v>
      </c>
      <c r="D3219" s="4" t="s">
        <v>121</v>
      </c>
      <c r="E3219" s="4" t="s">
        <v>39</v>
      </c>
      <c r="F3219" s="4" t="s">
        <v>40</v>
      </c>
      <c r="G3219" s="4" t="s">
        <v>357</v>
      </c>
      <c r="H3219" s="4" t="s">
        <v>357</v>
      </c>
      <c r="I3219" s="8">
        <v>3106</v>
      </c>
      <c r="J3219" s="8">
        <v>2240</v>
      </c>
      <c r="K3219" s="4" t="s">
        <v>6154</v>
      </c>
    </row>
    <row r="3220" spans="1:11" x14ac:dyDescent="0.25">
      <c r="A3220" s="4" t="s">
        <v>5479</v>
      </c>
      <c r="B3220" s="4" t="s">
        <v>5451</v>
      </c>
      <c r="C3220" s="4" t="s">
        <v>1570</v>
      </c>
      <c r="D3220" s="4" t="s">
        <v>5480</v>
      </c>
      <c r="E3220" s="4" t="s">
        <v>39</v>
      </c>
      <c r="F3220" s="4" t="s">
        <v>40</v>
      </c>
      <c r="G3220" s="4" t="s">
        <v>483</v>
      </c>
      <c r="H3220" s="4" t="s">
        <v>483</v>
      </c>
      <c r="I3220" s="8">
        <v>14154</v>
      </c>
      <c r="J3220" s="8">
        <v>10709</v>
      </c>
      <c r="K3220" s="5" t="str">
        <f>HYPERLINK("mailto:wichai.aek@mahidol.ac.th", "contact")</f>
        <v>contact</v>
      </c>
    </row>
    <row r="3221" spans="1:11" x14ac:dyDescent="0.25">
      <c r="A3221" s="4" t="s">
        <v>5481</v>
      </c>
      <c r="B3221" s="4" t="s">
        <v>5451</v>
      </c>
      <c r="C3221" s="4" t="s">
        <v>408</v>
      </c>
      <c r="D3221" s="4" t="s">
        <v>121</v>
      </c>
      <c r="E3221" s="4" t="s">
        <v>39</v>
      </c>
      <c r="F3221" s="4" t="s">
        <v>40</v>
      </c>
      <c r="G3221" s="4" t="s">
        <v>357</v>
      </c>
      <c r="H3221" s="4" t="s">
        <v>2645</v>
      </c>
      <c r="I3221" s="8">
        <v>2703</v>
      </c>
      <c r="J3221" s="8">
        <v>1911</v>
      </c>
      <c r="K3221" s="4" t="s">
        <v>6154</v>
      </c>
    </row>
    <row r="3222" spans="1:11" x14ac:dyDescent="0.25">
      <c r="A3222" s="4" t="s">
        <v>5482</v>
      </c>
      <c r="B3222" s="4" t="s">
        <v>5483</v>
      </c>
      <c r="C3222" s="4" t="s">
        <v>465</v>
      </c>
      <c r="D3222" s="4" t="s">
        <v>57</v>
      </c>
      <c r="E3222" s="4" t="s">
        <v>39</v>
      </c>
      <c r="F3222" s="4" t="s">
        <v>40</v>
      </c>
      <c r="G3222" s="4" t="s">
        <v>58</v>
      </c>
      <c r="H3222" s="4" t="s">
        <v>42</v>
      </c>
      <c r="I3222" s="8">
        <v>11983</v>
      </c>
      <c r="J3222" s="8"/>
      <c r="K3222" s="4" t="s">
        <v>6154</v>
      </c>
    </row>
    <row r="3223" spans="1:11" x14ac:dyDescent="0.25">
      <c r="A3223" s="4" t="s">
        <v>5484</v>
      </c>
      <c r="B3223" s="4" t="s">
        <v>5483</v>
      </c>
      <c r="C3223" s="4" t="s">
        <v>465</v>
      </c>
      <c r="D3223" s="4" t="s">
        <v>5485</v>
      </c>
      <c r="E3223" s="4" t="s">
        <v>77</v>
      </c>
      <c r="F3223" s="4" t="s">
        <v>40</v>
      </c>
      <c r="G3223" s="4" t="s">
        <v>555</v>
      </c>
      <c r="H3223" s="4" t="s">
        <v>555</v>
      </c>
      <c r="I3223" s="8">
        <v>247</v>
      </c>
      <c r="J3223" s="8">
        <v>245</v>
      </c>
      <c r="K3223" s="5" t="str">
        <f>HYPERLINK("mailto:jramke@gmail.com", "contact")</f>
        <v>contact</v>
      </c>
    </row>
    <row r="3224" spans="1:11" x14ac:dyDescent="0.25">
      <c r="A3224" s="4" t="s">
        <v>5486</v>
      </c>
      <c r="B3224" s="4" t="s">
        <v>5483</v>
      </c>
      <c r="C3224" s="4" t="s">
        <v>36</v>
      </c>
      <c r="D3224" s="4" t="s">
        <v>5487</v>
      </c>
      <c r="E3224" s="4" t="s">
        <v>77</v>
      </c>
      <c r="F3224" s="4" t="s">
        <v>153</v>
      </c>
      <c r="G3224" s="4" t="s">
        <v>1546</v>
      </c>
      <c r="H3224" s="4" t="s">
        <v>1546</v>
      </c>
      <c r="I3224" s="8">
        <v>239</v>
      </c>
      <c r="J3224" s="8">
        <v>245</v>
      </c>
      <c r="K3224" s="5" t="str">
        <f>HYPERLINK("mailto:debra.judge@uwa.edu.au", "contact")</f>
        <v>contact</v>
      </c>
    </row>
    <row r="3225" spans="1:11" x14ac:dyDescent="0.25">
      <c r="A3225" s="4" t="s">
        <v>5488</v>
      </c>
      <c r="B3225" s="4" t="s">
        <v>5483</v>
      </c>
      <c r="C3225" s="4" t="s">
        <v>63</v>
      </c>
      <c r="D3225" s="4" t="s">
        <v>45</v>
      </c>
      <c r="E3225" s="4" t="s">
        <v>39</v>
      </c>
      <c r="F3225" s="4" t="s">
        <v>40</v>
      </c>
      <c r="G3225" s="4" t="s">
        <v>46</v>
      </c>
      <c r="H3225" s="4" t="s">
        <v>46</v>
      </c>
      <c r="I3225" s="8">
        <v>1437</v>
      </c>
      <c r="J3225" s="8">
        <v>1048</v>
      </c>
      <c r="K3225" s="4" t="s">
        <v>6154</v>
      </c>
    </row>
    <row r="3226" spans="1:11" x14ac:dyDescent="0.25">
      <c r="A3226" s="4" t="s">
        <v>5489</v>
      </c>
      <c r="B3226" s="4" t="s">
        <v>5483</v>
      </c>
      <c r="C3226" s="4" t="s">
        <v>68</v>
      </c>
      <c r="D3226" s="4" t="s">
        <v>57</v>
      </c>
      <c r="E3226" s="4" t="s">
        <v>39</v>
      </c>
      <c r="F3226" s="4" t="s">
        <v>40</v>
      </c>
      <c r="G3226" s="4" t="s">
        <v>58</v>
      </c>
      <c r="H3226" s="4" t="s">
        <v>73</v>
      </c>
      <c r="I3226" s="8">
        <v>11823</v>
      </c>
      <c r="J3226" s="8">
        <v>4556</v>
      </c>
      <c r="K3226" s="4" t="s">
        <v>6154</v>
      </c>
    </row>
    <row r="3227" spans="1:11" x14ac:dyDescent="0.25">
      <c r="A3227" s="4" t="s">
        <v>5490</v>
      </c>
      <c r="B3227" s="4" t="s">
        <v>5483</v>
      </c>
      <c r="C3227" s="4" t="s">
        <v>44</v>
      </c>
      <c r="D3227" s="4" t="s">
        <v>5491</v>
      </c>
      <c r="E3227" s="4" t="s">
        <v>77</v>
      </c>
      <c r="F3227" s="4" t="s">
        <v>153</v>
      </c>
      <c r="G3227" s="4" t="s">
        <v>1546</v>
      </c>
      <c r="H3227" s="4" t="s">
        <v>1546</v>
      </c>
      <c r="I3227" s="8">
        <v>246</v>
      </c>
      <c r="J3227" s="8">
        <v>234</v>
      </c>
      <c r="K3227" s="5" t="str">
        <f>HYPERLINK("mailto:debra.judge@uwa.edu.au", "contact")</f>
        <v>contact</v>
      </c>
    </row>
    <row r="3228" spans="1:11" x14ac:dyDescent="0.25">
      <c r="A3228" s="4" t="s">
        <v>5492</v>
      </c>
      <c r="B3228" s="4" t="s">
        <v>5483</v>
      </c>
      <c r="C3228" s="4" t="s">
        <v>44</v>
      </c>
      <c r="D3228" s="4" t="s">
        <v>5493</v>
      </c>
      <c r="E3228" s="4" t="s">
        <v>77</v>
      </c>
      <c r="F3228" s="4" t="s">
        <v>153</v>
      </c>
      <c r="G3228" s="4" t="s">
        <v>1546</v>
      </c>
      <c r="H3228" s="4" t="s">
        <v>1546</v>
      </c>
      <c r="I3228" s="8">
        <v>132</v>
      </c>
      <c r="J3228" s="8">
        <v>97</v>
      </c>
      <c r="K3228" s="5" t="str">
        <f>HYPERLINK("mailto:debra.judge@uwa.edu.au", "contact")</f>
        <v>contact</v>
      </c>
    </row>
    <row r="3229" spans="1:11" x14ac:dyDescent="0.25">
      <c r="A3229" s="4" t="s">
        <v>5494</v>
      </c>
      <c r="B3229" s="4" t="s">
        <v>5495</v>
      </c>
      <c r="C3229" s="4" t="s">
        <v>182</v>
      </c>
      <c r="D3229" s="4" t="s">
        <v>57</v>
      </c>
      <c r="E3229" s="4" t="s">
        <v>39</v>
      </c>
      <c r="F3229" s="4" t="s">
        <v>40</v>
      </c>
      <c r="G3229" s="4" t="s">
        <v>449</v>
      </c>
      <c r="H3229" s="4" t="s">
        <v>42</v>
      </c>
      <c r="I3229" s="8">
        <v>3114</v>
      </c>
      <c r="J3229" s="8"/>
      <c r="K3229" s="4" t="s">
        <v>6154</v>
      </c>
    </row>
    <row r="3230" spans="1:11" x14ac:dyDescent="0.25">
      <c r="A3230" s="4" t="s">
        <v>5496</v>
      </c>
      <c r="B3230" s="4" t="s">
        <v>5495</v>
      </c>
      <c r="C3230" s="4" t="s">
        <v>150</v>
      </c>
      <c r="D3230" s="4" t="s">
        <v>45</v>
      </c>
      <c r="E3230" s="4" t="s">
        <v>39</v>
      </c>
      <c r="F3230" s="4" t="s">
        <v>40</v>
      </c>
      <c r="G3230" s="4" t="s">
        <v>1008</v>
      </c>
      <c r="H3230" s="4" t="s">
        <v>1008</v>
      </c>
      <c r="I3230" s="8">
        <v>2095</v>
      </c>
      <c r="J3230" s="8">
        <v>2063</v>
      </c>
      <c r="K3230" s="4" t="s">
        <v>6154</v>
      </c>
    </row>
    <row r="3231" spans="1:11" x14ac:dyDescent="0.25">
      <c r="A3231" s="4" t="s">
        <v>5497</v>
      </c>
      <c r="B3231" s="4" t="s">
        <v>5495</v>
      </c>
      <c r="C3231" s="4" t="s">
        <v>63</v>
      </c>
      <c r="D3231" s="4" t="s">
        <v>5498</v>
      </c>
      <c r="E3231" s="4" t="s">
        <v>77</v>
      </c>
      <c r="F3231" s="4" t="s">
        <v>153</v>
      </c>
      <c r="G3231" s="4" t="s">
        <v>2849</v>
      </c>
      <c r="H3231" s="4" t="s">
        <v>42</v>
      </c>
      <c r="I3231" s="8">
        <v>3588</v>
      </c>
      <c r="J3231" s="8"/>
      <c r="K3231" s="5" t="str">
        <f>HYPERLINK("mailto:mathilde.savy@ird.fr", "contact")</f>
        <v>contact</v>
      </c>
    </row>
    <row r="3232" spans="1:11" x14ac:dyDescent="0.25">
      <c r="A3232" s="4" t="s">
        <v>5499</v>
      </c>
      <c r="B3232" s="4" t="s">
        <v>5495</v>
      </c>
      <c r="C3232" s="4" t="s">
        <v>116</v>
      </c>
      <c r="D3232" s="4" t="s">
        <v>57</v>
      </c>
      <c r="E3232" s="4" t="s">
        <v>39</v>
      </c>
      <c r="F3232" s="4" t="s">
        <v>40</v>
      </c>
      <c r="G3232" s="4" t="s">
        <v>58</v>
      </c>
      <c r="H3232" s="4" t="s">
        <v>42</v>
      </c>
      <c r="I3232" s="8">
        <v>4398</v>
      </c>
      <c r="J3232" s="8"/>
      <c r="K3232" s="4" t="s">
        <v>6154</v>
      </c>
    </row>
    <row r="3233" spans="1:11" x14ac:dyDescent="0.25">
      <c r="A3233" s="4" t="s">
        <v>5500</v>
      </c>
      <c r="B3233" s="4" t="s">
        <v>5495</v>
      </c>
      <c r="C3233" s="4" t="s">
        <v>586</v>
      </c>
      <c r="D3233" s="4" t="s">
        <v>45</v>
      </c>
      <c r="E3233" s="4" t="s">
        <v>39</v>
      </c>
      <c r="F3233" s="4" t="s">
        <v>40</v>
      </c>
      <c r="G3233" s="4" t="s">
        <v>46</v>
      </c>
      <c r="H3233" s="4" t="s">
        <v>46</v>
      </c>
      <c r="I3233" s="8">
        <v>2165</v>
      </c>
      <c r="J3233" s="8">
        <v>1585</v>
      </c>
      <c r="K3233" s="4" t="s">
        <v>6154</v>
      </c>
    </row>
    <row r="3234" spans="1:11" x14ac:dyDescent="0.25">
      <c r="A3234" s="4" t="s">
        <v>5501</v>
      </c>
      <c r="B3234" s="4" t="s">
        <v>5502</v>
      </c>
      <c r="C3234" s="4" t="s">
        <v>80</v>
      </c>
      <c r="D3234" s="4" t="s">
        <v>45</v>
      </c>
      <c r="E3234" s="4" t="s">
        <v>39</v>
      </c>
      <c r="F3234" s="4" t="s">
        <v>40</v>
      </c>
      <c r="G3234" s="4" t="s">
        <v>1008</v>
      </c>
      <c r="H3234" s="4" t="s">
        <v>1008</v>
      </c>
      <c r="I3234" s="8">
        <v>296</v>
      </c>
      <c r="J3234" s="8">
        <v>270</v>
      </c>
      <c r="K3234" s="4" t="s">
        <v>6154</v>
      </c>
    </row>
    <row r="3235" spans="1:11" x14ac:dyDescent="0.25">
      <c r="A3235" s="4" t="s">
        <v>5503</v>
      </c>
      <c r="B3235" s="4" t="s">
        <v>5502</v>
      </c>
      <c r="C3235" s="4" t="s">
        <v>63</v>
      </c>
      <c r="D3235" s="4" t="s">
        <v>45</v>
      </c>
      <c r="E3235" s="4" t="s">
        <v>39</v>
      </c>
      <c r="F3235" s="4" t="s">
        <v>40</v>
      </c>
      <c r="G3235" s="4" t="s">
        <v>1436</v>
      </c>
      <c r="H3235" s="4" t="s">
        <v>1436</v>
      </c>
      <c r="I3235" s="8">
        <v>276</v>
      </c>
      <c r="J3235" s="8">
        <v>261</v>
      </c>
      <c r="K3235" s="4" t="s">
        <v>6154</v>
      </c>
    </row>
    <row r="3236" spans="1:11" x14ac:dyDescent="0.25">
      <c r="A3236" s="4" t="s">
        <v>5504</v>
      </c>
      <c r="B3236" s="4" t="s">
        <v>5505</v>
      </c>
      <c r="C3236" s="4" t="s">
        <v>108</v>
      </c>
      <c r="D3236" s="4" t="s">
        <v>45</v>
      </c>
      <c r="E3236" s="4" t="s">
        <v>39</v>
      </c>
      <c r="F3236" s="4" t="s">
        <v>40</v>
      </c>
      <c r="G3236" s="4" t="s">
        <v>1008</v>
      </c>
      <c r="H3236" s="4" t="s">
        <v>1008</v>
      </c>
      <c r="I3236" s="8">
        <v>552</v>
      </c>
      <c r="J3236" s="8">
        <v>403</v>
      </c>
      <c r="K3236" s="4" t="s">
        <v>6154</v>
      </c>
    </row>
    <row r="3237" spans="1:11" x14ac:dyDescent="0.25">
      <c r="A3237" s="4" t="s">
        <v>5506</v>
      </c>
      <c r="B3237" s="4" t="s">
        <v>5505</v>
      </c>
      <c r="C3237" s="4" t="s">
        <v>620</v>
      </c>
      <c r="D3237" s="4" t="s">
        <v>5507</v>
      </c>
      <c r="E3237" s="4" t="s">
        <v>77</v>
      </c>
      <c r="F3237" s="4" t="s">
        <v>153</v>
      </c>
      <c r="G3237" s="4" t="s">
        <v>1884</v>
      </c>
      <c r="H3237" s="4" t="s">
        <v>1884</v>
      </c>
      <c r="I3237" s="8">
        <v>1445</v>
      </c>
      <c r="J3237" s="8">
        <v>1206</v>
      </c>
      <c r="K3237" s="5" t="str">
        <f>HYPERLINK("mailto:tcama@health.gov.to", "contact")</f>
        <v>contact</v>
      </c>
    </row>
    <row r="3238" spans="1:11" x14ac:dyDescent="0.25">
      <c r="A3238" s="4" t="s">
        <v>5508</v>
      </c>
      <c r="B3238" s="4" t="s">
        <v>5505</v>
      </c>
      <c r="C3238" s="4" t="s">
        <v>274</v>
      </c>
      <c r="D3238" s="4" t="s">
        <v>5507</v>
      </c>
      <c r="E3238" s="4" t="s">
        <v>77</v>
      </c>
      <c r="F3238" s="4" t="s">
        <v>153</v>
      </c>
      <c r="G3238" s="4" t="s">
        <v>1886</v>
      </c>
      <c r="H3238" s="4" t="s">
        <v>1886</v>
      </c>
      <c r="I3238" s="8">
        <v>579</v>
      </c>
      <c r="J3238" s="8">
        <v>434</v>
      </c>
      <c r="K3238" s="5" t="str">
        <f>HYPERLINK("mailto:tcama@health.gov.to", "contact")</f>
        <v>contact</v>
      </c>
    </row>
    <row r="3239" spans="1:11" x14ac:dyDescent="0.25">
      <c r="A3239" s="4" t="s">
        <v>5509</v>
      </c>
      <c r="B3239" s="4" t="s">
        <v>5505</v>
      </c>
      <c r="C3239" s="4" t="s">
        <v>150</v>
      </c>
      <c r="D3239" s="4" t="s">
        <v>121</v>
      </c>
      <c r="E3239" s="4" t="s">
        <v>39</v>
      </c>
      <c r="F3239" s="4" t="s">
        <v>40</v>
      </c>
      <c r="G3239" s="4" t="s">
        <v>122</v>
      </c>
      <c r="H3239" s="4" t="s">
        <v>122</v>
      </c>
      <c r="I3239" s="8">
        <v>1069</v>
      </c>
      <c r="J3239" s="8">
        <v>926</v>
      </c>
      <c r="K3239" s="4" t="s">
        <v>6154</v>
      </c>
    </row>
    <row r="3240" spans="1:11" x14ac:dyDescent="0.25">
      <c r="A3240" s="4" t="s">
        <v>5510</v>
      </c>
      <c r="B3240" s="4" t="s">
        <v>5505</v>
      </c>
      <c r="C3240" s="4" t="s">
        <v>155</v>
      </c>
      <c r="D3240" s="4" t="s">
        <v>45</v>
      </c>
      <c r="E3240" s="4" t="s">
        <v>39</v>
      </c>
      <c r="F3240" s="4" t="s">
        <v>40</v>
      </c>
      <c r="G3240" s="4" t="s">
        <v>1008</v>
      </c>
      <c r="H3240" s="4" t="s">
        <v>1008</v>
      </c>
      <c r="I3240" s="8">
        <v>1401</v>
      </c>
      <c r="J3240" s="8">
        <v>878</v>
      </c>
      <c r="K3240" s="4" t="s">
        <v>6154</v>
      </c>
    </row>
    <row r="3241" spans="1:11" x14ac:dyDescent="0.25">
      <c r="A3241" s="4" t="s">
        <v>5511</v>
      </c>
      <c r="B3241" s="4" t="s">
        <v>5505</v>
      </c>
      <c r="C3241" s="4" t="s">
        <v>89</v>
      </c>
      <c r="D3241" s="4" t="s">
        <v>121</v>
      </c>
      <c r="E3241" s="4" t="s">
        <v>39</v>
      </c>
      <c r="F3241" s="4" t="s">
        <v>40</v>
      </c>
      <c r="G3241" s="4" t="s">
        <v>357</v>
      </c>
      <c r="H3241" s="4" t="s">
        <v>357</v>
      </c>
      <c r="I3241" s="8">
        <v>1452</v>
      </c>
      <c r="J3241" s="8">
        <v>1254</v>
      </c>
      <c r="K3241" s="4" t="s">
        <v>6154</v>
      </c>
    </row>
    <row r="3242" spans="1:11" x14ac:dyDescent="0.25">
      <c r="A3242" s="4" t="s">
        <v>5512</v>
      </c>
      <c r="B3242" s="4" t="s">
        <v>5505</v>
      </c>
      <c r="C3242" s="4" t="s">
        <v>89</v>
      </c>
      <c r="D3242" s="4" t="s">
        <v>45</v>
      </c>
      <c r="E3242" s="4" t="s">
        <v>39</v>
      </c>
      <c r="F3242" s="4" t="s">
        <v>40</v>
      </c>
      <c r="G3242" s="4" t="s">
        <v>46</v>
      </c>
      <c r="H3242" s="4" t="s">
        <v>46</v>
      </c>
      <c r="I3242" s="8">
        <v>2327</v>
      </c>
      <c r="J3242" s="8">
        <v>1260</v>
      </c>
      <c r="K3242" s="4" t="s">
        <v>6154</v>
      </c>
    </row>
    <row r="3243" spans="1:11" x14ac:dyDescent="0.25">
      <c r="A3243" s="4" t="s">
        <v>5513</v>
      </c>
      <c r="B3243" s="4" t="s">
        <v>5514</v>
      </c>
      <c r="C3243" s="4" t="s">
        <v>130</v>
      </c>
      <c r="D3243" s="4" t="s">
        <v>132</v>
      </c>
      <c r="E3243" s="4" t="s">
        <v>51</v>
      </c>
      <c r="F3243" s="4" t="s">
        <v>52</v>
      </c>
      <c r="G3243" s="4" t="s">
        <v>133</v>
      </c>
      <c r="H3243" s="4" t="s">
        <v>133</v>
      </c>
      <c r="I3243" s="8">
        <v>92</v>
      </c>
      <c r="J3243" s="8">
        <v>84</v>
      </c>
      <c r="K3243" s="4" t="s">
        <v>6154</v>
      </c>
    </row>
    <row r="3244" spans="1:11" x14ac:dyDescent="0.25">
      <c r="A3244" s="4" t="s">
        <v>5515</v>
      </c>
      <c r="B3244" s="4" t="s">
        <v>5514</v>
      </c>
      <c r="C3244" s="4" t="s">
        <v>339</v>
      </c>
      <c r="D3244" s="4" t="s">
        <v>5516</v>
      </c>
      <c r="E3244" s="4" t="s">
        <v>39</v>
      </c>
      <c r="F3244" s="4" t="s">
        <v>40</v>
      </c>
      <c r="G3244" s="4" t="s">
        <v>570</v>
      </c>
      <c r="H3244" s="4" t="s">
        <v>570</v>
      </c>
      <c r="I3244" s="8">
        <v>3272</v>
      </c>
      <c r="J3244" s="8">
        <v>3060</v>
      </c>
      <c r="K3244" s="5" t="str">
        <f>HYPERLINK("mailto:martin.gulliford@kcl.ac.uk", "contact")</f>
        <v>contact</v>
      </c>
    </row>
    <row r="3245" spans="1:11" x14ac:dyDescent="0.25">
      <c r="A3245" s="4" t="s">
        <v>5517</v>
      </c>
      <c r="B3245" s="4" t="s">
        <v>5514</v>
      </c>
      <c r="C3245" s="4" t="s">
        <v>48</v>
      </c>
      <c r="D3245" s="4" t="s">
        <v>5518</v>
      </c>
      <c r="E3245" s="4" t="s">
        <v>39</v>
      </c>
      <c r="F3245" s="4" t="s">
        <v>153</v>
      </c>
      <c r="G3245" s="4" t="s">
        <v>100</v>
      </c>
      <c r="H3245" s="4" t="s">
        <v>100</v>
      </c>
      <c r="I3245" s="8">
        <v>267</v>
      </c>
      <c r="J3245" s="8">
        <v>198</v>
      </c>
      <c r="K3245" s="5" t="str">
        <f>HYPERLINK("mailto:martin.gulliford@kcl.ac.uk", "contact")</f>
        <v>contact</v>
      </c>
    </row>
    <row r="3246" spans="1:11" x14ac:dyDescent="0.25">
      <c r="A3246" s="4" t="s">
        <v>5519</v>
      </c>
      <c r="B3246" s="4" t="s">
        <v>5514</v>
      </c>
      <c r="C3246" s="4" t="s">
        <v>75</v>
      </c>
      <c r="D3246" s="4" t="s">
        <v>5516</v>
      </c>
      <c r="E3246" s="4" t="s">
        <v>39</v>
      </c>
      <c r="F3246" s="4" t="s">
        <v>40</v>
      </c>
      <c r="G3246" s="4" t="s">
        <v>570</v>
      </c>
      <c r="H3246" s="4" t="s">
        <v>570</v>
      </c>
      <c r="I3246" s="8">
        <v>1974</v>
      </c>
      <c r="J3246" s="8">
        <v>1832</v>
      </c>
      <c r="K3246" s="5" t="str">
        <f>HYPERLINK("mailto:martin.gulliford@kcl.ac.uk", "contact")</f>
        <v>contact</v>
      </c>
    </row>
    <row r="3247" spans="1:11" x14ac:dyDescent="0.25">
      <c r="A3247" s="4" t="s">
        <v>5520</v>
      </c>
      <c r="B3247" s="4" t="s">
        <v>5514</v>
      </c>
      <c r="C3247" s="4" t="s">
        <v>75</v>
      </c>
      <c r="D3247" s="4" t="s">
        <v>5521</v>
      </c>
      <c r="E3247" s="4" t="s">
        <v>39</v>
      </c>
      <c r="F3247" s="4" t="s">
        <v>40</v>
      </c>
      <c r="G3247" s="4" t="s">
        <v>3092</v>
      </c>
      <c r="H3247" s="4" t="s">
        <v>3092</v>
      </c>
      <c r="I3247" s="8">
        <v>1112</v>
      </c>
      <c r="J3247" s="8">
        <v>828</v>
      </c>
      <c r="K3247" s="5" t="str">
        <f>HYPERLINK("mailto:martin.gulliford@kcl.ac.uk", "contact")</f>
        <v>contact</v>
      </c>
    </row>
    <row r="3248" spans="1:11" x14ac:dyDescent="0.25">
      <c r="A3248" s="4" t="s">
        <v>5522</v>
      </c>
      <c r="B3248" s="4" t="s">
        <v>5514</v>
      </c>
      <c r="C3248" s="4" t="s">
        <v>155</v>
      </c>
      <c r="D3248" s="4" t="s">
        <v>45</v>
      </c>
      <c r="E3248" s="4" t="s">
        <v>39</v>
      </c>
      <c r="F3248" s="4" t="s">
        <v>40</v>
      </c>
      <c r="G3248" s="4" t="s">
        <v>1008</v>
      </c>
      <c r="H3248" s="4" t="s">
        <v>1008</v>
      </c>
      <c r="I3248" s="8">
        <v>1608</v>
      </c>
      <c r="J3248" s="8">
        <v>1112</v>
      </c>
      <c r="K3248" s="4" t="s">
        <v>6154</v>
      </c>
    </row>
    <row r="3249" spans="1:11" x14ac:dyDescent="0.25">
      <c r="A3249" s="4" t="s">
        <v>5523</v>
      </c>
      <c r="B3249" s="4" t="s">
        <v>5514</v>
      </c>
      <c r="C3249" s="4" t="s">
        <v>116</v>
      </c>
      <c r="D3249" s="4" t="s">
        <v>5524</v>
      </c>
      <c r="E3249" s="4" t="s">
        <v>39</v>
      </c>
      <c r="F3249" s="4" t="s">
        <v>40</v>
      </c>
      <c r="G3249" s="4" t="s">
        <v>555</v>
      </c>
      <c r="H3249" s="4" t="s">
        <v>555</v>
      </c>
      <c r="I3249" s="8">
        <v>1396</v>
      </c>
      <c r="J3249" s="8">
        <v>1077</v>
      </c>
      <c r="K3249" s="5" t="str">
        <f>HYPERLINK("mailto:tasaneebraithwaite@gmail.com;", "contact")</f>
        <v>contact</v>
      </c>
    </row>
    <row r="3250" spans="1:11" x14ac:dyDescent="0.25">
      <c r="A3250" s="4" t="s">
        <v>5525</v>
      </c>
      <c r="B3250" s="4" t="s">
        <v>5526</v>
      </c>
      <c r="C3250" s="4" t="s">
        <v>448</v>
      </c>
      <c r="D3250" s="4" t="s">
        <v>5527</v>
      </c>
      <c r="E3250" s="4" t="s">
        <v>51</v>
      </c>
      <c r="F3250" s="4" t="s">
        <v>40</v>
      </c>
      <c r="G3250" s="4" t="s">
        <v>1088</v>
      </c>
      <c r="H3250" s="4" t="s">
        <v>1088</v>
      </c>
      <c r="I3250" s="8">
        <v>2701</v>
      </c>
      <c r="J3250" s="8">
        <v>2645</v>
      </c>
      <c r="K3250" s="5" t="str">
        <f>HYPERLINK("mailto:habibabr@yahoo.fr", "contact")</f>
        <v>contact</v>
      </c>
    </row>
    <row r="3251" spans="1:11" x14ac:dyDescent="0.25">
      <c r="A3251" s="4" t="s">
        <v>5528</v>
      </c>
      <c r="B3251" s="4" t="s">
        <v>5526</v>
      </c>
      <c r="C3251" s="4" t="s">
        <v>448</v>
      </c>
      <c r="D3251" s="4" t="s">
        <v>5529</v>
      </c>
      <c r="E3251" s="4" t="s">
        <v>39</v>
      </c>
      <c r="F3251" s="4" t="s">
        <v>40</v>
      </c>
      <c r="G3251" s="4" t="s">
        <v>96</v>
      </c>
      <c r="H3251" s="4" t="s">
        <v>96</v>
      </c>
      <c r="I3251" s="8">
        <v>4125</v>
      </c>
      <c r="J3251" s="8">
        <v>2724</v>
      </c>
      <c r="K3251" s="5" t="str">
        <f>HYPERLINK("mailto:jalila.elati@rns.tn; jalila.elati@yahoo.fr", "contact")</f>
        <v>contact</v>
      </c>
    </row>
    <row r="3252" spans="1:11" x14ac:dyDescent="0.25">
      <c r="A3252" s="4" t="s">
        <v>5530</v>
      </c>
      <c r="B3252" s="4" t="s">
        <v>5526</v>
      </c>
      <c r="C3252" s="4" t="s">
        <v>80</v>
      </c>
      <c r="D3252" s="4" t="s">
        <v>5531</v>
      </c>
      <c r="E3252" s="4" t="s">
        <v>39</v>
      </c>
      <c r="F3252" s="4" t="s">
        <v>40</v>
      </c>
      <c r="G3252" s="4" t="s">
        <v>3128</v>
      </c>
      <c r="H3252" s="4" t="s">
        <v>3128</v>
      </c>
      <c r="I3252" s="8">
        <v>1566</v>
      </c>
      <c r="J3252" s="8">
        <v>1290</v>
      </c>
      <c r="K3252" s="5" t="str">
        <f>HYPERLINK("mailto:hajer.skhiri19@gmail.com", "contact")</f>
        <v>contact</v>
      </c>
    </row>
    <row r="3253" spans="1:11" x14ac:dyDescent="0.25">
      <c r="A3253" s="4" t="s">
        <v>5532</v>
      </c>
      <c r="B3253" s="4" t="s">
        <v>5526</v>
      </c>
      <c r="C3253" s="4" t="s">
        <v>80</v>
      </c>
      <c r="D3253" s="4" t="s">
        <v>5533</v>
      </c>
      <c r="E3253" s="4" t="s">
        <v>39</v>
      </c>
      <c r="F3253" s="4" t="s">
        <v>40</v>
      </c>
      <c r="G3253" s="4" t="s">
        <v>5534</v>
      </c>
      <c r="H3253" s="4" t="s">
        <v>5534</v>
      </c>
      <c r="I3253" s="8">
        <v>4313</v>
      </c>
      <c r="J3253" s="8">
        <v>3265</v>
      </c>
      <c r="K3253" s="5" t="str">
        <f>HYPERLINK("mailto:habibabr@yahoo.fr", "contact")</f>
        <v>contact</v>
      </c>
    </row>
    <row r="3254" spans="1:11" x14ac:dyDescent="0.25">
      <c r="A3254" s="4" t="s">
        <v>5535</v>
      </c>
      <c r="B3254" s="4" t="s">
        <v>5526</v>
      </c>
      <c r="C3254" s="4" t="s">
        <v>465</v>
      </c>
      <c r="D3254" s="4" t="s">
        <v>5536</v>
      </c>
      <c r="E3254" s="4" t="s">
        <v>77</v>
      </c>
      <c r="F3254" s="4" t="s">
        <v>52</v>
      </c>
      <c r="G3254" s="4" t="s">
        <v>1395</v>
      </c>
      <c r="H3254" s="4" t="s">
        <v>1395</v>
      </c>
      <c r="I3254" s="8">
        <v>1601</v>
      </c>
      <c r="J3254" s="8">
        <v>1841</v>
      </c>
      <c r="K3254" s="5" t="str">
        <f>HYPERLINK("mailto:jalila.elati@rns.tn; jalila.elati@yahoo.fr", "contact")</f>
        <v>contact</v>
      </c>
    </row>
    <row r="3255" spans="1:11" x14ac:dyDescent="0.25">
      <c r="A3255" s="4" t="s">
        <v>5537</v>
      </c>
      <c r="B3255" s="4" t="s">
        <v>5538</v>
      </c>
      <c r="C3255" s="4" t="s">
        <v>98</v>
      </c>
      <c r="D3255" s="4" t="s">
        <v>5539</v>
      </c>
      <c r="E3255" s="4" t="s">
        <v>39</v>
      </c>
      <c r="F3255" s="4" t="s">
        <v>40</v>
      </c>
      <c r="G3255" s="4" t="s">
        <v>262</v>
      </c>
      <c r="H3255" s="4" t="s">
        <v>262</v>
      </c>
      <c r="I3255" s="8">
        <v>1369</v>
      </c>
      <c r="J3255" s="8">
        <v>1338</v>
      </c>
      <c r="K3255" s="5" t="str">
        <f>HYPERLINK("mailto:alpincan@yahoo.fr", "contact")</f>
        <v>contact</v>
      </c>
    </row>
    <row r="3256" spans="1:11" x14ac:dyDescent="0.25">
      <c r="A3256" s="4" t="s">
        <v>5540</v>
      </c>
      <c r="B3256" s="4" t="s">
        <v>5538</v>
      </c>
      <c r="C3256" s="4" t="s">
        <v>331</v>
      </c>
      <c r="D3256" s="4" t="s">
        <v>57</v>
      </c>
      <c r="E3256" s="4" t="s">
        <v>39</v>
      </c>
      <c r="F3256" s="4" t="s">
        <v>40</v>
      </c>
      <c r="G3256" s="4" t="s">
        <v>449</v>
      </c>
      <c r="H3256" s="4" t="s">
        <v>42</v>
      </c>
      <c r="I3256" s="8">
        <v>2294</v>
      </c>
      <c r="J3256" s="8"/>
      <c r="K3256" s="4" t="s">
        <v>6154</v>
      </c>
    </row>
    <row r="3257" spans="1:11" x14ac:dyDescent="0.25">
      <c r="A3257" s="4" t="s">
        <v>5541</v>
      </c>
      <c r="B3257" s="4" t="s">
        <v>5538</v>
      </c>
      <c r="C3257" s="4" t="s">
        <v>228</v>
      </c>
      <c r="D3257" s="4" t="s">
        <v>5539</v>
      </c>
      <c r="E3257" s="4" t="s">
        <v>39</v>
      </c>
      <c r="F3257" s="4" t="s">
        <v>40</v>
      </c>
      <c r="G3257" s="4" t="s">
        <v>100</v>
      </c>
      <c r="H3257" s="4" t="s">
        <v>100</v>
      </c>
      <c r="I3257" s="8">
        <v>878</v>
      </c>
      <c r="J3257" s="8">
        <v>855</v>
      </c>
      <c r="K3257" s="5" t="str">
        <f>HYPERLINK("mailto:alpincan@yahoo.fr", "contact")</f>
        <v>contact</v>
      </c>
    </row>
    <row r="3258" spans="1:11" x14ac:dyDescent="0.25">
      <c r="A3258" s="4" t="s">
        <v>5542</v>
      </c>
      <c r="B3258" s="4" t="s">
        <v>5538</v>
      </c>
      <c r="C3258" s="4" t="s">
        <v>182</v>
      </c>
      <c r="D3258" s="4" t="s">
        <v>57</v>
      </c>
      <c r="E3258" s="4" t="s">
        <v>39</v>
      </c>
      <c r="F3258" s="4" t="s">
        <v>40</v>
      </c>
      <c r="G3258" s="4" t="s">
        <v>449</v>
      </c>
      <c r="H3258" s="4" t="s">
        <v>42</v>
      </c>
      <c r="I3258" s="8">
        <v>2210</v>
      </c>
      <c r="J3258" s="8"/>
      <c r="K3258" s="4" t="s">
        <v>6154</v>
      </c>
    </row>
    <row r="3259" spans="1:11" x14ac:dyDescent="0.25">
      <c r="A3259" s="4" t="s">
        <v>5543</v>
      </c>
      <c r="B3259" s="4" t="s">
        <v>5538</v>
      </c>
      <c r="C3259" s="4" t="s">
        <v>182</v>
      </c>
      <c r="D3259" s="4" t="s">
        <v>5539</v>
      </c>
      <c r="E3259" s="4" t="s">
        <v>39</v>
      </c>
      <c r="F3259" s="4" t="s">
        <v>40</v>
      </c>
      <c r="G3259" s="4" t="s">
        <v>5544</v>
      </c>
      <c r="H3259" s="4" t="s">
        <v>5544</v>
      </c>
      <c r="I3259" s="8">
        <v>909</v>
      </c>
      <c r="J3259" s="8">
        <v>877</v>
      </c>
      <c r="K3259" s="5" t="str">
        <f>HYPERLINK("mailto:alpincan@yahoo.fr", "contact")</f>
        <v>contact</v>
      </c>
    </row>
    <row r="3260" spans="1:11" x14ac:dyDescent="0.25">
      <c r="A3260" s="4" t="s">
        <v>5545</v>
      </c>
      <c r="B3260" s="4" t="s">
        <v>5538</v>
      </c>
      <c r="C3260" s="4" t="s">
        <v>340</v>
      </c>
      <c r="D3260" s="4" t="s">
        <v>5546</v>
      </c>
      <c r="E3260" s="4" t="s">
        <v>51</v>
      </c>
      <c r="F3260" s="4" t="s">
        <v>52</v>
      </c>
      <c r="G3260" s="4" t="s">
        <v>262</v>
      </c>
      <c r="H3260" s="4" t="s">
        <v>262</v>
      </c>
      <c r="I3260" s="8">
        <v>1322</v>
      </c>
      <c r="J3260" s="8">
        <v>1324</v>
      </c>
      <c r="K3260" s="5" t="str">
        <f>HYPERLINK("mailto:ncdrisc@imperial.ac.uk", "contact")</f>
        <v>contact</v>
      </c>
    </row>
    <row r="3261" spans="1:11" x14ac:dyDescent="0.25">
      <c r="A3261" s="4" t="s">
        <v>5547</v>
      </c>
      <c r="B3261" s="4" t="s">
        <v>5538</v>
      </c>
      <c r="C3261" s="4" t="s">
        <v>187</v>
      </c>
      <c r="D3261" s="4" t="s">
        <v>5548</v>
      </c>
      <c r="E3261" s="4" t="s">
        <v>77</v>
      </c>
      <c r="F3261" s="4" t="s">
        <v>52</v>
      </c>
      <c r="G3261" s="4" t="s">
        <v>58</v>
      </c>
      <c r="H3261" s="4" t="s">
        <v>42</v>
      </c>
      <c r="I3261" s="8">
        <v>1420</v>
      </c>
      <c r="J3261" s="8"/>
      <c r="K3261" s="5" t="str">
        <f>HYPERLINK("mailto:ncdrisc@imperial.ac.uk", "contact")</f>
        <v>contact</v>
      </c>
    </row>
    <row r="3262" spans="1:11" x14ac:dyDescent="0.25">
      <c r="A3262" s="4" t="s">
        <v>5549</v>
      </c>
      <c r="B3262" s="4" t="s">
        <v>5538</v>
      </c>
      <c r="C3262" s="4" t="s">
        <v>187</v>
      </c>
      <c r="D3262" s="4" t="s">
        <v>5539</v>
      </c>
      <c r="E3262" s="4" t="s">
        <v>39</v>
      </c>
      <c r="F3262" s="4" t="s">
        <v>40</v>
      </c>
      <c r="G3262" s="4" t="s">
        <v>259</v>
      </c>
      <c r="H3262" s="4" t="s">
        <v>259</v>
      </c>
      <c r="I3262" s="8">
        <v>938</v>
      </c>
      <c r="J3262" s="8">
        <v>890</v>
      </c>
      <c r="K3262" s="5" t="str">
        <f>HYPERLINK("mailto:alpincan@yahoo.fr", "contact")</f>
        <v>contact</v>
      </c>
    </row>
    <row r="3263" spans="1:11" x14ac:dyDescent="0.25">
      <c r="A3263" s="4" t="s">
        <v>5550</v>
      </c>
      <c r="B3263" s="4" t="s">
        <v>5538</v>
      </c>
      <c r="C3263" s="4" t="s">
        <v>48</v>
      </c>
      <c r="D3263" s="4" t="s">
        <v>5551</v>
      </c>
      <c r="E3263" s="4" t="s">
        <v>51</v>
      </c>
      <c r="F3263" s="4" t="s">
        <v>52</v>
      </c>
      <c r="G3263" s="4" t="s">
        <v>262</v>
      </c>
      <c r="H3263" s="4" t="s">
        <v>262</v>
      </c>
      <c r="I3263" s="8">
        <v>1789</v>
      </c>
      <c r="J3263" s="8">
        <v>1042</v>
      </c>
      <c r="K3263" s="5" t="str">
        <f>HYPERLINK("mailto:ncdrisc@imperial.ac.uk", "contact")</f>
        <v>contact</v>
      </c>
    </row>
    <row r="3264" spans="1:11" x14ac:dyDescent="0.25">
      <c r="A3264" s="4" t="s">
        <v>5552</v>
      </c>
      <c r="B3264" s="4" t="s">
        <v>5538</v>
      </c>
      <c r="C3264" s="4" t="s">
        <v>2192</v>
      </c>
      <c r="D3264" s="4" t="s">
        <v>5553</v>
      </c>
      <c r="E3264" s="4" t="s">
        <v>39</v>
      </c>
      <c r="F3264" s="4" t="s">
        <v>40</v>
      </c>
      <c r="G3264" s="4" t="s">
        <v>5554</v>
      </c>
      <c r="H3264" s="4" t="s">
        <v>5554</v>
      </c>
      <c r="I3264" s="8">
        <v>10631</v>
      </c>
      <c r="J3264" s="8">
        <v>4718</v>
      </c>
      <c r="K3264" s="5" t="str">
        <f>HYPERLINK("mailto:ncdrisc@imperial.ac.uk", "contact")</f>
        <v>contact</v>
      </c>
    </row>
    <row r="3265" spans="1:11" x14ac:dyDescent="0.25">
      <c r="A3265" s="4" t="s">
        <v>5555</v>
      </c>
      <c r="B3265" s="4" t="s">
        <v>5538</v>
      </c>
      <c r="C3265" s="4" t="s">
        <v>345</v>
      </c>
      <c r="D3265" s="4" t="s">
        <v>5556</v>
      </c>
      <c r="E3265" s="4" t="s">
        <v>77</v>
      </c>
      <c r="F3265" s="4" t="s">
        <v>52</v>
      </c>
      <c r="G3265" s="4" t="s">
        <v>100</v>
      </c>
      <c r="H3265" s="4" t="s">
        <v>100</v>
      </c>
      <c r="I3265" s="8">
        <v>355</v>
      </c>
      <c r="J3265" s="8">
        <v>67</v>
      </c>
      <c r="K3265" s="5" t="str">
        <f>HYPERLINK("mailto:ncdrisc@imperial.ac.uk", "contact")</f>
        <v>contact</v>
      </c>
    </row>
    <row r="3266" spans="1:11" x14ac:dyDescent="0.25">
      <c r="A3266" s="4" t="s">
        <v>5557</v>
      </c>
      <c r="B3266" s="4" t="s">
        <v>5538</v>
      </c>
      <c r="C3266" s="4" t="s">
        <v>1659</v>
      </c>
      <c r="D3266" s="4" t="s">
        <v>5539</v>
      </c>
      <c r="E3266" s="4" t="s">
        <v>39</v>
      </c>
      <c r="F3266" s="4" t="s">
        <v>40</v>
      </c>
      <c r="G3266" s="4" t="s">
        <v>542</v>
      </c>
      <c r="H3266" s="4" t="s">
        <v>542</v>
      </c>
      <c r="I3266" s="8">
        <v>1209</v>
      </c>
      <c r="J3266" s="8">
        <v>1098</v>
      </c>
      <c r="K3266" s="5" t="str">
        <f>HYPERLINK("mailto:alpincan@yahoo.fr", "contact")</f>
        <v>contact</v>
      </c>
    </row>
    <row r="3267" spans="1:11" x14ac:dyDescent="0.25">
      <c r="A3267" s="4" t="s">
        <v>5558</v>
      </c>
      <c r="B3267" s="4" t="s">
        <v>5538</v>
      </c>
      <c r="C3267" s="4" t="s">
        <v>75</v>
      </c>
      <c r="D3267" s="4" t="s">
        <v>57</v>
      </c>
      <c r="E3267" s="4" t="s">
        <v>39</v>
      </c>
      <c r="F3267" s="4" t="s">
        <v>40</v>
      </c>
      <c r="G3267" s="4" t="s">
        <v>449</v>
      </c>
      <c r="H3267" s="4" t="s">
        <v>42</v>
      </c>
      <c r="I3267" s="8">
        <v>2934</v>
      </c>
      <c r="J3267" s="8"/>
      <c r="K3267" s="4" t="s">
        <v>6154</v>
      </c>
    </row>
    <row r="3268" spans="1:11" x14ac:dyDescent="0.25">
      <c r="A3268" s="4" t="s">
        <v>5559</v>
      </c>
      <c r="B3268" s="4" t="s">
        <v>5538</v>
      </c>
      <c r="C3268" s="4" t="s">
        <v>75</v>
      </c>
      <c r="D3268" s="4" t="s">
        <v>5560</v>
      </c>
      <c r="E3268" s="4" t="s">
        <v>39</v>
      </c>
      <c r="F3268" s="4" t="s">
        <v>40</v>
      </c>
      <c r="G3268" s="4" t="s">
        <v>176</v>
      </c>
      <c r="H3268" s="4" t="s">
        <v>176</v>
      </c>
      <c r="I3268" s="8">
        <v>2847</v>
      </c>
      <c r="J3268" s="8">
        <v>1988</v>
      </c>
      <c r="K3268" s="5" t="str">
        <f>HYPERLINK("mailto:ncdrisc@imperial.ac.uk", "contact")</f>
        <v>contact</v>
      </c>
    </row>
    <row r="3269" spans="1:11" x14ac:dyDescent="0.25">
      <c r="A3269" s="4" t="s">
        <v>5561</v>
      </c>
      <c r="B3269" s="4" t="s">
        <v>5538</v>
      </c>
      <c r="C3269" s="4" t="s">
        <v>108</v>
      </c>
      <c r="D3269" s="4" t="s">
        <v>5562</v>
      </c>
      <c r="E3269" s="4" t="s">
        <v>39</v>
      </c>
      <c r="F3269" s="4" t="s">
        <v>40</v>
      </c>
      <c r="G3269" s="4" t="s">
        <v>262</v>
      </c>
      <c r="H3269" s="4" t="s">
        <v>262</v>
      </c>
      <c r="I3269" s="8">
        <v>2154</v>
      </c>
      <c r="J3269" s="8">
        <v>2110</v>
      </c>
      <c r="K3269" s="5" t="str">
        <f>HYPERLINK("mailto:ncdrisc@imperial.ac.uk", "contact")</f>
        <v>contact</v>
      </c>
    </row>
    <row r="3270" spans="1:11" x14ac:dyDescent="0.25">
      <c r="A3270" s="4" t="s">
        <v>5563</v>
      </c>
      <c r="B3270" s="4" t="s">
        <v>5538</v>
      </c>
      <c r="C3270" s="4" t="s">
        <v>1478</v>
      </c>
      <c r="D3270" s="4" t="s">
        <v>5539</v>
      </c>
      <c r="E3270" s="4" t="s">
        <v>39</v>
      </c>
      <c r="F3270" s="4" t="s">
        <v>40</v>
      </c>
      <c r="G3270" s="4" t="s">
        <v>5564</v>
      </c>
      <c r="H3270" s="4" t="s">
        <v>5564</v>
      </c>
      <c r="I3270" s="8">
        <v>1130</v>
      </c>
      <c r="J3270" s="8">
        <v>1097</v>
      </c>
      <c r="K3270" s="5" t="str">
        <f>HYPERLINK("mailto:alpincan@yahoo.fr", "contact")</f>
        <v>contact</v>
      </c>
    </row>
    <row r="3271" spans="1:11" x14ac:dyDescent="0.25">
      <c r="A3271" s="4" t="s">
        <v>5565</v>
      </c>
      <c r="B3271" s="4" t="s">
        <v>5538</v>
      </c>
      <c r="C3271" s="4" t="s">
        <v>704</v>
      </c>
      <c r="D3271" s="4" t="s">
        <v>5566</v>
      </c>
      <c r="E3271" s="4" t="s">
        <v>77</v>
      </c>
      <c r="F3271" s="4" t="s">
        <v>40</v>
      </c>
      <c r="G3271" s="4" t="s">
        <v>262</v>
      </c>
      <c r="H3271" s="4" t="s">
        <v>262</v>
      </c>
      <c r="I3271" s="8">
        <v>2601</v>
      </c>
      <c r="J3271" s="8">
        <v>2208</v>
      </c>
      <c r="K3271" s="5" t="str">
        <f>HYPERLINK("mailto:cihangirerem@hotmail.com", "contact")</f>
        <v>contact</v>
      </c>
    </row>
    <row r="3272" spans="1:11" x14ac:dyDescent="0.25">
      <c r="A3272" s="4" t="s">
        <v>5567</v>
      </c>
      <c r="B3272" s="4" t="s">
        <v>5538</v>
      </c>
      <c r="C3272" s="4" t="s">
        <v>594</v>
      </c>
      <c r="D3272" s="4" t="s">
        <v>5539</v>
      </c>
      <c r="E3272" s="4" t="s">
        <v>39</v>
      </c>
      <c r="F3272" s="4" t="s">
        <v>40</v>
      </c>
      <c r="G3272" s="4" t="s">
        <v>476</v>
      </c>
      <c r="H3272" s="4" t="s">
        <v>476</v>
      </c>
      <c r="I3272" s="8">
        <v>1029</v>
      </c>
      <c r="J3272" s="8">
        <v>965</v>
      </c>
      <c r="K3272" s="5" t="str">
        <f>HYPERLINK("mailto:alpincan@yahoo.fr", "contact")</f>
        <v>contact</v>
      </c>
    </row>
    <row r="3273" spans="1:11" x14ac:dyDescent="0.25">
      <c r="A3273" s="4" t="s">
        <v>5568</v>
      </c>
      <c r="B3273" s="4" t="s">
        <v>5538</v>
      </c>
      <c r="C3273" s="4" t="s">
        <v>266</v>
      </c>
      <c r="D3273" s="4" t="s">
        <v>5569</v>
      </c>
      <c r="E3273" s="4" t="s">
        <v>39</v>
      </c>
      <c r="F3273" s="4" t="s">
        <v>40</v>
      </c>
      <c r="G3273" s="4" t="s">
        <v>5570</v>
      </c>
      <c r="H3273" s="4" t="s">
        <v>5570</v>
      </c>
      <c r="I3273" s="8">
        <v>1842</v>
      </c>
      <c r="J3273" s="8">
        <v>2263</v>
      </c>
      <c r="K3273" s="5" t="str">
        <f>HYPERLINK("mailto:ncdrisc@imperial.ac.uk", "contact")</f>
        <v>contact</v>
      </c>
    </row>
    <row r="3274" spans="1:11" x14ac:dyDescent="0.25">
      <c r="A3274" s="4" t="s">
        <v>5571</v>
      </c>
      <c r="B3274" s="4" t="s">
        <v>5538</v>
      </c>
      <c r="C3274" s="4" t="s">
        <v>85</v>
      </c>
      <c r="D3274" s="4" t="s">
        <v>5572</v>
      </c>
      <c r="E3274" s="4" t="s">
        <v>51</v>
      </c>
      <c r="F3274" s="4" t="s">
        <v>52</v>
      </c>
      <c r="G3274" s="4" t="s">
        <v>259</v>
      </c>
      <c r="H3274" s="4" t="s">
        <v>259</v>
      </c>
      <c r="I3274" s="8">
        <v>8609</v>
      </c>
      <c r="J3274" s="8">
        <v>4274</v>
      </c>
      <c r="K3274" s="5" t="str">
        <f>HYPERLINK("mailto:duyguislek@hotmail.com", "contact")</f>
        <v>contact</v>
      </c>
    </row>
    <row r="3275" spans="1:11" x14ac:dyDescent="0.25">
      <c r="A3275" s="4" t="s">
        <v>5573</v>
      </c>
      <c r="B3275" s="4" t="s">
        <v>5538</v>
      </c>
      <c r="C3275" s="4" t="s">
        <v>84</v>
      </c>
      <c r="D3275" s="4" t="s">
        <v>57</v>
      </c>
      <c r="E3275" s="4" t="s">
        <v>39</v>
      </c>
      <c r="F3275" s="4" t="s">
        <v>40</v>
      </c>
      <c r="G3275" s="4" t="s">
        <v>58</v>
      </c>
      <c r="H3275" s="4" t="s">
        <v>42</v>
      </c>
      <c r="I3275" s="8">
        <v>6167</v>
      </c>
      <c r="J3275" s="8"/>
      <c r="K3275" s="4" t="s">
        <v>6154</v>
      </c>
    </row>
    <row r="3276" spans="1:11" x14ac:dyDescent="0.25">
      <c r="A3276" s="4" t="s">
        <v>5574</v>
      </c>
      <c r="B3276" s="4" t="s">
        <v>5538</v>
      </c>
      <c r="C3276" s="4" t="s">
        <v>274</v>
      </c>
      <c r="D3276" s="4" t="s">
        <v>5539</v>
      </c>
      <c r="E3276" s="4" t="s">
        <v>39</v>
      </c>
      <c r="F3276" s="4" t="s">
        <v>40</v>
      </c>
      <c r="G3276" s="4" t="s">
        <v>288</v>
      </c>
      <c r="H3276" s="4" t="s">
        <v>288</v>
      </c>
      <c r="I3276" s="8">
        <v>1070</v>
      </c>
      <c r="J3276" s="8">
        <v>1048</v>
      </c>
      <c r="K3276" s="5" t="str">
        <f>HYPERLINK("mailto:alpincan@yahoo.fr", "contact")</f>
        <v>contact</v>
      </c>
    </row>
    <row r="3277" spans="1:11" x14ac:dyDescent="0.25">
      <c r="A3277" s="4" t="s">
        <v>5575</v>
      </c>
      <c r="B3277" s="4" t="s">
        <v>5538</v>
      </c>
      <c r="C3277" s="4" t="s">
        <v>465</v>
      </c>
      <c r="D3277" s="4" t="s">
        <v>5539</v>
      </c>
      <c r="E3277" s="4" t="s">
        <v>39</v>
      </c>
      <c r="F3277" s="4" t="s">
        <v>40</v>
      </c>
      <c r="G3277" s="4" t="s">
        <v>5576</v>
      </c>
      <c r="H3277" s="4" t="s">
        <v>5576</v>
      </c>
      <c r="I3277" s="8">
        <v>501</v>
      </c>
      <c r="J3277" s="8">
        <v>462</v>
      </c>
      <c r="K3277" s="5" t="str">
        <f>HYPERLINK("mailto:alpincan@yahoo.fr", "contact")</f>
        <v>contact</v>
      </c>
    </row>
    <row r="3278" spans="1:11" x14ac:dyDescent="0.25">
      <c r="A3278" s="4" t="s">
        <v>5577</v>
      </c>
      <c r="B3278" s="4" t="s">
        <v>5538</v>
      </c>
      <c r="C3278" s="4" t="s">
        <v>155</v>
      </c>
      <c r="D3278" s="4" t="s">
        <v>5578</v>
      </c>
      <c r="E3278" s="4" t="s">
        <v>39</v>
      </c>
      <c r="F3278" s="4" t="s">
        <v>40</v>
      </c>
      <c r="G3278" s="4" t="s">
        <v>467</v>
      </c>
      <c r="H3278" s="4" t="s">
        <v>467</v>
      </c>
      <c r="I3278" s="8">
        <v>8923</v>
      </c>
      <c r="J3278" s="8">
        <v>8060</v>
      </c>
      <c r="K3278" s="5" t="str">
        <f>HYPERLINK("mailto:belgin.unal@deu.edu.tr; belgin.unal1@gmail.com", "contact")</f>
        <v>contact</v>
      </c>
    </row>
    <row r="3279" spans="1:11" x14ac:dyDescent="0.25">
      <c r="A3279" s="4" t="s">
        <v>5579</v>
      </c>
      <c r="B3279" s="4" t="s">
        <v>5538</v>
      </c>
      <c r="C3279" s="4" t="s">
        <v>995</v>
      </c>
      <c r="D3279" s="4" t="s">
        <v>5580</v>
      </c>
      <c r="E3279" s="4" t="s">
        <v>77</v>
      </c>
      <c r="F3279" s="4" t="s">
        <v>40</v>
      </c>
      <c r="G3279" s="4" t="s">
        <v>262</v>
      </c>
      <c r="H3279" s="4" t="s">
        <v>262</v>
      </c>
      <c r="I3279" s="8">
        <v>2115</v>
      </c>
      <c r="J3279" s="8">
        <v>1562</v>
      </c>
      <c r="K3279" s="5" t="str">
        <f>HYPERLINK("mailto:cihangirerem@hotmail.com", "contact")</f>
        <v>contact</v>
      </c>
    </row>
    <row r="3280" spans="1:11" x14ac:dyDescent="0.25">
      <c r="A3280" s="4" t="s">
        <v>5581</v>
      </c>
      <c r="B3280" s="4" t="s">
        <v>5538</v>
      </c>
      <c r="C3280" s="4" t="s">
        <v>36</v>
      </c>
      <c r="D3280" s="4" t="s">
        <v>60</v>
      </c>
      <c r="E3280" s="4" t="s">
        <v>39</v>
      </c>
      <c r="F3280" s="4" t="s">
        <v>40</v>
      </c>
      <c r="G3280" s="4" t="s">
        <v>193</v>
      </c>
      <c r="H3280" s="4" t="s">
        <v>193</v>
      </c>
      <c r="I3280" s="8">
        <v>2475</v>
      </c>
      <c r="J3280" s="8">
        <v>2483</v>
      </c>
      <c r="K3280" s="5" t="str">
        <f>HYPERLINK("mailto:marta.buoncristiano@gmail.com", "contact")</f>
        <v>contact</v>
      </c>
    </row>
    <row r="3281" spans="1:11" x14ac:dyDescent="0.25">
      <c r="A3281" s="4" t="s">
        <v>5582</v>
      </c>
      <c r="B3281" s="4" t="s">
        <v>5538</v>
      </c>
      <c r="C3281" s="4" t="s">
        <v>36</v>
      </c>
      <c r="D3281" s="4" t="s">
        <v>57</v>
      </c>
      <c r="E3281" s="4" t="s">
        <v>39</v>
      </c>
      <c r="F3281" s="4" t="s">
        <v>40</v>
      </c>
      <c r="G3281" s="4" t="s">
        <v>58</v>
      </c>
      <c r="H3281" s="4" t="s">
        <v>42</v>
      </c>
      <c r="I3281" s="8">
        <v>8270</v>
      </c>
      <c r="J3281" s="8"/>
      <c r="K3281" s="4" t="s">
        <v>6154</v>
      </c>
    </row>
    <row r="3282" spans="1:11" x14ac:dyDescent="0.25">
      <c r="A3282" s="4" t="s">
        <v>5583</v>
      </c>
      <c r="B3282" s="4" t="s">
        <v>5538</v>
      </c>
      <c r="C3282" s="4" t="s">
        <v>166</v>
      </c>
      <c r="D3282" s="4" t="s">
        <v>5539</v>
      </c>
      <c r="E3282" s="4" t="s">
        <v>39</v>
      </c>
      <c r="F3282" s="4" t="s">
        <v>40</v>
      </c>
      <c r="G3282" s="4" t="s">
        <v>288</v>
      </c>
      <c r="H3282" s="4" t="s">
        <v>288</v>
      </c>
      <c r="I3282" s="8">
        <v>1087</v>
      </c>
      <c r="J3282" s="8">
        <v>1012</v>
      </c>
      <c r="K3282" s="5" t="str">
        <f>HYPERLINK("mailto:alpincan@yahoo.fr", "contact")</f>
        <v>contact</v>
      </c>
    </row>
    <row r="3283" spans="1:11" x14ac:dyDescent="0.25">
      <c r="A3283" s="4" t="s">
        <v>5584</v>
      </c>
      <c r="B3283" s="4" t="s">
        <v>5538</v>
      </c>
      <c r="C3283" s="4" t="s">
        <v>171</v>
      </c>
      <c r="D3283" s="4" t="s">
        <v>5539</v>
      </c>
      <c r="E3283" s="4" t="s">
        <v>39</v>
      </c>
      <c r="F3283" s="4" t="s">
        <v>40</v>
      </c>
      <c r="G3283" s="4" t="s">
        <v>5585</v>
      </c>
      <c r="H3283" s="4" t="s">
        <v>5585</v>
      </c>
      <c r="I3283" s="8">
        <v>484</v>
      </c>
      <c r="J3283" s="8">
        <v>437</v>
      </c>
      <c r="K3283" s="5" t="str">
        <f>HYPERLINK("mailto:alpincan@yahoo.fr", "contact")</f>
        <v>contact</v>
      </c>
    </row>
    <row r="3284" spans="1:11" x14ac:dyDescent="0.25">
      <c r="A3284" s="4" t="s">
        <v>5586</v>
      </c>
      <c r="B3284" s="4" t="s">
        <v>5538</v>
      </c>
      <c r="C3284" s="4" t="s">
        <v>69</v>
      </c>
      <c r="D3284" s="4" t="s">
        <v>70</v>
      </c>
      <c r="E3284" s="4" t="s">
        <v>39</v>
      </c>
      <c r="F3284" s="4" t="s">
        <v>40</v>
      </c>
      <c r="G3284" s="4" t="s">
        <v>264</v>
      </c>
      <c r="H3284" s="4" t="s">
        <v>264</v>
      </c>
      <c r="I3284" s="8">
        <v>5336</v>
      </c>
      <c r="J3284" s="8">
        <v>5479</v>
      </c>
      <c r="K3284" s="5" t="str">
        <f>HYPERLINK("mailto:nazan.yardim@saglik.gov.tr", "contact")</f>
        <v>contact</v>
      </c>
    </row>
    <row r="3285" spans="1:11" x14ac:dyDescent="0.25">
      <c r="A3285" s="4" t="s">
        <v>5587</v>
      </c>
      <c r="B3285" s="4" t="s">
        <v>5538</v>
      </c>
      <c r="C3285" s="4" t="s">
        <v>90</v>
      </c>
      <c r="D3285" s="4" t="s">
        <v>948</v>
      </c>
      <c r="E3285" s="4" t="s">
        <v>51</v>
      </c>
      <c r="F3285" s="4" t="s">
        <v>52</v>
      </c>
      <c r="G3285" s="4" t="s">
        <v>884</v>
      </c>
      <c r="H3285" s="4" t="s">
        <v>884</v>
      </c>
      <c r="I3285" s="8">
        <v>22</v>
      </c>
      <c r="J3285" s="8">
        <v>29</v>
      </c>
      <c r="K3285" s="5" t="str">
        <f>HYPERLINK("mailto:anmarkaki@hmu.gr", "contact")</f>
        <v>contact</v>
      </c>
    </row>
    <row r="3286" spans="1:11" x14ac:dyDescent="0.25">
      <c r="A3286" s="4" t="s">
        <v>5588</v>
      </c>
      <c r="B3286" s="4" t="s">
        <v>5538</v>
      </c>
      <c r="C3286" s="4" t="s">
        <v>89</v>
      </c>
      <c r="D3286" s="4" t="s">
        <v>45</v>
      </c>
      <c r="E3286" s="4" t="s">
        <v>39</v>
      </c>
      <c r="F3286" s="4" t="s">
        <v>40</v>
      </c>
      <c r="G3286" s="4" t="s">
        <v>467</v>
      </c>
      <c r="H3286" s="4" t="s">
        <v>467</v>
      </c>
      <c r="I3286" s="8">
        <v>3426</v>
      </c>
      <c r="J3286" s="8">
        <v>2306</v>
      </c>
      <c r="K3286" s="4" t="s">
        <v>6154</v>
      </c>
    </row>
    <row r="3287" spans="1:11" x14ac:dyDescent="0.25">
      <c r="A3287" s="4" t="s">
        <v>5589</v>
      </c>
      <c r="B3287" s="4" t="s">
        <v>5538</v>
      </c>
      <c r="C3287" s="4" t="s">
        <v>44</v>
      </c>
      <c r="D3287" s="4" t="s">
        <v>57</v>
      </c>
      <c r="E3287" s="4" t="s">
        <v>39</v>
      </c>
      <c r="F3287" s="4" t="s">
        <v>40</v>
      </c>
      <c r="G3287" s="4" t="s">
        <v>58</v>
      </c>
      <c r="H3287" s="4" t="s">
        <v>42</v>
      </c>
      <c r="I3287" s="8">
        <v>6464</v>
      </c>
      <c r="J3287" s="8"/>
      <c r="K3287" s="4" t="s">
        <v>6154</v>
      </c>
    </row>
    <row r="3288" spans="1:11" x14ac:dyDescent="0.25">
      <c r="A3288" s="4" t="s">
        <v>5590</v>
      </c>
      <c r="B3288" s="4" t="s">
        <v>5538</v>
      </c>
      <c r="C3288" s="4" t="s">
        <v>72</v>
      </c>
      <c r="D3288" s="4" t="s">
        <v>948</v>
      </c>
      <c r="E3288" s="4" t="s">
        <v>51</v>
      </c>
      <c r="F3288" s="4" t="s">
        <v>52</v>
      </c>
      <c r="G3288" s="4" t="s">
        <v>884</v>
      </c>
      <c r="H3288" s="4" t="s">
        <v>884</v>
      </c>
      <c r="I3288" s="8">
        <v>50</v>
      </c>
      <c r="J3288" s="8">
        <v>50</v>
      </c>
      <c r="K3288" s="5" t="str">
        <f>HYPERLINK("mailto:anmarkaki@hmu.gr", "contact")</f>
        <v>contact</v>
      </c>
    </row>
    <row r="3289" spans="1:11" x14ac:dyDescent="0.25">
      <c r="A3289" s="4" t="s">
        <v>5591</v>
      </c>
      <c r="B3289" s="4" t="s">
        <v>5592</v>
      </c>
      <c r="C3289" s="4" t="s">
        <v>187</v>
      </c>
      <c r="D3289" s="4" t="s">
        <v>57</v>
      </c>
      <c r="E3289" s="4" t="s">
        <v>39</v>
      </c>
      <c r="F3289" s="4" t="s">
        <v>40</v>
      </c>
      <c r="G3289" s="4" t="s">
        <v>58</v>
      </c>
      <c r="H3289" s="4" t="s">
        <v>42</v>
      </c>
      <c r="I3289" s="8">
        <v>2084</v>
      </c>
      <c r="J3289" s="8"/>
      <c r="K3289" s="5" t="str">
        <f>HYPERLINK("mailto:ncdrisc@imperial.ac.uk", "contact")</f>
        <v>contact</v>
      </c>
    </row>
    <row r="3290" spans="1:11" x14ac:dyDescent="0.25">
      <c r="A3290" s="4" t="s">
        <v>5593</v>
      </c>
      <c r="B3290" s="4" t="s">
        <v>5592</v>
      </c>
      <c r="C3290" s="4" t="s">
        <v>36</v>
      </c>
      <c r="D3290" s="4" t="s">
        <v>45</v>
      </c>
      <c r="E3290" s="4" t="s">
        <v>39</v>
      </c>
      <c r="F3290" s="4" t="s">
        <v>40</v>
      </c>
      <c r="G3290" s="4" t="s">
        <v>1436</v>
      </c>
      <c r="H3290" s="4" t="s">
        <v>1436</v>
      </c>
      <c r="I3290" s="8">
        <v>2741</v>
      </c>
      <c r="J3290" s="8">
        <v>1879</v>
      </c>
      <c r="K3290" s="4" t="s">
        <v>6154</v>
      </c>
    </row>
    <row r="3291" spans="1:11" x14ac:dyDescent="0.25">
      <c r="A3291" s="4" t="s">
        <v>5594</v>
      </c>
      <c r="B3291" s="4" t="s">
        <v>5592</v>
      </c>
      <c r="C3291" s="4" t="s">
        <v>69</v>
      </c>
      <c r="D3291" s="4" t="s">
        <v>70</v>
      </c>
      <c r="E3291" s="4" t="s">
        <v>39</v>
      </c>
      <c r="F3291" s="4" t="s">
        <v>40</v>
      </c>
      <c r="G3291" s="4" t="s">
        <v>193</v>
      </c>
      <c r="H3291" s="4" t="s">
        <v>193</v>
      </c>
      <c r="I3291" s="8">
        <v>1956</v>
      </c>
      <c r="J3291" s="8">
        <v>1952</v>
      </c>
      <c r="K3291" s="5" t="str">
        <f>HYPERLINK("mailto:nurmuhammedovaj@who.int", "contact")</f>
        <v>contact</v>
      </c>
    </row>
    <row r="3292" spans="1:11" x14ac:dyDescent="0.25">
      <c r="A3292" s="4" t="s">
        <v>5595</v>
      </c>
      <c r="B3292" s="4" t="s">
        <v>5592</v>
      </c>
      <c r="C3292" s="4" t="s">
        <v>44</v>
      </c>
      <c r="D3292" s="4" t="s">
        <v>45</v>
      </c>
      <c r="E3292" s="4" t="s">
        <v>39</v>
      </c>
      <c r="F3292" s="4" t="s">
        <v>40</v>
      </c>
      <c r="G3292" s="4" t="s">
        <v>46</v>
      </c>
      <c r="H3292" s="4" t="s">
        <v>46</v>
      </c>
      <c r="I3292" s="8">
        <v>2236</v>
      </c>
      <c r="J3292" s="8">
        <v>1713</v>
      </c>
      <c r="K3292" s="4" t="s">
        <v>6154</v>
      </c>
    </row>
    <row r="3293" spans="1:11" x14ac:dyDescent="0.25">
      <c r="A3293" s="4" t="s">
        <v>5596</v>
      </c>
      <c r="B3293" s="4" t="s">
        <v>5597</v>
      </c>
      <c r="C3293" s="4" t="s">
        <v>36</v>
      </c>
      <c r="D3293" s="4" t="s">
        <v>121</v>
      </c>
      <c r="E3293" s="4" t="s">
        <v>39</v>
      </c>
      <c r="F3293" s="4" t="s">
        <v>40</v>
      </c>
      <c r="G3293" s="4" t="s">
        <v>122</v>
      </c>
      <c r="H3293" s="4" t="s">
        <v>122</v>
      </c>
      <c r="I3293" s="8">
        <v>215</v>
      </c>
      <c r="J3293" s="8">
        <v>210</v>
      </c>
      <c r="K3293" s="4" t="s">
        <v>6154</v>
      </c>
    </row>
    <row r="3294" spans="1:11" x14ac:dyDescent="0.25">
      <c r="A3294" s="4" t="s">
        <v>5598</v>
      </c>
      <c r="B3294" s="4" t="s">
        <v>5597</v>
      </c>
      <c r="C3294" s="4" t="s">
        <v>170</v>
      </c>
      <c r="D3294" s="4" t="s">
        <v>45</v>
      </c>
      <c r="E3294" s="4" t="s">
        <v>39</v>
      </c>
      <c r="F3294" s="4" t="s">
        <v>40</v>
      </c>
      <c r="G3294" s="4" t="s">
        <v>46</v>
      </c>
      <c r="H3294" s="4" t="s">
        <v>46</v>
      </c>
      <c r="I3294" s="8">
        <v>550</v>
      </c>
      <c r="J3294" s="8">
        <v>478</v>
      </c>
      <c r="K3294" s="4" t="s">
        <v>6154</v>
      </c>
    </row>
    <row r="3295" spans="1:11" x14ac:dyDescent="0.25">
      <c r="A3295" s="4" t="s">
        <v>5599</v>
      </c>
      <c r="B3295" s="4" t="s">
        <v>5600</v>
      </c>
      <c r="C3295" s="4" t="s">
        <v>228</v>
      </c>
      <c r="D3295" s="4" t="s">
        <v>57</v>
      </c>
      <c r="E3295" s="4" t="s">
        <v>39</v>
      </c>
      <c r="F3295" s="4" t="s">
        <v>40</v>
      </c>
      <c r="G3295" s="4" t="s">
        <v>449</v>
      </c>
      <c r="H3295" s="4" t="s">
        <v>42</v>
      </c>
      <c r="I3295" s="8">
        <v>2831</v>
      </c>
      <c r="J3295" s="8"/>
      <c r="K3295" s="4" t="s">
        <v>6154</v>
      </c>
    </row>
    <row r="3296" spans="1:11" x14ac:dyDescent="0.25">
      <c r="A3296" s="4" t="s">
        <v>5601</v>
      </c>
      <c r="B3296" s="4" t="s">
        <v>5600</v>
      </c>
      <c r="C3296" s="4" t="s">
        <v>1230</v>
      </c>
      <c r="D3296" s="4" t="s">
        <v>57</v>
      </c>
      <c r="E3296" s="4" t="s">
        <v>39</v>
      </c>
      <c r="F3296" s="4" t="s">
        <v>40</v>
      </c>
      <c r="G3296" s="4" t="s">
        <v>58</v>
      </c>
      <c r="H3296" s="4" t="s">
        <v>42</v>
      </c>
      <c r="I3296" s="8">
        <v>5829</v>
      </c>
      <c r="J3296" s="8"/>
      <c r="K3296" s="4" t="s">
        <v>6154</v>
      </c>
    </row>
    <row r="3297" spans="1:11" x14ac:dyDescent="0.25">
      <c r="A3297" s="4" t="s">
        <v>5602</v>
      </c>
      <c r="B3297" s="4" t="s">
        <v>5600</v>
      </c>
      <c r="C3297" s="4" t="s">
        <v>146</v>
      </c>
      <c r="D3297" s="4" t="s">
        <v>57</v>
      </c>
      <c r="E3297" s="4" t="s">
        <v>39</v>
      </c>
      <c r="F3297" s="4" t="s">
        <v>40</v>
      </c>
      <c r="G3297" s="4" t="s">
        <v>58</v>
      </c>
      <c r="H3297" s="4" t="s">
        <v>2593</v>
      </c>
      <c r="I3297" s="8">
        <v>2538</v>
      </c>
      <c r="J3297" s="8">
        <v>2475</v>
      </c>
      <c r="K3297" s="4" t="s">
        <v>6154</v>
      </c>
    </row>
    <row r="3298" spans="1:11" x14ac:dyDescent="0.25">
      <c r="A3298" s="4" t="s">
        <v>5603</v>
      </c>
      <c r="B3298" s="4" t="s">
        <v>5600</v>
      </c>
      <c r="C3298" s="4" t="s">
        <v>155</v>
      </c>
      <c r="D3298" s="4" t="s">
        <v>57</v>
      </c>
      <c r="E3298" s="4" t="s">
        <v>39</v>
      </c>
      <c r="F3298" s="4" t="s">
        <v>40</v>
      </c>
      <c r="G3298" s="4" t="s">
        <v>58</v>
      </c>
      <c r="H3298" s="4" t="s">
        <v>2593</v>
      </c>
      <c r="I3298" s="8">
        <v>2501</v>
      </c>
      <c r="J3298" s="8">
        <v>2361</v>
      </c>
      <c r="K3298" s="4" t="s">
        <v>6154</v>
      </c>
    </row>
    <row r="3299" spans="1:11" x14ac:dyDescent="0.25">
      <c r="A3299" s="4" t="s">
        <v>5604</v>
      </c>
      <c r="B3299" s="4" t="s">
        <v>5600</v>
      </c>
      <c r="C3299" s="4" t="s">
        <v>160</v>
      </c>
      <c r="D3299" s="4" t="s">
        <v>5605</v>
      </c>
      <c r="E3299" s="4" t="s">
        <v>77</v>
      </c>
      <c r="F3299" s="4" t="s">
        <v>40</v>
      </c>
      <c r="G3299" s="4" t="s">
        <v>467</v>
      </c>
      <c r="H3299" s="4" t="s">
        <v>467</v>
      </c>
      <c r="I3299" s="8">
        <v>2740</v>
      </c>
      <c r="J3299" s="8">
        <v>1619</v>
      </c>
      <c r="K3299" s="5" t="str">
        <f>HYPERLINK("mailto:mgeof@musph.ac.ug", "contact")</f>
        <v>contact</v>
      </c>
    </row>
    <row r="3300" spans="1:11" x14ac:dyDescent="0.25">
      <c r="A3300" s="4" t="s">
        <v>5606</v>
      </c>
      <c r="B3300" s="4" t="s">
        <v>5600</v>
      </c>
      <c r="C3300" s="4" t="s">
        <v>284</v>
      </c>
      <c r="D3300" s="4" t="s">
        <v>5607</v>
      </c>
      <c r="E3300" s="4" t="s">
        <v>51</v>
      </c>
      <c r="F3300" s="4" t="s">
        <v>153</v>
      </c>
      <c r="G3300" s="4" t="s">
        <v>96</v>
      </c>
      <c r="H3300" s="4" t="s">
        <v>96</v>
      </c>
      <c r="I3300" s="8">
        <v>4820</v>
      </c>
      <c r="J3300" s="8">
        <v>3938</v>
      </c>
      <c r="K3300" s="5" t="str">
        <f>HYPERLINK("mailto:sts@cslt.dk", "contact")</f>
        <v>contact</v>
      </c>
    </row>
    <row r="3301" spans="1:11" x14ac:dyDescent="0.25">
      <c r="A3301" s="4" t="s">
        <v>5608</v>
      </c>
      <c r="B3301" s="4" t="s">
        <v>5600</v>
      </c>
      <c r="C3301" s="4" t="s">
        <v>161</v>
      </c>
      <c r="D3301" s="4" t="s">
        <v>5609</v>
      </c>
      <c r="E3301" s="4" t="s">
        <v>77</v>
      </c>
      <c r="F3301" s="4" t="s">
        <v>40</v>
      </c>
      <c r="G3301" s="4" t="s">
        <v>3501</v>
      </c>
      <c r="H3301" s="4" t="s">
        <v>3501</v>
      </c>
      <c r="I3301" s="8">
        <v>221</v>
      </c>
      <c r="J3301" s="8">
        <v>277</v>
      </c>
      <c r="K3301" s="5" t="str">
        <f>HYPERLINK("mailto:Charlesmondo2011@gmail.com", "contact")</f>
        <v>contact</v>
      </c>
    </row>
    <row r="3302" spans="1:11" x14ac:dyDescent="0.25">
      <c r="A3302" s="4" t="s">
        <v>5610</v>
      </c>
      <c r="B3302" s="4" t="s">
        <v>5600</v>
      </c>
      <c r="C3302" s="4" t="s">
        <v>63</v>
      </c>
      <c r="D3302" s="4" t="s">
        <v>45</v>
      </c>
      <c r="E3302" s="4" t="s">
        <v>39</v>
      </c>
      <c r="F3302" s="4" t="s">
        <v>40</v>
      </c>
      <c r="G3302" s="4" t="s">
        <v>46</v>
      </c>
      <c r="H3302" s="4" t="s">
        <v>46</v>
      </c>
      <c r="I3302" s="8">
        <v>2120</v>
      </c>
      <c r="J3302" s="8">
        <v>1560</v>
      </c>
      <c r="K3302" s="4" t="s">
        <v>6154</v>
      </c>
    </row>
    <row r="3303" spans="1:11" x14ac:dyDescent="0.25">
      <c r="A3303" s="4" t="s">
        <v>5611</v>
      </c>
      <c r="B3303" s="4" t="s">
        <v>5600</v>
      </c>
      <c r="C3303" s="4" t="s">
        <v>171</v>
      </c>
      <c r="D3303" s="4" t="s">
        <v>5607</v>
      </c>
      <c r="E3303" s="4" t="s">
        <v>51</v>
      </c>
      <c r="F3303" s="4" t="s">
        <v>153</v>
      </c>
      <c r="G3303" s="4" t="s">
        <v>5612</v>
      </c>
      <c r="H3303" s="4" t="s">
        <v>5612</v>
      </c>
      <c r="I3303" s="8">
        <v>517</v>
      </c>
      <c r="J3303" s="8">
        <v>671</v>
      </c>
      <c r="K3303" s="5" t="str">
        <f>HYPERLINK("mailto:sts@cslt.dk", "contact")</f>
        <v>contact</v>
      </c>
    </row>
    <row r="3304" spans="1:11" x14ac:dyDescent="0.25">
      <c r="A3304" s="4" t="s">
        <v>5613</v>
      </c>
      <c r="B3304" s="4" t="s">
        <v>5600</v>
      </c>
      <c r="C3304" s="4" t="s">
        <v>68</v>
      </c>
      <c r="D3304" s="4" t="s">
        <v>57</v>
      </c>
      <c r="E3304" s="4" t="s">
        <v>39</v>
      </c>
      <c r="F3304" s="4" t="s">
        <v>40</v>
      </c>
      <c r="G3304" s="4" t="s">
        <v>2593</v>
      </c>
      <c r="H3304" s="4" t="s">
        <v>2593</v>
      </c>
      <c r="I3304" s="8">
        <v>5415</v>
      </c>
      <c r="J3304" s="8">
        <v>5191</v>
      </c>
      <c r="K3304" s="4" t="s">
        <v>6154</v>
      </c>
    </row>
    <row r="3305" spans="1:11" x14ac:dyDescent="0.25">
      <c r="A3305" s="4" t="s">
        <v>5614</v>
      </c>
      <c r="B3305" s="4" t="s">
        <v>5600</v>
      </c>
      <c r="C3305" s="4" t="s">
        <v>179</v>
      </c>
      <c r="D3305" s="4" t="s">
        <v>5615</v>
      </c>
      <c r="E3305" s="4" t="s">
        <v>77</v>
      </c>
      <c r="F3305" s="4" t="s">
        <v>40</v>
      </c>
      <c r="G3305" s="4" t="s">
        <v>5616</v>
      </c>
      <c r="H3305" s="4" t="s">
        <v>5616</v>
      </c>
      <c r="I3305" s="8">
        <v>2479</v>
      </c>
      <c r="J3305" s="8">
        <v>1740</v>
      </c>
      <c r="K3305" s="5" t="str">
        <f>HYPERLINK("mailto:mgeof@musph.ac.ug", "contact")</f>
        <v>contact</v>
      </c>
    </row>
    <row r="3306" spans="1:11" x14ac:dyDescent="0.25">
      <c r="A3306" s="4" t="s">
        <v>5617</v>
      </c>
      <c r="B3306" s="4" t="s">
        <v>5600</v>
      </c>
      <c r="C3306" s="4" t="s">
        <v>410</v>
      </c>
      <c r="D3306" s="4" t="s">
        <v>45</v>
      </c>
      <c r="E3306" s="4" t="s">
        <v>39</v>
      </c>
      <c r="F3306" s="4" t="s">
        <v>40</v>
      </c>
      <c r="G3306" s="4" t="s">
        <v>46</v>
      </c>
      <c r="H3306" s="4" t="s">
        <v>46</v>
      </c>
      <c r="I3306" s="8">
        <v>2061</v>
      </c>
      <c r="J3306" s="8">
        <v>1425</v>
      </c>
      <c r="K3306" s="4" t="s">
        <v>6154</v>
      </c>
    </row>
    <row r="3307" spans="1:11" x14ac:dyDescent="0.25">
      <c r="A3307" s="4" t="s">
        <v>5618</v>
      </c>
      <c r="B3307" s="4" t="s">
        <v>5619</v>
      </c>
      <c r="C3307" s="4" t="s">
        <v>345</v>
      </c>
      <c r="D3307" s="4" t="s">
        <v>1864</v>
      </c>
      <c r="E3307" s="4" t="s">
        <v>39</v>
      </c>
      <c r="F3307" s="4" t="s">
        <v>40</v>
      </c>
      <c r="G3307" s="4" t="s">
        <v>3552</v>
      </c>
      <c r="H3307" s="4" t="s">
        <v>42</v>
      </c>
      <c r="I3307" s="8">
        <v>816</v>
      </c>
      <c r="J3307" s="8"/>
      <c r="K3307" s="5" t="str">
        <f>HYPERLINK("mailto:ncdrisc@imperial.ac.uk", "contact")</f>
        <v>contact</v>
      </c>
    </row>
    <row r="3308" spans="1:11" x14ac:dyDescent="0.25">
      <c r="A3308" s="4" t="s">
        <v>5620</v>
      </c>
      <c r="B3308" s="4" t="s">
        <v>5619</v>
      </c>
      <c r="C3308" s="4" t="s">
        <v>355</v>
      </c>
      <c r="D3308" s="4" t="s">
        <v>5621</v>
      </c>
      <c r="E3308" s="4" t="s">
        <v>51</v>
      </c>
      <c r="F3308" s="4" t="s">
        <v>153</v>
      </c>
      <c r="G3308" s="4" t="s">
        <v>351</v>
      </c>
      <c r="H3308" s="4" t="s">
        <v>351</v>
      </c>
      <c r="I3308" s="8">
        <v>1336</v>
      </c>
      <c r="J3308" s="8">
        <v>1226</v>
      </c>
      <c r="K3308" s="5" t="str">
        <f>HYPERLINK("mailto:platonova65@yahoo.com", "contact")</f>
        <v>contact</v>
      </c>
    </row>
    <row r="3309" spans="1:11" x14ac:dyDescent="0.25">
      <c r="A3309" s="4" t="s">
        <v>5622</v>
      </c>
      <c r="B3309" s="4" t="s">
        <v>5619</v>
      </c>
      <c r="C3309" s="4" t="s">
        <v>274</v>
      </c>
      <c r="D3309" s="4" t="s">
        <v>5621</v>
      </c>
      <c r="E3309" s="4" t="s">
        <v>51</v>
      </c>
      <c r="F3309" s="4" t="s">
        <v>52</v>
      </c>
      <c r="G3309" s="4" t="s">
        <v>351</v>
      </c>
      <c r="H3309" s="4" t="s">
        <v>351</v>
      </c>
      <c r="I3309" s="8">
        <v>1126</v>
      </c>
      <c r="J3309" s="8">
        <v>1224</v>
      </c>
      <c r="K3309" s="5" t="str">
        <f>HYPERLINK("mailto:platonova65@yahoo.com", "contact")</f>
        <v>contact</v>
      </c>
    </row>
    <row r="3310" spans="1:11" x14ac:dyDescent="0.25">
      <c r="A3310" s="4" t="s">
        <v>5623</v>
      </c>
      <c r="B3310" s="4" t="s">
        <v>5619</v>
      </c>
      <c r="C3310" s="4" t="s">
        <v>160</v>
      </c>
      <c r="D3310" s="4" t="s">
        <v>5624</v>
      </c>
      <c r="E3310" s="4" t="s">
        <v>51</v>
      </c>
      <c r="F3310" s="4" t="s">
        <v>52</v>
      </c>
      <c r="G3310" s="4" t="s">
        <v>763</v>
      </c>
      <c r="H3310" s="4" t="s">
        <v>763</v>
      </c>
      <c r="I3310" s="8">
        <v>257</v>
      </c>
      <c r="J3310" s="8">
        <v>271</v>
      </c>
      <c r="K3310" s="5" t="str">
        <f>HYPERLINK("mailto:furdela_v@tdmu.edu.ua", "contact")</f>
        <v>contact</v>
      </c>
    </row>
    <row r="3311" spans="1:11" x14ac:dyDescent="0.25">
      <c r="A3311" s="4" t="s">
        <v>5625</v>
      </c>
      <c r="B3311" s="4" t="s">
        <v>5619</v>
      </c>
      <c r="C3311" s="4" t="s">
        <v>116</v>
      </c>
      <c r="D3311" s="4" t="s">
        <v>5626</v>
      </c>
      <c r="E3311" s="4" t="s">
        <v>39</v>
      </c>
      <c r="F3311" s="4" t="s">
        <v>40</v>
      </c>
      <c r="G3311" s="4" t="s">
        <v>664</v>
      </c>
      <c r="H3311" s="4" t="s">
        <v>664</v>
      </c>
      <c r="I3311" s="8">
        <v>7143</v>
      </c>
      <c r="J3311" s="8">
        <v>6596</v>
      </c>
      <c r="K3311" s="5" t="str">
        <f>HYPERLINK("mailto:kderen@ur.edu.pl", "contact")</f>
        <v>contact</v>
      </c>
    </row>
    <row r="3312" spans="1:11" x14ac:dyDescent="0.25">
      <c r="A3312" s="4" t="s">
        <v>5627</v>
      </c>
      <c r="B3312" s="4" t="s">
        <v>5619</v>
      </c>
      <c r="C3312" s="4" t="s">
        <v>44</v>
      </c>
      <c r="D3312" s="4" t="s">
        <v>5628</v>
      </c>
      <c r="E3312" s="4" t="s">
        <v>39</v>
      </c>
      <c r="F3312" s="4" t="s">
        <v>40</v>
      </c>
      <c r="G3312" s="4" t="s">
        <v>923</v>
      </c>
      <c r="H3312" s="4" t="s">
        <v>923</v>
      </c>
      <c r="I3312" s="8">
        <v>4667</v>
      </c>
      <c r="J3312" s="8">
        <v>4471</v>
      </c>
      <c r="K3312" s="5" t="str">
        <f>HYPERLINK("mailto:kderen@ur.edu.pl", "contact")</f>
        <v>contact</v>
      </c>
    </row>
    <row r="3313" spans="1:11" x14ac:dyDescent="0.25">
      <c r="A3313" s="4" t="s">
        <v>5629</v>
      </c>
      <c r="B3313" s="4" t="s">
        <v>5619</v>
      </c>
      <c r="C3313" s="4" t="s">
        <v>1515</v>
      </c>
      <c r="D3313" s="4" t="s">
        <v>5630</v>
      </c>
      <c r="E3313" s="4" t="s">
        <v>51</v>
      </c>
      <c r="F3313" s="4" t="s">
        <v>52</v>
      </c>
      <c r="G3313" s="4" t="s">
        <v>933</v>
      </c>
      <c r="H3313" s="4" t="s">
        <v>933</v>
      </c>
      <c r="I3313" s="8">
        <v>334</v>
      </c>
      <c r="J3313" s="8">
        <v>407</v>
      </c>
      <c r="K3313" s="5" t="str">
        <f>HYPERLINK("mailto:platonova65@yahoo.com", "contact")</f>
        <v>contact</v>
      </c>
    </row>
    <row r="3314" spans="1:11" x14ac:dyDescent="0.25">
      <c r="A3314" s="4" t="s">
        <v>5631</v>
      </c>
      <c r="B3314" s="4" t="s">
        <v>5619</v>
      </c>
      <c r="C3314" s="4" t="s">
        <v>178</v>
      </c>
      <c r="D3314" s="4" t="s">
        <v>5628</v>
      </c>
      <c r="E3314" s="4" t="s">
        <v>39</v>
      </c>
      <c r="F3314" s="4" t="s">
        <v>40</v>
      </c>
      <c r="G3314" s="4" t="s">
        <v>923</v>
      </c>
      <c r="H3314" s="4" t="s">
        <v>923</v>
      </c>
      <c r="I3314" s="8">
        <v>4760</v>
      </c>
      <c r="J3314" s="8">
        <v>4245</v>
      </c>
      <c r="K3314" s="5" t="str">
        <f>HYPERLINK("mailto:kderen@ur.edu.pl", "contact")</f>
        <v>contact</v>
      </c>
    </row>
    <row r="3315" spans="1:11" x14ac:dyDescent="0.25">
      <c r="A3315" s="4" t="s">
        <v>5632</v>
      </c>
      <c r="B3315" s="4" t="s">
        <v>5619</v>
      </c>
      <c r="C3315" s="4" t="s">
        <v>178</v>
      </c>
      <c r="D3315" s="4" t="s">
        <v>45</v>
      </c>
      <c r="E3315" s="4" t="s">
        <v>39</v>
      </c>
      <c r="F3315" s="4" t="s">
        <v>40</v>
      </c>
      <c r="G3315" s="4" t="s">
        <v>46</v>
      </c>
      <c r="H3315" s="4" t="s">
        <v>46</v>
      </c>
      <c r="I3315" s="8">
        <v>2600</v>
      </c>
      <c r="J3315" s="8">
        <v>1569</v>
      </c>
      <c r="K3315" s="4" t="s">
        <v>6154</v>
      </c>
    </row>
    <row r="3316" spans="1:11" x14ac:dyDescent="0.25">
      <c r="A3316" s="4" t="s">
        <v>5633</v>
      </c>
      <c r="B3316" s="4" t="s">
        <v>5634</v>
      </c>
      <c r="C3316" s="4" t="s">
        <v>2143</v>
      </c>
      <c r="D3316" s="4" t="s">
        <v>5635</v>
      </c>
      <c r="E3316" s="4" t="s">
        <v>51</v>
      </c>
      <c r="F3316" s="4" t="s">
        <v>40</v>
      </c>
      <c r="G3316" s="4" t="s">
        <v>262</v>
      </c>
      <c r="H3316" s="4" t="s">
        <v>262</v>
      </c>
      <c r="I3316" s="8">
        <v>199</v>
      </c>
      <c r="J3316" s="8">
        <v>122</v>
      </c>
      <c r="K3316" s="5" t="str">
        <f>HYPERLINK("mailto:ncdrisc@imperial.ac.uk", "contact")</f>
        <v>contact</v>
      </c>
    </row>
    <row r="3317" spans="1:11" x14ac:dyDescent="0.25">
      <c r="A3317" s="4" t="s">
        <v>5636</v>
      </c>
      <c r="B3317" s="4" t="s">
        <v>5634</v>
      </c>
      <c r="C3317" s="4" t="s">
        <v>244</v>
      </c>
      <c r="D3317" s="4" t="s">
        <v>5637</v>
      </c>
      <c r="E3317" s="4" t="s">
        <v>39</v>
      </c>
      <c r="F3317" s="4" t="s">
        <v>40</v>
      </c>
      <c r="G3317" s="4" t="s">
        <v>2185</v>
      </c>
      <c r="H3317" s="4" t="s">
        <v>2185</v>
      </c>
      <c r="I3317" s="8">
        <v>3743</v>
      </c>
      <c r="J3317" s="8">
        <v>2822</v>
      </c>
      <c r="K3317" s="5" t="str">
        <f>HYPERLINK("mailto:ncdrisc@imperial.ac.uk", "contact")</f>
        <v>contact</v>
      </c>
    </row>
    <row r="3318" spans="1:11" x14ac:dyDescent="0.25">
      <c r="A3318" s="4" t="s">
        <v>5638</v>
      </c>
      <c r="B3318" s="4" t="s">
        <v>5634</v>
      </c>
      <c r="C3318" s="4" t="s">
        <v>1230</v>
      </c>
      <c r="D3318" s="4" t="s">
        <v>5639</v>
      </c>
      <c r="E3318" s="4" t="s">
        <v>51</v>
      </c>
      <c r="F3318" s="4" t="s">
        <v>40</v>
      </c>
      <c r="G3318" s="4" t="s">
        <v>2230</v>
      </c>
      <c r="H3318" s="4" t="s">
        <v>42</v>
      </c>
      <c r="I3318" s="8">
        <v>521</v>
      </c>
      <c r="J3318" s="8"/>
      <c r="K3318" s="5" t="str">
        <f>HYPERLINK("mailto:ncdrisc@imperial.ac.uk", "contact")</f>
        <v>contact</v>
      </c>
    </row>
    <row r="3319" spans="1:11" x14ac:dyDescent="0.25">
      <c r="A3319" s="4" t="s">
        <v>5640</v>
      </c>
      <c r="B3319" s="4" t="s">
        <v>5634</v>
      </c>
      <c r="C3319" s="4" t="s">
        <v>80</v>
      </c>
      <c r="D3319" s="4" t="s">
        <v>121</v>
      </c>
      <c r="E3319" s="4" t="s">
        <v>39</v>
      </c>
      <c r="F3319" s="4" t="s">
        <v>40</v>
      </c>
      <c r="G3319" s="4" t="s">
        <v>2694</v>
      </c>
      <c r="H3319" s="4" t="s">
        <v>2694</v>
      </c>
      <c r="I3319" s="8">
        <v>6268</v>
      </c>
      <c r="J3319" s="8">
        <v>5595</v>
      </c>
      <c r="K3319" s="4" t="s">
        <v>6154</v>
      </c>
    </row>
    <row r="3320" spans="1:11" x14ac:dyDescent="0.25">
      <c r="A3320" s="4" t="s">
        <v>5641</v>
      </c>
      <c r="B3320" s="4" t="s">
        <v>5634</v>
      </c>
      <c r="C3320" s="4" t="s">
        <v>55</v>
      </c>
      <c r="D3320" s="4" t="s">
        <v>3414</v>
      </c>
      <c r="E3320" s="4" t="s">
        <v>39</v>
      </c>
      <c r="F3320" s="4" t="s">
        <v>40</v>
      </c>
      <c r="G3320" s="4" t="s">
        <v>176</v>
      </c>
      <c r="H3320" s="4" t="s">
        <v>176</v>
      </c>
      <c r="I3320" s="8">
        <v>645</v>
      </c>
      <c r="J3320" s="8">
        <v>605</v>
      </c>
      <c r="K3320" s="5" t="str">
        <f>HYPERLINK("mailto:alim@who.int", "contact")</f>
        <v>contact</v>
      </c>
    </row>
    <row r="3321" spans="1:11" x14ac:dyDescent="0.25">
      <c r="A3321" s="4" t="s">
        <v>5642</v>
      </c>
      <c r="B3321" s="4" t="s">
        <v>5634</v>
      </c>
      <c r="C3321" s="4" t="s">
        <v>150</v>
      </c>
      <c r="D3321" s="4" t="s">
        <v>121</v>
      </c>
      <c r="E3321" s="4" t="s">
        <v>39</v>
      </c>
      <c r="F3321" s="4" t="s">
        <v>40</v>
      </c>
      <c r="G3321" s="4" t="s">
        <v>122</v>
      </c>
      <c r="H3321" s="4" t="s">
        <v>122</v>
      </c>
      <c r="I3321" s="8">
        <v>1257</v>
      </c>
      <c r="J3321" s="8">
        <v>948</v>
      </c>
      <c r="K3321" s="4" t="s">
        <v>6154</v>
      </c>
    </row>
    <row r="3322" spans="1:11" x14ac:dyDescent="0.25">
      <c r="A3322" s="4" t="s">
        <v>5643</v>
      </c>
      <c r="B3322" s="4" t="s">
        <v>5634</v>
      </c>
      <c r="C3322" s="4" t="s">
        <v>68</v>
      </c>
      <c r="D3322" s="4" t="s">
        <v>121</v>
      </c>
      <c r="E3322" s="4" t="s">
        <v>39</v>
      </c>
      <c r="F3322" s="4" t="s">
        <v>40</v>
      </c>
      <c r="G3322" s="4" t="s">
        <v>357</v>
      </c>
      <c r="H3322" s="4" t="s">
        <v>357</v>
      </c>
      <c r="I3322" s="8">
        <v>2674</v>
      </c>
      <c r="J3322" s="8">
        <v>2323</v>
      </c>
      <c r="K3322" s="4" t="s">
        <v>6154</v>
      </c>
    </row>
    <row r="3323" spans="1:11" x14ac:dyDescent="0.25">
      <c r="A3323" s="4" t="s">
        <v>5644</v>
      </c>
      <c r="B3323" s="4" t="s">
        <v>5634</v>
      </c>
      <c r="C3323" s="4" t="s">
        <v>72</v>
      </c>
      <c r="D3323" s="4" t="s">
        <v>45</v>
      </c>
      <c r="E3323" s="4" t="s">
        <v>39</v>
      </c>
      <c r="F3323" s="4" t="s">
        <v>40</v>
      </c>
      <c r="G3323" s="4" t="s">
        <v>176</v>
      </c>
      <c r="H3323" s="4" t="s">
        <v>176</v>
      </c>
      <c r="I3323" s="8">
        <v>2323</v>
      </c>
      <c r="J3323" s="8">
        <v>2148</v>
      </c>
      <c r="K3323" s="4" t="s">
        <v>6154</v>
      </c>
    </row>
    <row r="3324" spans="1:11" x14ac:dyDescent="0.25">
      <c r="A3324" s="4" t="s">
        <v>5645</v>
      </c>
      <c r="B3324" s="4" t="s">
        <v>5646</v>
      </c>
      <c r="C3324" s="4" t="s">
        <v>195</v>
      </c>
      <c r="D3324" s="4" t="s">
        <v>5647</v>
      </c>
      <c r="E3324" s="4" t="s">
        <v>39</v>
      </c>
      <c r="F3324" s="4" t="s">
        <v>40</v>
      </c>
      <c r="G3324" s="4" t="s">
        <v>896</v>
      </c>
      <c r="H3324" s="4" t="s">
        <v>896</v>
      </c>
      <c r="I3324" s="8">
        <v>5907</v>
      </c>
      <c r="J3324" s="8">
        <v>6252</v>
      </c>
      <c r="K3324" s="5" t="str">
        <f>HYPERLINK("mailto:ncdrisc@imperial.ac.uk", "contact")</f>
        <v>contact</v>
      </c>
    </row>
    <row r="3325" spans="1:11" x14ac:dyDescent="0.25">
      <c r="A3325" s="4" t="s">
        <v>5648</v>
      </c>
      <c r="B3325" s="4" t="s">
        <v>5646</v>
      </c>
      <c r="C3325" s="4" t="s">
        <v>1114</v>
      </c>
      <c r="D3325" s="4" t="s">
        <v>5649</v>
      </c>
      <c r="E3325" s="4" t="s">
        <v>39</v>
      </c>
      <c r="F3325" s="4" t="s">
        <v>40</v>
      </c>
      <c r="G3325" s="4" t="s">
        <v>5650</v>
      </c>
      <c r="H3325" s="4" t="s">
        <v>5650</v>
      </c>
      <c r="I3325" s="8">
        <v>1648</v>
      </c>
      <c r="J3325" s="8">
        <v>1632</v>
      </c>
      <c r="K3325" s="5" t="str">
        <f>HYPERLINK("mailto:andrew.wong@ucl.ac.uk", "contact")</f>
        <v>contact</v>
      </c>
    </row>
    <row r="3326" spans="1:11" x14ac:dyDescent="0.25">
      <c r="A3326" s="4" t="s">
        <v>5651</v>
      </c>
      <c r="B3326" s="4" t="s">
        <v>5646</v>
      </c>
      <c r="C3326" s="4" t="s">
        <v>2105</v>
      </c>
      <c r="D3326" s="4" t="s">
        <v>5652</v>
      </c>
      <c r="E3326" s="4" t="s">
        <v>77</v>
      </c>
      <c r="F3326" s="4" t="s">
        <v>40</v>
      </c>
      <c r="G3326" s="4" t="s">
        <v>78</v>
      </c>
      <c r="H3326" s="4" t="s">
        <v>78</v>
      </c>
      <c r="I3326" s="8">
        <v>1183</v>
      </c>
      <c r="J3326" s="8">
        <v>1158</v>
      </c>
      <c r="K3326" s="4" t="s">
        <v>6154</v>
      </c>
    </row>
    <row r="3327" spans="1:11" x14ac:dyDescent="0.25">
      <c r="A3327" s="4" t="s">
        <v>5653</v>
      </c>
      <c r="B3327" s="4" t="s">
        <v>5646</v>
      </c>
      <c r="C3327" s="4" t="s">
        <v>131</v>
      </c>
      <c r="D3327" s="4" t="s">
        <v>5654</v>
      </c>
      <c r="E3327" s="4" t="s">
        <v>51</v>
      </c>
      <c r="F3327" s="4" t="s">
        <v>52</v>
      </c>
      <c r="G3327" s="4" t="s">
        <v>133</v>
      </c>
      <c r="H3327" s="4" t="s">
        <v>133</v>
      </c>
      <c r="I3327" s="8">
        <v>100</v>
      </c>
      <c r="J3327" s="8">
        <v>99</v>
      </c>
      <c r="K3327" s="4" t="s">
        <v>6154</v>
      </c>
    </row>
    <row r="3328" spans="1:11" x14ac:dyDescent="0.25">
      <c r="A3328" s="4" t="s">
        <v>5655</v>
      </c>
      <c r="B3328" s="4" t="s">
        <v>5646</v>
      </c>
      <c r="C3328" s="4" t="s">
        <v>130</v>
      </c>
      <c r="D3328" s="4" t="s">
        <v>5656</v>
      </c>
      <c r="E3328" s="4" t="s">
        <v>51</v>
      </c>
      <c r="F3328" s="4" t="s">
        <v>52</v>
      </c>
      <c r="G3328" s="4" t="s">
        <v>133</v>
      </c>
      <c r="H3328" s="4" t="s">
        <v>133</v>
      </c>
      <c r="I3328" s="8">
        <v>100</v>
      </c>
      <c r="J3328" s="8">
        <v>100</v>
      </c>
      <c r="K3328" s="4" t="s">
        <v>6154</v>
      </c>
    </row>
    <row r="3329" spans="1:11" x14ac:dyDescent="0.25">
      <c r="A3329" s="4" t="s">
        <v>5657</v>
      </c>
      <c r="B3329" s="4" t="s">
        <v>5646</v>
      </c>
      <c r="C3329" s="4" t="s">
        <v>130</v>
      </c>
      <c r="D3329" s="4" t="s">
        <v>5658</v>
      </c>
      <c r="E3329" s="4" t="s">
        <v>51</v>
      </c>
      <c r="F3329" s="4" t="s">
        <v>52</v>
      </c>
      <c r="G3329" s="4" t="s">
        <v>133</v>
      </c>
      <c r="H3329" s="4" t="s">
        <v>133</v>
      </c>
      <c r="I3329" s="8">
        <v>99</v>
      </c>
      <c r="J3329" s="8">
        <v>100</v>
      </c>
      <c r="K3329" s="4" t="s">
        <v>6154</v>
      </c>
    </row>
    <row r="3330" spans="1:11" x14ac:dyDescent="0.25">
      <c r="A3330" s="4" t="s">
        <v>5659</v>
      </c>
      <c r="B3330" s="4" t="s">
        <v>5646</v>
      </c>
      <c r="C3330" s="4" t="s">
        <v>1827</v>
      </c>
      <c r="D3330" s="4" t="s">
        <v>5660</v>
      </c>
      <c r="E3330" s="4" t="s">
        <v>77</v>
      </c>
      <c r="F3330" s="4" t="s">
        <v>40</v>
      </c>
      <c r="G3330" s="4" t="s">
        <v>1205</v>
      </c>
      <c r="H3330" s="4" t="s">
        <v>1205</v>
      </c>
      <c r="I3330" s="8">
        <v>4465</v>
      </c>
      <c r="J3330" s="8">
        <v>4364</v>
      </c>
      <c r="K3330" s="5" t="str">
        <f>HYPERLINK("mailto:ncdrisc@imperial.ac.uk", "contact")</f>
        <v>contact</v>
      </c>
    </row>
    <row r="3331" spans="1:11" x14ac:dyDescent="0.25">
      <c r="A3331" s="4" t="s">
        <v>5661</v>
      </c>
      <c r="B3331" s="4" t="s">
        <v>5646</v>
      </c>
      <c r="C3331" s="4" t="s">
        <v>314</v>
      </c>
      <c r="D3331" s="4" t="s">
        <v>5647</v>
      </c>
      <c r="E3331" s="4" t="s">
        <v>39</v>
      </c>
      <c r="F3331" s="4" t="s">
        <v>40</v>
      </c>
      <c r="G3331" s="4" t="s">
        <v>918</v>
      </c>
      <c r="H3331" s="4" t="s">
        <v>918</v>
      </c>
      <c r="I3331" s="8">
        <v>2950</v>
      </c>
      <c r="J3331" s="8">
        <v>2773</v>
      </c>
      <c r="K3331" s="5" t="str">
        <f>HYPERLINK("mailto:ncdrisc@imperial.ac.uk", "contact")</f>
        <v>contact</v>
      </c>
    </row>
    <row r="3332" spans="1:11" x14ac:dyDescent="0.25">
      <c r="A3332" s="4" t="s">
        <v>5662</v>
      </c>
      <c r="B3332" s="4" t="s">
        <v>5646</v>
      </c>
      <c r="C3332" s="4" t="s">
        <v>1609</v>
      </c>
      <c r="D3332" s="4" t="s">
        <v>5663</v>
      </c>
      <c r="E3332" s="4" t="s">
        <v>39</v>
      </c>
      <c r="F3332" s="4" t="s">
        <v>40</v>
      </c>
      <c r="G3332" s="4" t="s">
        <v>4437</v>
      </c>
      <c r="H3332" s="4" t="s">
        <v>4437</v>
      </c>
      <c r="I3332" s="8">
        <v>1161</v>
      </c>
      <c r="J3332" s="8">
        <v>1158</v>
      </c>
      <c r="K3332" s="5" t="str">
        <f>HYPERLINK("mailto:ncdrisc@imperial.ac.uk", "contact")</f>
        <v>contact</v>
      </c>
    </row>
    <row r="3333" spans="1:11" x14ac:dyDescent="0.25">
      <c r="A3333" s="4" t="s">
        <v>5664</v>
      </c>
      <c r="B3333" s="4" t="s">
        <v>5646</v>
      </c>
      <c r="C3333" s="4" t="s">
        <v>1609</v>
      </c>
      <c r="D3333" s="4" t="s">
        <v>5652</v>
      </c>
      <c r="E3333" s="4" t="s">
        <v>77</v>
      </c>
      <c r="F3333" s="4" t="s">
        <v>40</v>
      </c>
      <c r="G3333" s="4" t="s">
        <v>78</v>
      </c>
      <c r="H3333" s="4" t="s">
        <v>78</v>
      </c>
      <c r="I3333" s="8">
        <v>1185</v>
      </c>
      <c r="J3333" s="8">
        <v>1155</v>
      </c>
      <c r="K3333" s="4" t="s">
        <v>6154</v>
      </c>
    </row>
    <row r="3334" spans="1:11" x14ac:dyDescent="0.25">
      <c r="A3334" s="4" t="s">
        <v>5665</v>
      </c>
      <c r="B3334" s="4" t="s">
        <v>5646</v>
      </c>
      <c r="C3334" s="4" t="s">
        <v>1618</v>
      </c>
      <c r="D3334" s="4" t="s">
        <v>5666</v>
      </c>
      <c r="E3334" s="4" t="s">
        <v>51</v>
      </c>
      <c r="F3334" s="4" t="s">
        <v>52</v>
      </c>
      <c r="G3334" s="4" t="s">
        <v>5667</v>
      </c>
      <c r="H3334" s="4" t="s">
        <v>5667</v>
      </c>
      <c r="I3334" s="8">
        <v>783</v>
      </c>
      <c r="J3334" s="8">
        <v>808</v>
      </c>
      <c r="K3334" s="5" t="str">
        <f>HYPERLINK("mailto:J.Price@ed.ac.uk", "contact")</f>
        <v>contact</v>
      </c>
    </row>
    <row r="3335" spans="1:11" x14ac:dyDescent="0.25">
      <c r="A3335" s="4" t="s">
        <v>5668</v>
      </c>
      <c r="B3335" s="4" t="s">
        <v>5646</v>
      </c>
      <c r="C3335" s="4" t="s">
        <v>209</v>
      </c>
      <c r="D3335" s="4" t="s">
        <v>5649</v>
      </c>
      <c r="E3335" s="4" t="s">
        <v>39</v>
      </c>
      <c r="F3335" s="4" t="s">
        <v>40</v>
      </c>
      <c r="G3335" s="4" t="s">
        <v>5669</v>
      </c>
      <c r="H3335" s="4" t="s">
        <v>5669</v>
      </c>
      <c r="I3335" s="8">
        <v>1608</v>
      </c>
      <c r="J3335" s="8">
        <v>1617</v>
      </c>
      <c r="K3335" s="5" t="str">
        <f>HYPERLINK("mailto:andrew.wong@ucl.ac.uk", "contact")</f>
        <v>contact</v>
      </c>
    </row>
    <row r="3336" spans="1:11" x14ac:dyDescent="0.25">
      <c r="A3336" s="4" t="s">
        <v>5670</v>
      </c>
      <c r="B3336" s="4" t="s">
        <v>5646</v>
      </c>
      <c r="C3336" s="4" t="s">
        <v>324</v>
      </c>
      <c r="D3336" s="4" t="s">
        <v>5671</v>
      </c>
      <c r="E3336" s="4" t="s">
        <v>39</v>
      </c>
      <c r="F3336" s="4" t="s">
        <v>40</v>
      </c>
      <c r="G3336" s="4" t="s">
        <v>5672</v>
      </c>
      <c r="H3336" s="4" t="s">
        <v>5672</v>
      </c>
      <c r="I3336" s="8">
        <v>5605</v>
      </c>
      <c r="J3336" s="8">
        <v>5426</v>
      </c>
      <c r="K3336" s="5" t="str">
        <f>HYPERLINK("mailto:ncdrisc@imperial.ac.uk", "contact")</f>
        <v>contact</v>
      </c>
    </row>
    <row r="3337" spans="1:11" x14ac:dyDescent="0.25">
      <c r="A3337" s="4" t="s">
        <v>5673</v>
      </c>
      <c r="B3337" s="4" t="s">
        <v>5646</v>
      </c>
      <c r="C3337" s="4" t="s">
        <v>430</v>
      </c>
      <c r="D3337" s="4" t="s">
        <v>5674</v>
      </c>
      <c r="E3337" s="4" t="s">
        <v>39</v>
      </c>
      <c r="F3337" s="4" t="s">
        <v>40</v>
      </c>
      <c r="G3337" s="4" t="s">
        <v>2074</v>
      </c>
      <c r="H3337" s="4" t="s">
        <v>2074</v>
      </c>
      <c r="I3337" s="8">
        <v>3430</v>
      </c>
      <c r="J3337" s="8">
        <v>3114</v>
      </c>
      <c r="K3337" s="5" t="str">
        <f>HYPERLINK("mailto:ncdrisc@imperial.ac.uk", "contact")</f>
        <v>contact</v>
      </c>
    </row>
    <row r="3338" spans="1:11" x14ac:dyDescent="0.25">
      <c r="A3338" s="4" t="s">
        <v>5675</v>
      </c>
      <c r="B3338" s="4" t="s">
        <v>5646</v>
      </c>
      <c r="C3338" s="4" t="s">
        <v>430</v>
      </c>
      <c r="D3338" s="4" t="s">
        <v>5652</v>
      </c>
      <c r="E3338" s="4" t="s">
        <v>77</v>
      </c>
      <c r="F3338" s="4" t="s">
        <v>40</v>
      </c>
      <c r="G3338" s="4" t="s">
        <v>78</v>
      </c>
      <c r="H3338" s="4" t="s">
        <v>78</v>
      </c>
      <c r="I3338" s="8">
        <v>996</v>
      </c>
      <c r="J3338" s="8">
        <v>998</v>
      </c>
      <c r="K3338" s="4" t="s">
        <v>6154</v>
      </c>
    </row>
    <row r="3339" spans="1:11" x14ac:dyDescent="0.25">
      <c r="A3339" s="4" t="s">
        <v>5676</v>
      </c>
      <c r="B3339" s="4" t="s">
        <v>5646</v>
      </c>
      <c r="C3339" s="4" t="s">
        <v>102</v>
      </c>
      <c r="D3339" s="4" t="s">
        <v>5677</v>
      </c>
      <c r="E3339" s="4" t="s">
        <v>51</v>
      </c>
      <c r="F3339" s="4" t="s">
        <v>52</v>
      </c>
      <c r="G3339" s="4" t="s">
        <v>78</v>
      </c>
      <c r="H3339" s="4" t="s">
        <v>78</v>
      </c>
      <c r="I3339" s="8">
        <v>775</v>
      </c>
      <c r="J3339" s="8">
        <v>696</v>
      </c>
      <c r="K3339" s="4" t="s">
        <v>6154</v>
      </c>
    </row>
    <row r="3340" spans="1:11" x14ac:dyDescent="0.25">
      <c r="A3340" s="4" t="s">
        <v>5678</v>
      </c>
      <c r="B3340" s="4" t="s">
        <v>5646</v>
      </c>
      <c r="C3340" s="4" t="s">
        <v>219</v>
      </c>
      <c r="D3340" s="4" t="s">
        <v>5679</v>
      </c>
      <c r="E3340" s="4" t="s">
        <v>51</v>
      </c>
      <c r="F3340" s="4" t="s">
        <v>52</v>
      </c>
      <c r="G3340" s="4" t="s">
        <v>476</v>
      </c>
      <c r="H3340" s="4" t="s">
        <v>476</v>
      </c>
      <c r="I3340" s="8">
        <v>784</v>
      </c>
      <c r="J3340" s="8">
        <v>676</v>
      </c>
      <c r="K3340" s="5" t="str">
        <f>HYPERLINK("mailto:ncdrisc@imperial.ac.uk", "contact")</f>
        <v>contact</v>
      </c>
    </row>
    <row r="3341" spans="1:11" x14ac:dyDescent="0.25">
      <c r="A3341" s="4" t="s">
        <v>5680</v>
      </c>
      <c r="B3341" s="4" t="s">
        <v>5646</v>
      </c>
      <c r="C3341" s="4" t="s">
        <v>1832</v>
      </c>
      <c r="D3341" s="4" t="s">
        <v>5666</v>
      </c>
      <c r="E3341" s="4" t="s">
        <v>51</v>
      </c>
      <c r="F3341" s="4" t="s">
        <v>52</v>
      </c>
      <c r="G3341" s="4" t="s">
        <v>1960</v>
      </c>
      <c r="H3341" s="4" t="s">
        <v>1960</v>
      </c>
      <c r="I3341" s="8">
        <v>582</v>
      </c>
      <c r="J3341" s="8">
        <v>580</v>
      </c>
      <c r="K3341" s="5" t="str">
        <f>HYPERLINK("mailto:J.Price@ed.ac.uk", "contact")</f>
        <v>contact</v>
      </c>
    </row>
    <row r="3342" spans="1:11" x14ac:dyDescent="0.25">
      <c r="A3342" s="4" t="s">
        <v>5681</v>
      </c>
      <c r="B3342" s="4" t="s">
        <v>5646</v>
      </c>
      <c r="C3342" s="4" t="s">
        <v>331</v>
      </c>
      <c r="D3342" s="4" t="s">
        <v>5674</v>
      </c>
      <c r="E3342" s="4" t="s">
        <v>39</v>
      </c>
      <c r="F3342" s="4" t="s">
        <v>40</v>
      </c>
      <c r="G3342" s="4" t="s">
        <v>2074</v>
      </c>
      <c r="H3342" s="4" t="s">
        <v>2074</v>
      </c>
      <c r="I3342" s="8">
        <v>8297</v>
      </c>
      <c r="J3342" s="8">
        <v>7461</v>
      </c>
      <c r="K3342" s="5" t="str">
        <f>HYPERLINK("mailto:ncdrisc@imperial.ac.uk", "contact")</f>
        <v>contact</v>
      </c>
    </row>
    <row r="3343" spans="1:11" x14ac:dyDescent="0.25">
      <c r="A3343" s="4" t="s">
        <v>5682</v>
      </c>
      <c r="B3343" s="4" t="s">
        <v>5646</v>
      </c>
      <c r="C3343" s="4" t="s">
        <v>105</v>
      </c>
      <c r="D3343" s="4" t="s">
        <v>5674</v>
      </c>
      <c r="E3343" s="4" t="s">
        <v>39</v>
      </c>
      <c r="F3343" s="4" t="s">
        <v>40</v>
      </c>
      <c r="G3343" s="4" t="s">
        <v>2074</v>
      </c>
      <c r="H3343" s="4" t="s">
        <v>2074</v>
      </c>
      <c r="I3343" s="8">
        <v>7939</v>
      </c>
      <c r="J3343" s="8">
        <v>6825</v>
      </c>
      <c r="K3343" s="5" t="str">
        <f>HYPERLINK("mailto:ncdrisc@imperial.ac.uk", "contact")</f>
        <v>contact</v>
      </c>
    </row>
    <row r="3344" spans="1:11" x14ac:dyDescent="0.25">
      <c r="A3344" s="4" t="s">
        <v>5683</v>
      </c>
      <c r="B3344" s="4" t="s">
        <v>5646</v>
      </c>
      <c r="C3344" s="4" t="s">
        <v>910</v>
      </c>
      <c r="D3344" s="4" t="s">
        <v>5684</v>
      </c>
      <c r="E3344" s="4" t="s">
        <v>77</v>
      </c>
      <c r="F3344" s="4" t="s">
        <v>40</v>
      </c>
      <c r="G3344" s="4" t="s">
        <v>1177</v>
      </c>
      <c r="H3344" s="4" t="s">
        <v>1177</v>
      </c>
      <c r="I3344" s="8">
        <v>13995</v>
      </c>
      <c r="J3344" s="8">
        <v>11574</v>
      </c>
      <c r="K3344" s="5" t="str">
        <f>HYPERLINK("mailto:nick.wareham@mrc-epid.cam.ac.uk", "contact")</f>
        <v>contact</v>
      </c>
    </row>
    <row r="3345" spans="1:11" x14ac:dyDescent="0.25">
      <c r="A3345" s="4" t="s">
        <v>5685</v>
      </c>
      <c r="B3345" s="4" t="s">
        <v>5646</v>
      </c>
      <c r="C3345" s="4" t="s">
        <v>1071</v>
      </c>
      <c r="D3345" s="4" t="s">
        <v>5686</v>
      </c>
      <c r="E3345" s="4" t="s">
        <v>77</v>
      </c>
      <c r="F3345" s="4" t="s">
        <v>40</v>
      </c>
      <c r="G3345" s="4" t="s">
        <v>5687</v>
      </c>
      <c r="H3345" s="4" t="s">
        <v>5687</v>
      </c>
      <c r="I3345" s="8">
        <v>304</v>
      </c>
      <c r="J3345" s="8">
        <v>411</v>
      </c>
      <c r="K3345" s="5" t="str">
        <f>HYPERLINK("mailto:lw@mrc.soton.ac.uk", "contact")</f>
        <v>contact</v>
      </c>
    </row>
    <row r="3346" spans="1:11" x14ac:dyDescent="0.25">
      <c r="A3346" s="4" t="s">
        <v>5688</v>
      </c>
      <c r="B3346" s="4" t="s">
        <v>5646</v>
      </c>
      <c r="C3346" s="4" t="s">
        <v>228</v>
      </c>
      <c r="D3346" s="4" t="s">
        <v>5674</v>
      </c>
      <c r="E3346" s="4" t="s">
        <v>39</v>
      </c>
      <c r="F3346" s="4" t="s">
        <v>40</v>
      </c>
      <c r="G3346" s="4" t="s">
        <v>96</v>
      </c>
      <c r="H3346" s="4" t="s">
        <v>96</v>
      </c>
      <c r="I3346" s="8">
        <v>9027</v>
      </c>
      <c r="J3346" s="8">
        <v>8038</v>
      </c>
      <c r="K3346" s="5" t="str">
        <f>HYPERLINK("mailto:ncdrisc@imperial.ac.uk", "contact")</f>
        <v>contact</v>
      </c>
    </row>
    <row r="3347" spans="1:11" x14ac:dyDescent="0.25">
      <c r="A3347" s="4" t="s">
        <v>5689</v>
      </c>
      <c r="B3347" s="4" t="s">
        <v>5646</v>
      </c>
      <c r="C3347" s="4" t="s">
        <v>228</v>
      </c>
      <c r="D3347" s="4" t="s">
        <v>5677</v>
      </c>
      <c r="E3347" s="4" t="s">
        <v>51</v>
      </c>
      <c r="F3347" s="4" t="s">
        <v>52</v>
      </c>
      <c r="G3347" s="4" t="s">
        <v>78</v>
      </c>
      <c r="H3347" s="4" t="s">
        <v>78</v>
      </c>
      <c r="I3347" s="8">
        <v>958</v>
      </c>
      <c r="J3347" s="8">
        <v>855</v>
      </c>
      <c r="K3347" s="4" t="s">
        <v>6154</v>
      </c>
    </row>
    <row r="3348" spans="1:11" x14ac:dyDescent="0.25">
      <c r="A3348" s="4" t="s">
        <v>5690</v>
      </c>
      <c r="B3348" s="4" t="s">
        <v>5646</v>
      </c>
      <c r="C3348" s="4" t="s">
        <v>1071</v>
      </c>
      <c r="D3348" s="4" t="s">
        <v>5691</v>
      </c>
      <c r="E3348" s="4" t="s">
        <v>39</v>
      </c>
      <c r="F3348" s="4" t="s">
        <v>40</v>
      </c>
      <c r="G3348" s="4" t="s">
        <v>221</v>
      </c>
      <c r="H3348" s="4" t="s">
        <v>221</v>
      </c>
      <c r="I3348" s="8">
        <v>687</v>
      </c>
      <c r="J3348" s="8">
        <v>701</v>
      </c>
      <c r="K3348" s="5" t="str">
        <f t="shared" ref="K3348:K3354" si="28">HYPERLINK("mailto:ncdrisc@imperial.ac.uk", "contact")</f>
        <v>contact</v>
      </c>
    </row>
    <row r="3349" spans="1:11" x14ac:dyDescent="0.25">
      <c r="A3349" s="4" t="s">
        <v>5692</v>
      </c>
      <c r="B3349" s="4" t="s">
        <v>5646</v>
      </c>
      <c r="C3349" s="4" t="s">
        <v>228</v>
      </c>
      <c r="D3349" s="4" t="s">
        <v>5693</v>
      </c>
      <c r="E3349" s="4" t="s">
        <v>77</v>
      </c>
      <c r="F3349" s="4" t="s">
        <v>40</v>
      </c>
      <c r="G3349" s="4" t="s">
        <v>4437</v>
      </c>
      <c r="H3349" s="4" t="s">
        <v>4437</v>
      </c>
      <c r="I3349" s="8">
        <v>4005</v>
      </c>
      <c r="J3349" s="8">
        <v>3303</v>
      </c>
      <c r="K3349" s="5" t="str">
        <f t="shared" si="28"/>
        <v>contact</v>
      </c>
    </row>
    <row r="3350" spans="1:11" x14ac:dyDescent="0.25">
      <c r="A3350" s="4" t="s">
        <v>5694</v>
      </c>
      <c r="B3350" s="4" t="s">
        <v>5646</v>
      </c>
      <c r="C3350" s="4" t="s">
        <v>231</v>
      </c>
      <c r="D3350" s="4" t="s">
        <v>5647</v>
      </c>
      <c r="E3350" s="4" t="s">
        <v>39</v>
      </c>
      <c r="F3350" s="4" t="s">
        <v>40</v>
      </c>
      <c r="G3350" s="4" t="s">
        <v>5695</v>
      </c>
      <c r="H3350" s="4" t="s">
        <v>5695</v>
      </c>
      <c r="I3350" s="8">
        <v>78</v>
      </c>
      <c r="J3350" s="8">
        <v>81</v>
      </c>
      <c r="K3350" s="5" t="str">
        <f t="shared" si="28"/>
        <v>contact</v>
      </c>
    </row>
    <row r="3351" spans="1:11" x14ac:dyDescent="0.25">
      <c r="A3351" s="4" t="s">
        <v>5696</v>
      </c>
      <c r="B3351" s="4" t="s">
        <v>5646</v>
      </c>
      <c r="C3351" s="4" t="s">
        <v>231</v>
      </c>
      <c r="D3351" s="4" t="s">
        <v>5674</v>
      </c>
      <c r="E3351" s="4" t="s">
        <v>39</v>
      </c>
      <c r="F3351" s="4" t="s">
        <v>40</v>
      </c>
      <c r="G3351" s="4" t="s">
        <v>96</v>
      </c>
      <c r="H3351" s="4" t="s">
        <v>96</v>
      </c>
      <c r="I3351" s="8">
        <v>9461</v>
      </c>
      <c r="J3351" s="8">
        <v>8469</v>
      </c>
      <c r="K3351" s="5" t="str">
        <f t="shared" si="28"/>
        <v>contact</v>
      </c>
    </row>
    <row r="3352" spans="1:11" x14ac:dyDescent="0.25">
      <c r="A3352" s="4" t="s">
        <v>5697</v>
      </c>
      <c r="B3352" s="4" t="s">
        <v>5646</v>
      </c>
      <c r="C3352" s="4" t="s">
        <v>135</v>
      </c>
      <c r="D3352" s="4" t="s">
        <v>5674</v>
      </c>
      <c r="E3352" s="4" t="s">
        <v>39</v>
      </c>
      <c r="F3352" s="4" t="s">
        <v>40</v>
      </c>
      <c r="G3352" s="4" t="s">
        <v>96</v>
      </c>
      <c r="H3352" s="4" t="s">
        <v>96</v>
      </c>
      <c r="I3352" s="8">
        <v>6841</v>
      </c>
      <c r="J3352" s="8">
        <v>6285</v>
      </c>
      <c r="K3352" s="5" t="str">
        <f t="shared" si="28"/>
        <v>contact</v>
      </c>
    </row>
    <row r="3353" spans="1:11" x14ac:dyDescent="0.25">
      <c r="A3353" s="4" t="s">
        <v>5698</v>
      </c>
      <c r="B3353" s="4" t="s">
        <v>5646</v>
      </c>
      <c r="C3353" s="4" t="s">
        <v>135</v>
      </c>
      <c r="D3353" s="4" t="s">
        <v>5691</v>
      </c>
      <c r="E3353" s="4" t="s">
        <v>39</v>
      </c>
      <c r="F3353" s="4" t="s">
        <v>40</v>
      </c>
      <c r="G3353" s="4" t="s">
        <v>936</v>
      </c>
      <c r="H3353" s="4" t="s">
        <v>936</v>
      </c>
      <c r="I3353" s="8">
        <v>896</v>
      </c>
      <c r="J3353" s="8">
        <v>933</v>
      </c>
      <c r="K3353" s="5" t="str">
        <f t="shared" si="28"/>
        <v>contact</v>
      </c>
    </row>
    <row r="3354" spans="1:11" x14ac:dyDescent="0.25">
      <c r="A3354" s="4" t="s">
        <v>5699</v>
      </c>
      <c r="B3354" s="4" t="s">
        <v>5646</v>
      </c>
      <c r="C3354" s="4" t="s">
        <v>182</v>
      </c>
      <c r="D3354" s="4" t="s">
        <v>5674</v>
      </c>
      <c r="E3354" s="4" t="s">
        <v>39</v>
      </c>
      <c r="F3354" s="4" t="s">
        <v>40</v>
      </c>
      <c r="G3354" s="4" t="s">
        <v>96</v>
      </c>
      <c r="H3354" s="4" t="s">
        <v>96</v>
      </c>
      <c r="I3354" s="8">
        <v>9047</v>
      </c>
      <c r="J3354" s="8">
        <v>7980</v>
      </c>
      <c r="K3354" s="5" t="str">
        <f t="shared" si="28"/>
        <v>contact</v>
      </c>
    </row>
    <row r="3355" spans="1:11" x14ac:dyDescent="0.25">
      <c r="A3355" s="4" t="s">
        <v>5700</v>
      </c>
      <c r="B3355" s="4" t="s">
        <v>5646</v>
      </c>
      <c r="C3355" s="4" t="s">
        <v>340</v>
      </c>
      <c r="D3355" s="4" t="s">
        <v>5701</v>
      </c>
      <c r="E3355" s="4" t="s">
        <v>51</v>
      </c>
      <c r="F3355" s="4" t="s">
        <v>52</v>
      </c>
      <c r="G3355" s="4" t="s">
        <v>1205</v>
      </c>
      <c r="H3355" s="4" t="s">
        <v>1205</v>
      </c>
      <c r="I3355" s="8">
        <v>97</v>
      </c>
      <c r="J3355" s="8">
        <v>125</v>
      </c>
      <c r="K3355" s="4" t="s">
        <v>6154</v>
      </c>
    </row>
    <row r="3356" spans="1:11" x14ac:dyDescent="0.25">
      <c r="A3356" s="4" t="s">
        <v>5702</v>
      </c>
      <c r="B3356" s="4" t="s">
        <v>5646</v>
      </c>
      <c r="C3356" s="4" t="s">
        <v>1475</v>
      </c>
      <c r="D3356" s="4" t="s">
        <v>5703</v>
      </c>
      <c r="E3356" s="4" t="s">
        <v>51</v>
      </c>
      <c r="F3356" s="4" t="s">
        <v>52</v>
      </c>
      <c r="G3356" s="4" t="s">
        <v>1205</v>
      </c>
      <c r="H3356" s="4" t="s">
        <v>1205</v>
      </c>
      <c r="I3356" s="8">
        <v>138</v>
      </c>
      <c r="J3356" s="8">
        <v>141</v>
      </c>
      <c r="K3356" s="4" t="s">
        <v>6154</v>
      </c>
    </row>
    <row r="3357" spans="1:11" x14ac:dyDescent="0.25">
      <c r="A3357" s="4" t="s">
        <v>5704</v>
      </c>
      <c r="B3357" s="4" t="s">
        <v>5646</v>
      </c>
      <c r="C3357" s="4" t="s">
        <v>182</v>
      </c>
      <c r="D3357" s="4" t="s">
        <v>5693</v>
      </c>
      <c r="E3357" s="4" t="s">
        <v>77</v>
      </c>
      <c r="F3357" s="4" t="s">
        <v>40</v>
      </c>
      <c r="G3357" s="4" t="s">
        <v>1849</v>
      </c>
      <c r="H3357" s="4" t="s">
        <v>1849</v>
      </c>
      <c r="I3357" s="8">
        <v>5908</v>
      </c>
      <c r="J3357" s="8">
        <v>5047</v>
      </c>
      <c r="K3357" s="5" t="str">
        <f>HYPERLINK("mailto:ncdrisc@imperial.ac.uk", "contact")</f>
        <v>contact</v>
      </c>
    </row>
    <row r="3358" spans="1:11" x14ac:dyDescent="0.25">
      <c r="A3358" s="4" t="s">
        <v>5705</v>
      </c>
      <c r="B3358" s="4" t="s">
        <v>5646</v>
      </c>
      <c r="C3358" s="4" t="s">
        <v>340</v>
      </c>
      <c r="D3358" s="4" t="s">
        <v>5706</v>
      </c>
      <c r="E3358" s="4" t="s">
        <v>51</v>
      </c>
      <c r="F3358" s="4" t="s">
        <v>40</v>
      </c>
      <c r="G3358" s="4" t="s">
        <v>887</v>
      </c>
      <c r="H3358" s="4" t="s">
        <v>887</v>
      </c>
      <c r="I3358" s="8">
        <v>3567</v>
      </c>
      <c r="J3358" s="8">
        <v>3693</v>
      </c>
      <c r="K3358" s="5" t="str">
        <f>HYPERLINK("mailto:ncdrisc@imperial.ac.uk", "contact")</f>
        <v>contact</v>
      </c>
    </row>
    <row r="3359" spans="1:11" x14ac:dyDescent="0.25">
      <c r="A3359" s="4" t="s">
        <v>5707</v>
      </c>
      <c r="B3359" s="4" t="s">
        <v>5646</v>
      </c>
      <c r="C3359" s="4" t="s">
        <v>544</v>
      </c>
      <c r="D3359" s="4" t="s">
        <v>5708</v>
      </c>
      <c r="E3359" s="4" t="s">
        <v>39</v>
      </c>
      <c r="F3359" s="4" t="s">
        <v>52</v>
      </c>
      <c r="G3359" s="4" t="s">
        <v>42</v>
      </c>
      <c r="H3359" s="4" t="s">
        <v>5709</v>
      </c>
      <c r="I3359" s="8"/>
      <c r="J3359" s="8">
        <v>4138</v>
      </c>
      <c r="K3359" s="5" t="str">
        <f>HYPERLINK("mailto:pwhincup@sgul.ac.uk", "contact")</f>
        <v>contact</v>
      </c>
    </row>
    <row r="3360" spans="1:11" x14ac:dyDescent="0.25">
      <c r="A3360" s="4" t="s">
        <v>5710</v>
      </c>
      <c r="B3360" s="4" t="s">
        <v>5646</v>
      </c>
      <c r="C3360" s="4" t="s">
        <v>339</v>
      </c>
      <c r="D3360" s="4" t="s">
        <v>5674</v>
      </c>
      <c r="E3360" s="4" t="s">
        <v>39</v>
      </c>
      <c r="F3360" s="4" t="s">
        <v>40</v>
      </c>
      <c r="G3360" s="4" t="s">
        <v>96</v>
      </c>
      <c r="H3360" s="4" t="s">
        <v>96</v>
      </c>
      <c r="I3360" s="8">
        <v>4304</v>
      </c>
      <c r="J3360" s="8">
        <v>3880</v>
      </c>
      <c r="K3360" s="5" t="str">
        <f>HYPERLINK("mailto:ncdrisc@imperial.ac.uk", "contact")</f>
        <v>contact</v>
      </c>
    </row>
    <row r="3361" spans="1:11" x14ac:dyDescent="0.25">
      <c r="A3361" s="4" t="s">
        <v>5711</v>
      </c>
      <c r="B3361" s="4" t="s">
        <v>5646</v>
      </c>
      <c r="C3361" s="4" t="s">
        <v>339</v>
      </c>
      <c r="D3361" s="4" t="s">
        <v>5649</v>
      </c>
      <c r="E3361" s="4" t="s">
        <v>39</v>
      </c>
      <c r="F3361" s="4" t="s">
        <v>40</v>
      </c>
      <c r="G3361" s="4" t="s">
        <v>5712</v>
      </c>
      <c r="H3361" s="4" t="s">
        <v>5712</v>
      </c>
      <c r="I3361" s="8">
        <v>1496</v>
      </c>
      <c r="J3361" s="8">
        <v>1452</v>
      </c>
      <c r="K3361" s="5" t="str">
        <f>HYPERLINK("mailto:andrew.wong@ucl.ac.uk", "contact")</f>
        <v>contact</v>
      </c>
    </row>
    <row r="3362" spans="1:11" x14ac:dyDescent="0.25">
      <c r="A3362" s="4" t="s">
        <v>5713</v>
      </c>
      <c r="B3362" s="4" t="s">
        <v>5646</v>
      </c>
      <c r="C3362" s="4" t="s">
        <v>340</v>
      </c>
      <c r="D3362" s="4" t="s">
        <v>5714</v>
      </c>
      <c r="E3362" s="4" t="s">
        <v>51</v>
      </c>
      <c r="F3362" s="4" t="s">
        <v>52</v>
      </c>
      <c r="G3362" s="4" t="s">
        <v>912</v>
      </c>
      <c r="H3362" s="4" t="s">
        <v>912</v>
      </c>
      <c r="I3362" s="8">
        <v>1364</v>
      </c>
      <c r="J3362" s="8">
        <v>1429</v>
      </c>
      <c r="K3362" s="5" t="str">
        <f>HYPERLINK("mailto:L.M.Boddy@ljmu.ac.uk", "contact")</f>
        <v>contact</v>
      </c>
    </row>
    <row r="3363" spans="1:11" x14ac:dyDescent="0.25">
      <c r="A3363" s="4" t="s">
        <v>5715</v>
      </c>
      <c r="B3363" s="4" t="s">
        <v>5646</v>
      </c>
      <c r="C3363" s="4" t="s">
        <v>244</v>
      </c>
      <c r="D3363" s="4" t="s">
        <v>5706</v>
      </c>
      <c r="E3363" s="4" t="s">
        <v>51</v>
      </c>
      <c r="F3363" s="4" t="s">
        <v>40</v>
      </c>
      <c r="G3363" s="4" t="s">
        <v>890</v>
      </c>
      <c r="H3363" s="4" t="s">
        <v>890</v>
      </c>
      <c r="I3363" s="8">
        <v>3017</v>
      </c>
      <c r="J3363" s="8">
        <v>3048</v>
      </c>
      <c r="K3363" s="5" t="str">
        <f>HYPERLINK("mailto:ncdrisc@imperial.ac.uk", "contact")</f>
        <v>contact</v>
      </c>
    </row>
    <row r="3364" spans="1:11" x14ac:dyDescent="0.25">
      <c r="A3364" s="4" t="s">
        <v>5716</v>
      </c>
      <c r="B3364" s="4" t="s">
        <v>5646</v>
      </c>
      <c r="C3364" s="4" t="s">
        <v>546</v>
      </c>
      <c r="D3364" s="4" t="s">
        <v>5717</v>
      </c>
      <c r="E3364" s="4" t="s">
        <v>39</v>
      </c>
      <c r="F3364" s="4" t="s">
        <v>40</v>
      </c>
      <c r="G3364" s="4" t="s">
        <v>5709</v>
      </c>
      <c r="H3364" s="4" t="s">
        <v>42</v>
      </c>
      <c r="I3364" s="8">
        <v>3678</v>
      </c>
      <c r="J3364" s="8"/>
      <c r="K3364" s="5" t="str">
        <f>HYPERLINK("mailto:r.providencia@ucl.ac.uk", "contact")</f>
        <v>contact</v>
      </c>
    </row>
    <row r="3365" spans="1:11" x14ac:dyDescent="0.25">
      <c r="A3365" s="4" t="s">
        <v>5718</v>
      </c>
      <c r="B3365" s="4" t="s">
        <v>5646</v>
      </c>
      <c r="C3365" s="4" t="s">
        <v>546</v>
      </c>
      <c r="D3365" s="4" t="s">
        <v>5666</v>
      </c>
      <c r="E3365" s="4" t="s">
        <v>51</v>
      </c>
      <c r="F3365" s="4" t="s">
        <v>52</v>
      </c>
      <c r="G3365" s="4" t="s">
        <v>5719</v>
      </c>
      <c r="H3365" s="4" t="s">
        <v>5719</v>
      </c>
      <c r="I3365" s="8">
        <v>404</v>
      </c>
      <c r="J3365" s="8">
        <v>373</v>
      </c>
      <c r="K3365" s="5" t="str">
        <f>HYPERLINK("mailto:J.Price@ed.ac.uk", "contact")</f>
        <v>contact</v>
      </c>
    </row>
    <row r="3366" spans="1:11" x14ac:dyDescent="0.25">
      <c r="A3366" s="4" t="s">
        <v>5720</v>
      </c>
      <c r="B3366" s="4" t="s">
        <v>5646</v>
      </c>
      <c r="C3366" s="4" t="s">
        <v>187</v>
      </c>
      <c r="D3366" s="4" t="s">
        <v>5674</v>
      </c>
      <c r="E3366" s="4" t="s">
        <v>39</v>
      </c>
      <c r="F3366" s="4" t="s">
        <v>40</v>
      </c>
      <c r="G3366" s="4" t="s">
        <v>96</v>
      </c>
      <c r="H3366" s="4" t="s">
        <v>96</v>
      </c>
      <c r="I3366" s="8">
        <v>4607</v>
      </c>
      <c r="J3366" s="8">
        <v>4073</v>
      </c>
      <c r="K3366" s="5" t="str">
        <f>HYPERLINK("mailto:ncdrisc@imperial.ac.uk", "contact")</f>
        <v>contact</v>
      </c>
    </row>
    <row r="3367" spans="1:11" x14ac:dyDescent="0.25">
      <c r="A3367" s="4" t="s">
        <v>5721</v>
      </c>
      <c r="B3367" s="4" t="s">
        <v>5646</v>
      </c>
      <c r="C3367" s="4" t="s">
        <v>244</v>
      </c>
      <c r="D3367" s="4" t="s">
        <v>5714</v>
      </c>
      <c r="E3367" s="4" t="s">
        <v>51</v>
      </c>
      <c r="F3367" s="4" t="s">
        <v>52</v>
      </c>
      <c r="G3367" s="4" t="s">
        <v>912</v>
      </c>
      <c r="H3367" s="4" t="s">
        <v>912</v>
      </c>
      <c r="I3367" s="8">
        <v>1439</v>
      </c>
      <c r="J3367" s="8">
        <v>1469</v>
      </c>
      <c r="K3367" s="5" t="str">
        <f>HYPERLINK("mailto:L.M.Boddy@ljmu.ac.uk", "contact")</f>
        <v>contact</v>
      </c>
    </row>
    <row r="3368" spans="1:11" x14ac:dyDescent="0.25">
      <c r="A3368" s="4" t="s">
        <v>5722</v>
      </c>
      <c r="B3368" s="4" t="s">
        <v>5646</v>
      </c>
      <c r="C3368" s="4" t="s">
        <v>1230</v>
      </c>
      <c r="D3368" s="4" t="s">
        <v>5706</v>
      </c>
      <c r="E3368" s="4" t="s">
        <v>51</v>
      </c>
      <c r="F3368" s="4" t="s">
        <v>40</v>
      </c>
      <c r="G3368" s="4" t="s">
        <v>893</v>
      </c>
      <c r="H3368" s="4" t="s">
        <v>893</v>
      </c>
      <c r="I3368" s="8">
        <v>3411</v>
      </c>
      <c r="J3368" s="8">
        <v>3360</v>
      </c>
      <c r="K3368" s="5" t="str">
        <f>HYPERLINK("mailto:ncdrisc@imperial.ac.uk", "contact")</f>
        <v>contact</v>
      </c>
    </row>
    <row r="3369" spans="1:11" x14ac:dyDescent="0.25">
      <c r="A3369" s="4" t="s">
        <v>5723</v>
      </c>
      <c r="B3369" s="4" t="s">
        <v>5646</v>
      </c>
      <c r="C3369" s="4" t="s">
        <v>5724</v>
      </c>
      <c r="D3369" s="4" t="s">
        <v>5725</v>
      </c>
      <c r="E3369" s="4" t="s">
        <v>77</v>
      </c>
      <c r="F3369" s="4" t="s">
        <v>40</v>
      </c>
      <c r="G3369" s="4" t="s">
        <v>5726</v>
      </c>
      <c r="H3369" s="4" t="s">
        <v>5726</v>
      </c>
      <c r="I3369" s="8">
        <v>1416</v>
      </c>
      <c r="J3369" s="8">
        <v>1571</v>
      </c>
      <c r="K3369" s="5" t="str">
        <f>HYPERLINK("mailto:emd@mrc.soton.ac.uk", "contact")</f>
        <v>contact</v>
      </c>
    </row>
    <row r="3370" spans="1:11" x14ac:dyDescent="0.25">
      <c r="A3370" s="4" t="s">
        <v>5727</v>
      </c>
      <c r="B3370" s="4" t="s">
        <v>5646</v>
      </c>
      <c r="C3370" s="4" t="s">
        <v>48</v>
      </c>
      <c r="D3370" s="4" t="s">
        <v>5674</v>
      </c>
      <c r="E3370" s="4" t="s">
        <v>39</v>
      </c>
      <c r="F3370" s="4" t="s">
        <v>40</v>
      </c>
      <c r="G3370" s="4" t="s">
        <v>96</v>
      </c>
      <c r="H3370" s="4" t="s">
        <v>96</v>
      </c>
      <c r="I3370" s="8">
        <v>8657</v>
      </c>
      <c r="J3370" s="8">
        <v>7463</v>
      </c>
      <c r="K3370" s="5" t="str">
        <f>HYPERLINK("mailto:ncdrisc@imperial.ac.uk", "contact")</f>
        <v>contact</v>
      </c>
    </row>
    <row r="3371" spans="1:11" x14ac:dyDescent="0.25">
      <c r="A3371" s="4" t="s">
        <v>5728</v>
      </c>
      <c r="B3371" s="4" t="s">
        <v>5646</v>
      </c>
      <c r="C3371" s="4" t="s">
        <v>1230</v>
      </c>
      <c r="D3371" s="4" t="s">
        <v>5691</v>
      </c>
      <c r="E3371" s="4" t="s">
        <v>39</v>
      </c>
      <c r="F3371" s="4" t="s">
        <v>40</v>
      </c>
      <c r="G3371" s="4" t="s">
        <v>382</v>
      </c>
      <c r="H3371" s="4" t="s">
        <v>382</v>
      </c>
      <c r="I3371" s="8">
        <v>973</v>
      </c>
      <c r="J3371" s="8">
        <v>807</v>
      </c>
      <c r="K3371" s="5" t="str">
        <f>HYPERLINK("mailto:ncdrisc@imperial.ac.uk", "contact")</f>
        <v>contact</v>
      </c>
    </row>
    <row r="3372" spans="1:11" x14ac:dyDescent="0.25">
      <c r="A3372" s="4" t="s">
        <v>5729</v>
      </c>
      <c r="B3372" s="4" t="s">
        <v>5646</v>
      </c>
      <c r="C3372" s="4" t="s">
        <v>1230</v>
      </c>
      <c r="D3372" s="4" t="s">
        <v>5714</v>
      </c>
      <c r="E3372" s="4" t="s">
        <v>51</v>
      </c>
      <c r="F3372" s="4" t="s">
        <v>52</v>
      </c>
      <c r="G3372" s="4" t="s">
        <v>912</v>
      </c>
      <c r="H3372" s="4" t="s">
        <v>912</v>
      </c>
      <c r="I3372" s="8">
        <v>1154</v>
      </c>
      <c r="J3372" s="8">
        <v>1166</v>
      </c>
      <c r="K3372" s="5" t="str">
        <f>HYPERLINK("mailto:L.M.Boddy@ljmu.ac.uk", "contact")</f>
        <v>contact</v>
      </c>
    </row>
    <row r="3373" spans="1:11" x14ac:dyDescent="0.25">
      <c r="A3373" s="4" t="s">
        <v>5730</v>
      </c>
      <c r="B3373" s="4" t="s">
        <v>5646</v>
      </c>
      <c r="C3373" s="4" t="s">
        <v>1659</v>
      </c>
      <c r="D3373" s="4" t="s">
        <v>5706</v>
      </c>
      <c r="E3373" s="4" t="s">
        <v>51</v>
      </c>
      <c r="F3373" s="4" t="s">
        <v>40</v>
      </c>
      <c r="G3373" s="4" t="s">
        <v>896</v>
      </c>
      <c r="H3373" s="4" t="s">
        <v>896</v>
      </c>
      <c r="I3373" s="8">
        <v>3338</v>
      </c>
      <c r="J3373" s="8">
        <v>3298</v>
      </c>
      <c r="K3373" s="5" t="str">
        <f>HYPERLINK("mailto:ncdrisc@imperial.ac.uk", "contact")</f>
        <v>contact</v>
      </c>
    </row>
    <row r="3374" spans="1:11" x14ac:dyDescent="0.25">
      <c r="A3374" s="4" t="s">
        <v>5731</v>
      </c>
      <c r="B3374" s="4" t="s">
        <v>5646</v>
      </c>
      <c r="C3374" s="4" t="s">
        <v>345</v>
      </c>
      <c r="D3374" s="4" t="s">
        <v>5674</v>
      </c>
      <c r="E3374" s="4" t="s">
        <v>39</v>
      </c>
      <c r="F3374" s="4" t="s">
        <v>40</v>
      </c>
      <c r="G3374" s="4" t="s">
        <v>96</v>
      </c>
      <c r="H3374" s="4" t="s">
        <v>96</v>
      </c>
      <c r="I3374" s="8">
        <v>7578</v>
      </c>
      <c r="J3374" s="8">
        <v>6797</v>
      </c>
      <c r="K3374" s="5" t="str">
        <f>HYPERLINK("mailto:ncdrisc@imperial.ac.uk", "contact")</f>
        <v>contact</v>
      </c>
    </row>
    <row r="3375" spans="1:11" x14ac:dyDescent="0.25">
      <c r="A3375" s="4" t="s">
        <v>5732</v>
      </c>
      <c r="B3375" s="4" t="s">
        <v>5646</v>
      </c>
      <c r="C3375" s="4" t="s">
        <v>1659</v>
      </c>
      <c r="D3375" s="4" t="s">
        <v>5714</v>
      </c>
      <c r="E3375" s="4" t="s">
        <v>51</v>
      </c>
      <c r="F3375" s="4" t="s">
        <v>52</v>
      </c>
      <c r="G3375" s="4" t="s">
        <v>912</v>
      </c>
      <c r="H3375" s="4" t="s">
        <v>912</v>
      </c>
      <c r="I3375" s="8">
        <v>743</v>
      </c>
      <c r="J3375" s="8">
        <v>866</v>
      </c>
      <c r="K3375" s="5" t="str">
        <f>HYPERLINK("mailto:L.M.Boddy@ljmu.ac.uk", "contact")</f>
        <v>contact</v>
      </c>
    </row>
    <row r="3376" spans="1:11" x14ac:dyDescent="0.25">
      <c r="A3376" s="4" t="s">
        <v>5733</v>
      </c>
      <c r="B3376" s="4" t="s">
        <v>5646</v>
      </c>
      <c r="C3376" s="4" t="s">
        <v>549</v>
      </c>
      <c r="D3376" s="4" t="s">
        <v>5706</v>
      </c>
      <c r="E3376" s="4" t="s">
        <v>51</v>
      </c>
      <c r="F3376" s="4" t="s">
        <v>40</v>
      </c>
      <c r="G3376" s="4" t="s">
        <v>899</v>
      </c>
      <c r="H3376" s="4" t="s">
        <v>899</v>
      </c>
      <c r="I3376" s="8">
        <v>3207</v>
      </c>
      <c r="J3376" s="8">
        <v>3132</v>
      </c>
      <c r="K3376" s="5" t="str">
        <f>HYPERLINK("mailto:ncdrisc@imperial.ac.uk", "contact")</f>
        <v>contact</v>
      </c>
    </row>
    <row r="3377" spans="1:11" x14ac:dyDescent="0.25">
      <c r="A3377" s="4" t="s">
        <v>5734</v>
      </c>
      <c r="B3377" s="4" t="s">
        <v>5646</v>
      </c>
      <c r="C3377" s="4" t="s">
        <v>75</v>
      </c>
      <c r="D3377" s="4" t="s">
        <v>554</v>
      </c>
      <c r="E3377" s="4" t="s">
        <v>51</v>
      </c>
      <c r="F3377" s="4" t="s">
        <v>40</v>
      </c>
      <c r="G3377" s="4" t="s">
        <v>42</v>
      </c>
      <c r="H3377" s="4" t="s">
        <v>555</v>
      </c>
      <c r="I3377" s="8"/>
      <c r="J3377" s="8">
        <v>394</v>
      </c>
      <c r="K3377" s="5" t="str">
        <f>HYPERLINK("mailto:frederick.wu@manchester.ac.uk", "contact")</f>
        <v>contact</v>
      </c>
    </row>
    <row r="3378" spans="1:11" x14ac:dyDescent="0.25">
      <c r="A3378" s="4" t="s">
        <v>5735</v>
      </c>
      <c r="B3378" s="4" t="s">
        <v>5646</v>
      </c>
      <c r="C3378" s="4" t="s">
        <v>75</v>
      </c>
      <c r="D3378" s="4" t="s">
        <v>5674</v>
      </c>
      <c r="E3378" s="4" t="s">
        <v>39</v>
      </c>
      <c r="F3378" s="4" t="s">
        <v>40</v>
      </c>
      <c r="G3378" s="4" t="s">
        <v>96</v>
      </c>
      <c r="H3378" s="4" t="s">
        <v>96</v>
      </c>
      <c r="I3378" s="8">
        <v>8268</v>
      </c>
      <c r="J3378" s="8">
        <v>7136</v>
      </c>
      <c r="K3378" s="5" t="str">
        <f>HYPERLINK("mailto:ncdrisc@imperial.ac.uk", "contact")</f>
        <v>contact</v>
      </c>
    </row>
    <row r="3379" spans="1:11" x14ac:dyDescent="0.25">
      <c r="A3379" s="4" t="s">
        <v>5736</v>
      </c>
      <c r="B3379" s="4" t="s">
        <v>5646</v>
      </c>
      <c r="C3379" s="4" t="s">
        <v>75</v>
      </c>
      <c r="D3379" s="4" t="s">
        <v>5693</v>
      </c>
      <c r="E3379" s="4" t="s">
        <v>77</v>
      </c>
      <c r="F3379" s="4" t="s">
        <v>40</v>
      </c>
      <c r="G3379" s="4" t="s">
        <v>96</v>
      </c>
      <c r="H3379" s="4" t="s">
        <v>96</v>
      </c>
      <c r="I3379" s="8">
        <v>4687</v>
      </c>
      <c r="J3379" s="8">
        <v>3988</v>
      </c>
      <c r="K3379" s="5" t="str">
        <f>HYPERLINK("mailto:ncdrisc@imperial.ac.uk", "contact")</f>
        <v>contact</v>
      </c>
    </row>
    <row r="3380" spans="1:11" x14ac:dyDescent="0.25">
      <c r="A3380" s="4" t="s">
        <v>5737</v>
      </c>
      <c r="B3380" s="4" t="s">
        <v>5646</v>
      </c>
      <c r="C3380" s="4" t="s">
        <v>549</v>
      </c>
      <c r="D3380" s="4" t="s">
        <v>5714</v>
      </c>
      <c r="E3380" s="4" t="s">
        <v>51</v>
      </c>
      <c r="F3380" s="4" t="s">
        <v>52</v>
      </c>
      <c r="G3380" s="4" t="s">
        <v>912</v>
      </c>
      <c r="H3380" s="4" t="s">
        <v>912</v>
      </c>
      <c r="I3380" s="8">
        <v>749</v>
      </c>
      <c r="J3380" s="8">
        <v>725</v>
      </c>
      <c r="K3380" s="5" t="str">
        <f>HYPERLINK("mailto:L.M.Boddy@ljmu.ac.uk", "contact")</f>
        <v>contact</v>
      </c>
    </row>
    <row r="3381" spans="1:11" x14ac:dyDescent="0.25">
      <c r="A3381" s="4" t="s">
        <v>5738</v>
      </c>
      <c r="B3381" s="4" t="s">
        <v>5646</v>
      </c>
      <c r="C3381" s="4" t="s">
        <v>704</v>
      </c>
      <c r="D3381" s="4" t="s">
        <v>5686</v>
      </c>
      <c r="E3381" s="4" t="s">
        <v>77</v>
      </c>
      <c r="F3381" s="4" t="s">
        <v>40</v>
      </c>
      <c r="G3381" s="4" t="s">
        <v>5739</v>
      </c>
      <c r="H3381" s="4" t="s">
        <v>5739</v>
      </c>
      <c r="I3381" s="8">
        <v>119</v>
      </c>
      <c r="J3381" s="8">
        <v>171</v>
      </c>
      <c r="K3381" s="5" t="str">
        <f>HYPERLINK("mailto:lw@mrc.soton.ac.uk", "contact")</f>
        <v>contact</v>
      </c>
    </row>
    <row r="3382" spans="1:11" x14ac:dyDescent="0.25">
      <c r="A3382" s="4" t="s">
        <v>5740</v>
      </c>
      <c r="B3382" s="4" t="s">
        <v>5646</v>
      </c>
      <c r="C3382" s="4" t="s">
        <v>108</v>
      </c>
      <c r="D3382" s="4" t="s">
        <v>5674</v>
      </c>
      <c r="E3382" s="4" t="s">
        <v>39</v>
      </c>
      <c r="F3382" s="4" t="s">
        <v>40</v>
      </c>
      <c r="G3382" s="4" t="s">
        <v>96</v>
      </c>
      <c r="H3382" s="4" t="s">
        <v>96</v>
      </c>
      <c r="I3382" s="8">
        <v>3608</v>
      </c>
      <c r="J3382" s="8">
        <v>2975</v>
      </c>
      <c r="K3382" s="5" t="str">
        <f>HYPERLINK("mailto:ncdrisc@imperial.ac.uk", "contact")</f>
        <v>contact</v>
      </c>
    </row>
    <row r="3383" spans="1:11" x14ac:dyDescent="0.25">
      <c r="A3383" s="4" t="s">
        <v>5741</v>
      </c>
      <c r="B3383" s="4" t="s">
        <v>5646</v>
      </c>
      <c r="C3383" s="4" t="s">
        <v>1478</v>
      </c>
      <c r="D3383" s="4" t="s">
        <v>5714</v>
      </c>
      <c r="E3383" s="4" t="s">
        <v>51</v>
      </c>
      <c r="F3383" s="4" t="s">
        <v>52</v>
      </c>
      <c r="G3383" s="4" t="s">
        <v>912</v>
      </c>
      <c r="H3383" s="4" t="s">
        <v>912</v>
      </c>
      <c r="I3383" s="8">
        <v>1931</v>
      </c>
      <c r="J3383" s="8">
        <v>1906</v>
      </c>
      <c r="K3383" s="5" t="str">
        <f>HYPERLINK("mailto:L.M.Boddy@ljmu.ac.uk", "contact")</f>
        <v>contact</v>
      </c>
    </row>
    <row r="3384" spans="1:11" x14ac:dyDescent="0.25">
      <c r="A3384" s="4" t="s">
        <v>5742</v>
      </c>
      <c r="B3384" s="4" t="s">
        <v>5646</v>
      </c>
      <c r="C3384" s="4" t="s">
        <v>111</v>
      </c>
      <c r="D3384" s="4" t="s">
        <v>5706</v>
      </c>
      <c r="E3384" s="4" t="s">
        <v>51</v>
      </c>
      <c r="F3384" s="4" t="s">
        <v>40</v>
      </c>
      <c r="G3384" s="4" t="s">
        <v>597</v>
      </c>
      <c r="H3384" s="4" t="s">
        <v>597</v>
      </c>
      <c r="I3384" s="8">
        <v>3016</v>
      </c>
      <c r="J3384" s="8">
        <v>2939</v>
      </c>
      <c r="K3384" s="5" t="str">
        <f>HYPERLINK("mailto:ncdrisc@imperial.ac.uk", "contact")</f>
        <v>contact</v>
      </c>
    </row>
    <row r="3385" spans="1:11" x14ac:dyDescent="0.25">
      <c r="A3385" s="4" t="s">
        <v>5743</v>
      </c>
      <c r="B3385" s="4" t="s">
        <v>5646</v>
      </c>
      <c r="C3385" s="4" t="s">
        <v>111</v>
      </c>
      <c r="D3385" s="4" t="s">
        <v>5744</v>
      </c>
      <c r="E3385" s="4" t="s">
        <v>39</v>
      </c>
      <c r="F3385" s="4" t="s">
        <v>40</v>
      </c>
      <c r="G3385" s="4" t="s">
        <v>3856</v>
      </c>
      <c r="H3385" s="4" t="s">
        <v>3856</v>
      </c>
      <c r="I3385" s="8">
        <v>3966</v>
      </c>
      <c r="J3385" s="8">
        <v>3259</v>
      </c>
      <c r="K3385" s="5" t="str">
        <f>HYPERLINK("mailto:ncdrisc@imperial.ac.uk", "contact")</f>
        <v>contact</v>
      </c>
    </row>
    <row r="3386" spans="1:11" x14ac:dyDescent="0.25">
      <c r="A3386" s="4" t="s">
        <v>5745</v>
      </c>
      <c r="B3386" s="4" t="s">
        <v>5646</v>
      </c>
      <c r="C3386" s="4" t="s">
        <v>80</v>
      </c>
      <c r="D3386" s="4" t="s">
        <v>5674</v>
      </c>
      <c r="E3386" s="4" t="s">
        <v>39</v>
      </c>
      <c r="F3386" s="4" t="s">
        <v>40</v>
      </c>
      <c r="G3386" s="4" t="s">
        <v>96</v>
      </c>
      <c r="H3386" s="4" t="s">
        <v>96</v>
      </c>
      <c r="I3386" s="8">
        <v>5503</v>
      </c>
      <c r="J3386" s="8">
        <v>4839</v>
      </c>
      <c r="K3386" s="5" t="str">
        <f>HYPERLINK("mailto:ncdrisc@imperial.ac.uk", "contact")</f>
        <v>contact</v>
      </c>
    </row>
    <row r="3387" spans="1:11" x14ac:dyDescent="0.25">
      <c r="A3387" s="4" t="s">
        <v>5746</v>
      </c>
      <c r="B3387" s="4" t="s">
        <v>5646</v>
      </c>
      <c r="C3387" s="4" t="s">
        <v>111</v>
      </c>
      <c r="D3387" s="4" t="s">
        <v>5714</v>
      </c>
      <c r="E3387" s="4" t="s">
        <v>51</v>
      </c>
      <c r="F3387" s="4" t="s">
        <v>52</v>
      </c>
      <c r="G3387" s="4" t="s">
        <v>912</v>
      </c>
      <c r="H3387" s="4" t="s">
        <v>912</v>
      </c>
      <c r="I3387" s="8">
        <v>1712</v>
      </c>
      <c r="J3387" s="8">
        <v>1724</v>
      </c>
      <c r="K3387" s="5" t="str">
        <f>HYPERLINK("mailto:L.M.Boddy@ljmu.ac.uk", "contact")</f>
        <v>contact</v>
      </c>
    </row>
    <row r="3388" spans="1:11" x14ac:dyDescent="0.25">
      <c r="A3388" s="4" t="s">
        <v>5747</v>
      </c>
      <c r="B3388" s="4" t="s">
        <v>5646</v>
      </c>
      <c r="C3388" s="4" t="s">
        <v>594</v>
      </c>
      <c r="D3388" s="4" t="s">
        <v>5706</v>
      </c>
      <c r="E3388" s="4" t="s">
        <v>51</v>
      </c>
      <c r="F3388" s="4" t="s">
        <v>40</v>
      </c>
      <c r="G3388" s="4" t="s">
        <v>727</v>
      </c>
      <c r="H3388" s="4" t="s">
        <v>727</v>
      </c>
      <c r="I3388" s="8">
        <v>2761</v>
      </c>
      <c r="J3388" s="8">
        <v>2699</v>
      </c>
      <c r="K3388" s="5" t="str">
        <f>HYPERLINK("mailto:ncdrisc@imperial.ac.uk", "contact")</f>
        <v>contact</v>
      </c>
    </row>
    <row r="3389" spans="1:11" x14ac:dyDescent="0.25">
      <c r="A3389" s="4" t="s">
        <v>5748</v>
      </c>
      <c r="B3389" s="4" t="s">
        <v>5646</v>
      </c>
      <c r="C3389" s="4" t="s">
        <v>146</v>
      </c>
      <c r="D3389" s="4" t="s">
        <v>5674</v>
      </c>
      <c r="E3389" s="4" t="s">
        <v>39</v>
      </c>
      <c r="F3389" s="4" t="s">
        <v>40</v>
      </c>
      <c r="G3389" s="4" t="s">
        <v>96</v>
      </c>
      <c r="H3389" s="4" t="s">
        <v>96</v>
      </c>
      <c r="I3389" s="8">
        <v>8912</v>
      </c>
      <c r="J3389" s="8">
        <v>8005</v>
      </c>
      <c r="K3389" s="5" t="str">
        <f>HYPERLINK("mailto:ncdrisc@imperial.ac.uk", "contact")</f>
        <v>contact</v>
      </c>
    </row>
    <row r="3390" spans="1:11" x14ac:dyDescent="0.25">
      <c r="A3390" s="4" t="s">
        <v>5749</v>
      </c>
      <c r="B3390" s="4" t="s">
        <v>5646</v>
      </c>
      <c r="C3390" s="4" t="s">
        <v>146</v>
      </c>
      <c r="D3390" s="4" t="s">
        <v>5750</v>
      </c>
      <c r="E3390" s="4" t="s">
        <v>39</v>
      </c>
      <c r="F3390" s="4" t="s">
        <v>40</v>
      </c>
      <c r="G3390" s="4" t="s">
        <v>933</v>
      </c>
      <c r="H3390" s="4" t="s">
        <v>933</v>
      </c>
      <c r="I3390" s="8">
        <v>5999</v>
      </c>
      <c r="J3390" s="8">
        <v>6258</v>
      </c>
      <c r="K3390" s="5" t="str">
        <f>HYPERLINK("mailto:ncdrisc@imperial.ac.uk", "contact")</f>
        <v>contact</v>
      </c>
    </row>
    <row r="3391" spans="1:11" x14ac:dyDescent="0.25">
      <c r="A3391" s="4" t="s">
        <v>5751</v>
      </c>
      <c r="B3391" s="4" t="s">
        <v>5646</v>
      </c>
      <c r="C3391" s="4" t="s">
        <v>594</v>
      </c>
      <c r="D3391" s="4" t="s">
        <v>5714</v>
      </c>
      <c r="E3391" s="4" t="s">
        <v>51</v>
      </c>
      <c r="F3391" s="4" t="s">
        <v>52</v>
      </c>
      <c r="G3391" s="4" t="s">
        <v>912</v>
      </c>
      <c r="H3391" s="4" t="s">
        <v>912</v>
      </c>
      <c r="I3391" s="8">
        <v>1409</v>
      </c>
      <c r="J3391" s="8">
        <v>1455</v>
      </c>
      <c r="K3391" s="5" t="str">
        <f>HYPERLINK("mailto:L.M.Boddy@ljmu.ac.uk", "contact")</f>
        <v>contact</v>
      </c>
    </row>
    <row r="3392" spans="1:11" x14ac:dyDescent="0.25">
      <c r="A3392" s="4" t="s">
        <v>5752</v>
      </c>
      <c r="B3392" s="4" t="s">
        <v>5646</v>
      </c>
      <c r="C3392" s="4" t="s">
        <v>355</v>
      </c>
      <c r="D3392" s="4" t="s">
        <v>5706</v>
      </c>
      <c r="E3392" s="4" t="s">
        <v>51</v>
      </c>
      <c r="F3392" s="4" t="s">
        <v>40</v>
      </c>
      <c r="G3392" s="4" t="s">
        <v>661</v>
      </c>
      <c r="H3392" s="4" t="s">
        <v>661</v>
      </c>
      <c r="I3392" s="8">
        <v>2537</v>
      </c>
      <c r="J3392" s="8">
        <v>2289</v>
      </c>
      <c r="K3392" s="5" t="str">
        <f>HYPERLINK("mailto:ncdrisc@imperial.ac.uk", "contact")</f>
        <v>contact</v>
      </c>
    </row>
    <row r="3393" spans="1:11" x14ac:dyDescent="0.25">
      <c r="A3393" s="4" t="s">
        <v>5753</v>
      </c>
      <c r="B3393" s="4" t="s">
        <v>5646</v>
      </c>
      <c r="C3393" s="4" t="s">
        <v>266</v>
      </c>
      <c r="D3393" s="4" t="s">
        <v>5674</v>
      </c>
      <c r="E3393" s="4" t="s">
        <v>39</v>
      </c>
      <c r="F3393" s="4" t="s">
        <v>40</v>
      </c>
      <c r="G3393" s="4" t="s">
        <v>96</v>
      </c>
      <c r="H3393" s="4" t="s">
        <v>96</v>
      </c>
      <c r="I3393" s="8">
        <v>5708</v>
      </c>
      <c r="J3393" s="8">
        <v>5354</v>
      </c>
      <c r="K3393" s="5" t="str">
        <f>HYPERLINK("mailto:ncdrisc@imperial.ac.uk", "contact")</f>
        <v>contact</v>
      </c>
    </row>
    <row r="3394" spans="1:11" x14ac:dyDescent="0.25">
      <c r="A3394" s="4" t="s">
        <v>5754</v>
      </c>
      <c r="B3394" s="4" t="s">
        <v>5646</v>
      </c>
      <c r="C3394" s="4" t="s">
        <v>355</v>
      </c>
      <c r="D3394" s="4" t="s">
        <v>5755</v>
      </c>
      <c r="E3394" s="4" t="s">
        <v>39</v>
      </c>
      <c r="F3394" s="4" t="s">
        <v>40</v>
      </c>
      <c r="G3394" s="4" t="s">
        <v>2899</v>
      </c>
      <c r="H3394" s="4" t="s">
        <v>2899</v>
      </c>
      <c r="I3394" s="8">
        <v>358276</v>
      </c>
      <c r="J3394" s="8">
        <v>380586</v>
      </c>
      <c r="K3394" s="5" t="str">
        <f>HYPERLINK("mailto:ncdrisc@imperial.ac.uk", "contact")</f>
        <v>contact</v>
      </c>
    </row>
    <row r="3395" spans="1:11" x14ac:dyDescent="0.25">
      <c r="A3395" s="4" t="s">
        <v>5756</v>
      </c>
      <c r="B3395" s="4" t="s">
        <v>5646</v>
      </c>
      <c r="C3395" s="4" t="s">
        <v>355</v>
      </c>
      <c r="D3395" s="4" t="s">
        <v>5714</v>
      </c>
      <c r="E3395" s="4" t="s">
        <v>51</v>
      </c>
      <c r="F3395" s="4" t="s">
        <v>52</v>
      </c>
      <c r="G3395" s="4" t="s">
        <v>912</v>
      </c>
      <c r="H3395" s="4" t="s">
        <v>912</v>
      </c>
      <c r="I3395" s="8">
        <v>1683</v>
      </c>
      <c r="J3395" s="8">
        <v>1759</v>
      </c>
      <c r="K3395" s="5" t="str">
        <f>HYPERLINK("mailto:L.M.Boddy@ljmu.ac.uk", "contact")</f>
        <v>contact</v>
      </c>
    </row>
    <row r="3396" spans="1:11" x14ac:dyDescent="0.25">
      <c r="A3396" s="4" t="s">
        <v>5757</v>
      </c>
      <c r="B3396" s="4" t="s">
        <v>5646</v>
      </c>
      <c r="C3396" s="4" t="s">
        <v>266</v>
      </c>
      <c r="D3396" s="4" t="s">
        <v>5758</v>
      </c>
      <c r="E3396" s="4" t="s">
        <v>77</v>
      </c>
      <c r="F3396" s="4" t="s">
        <v>40</v>
      </c>
      <c r="G3396" s="4" t="s">
        <v>857</v>
      </c>
      <c r="H3396" s="4" t="s">
        <v>857</v>
      </c>
      <c r="I3396" s="8">
        <v>751</v>
      </c>
      <c r="J3396" s="8">
        <v>782</v>
      </c>
      <c r="K3396" s="5" t="str">
        <f>HYPERLINK("mailto:ncdrisc@imperial.ac.uk", "contact")</f>
        <v>contact</v>
      </c>
    </row>
    <row r="3397" spans="1:11" x14ac:dyDescent="0.25">
      <c r="A3397" s="4" t="s">
        <v>5759</v>
      </c>
      <c r="B3397" s="4" t="s">
        <v>5646</v>
      </c>
      <c r="C3397" s="4" t="s">
        <v>84</v>
      </c>
      <c r="D3397" s="4" t="s">
        <v>554</v>
      </c>
      <c r="E3397" s="4" t="s">
        <v>51</v>
      </c>
      <c r="F3397" s="4" t="s">
        <v>40</v>
      </c>
      <c r="G3397" s="4" t="s">
        <v>42</v>
      </c>
      <c r="H3397" s="4" t="s">
        <v>555</v>
      </c>
      <c r="I3397" s="8"/>
      <c r="J3397" s="8">
        <v>301</v>
      </c>
      <c r="K3397" s="5" t="str">
        <f>HYPERLINK("mailto:frederick.wu@manchester.ac.uk", "contact")</f>
        <v>contact</v>
      </c>
    </row>
    <row r="3398" spans="1:11" x14ac:dyDescent="0.25">
      <c r="A3398" s="4" t="s">
        <v>5760</v>
      </c>
      <c r="B3398" s="4" t="s">
        <v>5646</v>
      </c>
      <c r="C3398" s="4" t="s">
        <v>84</v>
      </c>
      <c r="D3398" s="4" t="s">
        <v>5674</v>
      </c>
      <c r="E3398" s="4" t="s">
        <v>39</v>
      </c>
      <c r="F3398" s="4" t="s">
        <v>40</v>
      </c>
      <c r="G3398" s="4" t="s">
        <v>96</v>
      </c>
      <c r="H3398" s="4" t="s">
        <v>96</v>
      </c>
      <c r="I3398" s="8">
        <v>9472</v>
      </c>
      <c r="J3398" s="8">
        <v>8317</v>
      </c>
      <c r="K3398" s="5" t="str">
        <f>HYPERLINK("mailto:ncdrisc@imperial.ac.uk", "contact")</f>
        <v>contact</v>
      </c>
    </row>
    <row r="3399" spans="1:11" x14ac:dyDescent="0.25">
      <c r="A3399" s="4" t="s">
        <v>5761</v>
      </c>
      <c r="B3399" s="4" t="s">
        <v>5646</v>
      </c>
      <c r="C3399" s="4" t="s">
        <v>84</v>
      </c>
      <c r="D3399" s="4" t="s">
        <v>5750</v>
      </c>
      <c r="E3399" s="4" t="s">
        <v>39</v>
      </c>
      <c r="F3399" s="4" t="s">
        <v>40</v>
      </c>
      <c r="G3399" s="4" t="s">
        <v>631</v>
      </c>
      <c r="H3399" s="4" t="s">
        <v>631</v>
      </c>
      <c r="I3399" s="8">
        <v>6836</v>
      </c>
      <c r="J3399" s="8">
        <v>6961</v>
      </c>
      <c r="K3399" s="5" t="str">
        <f>HYPERLINK("mailto:ncdrisc@imperial.ac.uk", "contact")</f>
        <v>contact</v>
      </c>
    </row>
    <row r="3400" spans="1:11" x14ac:dyDescent="0.25">
      <c r="A3400" s="4" t="s">
        <v>5762</v>
      </c>
      <c r="B3400" s="4" t="s">
        <v>5646</v>
      </c>
      <c r="C3400" s="4" t="s">
        <v>274</v>
      </c>
      <c r="D3400" s="4" t="s">
        <v>5755</v>
      </c>
      <c r="E3400" s="4" t="s">
        <v>39</v>
      </c>
      <c r="F3400" s="4" t="s">
        <v>40</v>
      </c>
      <c r="G3400" s="4" t="s">
        <v>2899</v>
      </c>
      <c r="H3400" s="4" t="s">
        <v>2899</v>
      </c>
      <c r="I3400" s="8">
        <v>374775</v>
      </c>
      <c r="J3400" s="8">
        <v>396795</v>
      </c>
      <c r="K3400" s="5" t="str">
        <f>HYPERLINK("mailto:ncdrisc@imperial.ac.uk", "contact")</f>
        <v>contact</v>
      </c>
    </row>
    <row r="3401" spans="1:11" x14ac:dyDescent="0.25">
      <c r="A3401" s="4" t="s">
        <v>5763</v>
      </c>
      <c r="B3401" s="4" t="s">
        <v>5646</v>
      </c>
      <c r="C3401" s="4" t="s">
        <v>84</v>
      </c>
      <c r="D3401" s="4" t="s">
        <v>5693</v>
      </c>
      <c r="E3401" s="4" t="s">
        <v>77</v>
      </c>
      <c r="F3401" s="4" t="s">
        <v>40</v>
      </c>
      <c r="G3401" s="4" t="s">
        <v>96</v>
      </c>
      <c r="H3401" s="4" t="s">
        <v>96</v>
      </c>
      <c r="I3401" s="8">
        <v>3533</v>
      </c>
      <c r="J3401" s="8">
        <v>2970</v>
      </c>
      <c r="K3401" s="5" t="str">
        <f>HYPERLINK("mailto:ncdrisc@imperial.ac.uk", "contact")</f>
        <v>contact</v>
      </c>
    </row>
    <row r="3402" spans="1:11" x14ac:dyDescent="0.25">
      <c r="A3402" s="4" t="s">
        <v>5764</v>
      </c>
      <c r="B3402" s="4" t="s">
        <v>5646</v>
      </c>
      <c r="C3402" s="4" t="s">
        <v>274</v>
      </c>
      <c r="D3402" s="4" t="s">
        <v>5714</v>
      </c>
      <c r="E3402" s="4" t="s">
        <v>51</v>
      </c>
      <c r="F3402" s="4" t="s">
        <v>52</v>
      </c>
      <c r="G3402" s="4" t="s">
        <v>912</v>
      </c>
      <c r="H3402" s="4" t="s">
        <v>912</v>
      </c>
      <c r="I3402" s="8">
        <v>1815</v>
      </c>
      <c r="J3402" s="8">
        <v>1852</v>
      </c>
      <c r="K3402" s="5" t="str">
        <f>HYPERLINK("mailto:L.M.Boddy@ljmu.ac.uk", "contact")</f>
        <v>contact</v>
      </c>
    </row>
    <row r="3403" spans="1:11" x14ac:dyDescent="0.25">
      <c r="A3403" s="4" t="s">
        <v>5765</v>
      </c>
      <c r="B3403" s="4" t="s">
        <v>5646</v>
      </c>
      <c r="C3403" s="4" t="s">
        <v>84</v>
      </c>
      <c r="D3403" s="4" t="s">
        <v>5758</v>
      </c>
      <c r="E3403" s="4" t="s">
        <v>77</v>
      </c>
      <c r="F3403" s="4" t="s">
        <v>40</v>
      </c>
      <c r="G3403" s="4" t="s">
        <v>857</v>
      </c>
      <c r="H3403" s="4" t="s">
        <v>857</v>
      </c>
      <c r="I3403" s="8">
        <v>624</v>
      </c>
      <c r="J3403" s="8">
        <v>737</v>
      </c>
      <c r="K3403" s="5" t="str">
        <f>HYPERLINK("mailto:ncdrisc@imperial.ac.uk", "contact")</f>
        <v>contact</v>
      </c>
    </row>
    <row r="3404" spans="1:11" x14ac:dyDescent="0.25">
      <c r="A3404" s="4" t="s">
        <v>5766</v>
      </c>
      <c r="B3404" s="4" t="s">
        <v>5646</v>
      </c>
      <c r="C3404" s="4" t="s">
        <v>56</v>
      </c>
      <c r="D3404" s="4" t="s">
        <v>5767</v>
      </c>
      <c r="E3404" s="4" t="s">
        <v>39</v>
      </c>
      <c r="F3404" s="4" t="s">
        <v>40</v>
      </c>
      <c r="G3404" s="4" t="s">
        <v>838</v>
      </c>
      <c r="H3404" s="4" t="s">
        <v>838</v>
      </c>
      <c r="I3404" s="8">
        <v>4296</v>
      </c>
      <c r="J3404" s="8">
        <v>3540</v>
      </c>
      <c r="K3404" s="5" t="str">
        <f>HYPERLINK("mailto:ncdrisc@imperial.ac.uk", "contact")</f>
        <v>contact</v>
      </c>
    </row>
    <row r="3405" spans="1:11" x14ac:dyDescent="0.25">
      <c r="A3405" s="4" t="s">
        <v>5768</v>
      </c>
      <c r="B3405" s="4" t="s">
        <v>5646</v>
      </c>
      <c r="C3405" s="4" t="s">
        <v>55</v>
      </c>
      <c r="D3405" s="4" t="s">
        <v>5674</v>
      </c>
      <c r="E3405" s="4" t="s">
        <v>39</v>
      </c>
      <c r="F3405" s="4" t="s">
        <v>40</v>
      </c>
      <c r="G3405" s="4" t="s">
        <v>96</v>
      </c>
      <c r="H3405" s="4" t="s">
        <v>96</v>
      </c>
      <c r="I3405" s="8">
        <v>3384</v>
      </c>
      <c r="J3405" s="8">
        <v>3242</v>
      </c>
      <c r="K3405" s="5" t="str">
        <f>HYPERLINK("mailto:ncdrisc@imperial.ac.uk", "contact")</f>
        <v>contact</v>
      </c>
    </row>
    <row r="3406" spans="1:11" x14ac:dyDescent="0.25">
      <c r="A3406" s="4" t="s">
        <v>5769</v>
      </c>
      <c r="B3406" s="4" t="s">
        <v>5646</v>
      </c>
      <c r="C3406" s="4" t="s">
        <v>56</v>
      </c>
      <c r="D3406" s="4" t="s">
        <v>5755</v>
      </c>
      <c r="E3406" s="4" t="s">
        <v>39</v>
      </c>
      <c r="F3406" s="4" t="s">
        <v>40</v>
      </c>
      <c r="G3406" s="4" t="s">
        <v>2899</v>
      </c>
      <c r="H3406" s="4" t="s">
        <v>2899</v>
      </c>
      <c r="I3406" s="8">
        <v>377146</v>
      </c>
      <c r="J3406" s="8">
        <v>398496</v>
      </c>
      <c r="K3406" s="5" t="str">
        <f>HYPERLINK("mailto:ncdrisc@imperial.ac.uk", "contact")</f>
        <v>contact</v>
      </c>
    </row>
    <row r="3407" spans="1:11" x14ac:dyDescent="0.25">
      <c r="A3407" s="4" t="s">
        <v>5770</v>
      </c>
      <c r="B3407" s="4" t="s">
        <v>5646</v>
      </c>
      <c r="C3407" s="4" t="s">
        <v>5771</v>
      </c>
      <c r="D3407" s="4" t="s">
        <v>5649</v>
      </c>
      <c r="E3407" s="4" t="s">
        <v>39</v>
      </c>
      <c r="F3407" s="4" t="s">
        <v>40</v>
      </c>
      <c r="G3407" s="4" t="s">
        <v>5772</v>
      </c>
      <c r="H3407" s="4" t="s">
        <v>5772</v>
      </c>
      <c r="I3407" s="8">
        <v>1156</v>
      </c>
      <c r="J3407" s="8">
        <v>1061</v>
      </c>
      <c r="K3407" s="5" t="str">
        <f>HYPERLINK("mailto:andrew.wong@ucl.ac.uk", "contact")</f>
        <v>contact</v>
      </c>
    </row>
    <row r="3408" spans="1:11" x14ac:dyDescent="0.25">
      <c r="A3408" s="4" t="s">
        <v>5773</v>
      </c>
      <c r="B3408" s="4" t="s">
        <v>5646</v>
      </c>
      <c r="C3408" s="4" t="s">
        <v>55</v>
      </c>
      <c r="D3408" s="4" t="s">
        <v>5693</v>
      </c>
      <c r="E3408" s="4" t="s">
        <v>77</v>
      </c>
      <c r="F3408" s="4" t="s">
        <v>40</v>
      </c>
      <c r="G3408" s="4" t="s">
        <v>96</v>
      </c>
      <c r="H3408" s="4" t="s">
        <v>96</v>
      </c>
      <c r="I3408" s="8">
        <v>4168</v>
      </c>
      <c r="J3408" s="8">
        <v>3621</v>
      </c>
      <c r="K3408" s="5" t="str">
        <f>HYPERLINK("mailto:ncdrisc@imperial.ac.uk", "contact")</f>
        <v>contact</v>
      </c>
    </row>
    <row r="3409" spans="1:11" x14ac:dyDescent="0.25">
      <c r="A3409" s="4" t="s">
        <v>5774</v>
      </c>
      <c r="B3409" s="4" t="s">
        <v>5646</v>
      </c>
      <c r="C3409" s="4" t="s">
        <v>56</v>
      </c>
      <c r="D3409" s="4" t="s">
        <v>5714</v>
      </c>
      <c r="E3409" s="4" t="s">
        <v>51</v>
      </c>
      <c r="F3409" s="4" t="s">
        <v>52</v>
      </c>
      <c r="G3409" s="4" t="s">
        <v>912</v>
      </c>
      <c r="H3409" s="4" t="s">
        <v>912</v>
      </c>
      <c r="I3409" s="8">
        <v>1854</v>
      </c>
      <c r="J3409" s="8">
        <v>1824</v>
      </c>
      <c r="K3409" s="5" t="str">
        <f>HYPERLINK("mailto:L.M.Boddy@ljmu.ac.uk", "contact")</f>
        <v>contact</v>
      </c>
    </row>
    <row r="3410" spans="1:11" x14ac:dyDescent="0.25">
      <c r="A3410" s="4" t="s">
        <v>5775</v>
      </c>
      <c r="B3410" s="4" t="s">
        <v>5646</v>
      </c>
      <c r="C3410" s="4" t="s">
        <v>55</v>
      </c>
      <c r="D3410" s="4" t="s">
        <v>5758</v>
      </c>
      <c r="E3410" s="4" t="s">
        <v>77</v>
      </c>
      <c r="F3410" s="4" t="s">
        <v>40</v>
      </c>
      <c r="G3410" s="4" t="s">
        <v>857</v>
      </c>
      <c r="H3410" s="4" t="s">
        <v>857</v>
      </c>
      <c r="I3410" s="8">
        <v>857</v>
      </c>
      <c r="J3410" s="8">
        <v>907</v>
      </c>
      <c r="K3410" s="5" t="str">
        <f t="shared" ref="K3410:K3415" si="29">HYPERLINK("mailto:ncdrisc@imperial.ac.uk", "contact")</f>
        <v>contact</v>
      </c>
    </row>
    <row r="3411" spans="1:11" x14ac:dyDescent="0.25">
      <c r="A3411" s="4" t="s">
        <v>5776</v>
      </c>
      <c r="B3411" s="4" t="s">
        <v>5646</v>
      </c>
      <c r="C3411" s="4" t="s">
        <v>465</v>
      </c>
      <c r="D3411" s="4" t="s">
        <v>5706</v>
      </c>
      <c r="E3411" s="4" t="s">
        <v>51</v>
      </c>
      <c r="F3411" s="4" t="s">
        <v>40</v>
      </c>
      <c r="G3411" s="4" t="s">
        <v>667</v>
      </c>
      <c r="H3411" s="4" t="s">
        <v>667</v>
      </c>
      <c r="I3411" s="8">
        <v>2486</v>
      </c>
      <c r="J3411" s="8">
        <v>1950</v>
      </c>
      <c r="K3411" s="5" t="str">
        <f t="shared" si="29"/>
        <v>contact</v>
      </c>
    </row>
    <row r="3412" spans="1:11" x14ac:dyDescent="0.25">
      <c r="A3412" s="4" t="s">
        <v>5777</v>
      </c>
      <c r="B3412" s="4" t="s">
        <v>5646</v>
      </c>
      <c r="C3412" s="4" t="s">
        <v>150</v>
      </c>
      <c r="D3412" s="4" t="s">
        <v>5674</v>
      </c>
      <c r="E3412" s="4" t="s">
        <v>39</v>
      </c>
      <c r="F3412" s="4" t="s">
        <v>40</v>
      </c>
      <c r="G3412" s="4" t="s">
        <v>96</v>
      </c>
      <c r="H3412" s="4" t="s">
        <v>96</v>
      </c>
      <c r="I3412" s="8">
        <v>5547</v>
      </c>
      <c r="J3412" s="8">
        <v>4959</v>
      </c>
      <c r="K3412" s="5" t="str">
        <f t="shared" si="29"/>
        <v>contact</v>
      </c>
    </row>
    <row r="3413" spans="1:11" x14ac:dyDescent="0.25">
      <c r="A3413" s="4" t="s">
        <v>5778</v>
      </c>
      <c r="B3413" s="4" t="s">
        <v>5646</v>
      </c>
      <c r="C3413" s="4" t="s">
        <v>465</v>
      </c>
      <c r="D3413" s="4" t="s">
        <v>5755</v>
      </c>
      <c r="E3413" s="4" t="s">
        <v>39</v>
      </c>
      <c r="F3413" s="4" t="s">
        <v>40</v>
      </c>
      <c r="G3413" s="4" t="s">
        <v>2899</v>
      </c>
      <c r="H3413" s="4" t="s">
        <v>2899</v>
      </c>
      <c r="I3413" s="8">
        <v>377960</v>
      </c>
      <c r="J3413" s="8">
        <v>398272</v>
      </c>
      <c r="K3413" s="5" t="str">
        <f t="shared" si="29"/>
        <v>contact</v>
      </c>
    </row>
    <row r="3414" spans="1:11" x14ac:dyDescent="0.25">
      <c r="A3414" s="4" t="s">
        <v>5779</v>
      </c>
      <c r="B3414" s="4" t="s">
        <v>5646</v>
      </c>
      <c r="C3414" s="4" t="s">
        <v>2225</v>
      </c>
      <c r="D3414" s="4" t="s">
        <v>5691</v>
      </c>
      <c r="E3414" s="4" t="s">
        <v>39</v>
      </c>
      <c r="F3414" s="4" t="s">
        <v>40</v>
      </c>
      <c r="G3414" s="4" t="s">
        <v>96</v>
      </c>
      <c r="H3414" s="4" t="s">
        <v>96</v>
      </c>
      <c r="I3414" s="8">
        <v>3094</v>
      </c>
      <c r="J3414" s="8">
        <v>2580</v>
      </c>
      <c r="K3414" s="5" t="str">
        <f t="shared" si="29"/>
        <v>contact</v>
      </c>
    </row>
    <row r="3415" spans="1:11" x14ac:dyDescent="0.25">
      <c r="A3415" s="4" t="s">
        <v>5780</v>
      </c>
      <c r="B3415" s="4" t="s">
        <v>5646</v>
      </c>
      <c r="C3415" s="4" t="s">
        <v>150</v>
      </c>
      <c r="D3415" s="4" t="s">
        <v>5693</v>
      </c>
      <c r="E3415" s="4" t="s">
        <v>77</v>
      </c>
      <c r="F3415" s="4" t="s">
        <v>40</v>
      </c>
      <c r="G3415" s="4" t="s">
        <v>96</v>
      </c>
      <c r="H3415" s="4" t="s">
        <v>96</v>
      </c>
      <c r="I3415" s="8">
        <v>3767</v>
      </c>
      <c r="J3415" s="8">
        <v>3206</v>
      </c>
      <c r="K3415" s="5" t="str">
        <f t="shared" si="29"/>
        <v>contact</v>
      </c>
    </row>
    <row r="3416" spans="1:11" x14ac:dyDescent="0.25">
      <c r="A3416" s="4" t="s">
        <v>5781</v>
      </c>
      <c r="B3416" s="4" t="s">
        <v>5646</v>
      </c>
      <c r="C3416" s="4" t="s">
        <v>465</v>
      </c>
      <c r="D3416" s="4" t="s">
        <v>5714</v>
      </c>
      <c r="E3416" s="4" t="s">
        <v>51</v>
      </c>
      <c r="F3416" s="4" t="s">
        <v>52</v>
      </c>
      <c r="G3416" s="4" t="s">
        <v>912</v>
      </c>
      <c r="H3416" s="4" t="s">
        <v>912</v>
      </c>
      <c r="I3416" s="8">
        <v>1429</v>
      </c>
      <c r="J3416" s="8">
        <v>1493</v>
      </c>
      <c r="K3416" s="5" t="str">
        <f>HYPERLINK("mailto:L.M.Boddy@ljmu.ac.uk", "contact")</f>
        <v>contact</v>
      </c>
    </row>
    <row r="3417" spans="1:11" x14ac:dyDescent="0.25">
      <c r="A3417" s="4" t="s">
        <v>5782</v>
      </c>
      <c r="B3417" s="4" t="s">
        <v>5646</v>
      </c>
      <c r="C3417" s="4" t="s">
        <v>150</v>
      </c>
      <c r="D3417" s="4" t="s">
        <v>5783</v>
      </c>
      <c r="E3417" s="4" t="s">
        <v>39</v>
      </c>
      <c r="F3417" s="4" t="s">
        <v>40</v>
      </c>
      <c r="G3417" s="4" t="s">
        <v>2074</v>
      </c>
      <c r="H3417" s="4" t="s">
        <v>2074</v>
      </c>
      <c r="I3417" s="8">
        <v>8422</v>
      </c>
      <c r="J3417" s="8">
        <v>6507</v>
      </c>
      <c r="K3417" s="5" t="str">
        <f>HYPERLINK("mailto:mkumari@essex.ac.uk", "contact")</f>
        <v>contact</v>
      </c>
    </row>
    <row r="3418" spans="1:11" x14ac:dyDescent="0.25">
      <c r="A3418" s="4" t="s">
        <v>5784</v>
      </c>
      <c r="B3418" s="4" t="s">
        <v>5646</v>
      </c>
      <c r="C3418" s="4" t="s">
        <v>150</v>
      </c>
      <c r="D3418" s="4" t="s">
        <v>5758</v>
      </c>
      <c r="E3418" s="4" t="s">
        <v>77</v>
      </c>
      <c r="F3418" s="4" t="s">
        <v>40</v>
      </c>
      <c r="G3418" s="4" t="s">
        <v>857</v>
      </c>
      <c r="H3418" s="4" t="s">
        <v>857</v>
      </c>
      <c r="I3418" s="8">
        <v>859</v>
      </c>
      <c r="J3418" s="8">
        <v>892</v>
      </c>
      <c r="K3418" s="5" t="str">
        <f>HYPERLINK("mailto:ncdrisc@imperial.ac.uk", "contact")</f>
        <v>contact</v>
      </c>
    </row>
    <row r="3419" spans="1:11" x14ac:dyDescent="0.25">
      <c r="A3419" s="4" t="s">
        <v>5785</v>
      </c>
      <c r="B3419" s="4" t="s">
        <v>5646</v>
      </c>
      <c r="C3419" s="4" t="s">
        <v>155</v>
      </c>
      <c r="D3419" s="4" t="s">
        <v>5786</v>
      </c>
      <c r="E3419" s="4" t="s">
        <v>39</v>
      </c>
      <c r="F3419" s="4" t="s">
        <v>40</v>
      </c>
      <c r="G3419" s="4" t="s">
        <v>2074</v>
      </c>
      <c r="H3419" s="4" t="s">
        <v>2074</v>
      </c>
      <c r="I3419" s="8">
        <v>2391</v>
      </c>
      <c r="J3419" s="8">
        <v>1917</v>
      </c>
      <c r="K3419" s="5" t="str">
        <f>HYPERLINK("mailto:mkumari@essex.ac.uk", "contact")</f>
        <v>contact</v>
      </c>
    </row>
    <row r="3420" spans="1:11" x14ac:dyDescent="0.25">
      <c r="A3420" s="4" t="s">
        <v>5787</v>
      </c>
      <c r="B3420" s="4" t="s">
        <v>5646</v>
      </c>
      <c r="C3420" s="4" t="s">
        <v>367</v>
      </c>
      <c r="D3420" s="4" t="s">
        <v>5708</v>
      </c>
      <c r="E3420" s="4" t="s">
        <v>39</v>
      </c>
      <c r="F3420" s="4" t="s">
        <v>52</v>
      </c>
      <c r="G3420" s="4" t="s">
        <v>42</v>
      </c>
      <c r="H3420" s="4" t="s">
        <v>5788</v>
      </c>
      <c r="I3420" s="8"/>
      <c r="J3420" s="8">
        <v>1676</v>
      </c>
      <c r="K3420" s="5" t="str">
        <f>HYPERLINK("mailto:g.wannamethee@ucl.ac.uk", "contact")</f>
        <v>contact</v>
      </c>
    </row>
    <row r="3421" spans="1:11" x14ac:dyDescent="0.25">
      <c r="A3421" s="4" t="s">
        <v>5789</v>
      </c>
      <c r="B3421" s="4" t="s">
        <v>5646</v>
      </c>
      <c r="C3421" s="4" t="s">
        <v>155</v>
      </c>
      <c r="D3421" s="4" t="s">
        <v>5674</v>
      </c>
      <c r="E3421" s="4" t="s">
        <v>39</v>
      </c>
      <c r="F3421" s="4" t="s">
        <v>40</v>
      </c>
      <c r="G3421" s="4" t="s">
        <v>96</v>
      </c>
      <c r="H3421" s="4" t="s">
        <v>96</v>
      </c>
      <c r="I3421" s="8">
        <v>4404</v>
      </c>
      <c r="J3421" s="8">
        <v>3680</v>
      </c>
      <c r="K3421" s="5" t="str">
        <f>HYPERLINK("mailto:ncdrisc@imperial.ac.uk", "contact")</f>
        <v>contact</v>
      </c>
    </row>
    <row r="3422" spans="1:11" x14ac:dyDescent="0.25">
      <c r="A3422" s="4" t="s">
        <v>5790</v>
      </c>
      <c r="B3422" s="4" t="s">
        <v>5646</v>
      </c>
      <c r="C3422" s="4" t="s">
        <v>782</v>
      </c>
      <c r="D3422" s="4" t="s">
        <v>5755</v>
      </c>
      <c r="E3422" s="4" t="s">
        <v>39</v>
      </c>
      <c r="F3422" s="4" t="s">
        <v>40</v>
      </c>
      <c r="G3422" s="4" t="s">
        <v>2899</v>
      </c>
      <c r="H3422" s="4" t="s">
        <v>2899</v>
      </c>
      <c r="I3422" s="8">
        <v>373472</v>
      </c>
      <c r="J3422" s="8">
        <v>393146</v>
      </c>
      <c r="K3422" s="5" t="str">
        <f>HYPERLINK("mailto:ncdrisc@imperial.ac.uk", "contact")</f>
        <v>contact</v>
      </c>
    </row>
    <row r="3423" spans="1:11" x14ac:dyDescent="0.25">
      <c r="A3423" s="4" t="s">
        <v>5791</v>
      </c>
      <c r="B3423" s="4" t="s">
        <v>5646</v>
      </c>
      <c r="C3423" s="4" t="s">
        <v>155</v>
      </c>
      <c r="D3423" s="4" t="s">
        <v>5693</v>
      </c>
      <c r="E3423" s="4" t="s">
        <v>77</v>
      </c>
      <c r="F3423" s="4" t="s">
        <v>40</v>
      </c>
      <c r="G3423" s="4" t="s">
        <v>96</v>
      </c>
      <c r="H3423" s="4" t="s">
        <v>96</v>
      </c>
      <c r="I3423" s="8">
        <v>3862</v>
      </c>
      <c r="J3423" s="8">
        <v>3253</v>
      </c>
      <c r="K3423" s="5" t="str">
        <f>HYPERLINK("mailto:ncdrisc@imperial.ac.uk", "contact")</f>
        <v>contact</v>
      </c>
    </row>
    <row r="3424" spans="1:11" x14ac:dyDescent="0.25">
      <c r="A3424" s="4" t="s">
        <v>5792</v>
      </c>
      <c r="B3424" s="4" t="s">
        <v>5646</v>
      </c>
      <c r="C3424" s="4" t="s">
        <v>782</v>
      </c>
      <c r="D3424" s="4" t="s">
        <v>5714</v>
      </c>
      <c r="E3424" s="4" t="s">
        <v>51</v>
      </c>
      <c r="F3424" s="4" t="s">
        <v>52</v>
      </c>
      <c r="G3424" s="4" t="s">
        <v>912</v>
      </c>
      <c r="H3424" s="4" t="s">
        <v>912</v>
      </c>
      <c r="I3424" s="8">
        <v>1252</v>
      </c>
      <c r="J3424" s="8">
        <v>1332</v>
      </c>
      <c r="K3424" s="5" t="str">
        <f>HYPERLINK("mailto:L.M.Boddy@ljmu.ac.uk", "contact")</f>
        <v>contact</v>
      </c>
    </row>
    <row r="3425" spans="1:11" x14ac:dyDescent="0.25">
      <c r="A3425" s="4" t="s">
        <v>5793</v>
      </c>
      <c r="B3425" s="4" t="s">
        <v>5646</v>
      </c>
      <c r="C3425" s="4" t="s">
        <v>155</v>
      </c>
      <c r="D3425" s="4" t="s">
        <v>5758</v>
      </c>
      <c r="E3425" s="4" t="s">
        <v>77</v>
      </c>
      <c r="F3425" s="4" t="s">
        <v>40</v>
      </c>
      <c r="G3425" s="4" t="s">
        <v>857</v>
      </c>
      <c r="H3425" s="4" t="s">
        <v>857</v>
      </c>
      <c r="I3425" s="8">
        <v>836</v>
      </c>
      <c r="J3425" s="8">
        <v>949</v>
      </c>
      <c r="K3425" s="5" t="str">
        <f>HYPERLINK("mailto:ncdrisc@imperial.ac.uk", "contact")</f>
        <v>contact</v>
      </c>
    </row>
    <row r="3426" spans="1:11" x14ac:dyDescent="0.25">
      <c r="A3426" s="4" t="s">
        <v>5794</v>
      </c>
      <c r="B3426" s="4" t="s">
        <v>5646</v>
      </c>
      <c r="C3426" s="4" t="s">
        <v>160</v>
      </c>
      <c r="D3426" s="4" t="s">
        <v>5674</v>
      </c>
      <c r="E3426" s="4" t="s">
        <v>39</v>
      </c>
      <c r="F3426" s="4" t="s">
        <v>40</v>
      </c>
      <c r="G3426" s="4" t="s">
        <v>96</v>
      </c>
      <c r="H3426" s="4" t="s">
        <v>96</v>
      </c>
      <c r="I3426" s="8">
        <v>4278</v>
      </c>
      <c r="J3426" s="8">
        <v>3648</v>
      </c>
      <c r="K3426" s="5" t="str">
        <f>HYPERLINK("mailto:ncdrisc@imperial.ac.uk", "contact")</f>
        <v>contact</v>
      </c>
    </row>
    <row r="3427" spans="1:11" x14ac:dyDescent="0.25">
      <c r="A3427" s="4" t="s">
        <v>5795</v>
      </c>
      <c r="B3427" s="4" t="s">
        <v>5646</v>
      </c>
      <c r="C3427" s="4" t="s">
        <v>284</v>
      </c>
      <c r="D3427" s="4" t="s">
        <v>290</v>
      </c>
      <c r="E3427" s="4" t="s">
        <v>51</v>
      </c>
      <c r="F3427" s="4" t="s">
        <v>52</v>
      </c>
      <c r="G3427" s="4" t="s">
        <v>291</v>
      </c>
      <c r="H3427" s="4" t="s">
        <v>291</v>
      </c>
      <c r="I3427" s="8">
        <v>287</v>
      </c>
      <c r="J3427" s="8">
        <v>237</v>
      </c>
      <c r="K3427" s="5" t="str">
        <f>HYPERLINK("mailto:peter.katzmarzyk@pbrc.edu", "contact")</f>
        <v>contact</v>
      </c>
    </row>
    <row r="3428" spans="1:11" x14ac:dyDescent="0.25">
      <c r="A3428" s="4" t="s">
        <v>5796</v>
      </c>
      <c r="B3428" s="4" t="s">
        <v>5646</v>
      </c>
      <c r="C3428" s="4" t="s">
        <v>160</v>
      </c>
      <c r="D3428" s="4" t="s">
        <v>5750</v>
      </c>
      <c r="E3428" s="4" t="s">
        <v>39</v>
      </c>
      <c r="F3428" s="4" t="s">
        <v>40</v>
      </c>
      <c r="G3428" s="4" t="s">
        <v>239</v>
      </c>
      <c r="H3428" s="4" t="s">
        <v>239</v>
      </c>
      <c r="I3428" s="8">
        <v>6451</v>
      </c>
      <c r="J3428" s="8">
        <v>6574</v>
      </c>
      <c r="K3428" s="5" t="str">
        <f>HYPERLINK("mailto:ncdrisc@imperial.ac.uk", "contact")</f>
        <v>contact</v>
      </c>
    </row>
    <row r="3429" spans="1:11" x14ac:dyDescent="0.25">
      <c r="A3429" s="4" t="s">
        <v>5797</v>
      </c>
      <c r="B3429" s="4" t="s">
        <v>5646</v>
      </c>
      <c r="C3429" s="4" t="s">
        <v>161</v>
      </c>
      <c r="D3429" s="4" t="s">
        <v>5755</v>
      </c>
      <c r="E3429" s="4" t="s">
        <v>39</v>
      </c>
      <c r="F3429" s="4" t="s">
        <v>40</v>
      </c>
      <c r="G3429" s="4" t="s">
        <v>2899</v>
      </c>
      <c r="H3429" s="4" t="s">
        <v>2899</v>
      </c>
      <c r="I3429" s="8">
        <v>373067</v>
      </c>
      <c r="J3429" s="8">
        <v>390383</v>
      </c>
      <c r="K3429" s="5" t="str">
        <f>HYPERLINK("mailto:ncdrisc@imperial.ac.uk", "contact")</f>
        <v>contact</v>
      </c>
    </row>
    <row r="3430" spans="1:11" x14ac:dyDescent="0.25">
      <c r="A3430" s="4" t="s">
        <v>5798</v>
      </c>
      <c r="B3430" s="4" t="s">
        <v>5646</v>
      </c>
      <c r="C3430" s="4" t="s">
        <v>160</v>
      </c>
      <c r="D3430" s="4" t="s">
        <v>5693</v>
      </c>
      <c r="E3430" s="4" t="s">
        <v>77</v>
      </c>
      <c r="F3430" s="4" t="s">
        <v>40</v>
      </c>
      <c r="G3430" s="4" t="s">
        <v>96</v>
      </c>
      <c r="H3430" s="4" t="s">
        <v>96</v>
      </c>
      <c r="I3430" s="8">
        <v>2734</v>
      </c>
      <c r="J3430" s="8">
        <v>2378</v>
      </c>
      <c r="K3430" s="5" t="str">
        <f>HYPERLINK("mailto:ncdrisc@imperial.ac.uk", "contact")</f>
        <v>contact</v>
      </c>
    </row>
    <row r="3431" spans="1:11" x14ac:dyDescent="0.25">
      <c r="A3431" s="4" t="s">
        <v>5799</v>
      </c>
      <c r="B3431" s="4" t="s">
        <v>5646</v>
      </c>
      <c r="C3431" s="4" t="s">
        <v>161</v>
      </c>
      <c r="D3431" s="4" t="s">
        <v>5714</v>
      </c>
      <c r="E3431" s="4" t="s">
        <v>51</v>
      </c>
      <c r="F3431" s="4" t="s">
        <v>52</v>
      </c>
      <c r="G3431" s="4" t="s">
        <v>912</v>
      </c>
      <c r="H3431" s="4" t="s">
        <v>912</v>
      </c>
      <c r="I3431" s="8">
        <v>1330</v>
      </c>
      <c r="J3431" s="8">
        <v>1286</v>
      </c>
      <c r="K3431" s="5" t="str">
        <f>HYPERLINK("mailto:L.M.Boddy@ljmu.ac.uk", "contact")</f>
        <v>contact</v>
      </c>
    </row>
    <row r="3432" spans="1:11" x14ac:dyDescent="0.25">
      <c r="A3432" s="4" t="s">
        <v>5800</v>
      </c>
      <c r="B3432" s="4" t="s">
        <v>5646</v>
      </c>
      <c r="C3432" s="4" t="s">
        <v>160</v>
      </c>
      <c r="D3432" s="4" t="s">
        <v>5758</v>
      </c>
      <c r="E3432" s="4" t="s">
        <v>77</v>
      </c>
      <c r="F3432" s="4" t="s">
        <v>40</v>
      </c>
      <c r="G3432" s="4" t="s">
        <v>857</v>
      </c>
      <c r="H3432" s="4" t="s">
        <v>857</v>
      </c>
      <c r="I3432" s="8">
        <v>712</v>
      </c>
      <c r="J3432" s="8">
        <v>804</v>
      </c>
      <c r="K3432" s="5" t="str">
        <f t="shared" ref="K3432:K3440" si="30">HYPERLINK("mailto:ncdrisc@imperial.ac.uk", "contact")</f>
        <v>contact</v>
      </c>
    </row>
    <row r="3433" spans="1:11" x14ac:dyDescent="0.25">
      <c r="A3433" s="4" t="s">
        <v>5801</v>
      </c>
      <c r="B3433" s="4" t="s">
        <v>5646</v>
      </c>
      <c r="C3433" s="4" t="s">
        <v>166</v>
      </c>
      <c r="D3433" s="4" t="s">
        <v>5802</v>
      </c>
      <c r="E3433" s="4" t="s">
        <v>39</v>
      </c>
      <c r="F3433" s="4" t="s">
        <v>40</v>
      </c>
      <c r="G3433" s="4" t="s">
        <v>838</v>
      </c>
      <c r="H3433" s="4" t="s">
        <v>838</v>
      </c>
      <c r="I3433" s="8">
        <v>4015</v>
      </c>
      <c r="J3433" s="8">
        <v>3257</v>
      </c>
      <c r="K3433" s="5" t="str">
        <f t="shared" si="30"/>
        <v>contact</v>
      </c>
    </row>
    <row r="3434" spans="1:11" x14ac:dyDescent="0.25">
      <c r="A3434" s="4" t="s">
        <v>5803</v>
      </c>
      <c r="B3434" s="4" t="s">
        <v>5646</v>
      </c>
      <c r="C3434" s="4" t="s">
        <v>36</v>
      </c>
      <c r="D3434" s="4" t="s">
        <v>5674</v>
      </c>
      <c r="E3434" s="4" t="s">
        <v>39</v>
      </c>
      <c r="F3434" s="4" t="s">
        <v>40</v>
      </c>
      <c r="G3434" s="4" t="s">
        <v>96</v>
      </c>
      <c r="H3434" s="4" t="s">
        <v>96</v>
      </c>
      <c r="I3434" s="8">
        <v>4577</v>
      </c>
      <c r="J3434" s="8">
        <v>3910</v>
      </c>
      <c r="K3434" s="5" t="str">
        <f t="shared" si="30"/>
        <v>contact</v>
      </c>
    </row>
    <row r="3435" spans="1:11" x14ac:dyDescent="0.25">
      <c r="A3435" s="4" t="s">
        <v>5804</v>
      </c>
      <c r="B3435" s="4" t="s">
        <v>5646</v>
      </c>
      <c r="C3435" s="4" t="s">
        <v>166</v>
      </c>
      <c r="D3435" s="4" t="s">
        <v>5755</v>
      </c>
      <c r="E3435" s="4" t="s">
        <v>39</v>
      </c>
      <c r="F3435" s="4" t="s">
        <v>40</v>
      </c>
      <c r="G3435" s="4" t="s">
        <v>2899</v>
      </c>
      <c r="H3435" s="4" t="s">
        <v>2899</v>
      </c>
      <c r="I3435" s="8">
        <v>377109</v>
      </c>
      <c r="J3435" s="8">
        <v>396700</v>
      </c>
      <c r="K3435" s="5" t="str">
        <f t="shared" si="30"/>
        <v>contact</v>
      </c>
    </row>
    <row r="3436" spans="1:11" x14ac:dyDescent="0.25">
      <c r="A3436" s="4" t="s">
        <v>5805</v>
      </c>
      <c r="B3436" s="4" t="s">
        <v>5646</v>
      </c>
      <c r="C3436" s="4" t="s">
        <v>36</v>
      </c>
      <c r="D3436" s="4" t="s">
        <v>5693</v>
      </c>
      <c r="E3436" s="4" t="s">
        <v>77</v>
      </c>
      <c r="F3436" s="4" t="s">
        <v>40</v>
      </c>
      <c r="G3436" s="4" t="s">
        <v>96</v>
      </c>
      <c r="H3436" s="4" t="s">
        <v>96</v>
      </c>
      <c r="I3436" s="8">
        <v>2747</v>
      </c>
      <c r="J3436" s="8">
        <v>2340</v>
      </c>
      <c r="K3436" s="5" t="str">
        <f t="shared" si="30"/>
        <v>contact</v>
      </c>
    </row>
    <row r="3437" spans="1:11" x14ac:dyDescent="0.25">
      <c r="A3437" s="4" t="s">
        <v>5806</v>
      </c>
      <c r="B3437" s="4" t="s">
        <v>5646</v>
      </c>
      <c r="C3437" s="4" t="s">
        <v>63</v>
      </c>
      <c r="D3437" s="4" t="s">
        <v>5674</v>
      </c>
      <c r="E3437" s="4" t="s">
        <v>39</v>
      </c>
      <c r="F3437" s="4" t="s">
        <v>40</v>
      </c>
      <c r="G3437" s="4" t="s">
        <v>96</v>
      </c>
      <c r="H3437" s="4" t="s">
        <v>96</v>
      </c>
      <c r="I3437" s="8">
        <v>4332</v>
      </c>
      <c r="J3437" s="8">
        <v>3712</v>
      </c>
      <c r="K3437" s="5" t="str">
        <f t="shared" si="30"/>
        <v>contact</v>
      </c>
    </row>
    <row r="3438" spans="1:11" x14ac:dyDescent="0.25">
      <c r="A3438" s="4" t="s">
        <v>5807</v>
      </c>
      <c r="B3438" s="4" t="s">
        <v>5646</v>
      </c>
      <c r="C3438" s="4" t="s">
        <v>116</v>
      </c>
      <c r="D3438" s="4" t="s">
        <v>5755</v>
      </c>
      <c r="E3438" s="4" t="s">
        <v>39</v>
      </c>
      <c r="F3438" s="4" t="s">
        <v>40</v>
      </c>
      <c r="G3438" s="4" t="s">
        <v>2899</v>
      </c>
      <c r="H3438" s="4" t="s">
        <v>2899</v>
      </c>
      <c r="I3438" s="8">
        <v>389421</v>
      </c>
      <c r="J3438" s="8">
        <v>407631</v>
      </c>
      <c r="K3438" s="5" t="str">
        <f t="shared" si="30"/>
        <v>contact</v>
      </c>
    </row>
    <row r="3439" spans="1:11" x14ac:dyDescent="0.25">
      <c r="A3439" s="4" t="s">
        <v>5808</v>
      </c>
      <c r="B3439" s="4" t="s">
        <v>5646</v>
      </c>
      <c r="C3439" s="4" t="s">
        <v>116</v>
      </c>
      <c r="D3439" s="4" t="s">
        <v>5691</v>
      </c>
      <c r="E3439" s="4" t="s">
        <v>39</v>
      </c>
      <c r="F3439" s="4" t="s">
        <v>40</v>
      </c>
      <c r="G3439" s="4" t="s">
        <v>96</v>
      </c>
      <c r="H3439" s="4" t="s">
        <v>96</v>
      </c>
      <c r="I3439" s="8">
        <v>1194</v>
      </c>
      <c r="J3439" s="8">
        <v>940</v>
      </c>
      <c r="K3439" s="5" t="str">
        <f t="shared" si="30"/>
        <v>contact</v>
      </c>
    </row>
    <row r="3440" spans="1:11" x14ac:dyDescent="0.25">
      <c r="A3440" s="4" t="s">
        <v>5809</v>
      </c>
      <c r="B3440" s="4" t="s">
        <v>5646</v>
      </c>
      <c r="C3440" s="4" t="s">
        <v>63</v>
      </c>
      <c r="D3440" s="4" t="s">
        <v>5693</v>
      </c>
      <c r="E3440" s="4" t="s">
        <v>77</v>
      </c>
      <c r="F3440" s="4" t="s">
        <v>40</v>
      </c>
      <c r="G3440" s="4" t="s">
        <v>96</v>
      </c>
      <c r="H3440" s="4" t="s">
        <v>96</v>
      </c>
      <c r="I3440" s="8">
        <v>2675</v>
      </c>
      <c r="J3440" s="8">
        <v>2248</v>
      </c>
      <c r="K3440" s="5" t="str">
        <f t="shared" si="30"/>
        <v>contact</v>
      </c>
    </row>
    <row r="3441" spans="1:11" x14ac:dyDescent="0.25">
      <c r="A3441" s="4" t="s">
        <v>5810</v>
      </c>
      <c r="B3441" s="4" t="s">
        <v>5646</v>
      </c>
      <c r="C3441" s="4" t="s">
        <v>116</v>
      </c>
      <c r="D3441" s="4" t="s">
        <v>5811</v>
      </c>
      <c r="E3441" s="4" t="s">
        <v>51</v>
      </c>
      <c r="F3441" s="4" t="s">
        <v>40</v>
      </c>
      <c r="G3441" s="4" t="s">
        <v>291</v>
      </c>
      <c r="H3441" s="4" t="s">
        <v>291</v>
      </c>
      <c r="I3441" s="8">
        <v>333</v>
      </c>
      <c r="J3441" s="8">
        <v>329</v>
      </c>
      <c r="K3441" s="5" t="str">
        <f>HYPERLINK("mailto:G.Stratton@swansea.ac.uk", "contact")</f>
        <v>contact</v>
      </c>
    </row>
    <row r="3442" spans="1:11" x14ac:dyDescent="0.25">
      <c r="A3442" s="4" t="s">
        <v>5812</v>
      </c>
      <c r="B3442" s="4" t="s">
        <v>5646</v>
      </c>
      <c r="C3442" s="4" t="s">
        <v>170</v>
      </c>
      <c r="D3442" s="4" t="s">
        <v>5674</v>
      </c>
      <c r="E3442" s="4" t="s">
        <v>39</v>
      </c>
      <c r="F3442" s="4" t="s">
        <v>40</v>
      </c>
      <c r="G3442" s="4" t="s">
        <v>96</v>
      </c>
      <c r="H3442" s="4" t="s">
        <v>96</v>
      </c>
      <c r="I3442" s="8">
        <v>5491</v>
      </c>
      <c r="J3442" s="8">
        <v>4837</v>
      </c>
      <c r="K3442" s="5" t="str">
        <f>HYPERLINK("mailto:ncdrisc@imperial.ac.uk", "contact")</f>
        <v>contact</v>
      </c>
    </row>
    <row r="3443" spans="1:11" x14ac:dyDescent="0.25">
      <c r="A3443" s="4" t="s">
        <v>5813</v>
      </c>
      <c r="B3443" s="4" t="s">
        <v>5646</v>
      </c>
      <c r="C3443" s="4" t="s">
        <v>170</v>
      </c>
      <c r="D3443" s="4" t="s">
        <v>5750</v>
      </c>
      <c r="E3443" s="4" t="s">
        <v>39</v>
      </c>
      <c r="F3443" s="4" t="s">
        <v>40</v>
      </c>
      <c r="G3443" s="4" t="s">
        <v>1813</v>
      </c>
      <c r="H3443" s="4" t="s">
        <v>1813</v>
      </c>
      <c r="I3443" s="8">
        <v>5474</v>
      </c>
      <c r="J3443" s="8">
        <v>5635</v>
      </c>
      <c r="K3443" s="5" t="str">
        <f>HYPERLINK("mailto:ncdrisc@imperial.ac.uk", "contact")</f>
        <v>contact</v>
      </c>
    </row>
    <row r="3444" spans="1:11" x14ac:dyDescent="0.25">
      <c r="A3444" s="4" t="s">
        <v>5814</v>
      </c>
      <c r="B3444" s="4" t="s">
        <v>5646</v>
      </c>
      <c r="C3444" s="4" t="s">
        <v>171</v>
      </c>
      <c r="D3444" s="4" t="s">
        <v>5755</v>
      </c>
      <c r="E3444" s="4" t="s">
        <v>39</v>
      </c>
      <c r="F3444" s="4" t="s">
        <v>40</v>
      </c>
      <c r="G3444" s="4" t="s">
        <v>2899</v>
      </c>
      <c r="H3444" s="4" t="s">
        <v>2899</v>
      </c>
      <c r="I3444" s="8">
        <v>395006</v>
      </c>
      <c r="J3444" s="8">
        <v>412685</v>
      </c>
      <c r="K3444" s="5" t="str">
        <f>HYPERLINK("mailto:ncdrisc@imperial.ac.uk", "contact")</f>
        <v>contact</v>
      </c>
    </row>
    <row r="3445" spans="1:11" x14ac:dyDescent="0.25">
      <c r="A3445" s="4" t="s">
        <v>5815</v>
      </c>
      <c r="B3445" s="4" t="s">
        <v>5646</v>
      </c>
      <c r="C3445" s="4" t="s">
        <v>170</v>
      </c>
      <c r="D3445" s="4" t="s">
        <v>5649</v>
      </c>
      <c r="E3445" s="4" t="s">
        <v>39</v>
      </c>
      <c r="F3445" s="4" t="s">
        <v>40</v>
      </c>
      <c r="G3445" s="4" t="s">
        <v>2923</v>
      </c>
      <c r="H3445" s="4" t="s">
        <v>2923</v>
      </c>
      <c r="I3445" s="8">
        <v>1082</v>
      </c>
      <c r="J3445" s="8">
        <v>1040</v>
      </c>
      <c r="K3445" s="5" t="str">
        <f>HYPERLINK("mailto:andrew.wong@ucl.ac.uk", "contact")</f>
        <v>contact</v>
      </c>
    </row>
    <row r="3446" spans="1:11" x14ac:dyDescent="0.25">
      <c r="A3446" s="4" t="s">
        <v>5816</v>
      </c>
      <c r="B3446" s="4" t="s">
        <v>5646</v>
      </c>
      <c r="C3446" s="4" t="s">
        <v>170</v>
      </c>
      <c r="D3446" s="4" t="s">
        <v>5693</v>
      </c>
      <c r="E3446" s="4" t="s">
        <v>77</v>
      </c>
      <c r="F3446" s="4" t="s">
        <v>40</v>
      </c>
      <c r="G3446" s="4" t="s">
        <v>96</v>
      </c>
      <c r="H3446" s="4" t="s">
        <v>96</v>
      </c>
      <c r="I3446" s="8">
        <v>2530</v>
      </c>
      <c r="J3446" s="8">
        <v>2264</v>
      </c>
      <c r="K3446" s="5" t="str">
        <f>HYPERLINK("mailto:ncdrisc@imperial.ac.uk", "contact")</f>
        <v>contact</v>
      </c>
    </row>
    <row r="3447" spans="1:11" x14ac:dyDescent="0.25">
      <c r="A3447" s="4" t="s">
        <v>5817</v>
      </c>
      <c r="B3447" s="4" t="s">
        <v>5646</v>
      </c>
      <c r="C3447" s="4" t="s">
        <v>170</v>
      </c>
      <c r="D3447" s="4" t="s">
        <v>5811</v>
      </c>
      <c r="E3447" s="4" t="s">
        <v>51</v>
      </c>
      <c r="F3447" s="4" t="s">
        <v>40</v>
      </c>
      <c r="G3447" s="4" t="s">
        <v>291</v>
      </c>
      <c r="H3447" s="4" t="s">
        <v>291</v>
      </c>
      <c r="I3447" s="8">
        <v>395</v>
      </c>
      <c r="J3447" s="8">
        <v>420</v>
      </c>
      <c r="K3447" s="5" t="str">
        <f>HYPERLINK("mailto:G.Stratton@swansea.ac.uk", "contact")</f>
        <v>contact</v>
      </c>
    </row>
    <row r="3448" spans="1:11" x14ac:dyDescent="0.25">
      <c r="A3448" s="4" t="s">
        <v>5818</v>
      </c>
      <c r="B3448" s="4" t="s">
        <v>5646</v>
      </c>
      <c r="C3448" s="4" t="s">
        <v>68</v>
      </c>
      <c r="D3448" s="4" t="s">
        <v>5674</v>
      </c>
      <c r="E3448" s="4" t="s">
        <v>39</v>
      </c>
      <c r="F3448" s="4" t="s">
        <v>40</v>
      </c>
      <c r="G3448" s="4" t="s">
        <v>176</v>
      </c>
      <c r="H3448" s="4" t="s">
        <v>176</v>
      </c>
      <c r="I3448" s="8">
        <v>3489</v>
      </c>
      <c r="J3448" s="8">
        <v>2851</v>
      </c>
      <c r="K3448" s="5" t="str">
        <f>HYPERLINK("mailto:ncdrisc@imperial.ac.uk", "contact")</f>
        <v>contact</v>
      </c>
    </row>
    <row r="3449" spans="1:11" x14ac:dyDescent="0.25">
      <c r="A3449" s="4" t="s">
        <v>5819</v>
      </c>
      <c r="B3449" s="4" t="s">
        <v>5646</v>
      </c>
      <c r="C3449" s="4" t="s">
        <v>69</v>
      </c>
      <c r="D3449" s="4" t="s">
        <v>5755</v>
      </c>
      <c r="E3449" s="4" t="s">
        <v>39</v>
      </c>
      <c r="F3449" s="4" t="s">
        <v>40</v>
      </c>
      <c r="G3449" s="4" t="s">
        <v>2899</v>
      </c>
      <c r="H3449" s="4" t="s">
        <v>2899</v>
      </c>
      <c r="I3449" s="8">
        <v>410085</v>
      </c>
      <c r="J3449" s="8">
        <v>427039</v>
      </c>
      <c r="K3449" s="5" t="str">
        <f>HYPERLINK("mailto:ncdrisc@imperial.ac.uk", "contact")</f>
        <v>contact</v>
      </c>
    </row>
    <row r="3450" spans="1:11" x14ac:dyDescent="0.25">
      <c r="A3450" s="4" t="s">
        <v>5820</v>
      </c>
      <c r="B3450" s="4" t="s">
        <v>5646</v>
      </c>
      <c r="C3450" s="4" t="s">
        <v>69</v>
      </c>
      <c r="D3450" s="4" t="s">
        <v>5691</v>
      </c>
      <c r="E3450" s="4" t="s">
        <v>39</v>
      </c>
      <c r="F3450" s="4" t="s">
        <v>40</v>
      </c>
      <c r="G3450" s="4" t="s">
        <v>96</v>
      </c>
      <c r="H3450" s="4" t="s">
        <v>96</v>
      </c>
      <c r="I3450" s="8">
        <v>1188</v>
      </c>
      <c r="J3450" s="8">
        <v>1021</v>
      </c>
      <c r="K3450" s="5" t="str">
        <f>HYPERLINK("mailto:ncdrisc@imperial.ac.uk", "contact")</f>
        <v>contact</v>
      </c>
    </row>
    <row r="3451" spans="1:11" x14ac:dyDescent="0.25">
      <c r="A3451" s="4" t="s">
        <v>5821</v>
      </c>
      <c r="B3451" s="4" t="s">
        <v>5646</v>
      </c>
      <c r="C3451" s="4" t="s">
        <v>68</v>
      </c>
      <c r="D3451" s="4" t="s">
        <v>5693</v>
      </c>
      <c r="E3451" s="4" t="s">
        <v>77</v>
      </c>
      <c r="F3451" s="4" t="s">
        <v>40</v>
      </c>
      <c r="G3451" s="4" t="s">
        <v>96</v>
      </c>
      <c r="H3451" s="4" t="s">
        <v>96</v>
      </c>
      <c r="I3451" s="8">
        <v>2395</v>
      </c>
      <c r="J3451" s="8">
        <v>2041</v>
      </c>
      <c r="K3451" s="5" t="str">
        <f>HYPERLINK("mailto:ncdrisc@imperial.ac.uk", "contact")</f>
        <v>contact</v>
      </c>
    </row>
    <row r="3452" spans="1:11" x14ac:dyDescent="0.25">
      <c r="A3452" s="4" t="s">
        <v>5822</v>
      </c>
      <c r="B3452" s="4" t="s">
        <v>5646</v>
      </c>
      <c r="C3452" s="4" t="s">
        <v>68</v>
      </c>
      <c r="D3452" s="4" t="s">
        <v>5811</v>
      </c>
      <c r="E3452" s="4" t="s">
        <v>51</v>
      </c>
      <c r="F3452" s="4" t="s">
        <v>40</v>
      </c>
      <c r="G3452" s="4" t="s">
        <v>291</v>
      </c>
      <c r="H3452" s="4" t="s">
        <v>291</v>
      </c>
      <c r="I3452" s="8">
        <v>653</v>
      </c>
      <c r="J3452" s="8">
        <v>604</v>
      </c>
      <c r="K3452" s="5" t="str">
        <f>HYPERLINK("mailto:G.Stratton@swansea.ac.uk", "contact")</f>
        <v>contact</v>
      </c>
    </row>
    <row r="3453" spans="1:11" x14ac:dyDescent="0.25">
      <c r="A3453" s="4" t="s">
        <v>5823</v>
      </c>
      <c r="B3453" s="4" t="s">
        <v>5646</v>
      </c>
      <c r="C3453" s="4" t="s">
        <v>1567</v>
      </c>
      <c r="D3453" s="4" t="s">
        <v>5647</v>
      </c>
      <c r="E3453" s="4" t="s">
        <v>39</v>
      </c>
      <c r="F3453" s="4" t="s">
        <v>40</v>
      </c>
      <c r="G3453" s="4" t="s">
        <v>5824</v>
      </c>
      <c r="H3453" s="4" t="s">
        <v>5824</v>
      </c>
      <c r="I3453" s="8">
        <v>3826</v>
      </c>
      <c r="J3453" s="8">
        <v>3587</v>
      </c>
      <c r="K3453" s="5" t="str">
        <f t="shared" ref="K3453:K3463" si="31">HYPERLINK("mailto:ncdrisc@imperial.ac.uk", "contact")</f>
        <v>contact</v>
      </c>
    </row>
    <row r="3454" spans="1:11" x14ac:dyDescent="0.25">
      <c r="A3454" s="4" t="s">
        <v>5825</v>
      </c>
      <c r="B3454" s="4" t="s">
        <v>5646</v>
      </c>
      <c r="C3454" s="4" t="s">
        <v>89</v>
      </c>
      <c r="D3454" s="4" t="s">
        <v>5674</v>
      </c>
      <c r="E3454" s="4" t="s">
        <v>39</v>
      </c>
      <c r="F3454" s="4" t="s">
        <v>40</v>
      </c>
      <c r="G3454" s="4" t="s">
        <v>176</v>
      </c>
      <c r="H3454" s="4" t="s">
        <v>176</v>
      </c>
      <c r="I3454" s="8">
        <v>3564</v>
      </c>
      <c r="J3454" s="8">
        <v>2841</v>
      </c>
      <c r="K3454" s="5" t="str">
        <f t="shared" si="31"/>
        <v>contact</v>
      </c>
    </row>
    <row r="3455" spans="1:11" x14ac:dyDescent="0.25">
      <c r="A3455" s="4" t="s">
        <v>5826</v>
      </c>
      <c r="B3455" s="4" t="s">
        <v>5646</v>
      </c>
      <c r="C3455" s="4" t="s">
        <v>90</v>
      </c>
      <c r="D3455" s="4" t="s">
        <v>5755</v>
      </c>
      <c r="E3455" s="4" t="s">
        <v>39</v>
      </c>
      <c r="F3455" s="4" t="s">
        <v>40</v>
      </c>
      <c r="G3455" s="4" t="s">
        <v>2899</v>
      </c>
      <c r="H3455" s="4" t="s">
        <v>2899</v>
      </c>
      <c r="I3455" s="8">
        <v>412604</v>
      </c>
      <c r="J3455" s="8">
        <v>430101</v>
      </c>
      <c r="K3455" s="5" t="str">
        <f t="shared" si="31"/>
        <v>contact</v>
      </c>
    </row>
    <row r="3456" spans="1:11" x14ac:dyDescent="0.25">
      <c r="A3456" s="4" t="s">
        <v>5827</v>
      </c>
      <c r="B3456" s="4" t="s">
        <v>5646</v>
      </c>
      <c r="C3456" s="4" t="s">
        <v>89</v>
      </c>
      <c r="D3456" s="4" t="s">
        <v>5828</v>
      </c>
      <c r="E3456" s="4" t="s">
        <v>77</v>
      </c>
      <c r="F3456" s="4" t="s">
        <v>40</v>
      </c>
      <c r="G3456" s="4" t="s">
        <v>96</v>
      </c>
      <c r="H3456" s="4" t="s">
        <v>96</v>
      </c>
      <c r="I3456" s="8">
        <v>2056</v>
      </c>
      <c r="J3456" s="8">
        <v>1734</v>
      </c>
      <c r="K3456" s="5" t="str">
        <f t="shared" si="31"/>
        <v>contact</v>
      </c>
    </row>
    <row r="3457" spans="1:11" x14ac:dyDescent="0.25">
      <c r="A3457" s="4" t="s">
        <v>5829</v>
      </c>
      <c r="B3457" s="4" t="s">
        <v>5646</v>
      </c>
      <c r="C3457" s="4" t="s">
        <v>44</v>
      </c>
      <c r="D3457" s="4" t="s">
        <v>5674</v>
      </c>
      <c r="E3457" s="4" t="s">
        <v>39</v>
      </c>
      <c r="F3457" s="4" t="s">
        <v>40</v>
      </c>
      <c r="G3457" s="4" t="s">
        <v>96</v>
      </c>
      <c r="H3457" s="4" t="s">
        <v>96</v>
      </c>
      <c r="I3457" s="8">
        <v>4268</v>
      </c>
      <c r="J3457" s="8">
        <v>3581</v>
      </c>
      <c r="K3457" s="5" t="str">
        <f t="shared" si="31"/>
        <v>contact</v>
      </c>
    </row>
    <row r="3458" spans="1:11" x14ac:dyDescent="0.25">
      <c r="A3458" s="4" t="s">
        <v>5830</v>
      </c>
      <c r="B3458" s="4" t="s">
        <v>5646</v>
      </c>
      <c r="C3458" s="4" t="s">
        <v>72</v>
      </c>
      <c r="D3458" s="4" t="s">
        <v>5755</v>
      </c>
      <c r="E3458" s="4" t="s">
        <v>39</v>
      </c>
      <c r="F3458" s="4" t="s">
        <v>40</v>
      </c>
      <c r="G3458" s="4" t="s">
        <v>2899</v>
      </c>
      <c r="H3458" s="4" t="s">
        <v>2899</v>
      </c>
      <c r="I3458" s="8">
        <v>426632</v>
      </c>
      <c r="J3458" s="8">
        <v>444135</v>
      </c>
      <c r="K3458" s="5" t="str">
        <f t="shared" si="31"/>
        <v>contact</v>
      </c>
    </row>
    <row r="3459" spans="1:11" x14ac:dyDescent="0.25">
      <c r="A3459" s="4" t="s">
        <v>5831</v>
      </c>
      <c r="B3459" s="4" t="s">
        <v>5646</v>
      </c>
      <c r="C3459" s="4" t="s">
        <v>2248</v>
      </c>
      <c r="D3459" s="4" t="s">
        <v>5691</v>
      </c>
      <c r="E3459" s="4" t="s">
        <v>39</v>
      </c>
      <c r="F3459" s="4" t="s">
        <v>40</v>
      </c>
      <c r="G3459" s="4" t="s">
        <v>96</v>
      </c>
      <c r="H3459" s="4" t="s">
        <v>96</v>
      </c>
      <c r="I3459" s="8">
        <v>1588</v>
      </c>
      <c r="J3459" s="8">
        <v>1322</v>
      </c>
      <c r="K3459" s="5" t="str">
        <f t="shared" si="31"/>
        <v>contact</v>
      </c>
    </row>
    <row r="3460" spans="1:11" x14ac:dyDescent="0.25">
      <c r="A3460" s="4" t="s">
        <v>5832</v>
      </c>
      <c r="B3460" s="4" t="s">
        <v>5646</v>
      </c>
      <c r="C3460" s="4" t="s">
        <v>44</v>
      </c>
      <c r="D3460" s="4" t="s">
        <v>5828</v>
      </c>
      <c r="E3460" s="4" t="s">
        <v>77</v>
      </c>
      <c r="F3460" s="4" t="s">
        <v>40</v>
      </c>
      <c r="G3460" s="4" t="s">
        <v>96</v>
      </c>
      <c r="H3460" s="4" t="s">
        <v>96</v>
      </c>
      <c r="I3460" s="8">
        <v>2546</v>
      </c>
      <c r="J3460" s="8">
        <v>2192</v>
      </c>
      <c r="K3460" s="5" t="str">
        <f t="shared" si="31"/>
        <v>contact</v>
      </c>
    </row>
    <row r="3461" spans="1:11" x14ac:dyDescent="0.25">
      <c r="A3461" s="4" t="s">
        <v>5833</v>
      </c>
      <c r="B3461" s="4" t="s">
        <v>5646</v>
      </c>
      <c r="C3461" s="4" t="s">
        <v>178</v>
      </c>
      <c r="D3461" s="4" t="s">
        <v>5674</v>
      </c>
      <c r="E3461" s="4" t="s">
        <v>39</v>
      </c>
      <c r="F3461" s="4" t="s">
        <v>40</v>
      </c>
      <c r="G3461" s="4" t="s">
        <v>96</v>
      </c>
      <c r="H3461" s="4" t="s">
        <v>96</v>
      </c>
      <c r="I3461" s="8">
        <v>4212</v>
      </c>
      <c r="J3461" s="8">
        <v>3622</v>
      </c>
      <c r="K3461" s="5" t="str">
        <f t="shared" si="31"/>
        <v>contact</v>
      </c>
    </row>
    <row r="3462" spans="1:11" x14ac:dyDescent="0.25">
      <c r="A3462" s="4" t="s">
        <v>5834</v>
      </c>
      <c r="B3462" s="4" t="s">
        <v>5646</v>
      </c>
      <c r="C3462" s="4" t="s">
        <v>179</v>
      </c>
      <c r="D3462" s="4" t="s">
        <v>5755</v>
      </c>
      <c r="E3462" s="4" t="s">
        <v>39</v>
      </c>
      <c r="F3462" s="4" t="s">
        <v>40</v>
      </c>
      <c r="G3462" s="4" t="s">
        <v>2899</v>
      </c>
      <c r="H3462" s="4" t="s">
        <v>2899</v>
      </c>
      <c r="I3462" s="8">
        <v>433526</v>
      </c>
      <c r="J3462" s="8">
        <v>449768</v>
      </c>
      <c r="K3462" s="5" t="str">
        <f t="shared" si="31"/>
        <v>contact</v>
      </c>
    </row>
    <row r="3463" spans="1:11" x14ac:dyDescent="0.25">
      <c r="A3463" s="4" t="s">
        <v>5835</v>
      </c>
      <c r="B3463" s="4" t="s">
        <v>5646</v>
      </c>
      <c r="C3463" s="4" t="s">
        <v>178</v>
      </c>
      <c r="D3463" s="4" t="s">
        <v>5828</v>
      </c>
      <c r="E3463" s="4" t="s">
        <v>77</v>
      </c>
      <c r="F3463" s="4" t="s">
        <v>40</v>
      </c>
      <c r="G3463" s="4" t="s">
        <v>96</v>
      </c>
      <c r="H3463" s="4" t="s">
        <v>96</v>
      </c>
      <c r="I3463" s="8">
        <v>2661</v>
      </c>
      <c r="J3463" s="8">
        <v>2309</v>
      </c>
      <c r="K3463" s="5" t="str">
        <f t="shared" si="31"/>
        <v>contact</v>
      </c>
    </row>
    <row r="3464" spans="1:11" x14ac:dyDescent="0.25">
      <c r="A3464" s="4" t="s">
        <v>5836</v>
      </c>
      <c r="B3464" s="4" t="s">
        <v>5837</v>
      </c>
      <c r="C3464" s="4" t="s">
        <v>5838</v>
      </c>
      <c r="D3464" s="4" t="s">
        <v>5839</v>
      </c>
      <c r="E3464" s="4" t="s">
        <v>39</v>
      </c>
      <c r="F3464" s="4" t="s">
        <v>40</v>
      </c>
      <c r="G3464" s="4" t="s">
        <v>1849</v>
      </c>
      <c r="H3464" s="4" t="s">
        <v>1849</v>
      </c>
      <c r="I3464" s="8">
        <v>7508</v>
      </c>
      <c r="J3464" s="8">
        <v>6952</v>
      </c>
      <c r="K3464" s="4" t="s">
        <v>6154</v>
      </c>
    </row>
    <row r="3465" spans="1:11" x14ac:dyDescent="0.25">
      <c r="A3465" s="4" t="s">
        <v>5840</v>
      </c>
      <c r="B3465" s="4" t="s">
        <v>5837</v>
      </c>
      <c r="C3465" s="4" t="s">
        <v>3958</v>
      </c>
      <c r="D3465" s="4" t="s">
        <v>5841</v>
      </c>
      <c r="E3465" s="4" t="s">
        <v>77</v>
      </c>
      <c r="F3465" s="4" t="s">
        <v>52</v>
      </c>
      <c r="G3465" s="4" t="s">
        <v>78</v>
      </c>
      <c r="H3465" s="4" t="s">
        <v>78</v>
      </c>
      <c r="I3465" s="8">
        <v>806</v>
      </c>
      <c r="J3465" s="8">
        <v>703</v>
      </c>
      <c r="K3465" s="4" t="s">
        <v>6154</v>
      </c>
    </row>
    <row r="3466" spans="1:11" x14ac:dyDescent="0.25">
      <c r="A3466" s="4" t="s">
        <v>5842</v>
      </c>
      <c r="B3466" s="4" t="s">
        <v>5837</v>
      </c>
      <c r="C3466" s="4" t="s">
        <v>2965</v>
      </c>
      <c r="D3466" s="4" t="s">
        <v>5843</v>
      </c>
      <c r="E3466" s="4" t="s">
        <v>51</v>
      </c>
      <c r="F3466" s="4" t="s">
        <v>40</v>
      </c>
      <c r="G3466" s="4" t="s">
        <v>2750</v>
      </c>
      <c r="H3466" s="4" t="s">
        <v>2750</v>
      </c>
      <c r="I3466" s="8">
        <v>1837</v>
      </c>
      <c r="J3466" s="8">
        <v>1611</v>
      </c>
      <c r="K3466" s="5" t="str">
        <f>HYPERLINK("mailto:ncdrisc@imperial.ac.uk", "contact")</f>
        <v>contact</v>
      </c>
    </row>
    <row r="3467" spans="1:11" x14ac:dyDescent="0.25">
      <c r="A3467" s="4" t="s">
        <v>5844</v>
      </c>
      <c r="B3467" s="4" t="s">
        <v>5837</v>
      </c>
      <c r="C3467" s="4" t="s">
        <v>1504</v>
      </c>
      <c r="D3467" s="4" t="s">
        <v>5845</v>
      </c>
      <c r="E3467" s="4" t="s">
        <v>51</v>
      </c>
      <c r="F3467" s="4" t="s">
        <v>153</v>
      </c>
      <c r="G3467" s="4" t="s">
        <v>364</v>
      </c>
      <c r="H3467" s="4" t="s">
        <v>364</v>
      </c>
      <c r="I3467" s="8">
        <v>1641</v>
      </c>
      <c r="J3467" s="8">
        <v>1630</v>
      </c>
      <c r="K3467" s="5" t="str">
        <f>HYPERLINK("mailto:ncdrisc@imperial.ac.uk", "contact")</f>
        <v>contact</v>
      </c>
    </row>
    <row r="3468" spans="1:11" x14ac:dyDescent="0.25">
      <c r="A3468" s="4" t="s">
        <v>5846</v>
      </c>
      <c r="B3468" s="4" t="s">
        <v>5837</v>
      </c>
      <c r="C3468" s="4" t="s">
        <v>507</v>
      </c>
      <c r="D3468" s="4" t="s">
        <v>5845</v>
      </c>
      <c r="E3468" s="4" t="s">
        <v>51</v>
      </c>
      <c r="F3468" s="4" t="s">
        <v>153</v>
      </c>
      <c r="G3468" s="4" t="s">
        <v>364</v>
      </c>
      <c r="H3468" s="4" t="s">
        <v>364</v>
      </c>
      <c r="I3468" s="8">
        <v>1301</v>
      </c>
      <c r="J3468" s="8">
        <v>1227</v>
      </c>
      <c r="K3468" s="5" t="str">
        <f>HYPERLINK("mailto:ncdrisc@imperial.ac.uk", "contact")</f>
        <v>contact</v>
      </c>
    </row>
    <row r="3469" spans="1:11" x14ac:dyDescent="0.25">
      <c r="A3469" s="4" t="s">
        <v>5847</v>
      </c>
      <c r="B3469" s="4" t="s">
        <v>5837</v>
      </c>
      <c r="C3469" s="4" t="s">
        <v>131</v>
      </c>
      <c r="D3469" s="4" t="s">
        <v>5848</v>
      </c>
      <c r="E3469" s="4" t="s">
        <v>77</v>
      </c>
      <c r="F3469" s="4" t="s">
        <v>52</v>
      </c>
      <c r="G3469" s="4" t="s">
        <v>5849</v>
      </c>
      <c r="H3469" s="4" t="s">
        <v>5849</v>
      </c>
      <c r="I3469" s="8">
        <v>2775</v>
      </c>
      <c r="J3469" s="8">
        <v>2321</v>
      </c>
      <c r="K3469" s="5" t="str">
        <f>HYPERLINK("mailto:ncdrisc@imperial.ac.uk", "contact")</f>
        <v>contact</v>
      </c>
    </row>
    <row r="3470" spans="1:11" x14ac:dyDescent="0.25">
      <c r="A3470" s="4" t="s">
        <v>5850</v>
      </c>
      <c r="B3470" s="4" t="s">
        <v>5837</v>
      </c>
      <c r="C3470" s="4" t="s">
        <v>131</v>
      </c>
      <c r="D3470" s="4" t="s">
        <v>5851</v>
      </c>
      <c r="E3470" s="4" t="s">
        <v>51</v>
      </c>
      <c r="F3470" s="4" t="s">
        <v>52</v>
      </c>
      <c r="G3470" s="4" t="s">
        <v>133</v>
      </c>
      <c r="H3470" s="4" t="s">
        <v>133</v>
      </c>
      <c r="I3470" s="8">
        <v>99</v>
      </c>
      <c r="J3470" s="8">
        <v>97</v>
      </c>
      <c r="K3470" s="4" t="s">
        <v>6154</v>
      </c>
    </row>
    <row r="3471" spans="1:11" x14ac:dyDescent="0.25">
      <c r="A3471" s="4" t="s">
        <v>5852</v>
      </c>
      <c r="B3471" s="4" t="s">
        <v>5837</v>
      </c>
      <c r="C3471" s="4" t="s">
        <v>314</v>
      </c>
      <c r="D3471" s="4" t="s">
        <v>5853</v>
      </c>
      <c r="E3471" s="4" t="s">
        <v>51</v>
      </c>
      <c r="F3471" s="4" t="s">
        <v>52</v>
      </c>
      <c r="G3471" s="4" t="s">
        <v>133</v>
      </c>
      <c r="H3471" s="4" t="s">
        <v>133</v>
      </c>
      <c r="I3471" s="8">
        <v>192</v>
      </c>
      <c r="J3471" s="8">
        <v>192</v>
      </c>
      <c r="K3471" s="4" t="s">
        <v>6154</v>
      </c>
    </row>
    <row r="3472" spans="1:11" x14ac:dyDescent="0.25">
      <c r="A3472" s="4" t="s">
        <v>5854</v>
      </c>
      <c r="B3472" s="4" t="s">
        <v>5837</v>
      </c>
      <c r="C3472" s="4" t="s">
        <v>513</v>
      </c>
      <c r="D3472" s="4" t="s">
        <v>5843</v>
      </c>
      <c r="E3472" s="4" t="s">
        <v>51</v>
      </c>
      <c r="F3472" s="4" t="s">
        <v>40</v>
      </c>
      <c r="G3472" s="4" t="s">
        <v>2750</v>
      </c>
      <c r="H3472" s="4" t="s">
        <v>2750</v>
      </c>
      <c r="I3472" s="8">
        <v>2421</v>
      </c>
      <c r="J3472" s="8">
        <v>5220</v>
      </c>
      <c r="K3472" s="5" t="str">
        <f>HYPERLINK("mailto:ncdrisc@imperial.ac.uk", "contact")</f>
        <v>contact</v>
      </c>
    </row>
    <row r="3473" spans="1:11" x14ac:dyDescent="0.25">
      <c r="A3473" s="4" t="s">
        <v>5855</v>
      </c>
      <c r="B3473" s="4" t="s">
        <v>5837</v>
      </c>
      <c r="C3473" s="4" t="s">
        <v>131</v>
      </c>
      <c r="D3473" s="4" t="s">
        <v>5841</v>
      </c>
      <c r="E3473" s="4" t="s">
        <v>77</v>
      </c>
      <c r="F3473" s="4" t="s">
        <v>52</v>
      </c>
      <c r="G3473" s="4" t="s">
        <v>78</v>
      </c>
      <c r="H3473" s="4" t="s">
        <v>78</v>
      </c>
      <c r="I3473" s="8">
        <v>848</v>
      </c>
      <c r="J3473" s="8">
        <v>713</v>
      </c>
      <c r="K3473" s="4" t="s">
        <v>6154</v>
      </c>
    </row>
    <row r="3474" spans="1:11" x14ac:dyDescent="0.25">
      <c r="A3474" s="4" t="s">
        <v>5856</v>
      </c>
      <c r="B3474" s="4" t="s">
        <v>5837</v>
      </c>
      <c r="C3474" s="4" t="s">
        <v>5857</v>
      </c>
      <c r="D3474" s="4" t="s">
        <v>5858</v>
      </c>
      <c r="E3474" s="4" t="s">
        <v>77</v>
      </c>
      <c r="F3474" s="4" t="s">
        <v>40</v>
      </c>
      <c r="G3474" s="4" t="s">
        <v>5859</v>
      </c>
      <c r="H3474" s="4" t="s">
        <v>5859</v>
      </c>
      <c r="I3474" s="8">
        <v>6213</v>
      </c>
      <c r="J3474" s="8">
        <v>5041</v>
      </c>
      <c r="K3474" s="5" t="str">
        <f>HYPERLINK("mailto:ncdrisc@imperial.ac.uk", "contact")</f>
        <v>contact</v>
      </c>
    </row>
    <row r="3475" spans="1:11" x14ac:dyDescent="0.25">
      <c r="A3475" s="4" t="s">
        <v>5860</v>
      </c>
      <c r="B3475" s="4" t="s">
        <v>5837</v>
      </c>
      <c r="C3475" s="4" t="s">
        <v>1618</v>
      </c>
      <c r="D3475" s="4" t="s">
        <v>5845</v>
      </c>
      <c r="E3475" s="4" t="s">
        <v>51</v>
      </c>
      <c r="F3475" s="4" t="s">
        <v>153</v>
      </c>
      <c r="G3475" s="4" t="s">
        <v>364</v>
      </c>
      <c r="H3475" s="4" t="s">
        <v>364</v>
      </c>
      <c r="I3475" s="8">
        <v>1588</v>
      </c>
      <c r="J3475" s="8">
        <v>1646</v>
      </c>
      <c r="K3475" s="5" t="str">
        <f>HYPERLINK("mailto:ncdrisc@imperial.ac.uk", "contact")</f>
        <v>contact</v>
      </c>
    </row>
    <row r="3476" spans="1:11" x14ac:dyDescent="0.25">
      <c r="A3476" s="4" t="s">
        <v>5861</v>
      </c>
      <c r="B3476" s="4" t="s">
        <v>5837</v>
      </c>
      <c r="C3476" s="4" t="s">
        <v>1618</v>
      </c>
      <c r="D3476" s="4" t="s">
        <v>5848</v>
      </c>
      <c r="E3476" s="4" t="s">
        <v>77</v>
      </c>
      <c r="F3476" s="4" t="s">
        <v>52</v>
      </c>
      <c r="G3476" s="4" t="s">
        <v>5862</v>
      </c>
      <c r="H3476" s="4" t="s">
        <v>5862</v>
      </c>
      <c r="I3476" s="8">
        <v>2506</v>
      </c>
      <c r="J3476" s="8">
        <v>2082</v>
      </c>
      <c r="K3476" s="5" t="str">
        <f>HYPERLINK("mailto:ncdrisc@imperial.ac.uk", "contact")</f>
        <v>contact</v>
      </c>
    </row>
    <row r="3477" spans="1:11" x14ac:dyDescent="0.25">
      <c r="A3477" s="4" t="s">
        <v>5863</v>
      </c>
      <c r="B3477" s="4" t="s">
        <v>5837</v>
      </c>
      <c r="C3477" s="4" t="s">
        <v>2143</v>
      </c>
      <c r="D3477" s="4" t="s">
        <v>5864</v>
      </c>
      <c r="E3477" s="4" t="s">
        <v>77</v>
      </c>
      <c r="F3477" s="4" t="s">
        <v>40</v>
      </c>
      <c r="G3477" s="4" t="s">
        <v>221</v>
      </c>
      <c r="H3477" s="4" t="s">
        <v>221</v>
      </c>
      <c r="I3477" s="8">
        <v>3318</v>
      </c>
      <c r="J3477" s="8">
        <v>2458</v>
      </c>
      <c r="K3477" s="5" t="str">
        <f>HYPERLINK("mailto:ncdrisc@imperial.ac.uk", "contact")</f>
        <v>contact</v>
      </c>
    </row>
    <row r="3478" spans="1:11" x14ac:dyDescent="0.25">
      <c r="A3478" s="4" t="s">
        <v>5865</v>
      </c>
      <c r="B3478" s="4" t="s">
        <v>5837</v>
      </c>
      <c r="C3478" s="4" t="s">
        <v>2143</v>
      </c>
      <c r="D3478" s="4" t="s">
        <v>5841</v>
      </c>
      <c r="E3478" s="4" t="s">
        <v>77</v>
      </c>
      <c r="F3478" s="4" t="s">
        <v>52</v>
      </c>
      <c r="G3478" s="4" t="s">
        <v>78</v>
      </c>
      <c r="H3478" s="4" t="s">
        <v>78</v>
      </c>
      <c r="I3478" s="8">
        <v>842</v>
      </c>
      <c r="J3478" s="8">
        <v>720</v>
      </c>
      <c r="K3478" s="4" t="s">
        <v>6154</v>
      </c>
    </row>
    <row r="3479" spans="1:11" x14ac:dyDescent="0.25">
      <c r="A3479" s="4" t="s">
        <v>5866</v>
      </c>
      <c r="B3479" s="4" t="s">
        <v>5837</v>
      </c>
      <c r="C3479" s="4" t="s">
        <v>531</v>
      </c>
      <c r="D3479" s="4" t="s">
        <v>5858</v>
      </c>
      <c r="E3479" s="4" t="s">
        <v>77</v>
      </c>
      <c r="F3479" s="4" t="s">
        <v>40</v>
      </c>
      <c r="G3479" s="4" t="s">
        <v>5867</v>
      </c>
      <c r="H3479" s="4" t="s">
        <v>5867</v>
      </c>
      <c r="I3479" s="8">
        <v>5624</v>
      </c>
      <c r="J3479" s="8">
        <v>4537</v>
      </c>
      <c r="K3479" s="5" t="str">
        <f>HYPERLINK("mailto:ncdrisc@imperial.ac.uk", "contact")</f>
        <v>contact</v>
      </c>
    </row>
    <row r="3480" spans="1:11" x14ac:dyDescent="0.25">
      <c r="A3480" s="4" t="s">
        <v>5868</v>
      </c>
      <c r="B3480" s="4" t="s">
        <v>5837</v>
      </c>
      <c r="C3480" s="4" t="s">
        <v>639</v>
      </c>
      <c r="D3480" s="4" t="s">
        <v>5848</v>
      </c>
      <c r="E3480" s="4" t="s">
        <v>77</v>
      </c>
      <c r="F3480" s="4" t="s">
        <v>52</v>
      </c>
      <c r="G3480" s="4" t="s">
        <v>5869</v>
      </c>
      <c r="H3480" s="4" t="s">
        <v>5869</v>
      </c>
      <c r="I3480" s="8">
        <v>2382</v>
      </c>
      <c r="J3480" s="8">
        <v>1945</v>
      </c>
      <c r="K3480" s="5" t="str">
        <f>HYPERLINK("mailto:ncdrisc@imperial.ac.uk", "contact")</f>
        <v>contact</v>
      </c>
    </row>
    <row r="3481" spans="1:11" x14ac:dyDescent="0.25">
      <c r="A3481" s="4" t="s">
        <v>5870</v>
      </c>
      <c r="B3481" s="4" t="s">
        <v>5837</v>
      </c>
      <c r="C3481" s="4" t="s">
        <v>639</v>
      </c>
      <c r="D3481" s="4" t="s">
        <v>5864</v>
      </c>
      <c r="E3481" s="4" t="s">
        <v>77</v>
      </c>
      <c r="F3481" s="4" t="s">
        <v>40</v>
      </c>
      <c r="G3481" s="4" t="s">
        <v>221</v>
      </c>
      <c r="H3481" s="4" t="s">
        <v>221</v>
      </c>
      <c r="I3481" s="8">
        <v>2707</v>
      </c>
      <c r="J3481" s="8">
        <v>2070</v>
      </c>
      <c r="K3481" s="5" t="str">
        <f>HYPERLINK("mailto:ncdrisc@imperial.ac.uk", "contact")</f>
        <v>contact</v>
      </c>
    </row>
    <row r="3482" spans="1:11" x14ac:dyDescent="0.25">
      <c r="A3482" s="4" t="s">
        <v>5871</v>
      </c>
      <c r="B3482" s="4" t="s">
        <v>5837</v>
      </c>
      <c r="C3482" s="4" t="s">
        <v>5872</v>
      </c>
      <c r="D3482" s="4" t="s">
        <v>5873</v>
      </c>
      <c r="E3482" s="4" t="s">
        <v>39</v>
      </c>
      <c r="F3482" s="4" t="s">
        <v>40</v>
      </c>
      <c r="G3482" s="4" t="s">
        <v>96</v>
      </c>
      <c r="H3482" s="4" t="s">
        <v>96</v>
      </c>
      <c r="I3482" s="8">
        <v>12256</v>
      </c>
      <c r="J3482" s="8">
        <v>11389</v>
      </c>
      <c r="K3482" s="4" t="s">
        <v>6154</v>
      </c>
    </row>
    <row r="3483" spans="1:11" x14ac:dyDescent="0.25">
      <c r="A3483" s="4" t="s">
        <v>5874</v>
      </c>
      <c r="B3483" s="4" t="s">
        <v>5837</v>
      </c>
      <c r="C3483" s="4" t="s">
        <v>430</v>
      </c>
      <c r="D3483" s="4" t="s">
        <v>5864</v>
      </c>
      <c r="E3483" s="4" t="s">
        <v>77</v>
      </c>
      <c r="F3483" s="4" t="s">
        <v>40</v>
      </c>
      <c r="G3483" s="4" t="s">
        <v>221</v>
      </c>
      <c r="H3483" s="4" t="s">
        <v>221</v>
      </c>
      <c r="I3483" s="8">
        <v>2563</v>
      </c>
      <c r="J3483" s="8">
        <v>1919</v>
      </c>
      <c r="K3483" s="5" t="str">
        <f t="shared" ref="K3483:K3495" si="32">HYPERLINK("mailto:ncdrisc@imperial.ac.uk", "contact")</f>
        <v>contact</v>
      </c>
    </row>
    <row r="3484" spans="1:11" x14ac:dyDescent="0.25">
      <c r="A3484" s="4" t="s">
        <v>5875</v>
      </c>
      <c r="B3484" s="4" t="s">
        <v>5837</v>
      </c>
      <c r="C3484" s="4" t="s">
        <v>1832</v>
      </c>
      <c r="D3484" s="4" t="s">
        <v>5845</v>
      </c>
      <c r="E3484" s="4" t="s">
        <v>51</v>
      </c>
      <c r="F3484" s="4" t="s">
        <v>153</v>
      </c>
      <c r="G3484" s="4" t="s">
        <v>364</v>
      </c>
      <c r="H3484" s="4" t="s">
        <v>364</v>
      </c>
      <c r="I3484" s="8">
        <v>1593</v>
      </c>
      <c r="J3484" s="8">
        <v>1525</v>
      </c>
      <c r="K3484" s="5" t="str">
        <f t="shared" si="32"/>
        <v>contact</v>
      </c>
    </row>
    <row r="3485" spans="1:11" x14ac:dyDescent="0.25">
      <c r="A3485" s="4" t="s">
        <v>5876</v>
      </c>
      <c r="B3485" s="4" t="s">
        <v>5837</v>
      </c>
      <c r="C3485" s="4" t="s">
        <v>219</v>
      </c>
      <c r="D3485" s="4" t="s">
        <v>5848</v>
      </c>
      <c r="E3485" s="4" t="s">
        <v>77</v>
      </c>
      <c r="F3485" s="4" t="s">
        <v>52</v>
      </c>
      <c r="G3485" s="4" t="s">
        <v>5877</v>
      </c>
      <c r="H3485" s="4" t="s">
        <v>5877</v>
      </c>
      <c r="I3485" s="8">
        <v>2163</v>
      </c>
      <c r="J3485" s="8">
        <v>1823</v>
      </c>
      <c r="K3485" s="5" t="str">
        <f t="shared" si="32"/>
        <v>contact</v>
      </c>
    </row>
    <row r="3486" spans="1:11" x14ac:dyDescent="0.25">
      <c r="A3486" s="4" t="s">
        <v>5878</v>
      </c>
      <c r="B3486" s="4" t="s">
        <v>5837</v>
      </c>
      <c r="C3486" s="4" t="s">
        <v>219</v>
      </c>
      <c r="D3486" s="4" t="s">
        <v>5864</v>
      </c>
      <c r="E3486" s="4" t="s">
        <v>77</v>
      </c>
      <c r="F3486" s="4" t="s">
        <v>40</v>
      </c>
      <c r="G3486" s="4" t="s">
        <v>221</v>
      </c>
      <c r="H3486" s="4" t="s">
        <v>221</v>
      </c>
      <c r="I3486" s="8">
        <v>2764</v>
      </c>
      <c r="J3486" s="8">
        <v>1985</v>
      </c>
      <c r="K3486" s="5" t="str">
        <f t="shared" si="32"/>
        <v>contact</v>
      </c>
    </row>
    <row r="3487" spans="1:11" x14ac:dyDescent="0.25">
      <c r="A3487" s="4" t="s">
        <v>5879</v>
      </c>
      <c r="B3487" s="4" t="s">
        <v>5837</v>
      </c>
      <c r="C3487" s="4" t="s">
        <v>3799</v>
      </c>
      <c r="D3487" s="4" t="s">
        <v>5858</v>
      </c>
      <c r="E3487" s="4" t="s">
        <v>77</v>
      </c>
      <c r="F3487" s="4" t="s">
        <v>40</v>
      </c>
      <c r="G3487" s="4" t="s">
        <v>5880</v>
      </c>
      <c r="H3487" s="4" t="s">
        <v>5880</v>
      </c>
      <c r="I3487" s="8">
        <v>5015</v>
      </c>
      <c r="J3487" s="8">
        <v>4000</v>
      </c>
      <c r="K3487" s="5" t="str">
        <f t="shared" si="32"/>
        <v>contact</v>
      </c>
    </row>
    <row r="3488" spans="1:11" x14ac:dyDescent="0.25">
      <c r="A3488" s="4" t="s">
        <v>5881</v>
      </c>
      <c r="B3488" s="4" t="s">
        <v>5837</v>
      </c>
      <c r="C3488" s="4" t="s">
        <v>1632</v>
      </c>
      <c r="D3488" s="4" t="s">
        <v>5864</v>
      </c>
      <c r="E3488" s="4" t="s">
        <v>77</v>
      </c>
      <c r="F3488" s="4" t="s">
        <v>40</v>
      </c>
      <c r="G3488" s="4" t="s">
        <v>221</v>
      </c>
      <c r="H3488" s="4" t="s">
        <v>221</v>
      </c>
      <c r="I3488" s="8">
        <v>2471</v>
      </c>
      <c r="J3488" s="8">
        <v>1751</v>
      </c>
      <c r="K3488" s="5" t="str">
        <f t="shared" si="32"/>
        <v>contact</v>
      </c>
    </row>
    <row r="3489" spans="1:11" x14ac:dyDescent="0.25">
      <c r="A3489" s="4" t="s">
        <v>5882</v>
      </c>
      <c r="B3489" s="4" t="s">
        <v>5837</v>
      </c>
      <c r="C3489" s="4" t="s">
        <v>1071</v>
      </c>
      <c r="D3489" s="4" t="s">
        <v>5864</v>
      </c>
      <c r="E3489" s="4" t="s">
        <v>77</v>
      </c>
      <c r="F3489" s="4" t="s">
        <v>40</v>
      </c>
      <c r="G3489" s="4" t="s">
        <v>5883</v>
      </c>
      <c r="H3489" s="4" t="s">
        <v>5883</v>
      </c>
      <c r="I3489" s="8">
        <v>2354</v>
      </c>
      <c r="J3489" s="8">
        <v>1617</v>
      </c>
      <c r="K3489" s="5" t="str">
        <f t="shared" si="32"/>
        <v>contact</v>
      </c>
    </row>
    <row r="3490" spans="1:11" x14ac:dyDescent="0.25">
      <c r="A3490" s="4" t="s">
        <v>5884</v>
      </c>
      <c r="B3490" s="4" t="s">
        <v>5837</v>
      </c>
      <c r="C3490" s="4" t="s">
        <v>231</v>
      </c>
      <c r="D3490" s="4" t="s">
        <v>5885</v>
      </c>
      <c r="E3490" s="4" t="s">
        <v>39</v>
      </c>
      <c r="F3490" s="4" t="s">
        <v>40</v>
      </c>
      <c r="G3490" s="4" t="s">
        <v>5886</v>
      </c>
      <c r="H3490" s="4" t="s">
        <v>5886</v>
      </c>
      <c r="I3490" s="8">
        <v>2459</v>
      </c>
      <c r="J3490" s="8">
        <v>2287</v>
      </c>
      <c r="K3490" s="5" t="str">
        <f t="shared" si="32"/>
        <v>contact</v>
      </c>
    </row>
    <row r="3491" spans="1:11" x14ac:dyDescent="0.25">
      <c r="A3491" s="4" t="s">
        <v>5887</v>
      </c>
      <c r="B3491" s="4" t="s">
        <v>5837</v>
      </c>
      <c r="C3491" s="4" t="s">
        <v>653</v>
      </c>
      <c r="D3491" s="4" t="s">
        <v>5848</v>
      </c>
      <c r="E3491" s="4" t="s">
        <v>77</v>
      </c>
      <c r="F3491" s="4" t="s">
        <v>52</v>
      </c>
      <c r="G3491" s="4" t="s">
        <v>5888</v>
      </c>
      <c r="H3491" s="4" t="s">
        <v>5888</v>
      </c>
      <c r="I3491" s="8">
        <v>2145</v>
      </c>
      <c r="J3491" s="8">
        <v>1739</v>
      </c>
      <c r="K3491" s="5" t="str">
        <f t="shared" si="32"/>
        <v>contact</v>
      </c>
    </row>
    <row r="3492" spans="1:11" x14ac:dyDescent="0.25">
      <c r="A3492" s="4" t="s">
        <v>5889</v>
      </c>
      <c r="B3492" s="4" t="s">
        <v>5837</v>
      </c>
      <c r="C3492" s="4" t="s">
        <v>653</v>
      </c>
      <c r="D3492" s="4" t="s">
        <v>5864</v>
      </c>
      <c r="E3492" s="4" t="s">
        <v>77</v>
      </c>
      <c r="F3492" s="4" t="s">
        <v>40</v>
      </c>
      <c r="G3492" s="4" t="s">
        <v>5883</v>
      </c>
      <c r="H3492" s="4" t="s">
        <v>5883</v>
      </c>
      <c r="I3492" s="8">
        <v>2194</v>
      </c>
      <c r="J3492" s="8">
        <v>1478</v>
      </c>
      <c r="K3492" s="5" t="str">
        <f t="shared" si="32"/>
        <v>contact</v>
      </c>
    </row>
    <row r="3493" spans="1:11" x14ac:dyDescent="0.25">
      <c r="A3493" s="4" t="s">
        <v>5890</v>
      </c>
      <c r="B3493" s="4" t="s">
        <v>5837</v>
      </c>
      <c r="C3493" s="4" t="s">
        <v>3021</v>
      </c>
      <c r="D3493" s="4" t="s">
        <v>5891</v>
      </c>
      <c r="E3493" s="4" t="s">
        <v>39</v>
      </c>
      <c r="F3493" s="4" t="s">
        <v>40</v>
      </c>
      <c r="G3493" s="4" t="s">
        <v>5892</v>
      </c>
      <c r="H3493" s="4" t="s">
        <v>42</v>
      </c>
      <c r="I3493" s="8">
        <v>92691</v>
      </c>
      <c r="J3493" s="8"/>
      <c r="K3493" s="5" t="str">
        <f t="shared" si="32"/>
        <v>contact</v>
      </c>
    </row>
    <row r="3494" spans="1:11" x14ac:dyDescent="0.25">
      <c r="A3494" s="4" t="s">
        <v>5893</v>
      </c>
      <c r="B3494" s="4" t="s">
        <v>5837</v>
      </c>
      <c r="C3494" s="4" t="s">
        <v>234</v>
      </c>
      <c r="D3494" s="4" t="s">
        <v>5858</v>
      </c>
      <c r="E3494" s="4" t="s">
        <v>77</v>
      </c>
      <c r="F3494" s="4" t="s">
        <v>40</v>
      </c>
      <c r="G3494" s="4" t="s">
        <v>2194</v>
      </c>
      <c r="H3494" s="4" t="s">
        <v>2194</v>
      </c>
      <c r="I3494" s="8">
        <v>4485</v>
      </c>
      <c r="J3494" s="8">
        <v>3550</v>
      </c>
      <c r="K3494" s="5" t="str">
        <f t="shared" si="32"/>
        <v>contact</v>
      </c>
    </row>
    <row r="3495" spans="1:11" x14ac:dyDescent="0.25">
      <c r="A3495" s="4" t="s">
        <v>5894</v>
      </c>
      <c r="B3495" s="4" t="s">
        <v>5837</v>
      </c>
      <c r="C3495" s="4" t="s">
        <v>448</v>
      </c>
      <c r="D3495" s="4" t="s">
        <v>5864</v>
      </c>
      <c r="E3495" s="4" t="s">
        <v>77</v>
      </c>
      <c r="F3495" s="4" t="s">
        <v>40</v>
      </c>
      <c r="G3495" s="4" t="s">
        <v>3048</v>
      </c>
      <c r="H3495" s="4" t="s">
        <v>3048</v>
      </c>
      <c r="I3495" s="8">
        <v>2043</v>
      </c>
      <c r="J3495" s="8">
        <v>1356</v>
      </c>
      <c r="K3495" s="5" t="str">
        <f t="shared" si="32"/>
        <v>contact</v>
      </c>
    </row>
    <row r="3496" spans="1:11" x14ac:dyDescent="0.25">
      <c r="A3496" s="4" t="s">
        <v>5895</v>
      </c>
      <c r="B3496" s="4" t="s">
        <v>5837</v>
      </c>
      <c r="C3496" s="4" t="s">
        <v>448</v>
      </c>
      <c r="D3496" s="4" t="s">
        <v>5896</v>
      </c>
      <c r="E3496" s="4" t="s">
        <v>51</v>
      </c>
      <c r="F3496" s="4" t="s">
        <v>52</v>
      </c>
      <c r="G3496" s="4" t="s">
        <v>1205</v>
      </c>
      <c r="H3496" s="4" t="s">
        <v>1205</v>
      </c>
      <c r="I3496" s="8">
        <v>134</v>
      </c>
      <c r="J3496" s="8">
        <v>146</v>
      </c>
      <c r="K3496" s="4" t="s">
        <v>6154</v>
      </c>
    </row>
    <row r="3497" spans="1:11" x14ac:dyDescent="0.25">
      <c r="A3497" s="4" t="s">
        <v>5897</v>
      </c>
      <c r="B3497" s="4" t="s">
        <v>5837</v>
      </c>
      <c r="C3497" s="4" t="s">
        <v>1379</v>
      </c>
      <c r="D3497" s="4" t="s">
        <v>5898</v>
      </c>
      <c r="E3497" s="4" t="s">
        <v>51</v>
      </c>
      <c r="F3497" s="4" t="s">
        <v>52</v>
      </c>
      <c r="G3497" s="4" t="s">
        <v>1205</v>
      </c>
      <c r="H3497" s="4" t="s">
        <v>1205</v>
      </c>
      <c r="I3497" s="8">
        <v>159</v>
      </c>
      <c r="J3497" s="8">
        <v>156</v>
      </c>
      <c r="K3497" s="4" t="s">
        <v>6154</v>
      </c>
    </row>
    <row r="3498" spans="1:11" x14ac:dyDescent="0.25">
      <c r="A3498" s="4" t="s">
        <v>5899</v>
      </c>
      <c r="B3498" s="4" t="s">
        <v>5837</v>
      </c>
      <c r="C3498" s="4" t="s">
        <v>1379</v>
      </c>
      <c r="D3498" s="4" t="s">
        <v>5900</v>
      </c>
      <c r="E3498" s="4" t="s">
        <v>51</v>
      </c>
      <c r="F3498" s="4" t="s">
        <v>52</v>
      </c>
      <c r="G3498" s="4" t="s">
        <v>1205</v>
      </c>
      <c r="H3498" s="4" t="s">
        <v>1205</v>
      </c>
      <c r="I3498" s="8">
        <v>276</v>
      </c>
      <c r="J3498" s="8">
        <v>271</v>
      </c>
      <c r="K3498" s="4" t="s">
        <v>6154</v>
      </c>
    </row>
    <row r="3499" spans="1:11" x14ac:dyDescent="0.25">
      <c r="A3499" s="4" t="s">
        <v>5901</v>
      </c>
      <c r="B3499" s="4" t="s">
        <v>5837</v>
      </c>
      <c r="C3499" s="4" t="s">
        <v>448</v>
      </c>
      <c r="D3499" s="4" t="s">
        <v>5902</v>
      </c>
      <c r="E3499" s="4" t="s">
        <v>51</v>
      </c>
      <c r="F3499" s="4" t="s">
        <v>52</v>
      </c>
      <c r="G3499" s="4" t="s">
        <v>1205</v>
      </c>
      <c r="H3499" s="4" t="s">
        <v>1205</v>
      </c>
      <c r="I3499" s="8">
        <v>134</v>
      </c>
      <c r="J3499" s="8">
        <v>132</v>
      </c>
      <c r="K3499" s="4" t="s">
        <v>6154</v>
      </c>
    </row>
    <row r="3500" spans="1:11" x14ac:dyDescent="0.25">
      <c r="A3500" s="4" t="s">
        <v>5903</v>
      </c>
      <c r="B3500" s="4" t="s">
        <v>5837</v>
      </c>
      <c r="C3500" s="4" t="s">
        <v>234</v>
      </c>
      <c r="D3500" s="4" t="s">
        <v>5904</v>
      </c>
      <c r="E3500" s="4" t="s">
        <v>51</v>
      </c>
      <c r="F3500" s="4" t="s">
        <v>52</v>
      </c>
      <c r="G3500" s="4" t="s">
        <v>1205</v>
      </c>
      <c r="H3500" s="4" t="s">
        <v>1205</v>
      </c>
      <c r="I3500" s="8">
        <v>130</v>
      </c>
      <c r="J3500" s="8">
        <v>130</v>
      </c>
      <c r="K3500" s="4" t="s">
        <v>6154</v>
      </c>
    </row>
    <row r="3501" spans="1:11" x14ac:dyDescent="0.25">
      <c r="A3501" s="4" t="s">
        <v>5905</v>
      </c>
      <c r="B3501" s="4" t="s">
        <v>5837</v>
      </c>
      <c r="C3501" s="4" t="s">
        <v>448</v>
      </c>
      <c r="D3501" s="4" t="s">
        <v>5906</v>
      </c>
      <c r="E3501" s="4" t="s">
        <v>51</v>
      </c>
      <c r="F3501" s="4" t="s">
        <v>52</v>
      </c>
      <c r="G3501" s="4" t="s">
        <v>1205</v>
      </c>
      <c r="H3501" s="4" t="s">
        <v>1205</v>
      </c>
      <c r="I3501" s="8">
        <v>128</v>
      </c>
      <c r="J3501" s="8">
        <v>132</v>
      </c>
      <c r="K3501" s="4" t="s">
        <v>6154</v>
      </c>
    </row>
    <row r="3502" spans="1:11" x14ac:dyDescent="0.25">
      <c r="A3502" s="4" t="s">
        <v>5907</v>
      </c>
      <c r="B3502" s="4" t="s">
        <v>5837</v>
      </c>
      <c r="C3502" s="4" t="s">
        <v>448</v>
      </c>
      <c r="D3502" s="4" t="s">
        <v>5908</v>
      </c>
      <c r="E3502" s="4" t="s">
        <v>77</v>
      </c>
      <c r="F3502" s="4" t="s">
        <v>40</v>
      </c>
      <c r="G3502" s="4" t="s">
        <v>5909</v>
      </c>
      <c r="H3502" s="4" t="s">
        <v>42</v>
      </c>
      <c r="I3502" s="8">
        <v>3200</v>
      </c>
      <c r="J3502" s="8"/>
      <c r="K3502" s="5" t="str">
        <f>HYPERLINK("mailto:ncdrisc@imperial.ac.uk", "contact")</f>
        <v>contact</v>
      </c>
    </row>
    <row r="3503" spans="1:11" x14ac:dyDescent="0.25">
      <c r="A3503" s="4" t="s">
        <v>5910</v>
      </c>
      <c r="B3503" s="4" t="s">
        <v>5837</v>
      </c>
      <c r="C3503" s="4" t="s">
        <v>1379</v>
      </c>
      <c r="D3503" s="4" t="s">
        <v>5864</v>
      </c>
      <c r="E3503" s="4" t="s">
        <v>77</v>
      </c>
      <c r="F3503" s="4" t="s">
        <v>40</v>
      </c>
      <c r="G3503" s="4" t="s">
        <v>3054</v>
      </c>
      <c r="H3503" s="4" t="s">
        <v>3054</v>
      </c>
      <c r="I3503" s="8">
        <v>1801</v>
      </c>
      <c r="J3503" s="8">
        <v>1172</v>
      </c>
      <c r="K3503" s="5" t="str">
        <f>HYPERLINK("mailto:ncdrisc@imperial.ac.uk", "contact")</f>
        <v>contact</v>
      </c>
    </row>
    <row r="3504" spans="1:11" x14ac:dyDescent="0.25">
      <c r="A3504" s="4" t="s">
        <v>5911</v>
      </c>
      <c r="B3504" s="4" t="s">
        <v>5837</v>
      </c>
      <c r="C3504" s="4" t="s">
        <v>1475</v>
      </c>
      <c r="D3504" s="4" t="s">
        <v>5908</v>
      </c>
      <c r="E3504" s="4" t="s">
        <v>77</v>
      </c>
      <c r="F3504" s="4" t="s">
        <v>40</v>
      </c>
      <c r="G3504" s="4" t="s">
        <v>5909</v>
      </c>
      <c r="H3504" s="4" t="s">
        <v>42</v>
      </c>
      <c r="I3504" s="8">
        <v>2761</v>
      </c>
      <c r="J3504" s="8"/>
      <c r="K3504" s="5" t="str">
        <f>HYPERLINK("mailto:ncdrisc@imperial.ac.uk", "contact")</f>
        <v>contact</v>
      </c>
    </row>
    <row r="3505" spans="1:11" x14ac:dyDescent="0.25">
      <c r="A3505" s="4" t="s">
        <v>5912</v>
      </c>
      <c r="B3505" s="4" t="s">
        <v>5837</v>
      </c>
      <c r="C3505" s="4" t="s">
        <v>340</v>
      </c>
      <c r="D3505" s="4" t="s">
        <v>5913</v>
      </c>
      <c r="E3505" s="4" t="s">
        <v>77</v>
      </c>
      <c r="F3505" s="4" t="s">
        <v>40</v>
      </c>
      <c r="G3505" s="4" t="s">
        <v>239</v>
      </c>
      <c r="H3505" s="4" t="s">
        <v>239</v>
      </c>
      <c r="I3505" s="8">
        <v>461</v>
      </c>
      <c r="J3505" s="8">
        <v>541</v>
      </c>
      <c r="K3505" s="5" t="str">
        <f>HYPERLINK("mailto:wneal@hsc.wvu.edu", "contact")</f>
        <v>contact</v>
      </c>
    </row>
    <row r="3506" spans="1:11" x14ac:dyDescent="0.25">
      <c r="A3506" s="4" t="s">
        <v>5914</v>
      </c>
      <c r="B3506" s="4" t="s">
        <v>5837</v>
      </c>
      <c r="C3506" s="4" t="s">
        <v>340</v>
      </c>
      <c r="D3506" s="4" t="s">
        <v>5864</v>
      </c>
      <c r="E3506" s="4" t="s">
        <v>77</v>
      </c>
      <c r="F3506" s="4" t="s">
        <v>40</v>
      </c>
      <c r="G3506" s="4" t="s">
        <v>5915</v>
      </c>
      <c r="H3506" s="4" t="s">
        <v>5915</v>
      </c>
      <c r="I3506" s="8">
        <v>1684</v>
      </c>
      <c r="J3506" s="8">
        <v>1092</v>
      </c>
      <c r="K3506" s="5" t="str">
        <f>HYPERLINK("mailto:ncdrisc@imperial.ac.uk", "contact")</f>
        <v>contact</v>
      </c>
    </row>
    <row r="3507" spans="1:11" x14ac:dyDescent="0.25">
      <c r="A3507" s="4" t="s">
        <v>5916</v>
      </c>
      <c r="B3507" s="4" t="s">
        <v>5837</v>
      </c>
      <c r="C3507" s="4" t="s">
        <v>339</v>
      </c>
      <c r="D3507" s="4" t="s">
        <v>5917</v>
      </c>
      <c r="E3507" s="4" t="s">
        <v>39</v>
      </c>
      <c r="F3507" s="4" t="s">
        <v>40</v>
      </c>
      <c r="G3507" s="4" t="s">
        <v>755</v>
      </c>
      <c r="H3507" s="4" t="s">
        <v>755</v>
      </c>
      <c r="I3507" s="8">
        <v>2495</v>
      </c>
      <c r="J3507" s="8">
        <v>2540</v>
      </c>
      <c r="K3507" s="5" t="str">
        <f>HYPERLINK("mailto:ncdrisc@imperial.ac.uk", "contact")</f>
        <v>contact</v>
      </c>
    </row>
    <row r="3508" spans="1:11" x14ac:dyDescent="0.25">
      <c r="A3508" s="4" t="s">
        <v>5918</v>
      </c>
      <c r="B3508" s="4" t="s">
        <v>5837</v>
      </c>
      <c r="C3508" s="4" t="s">
        <v>544</v>
      </c>
      <c r="D3508" s="4" t="s">
        <v>5908</v>
      </c>
      <c r="E3508" s="4" t="s">
        <v>77</v>
      </c>
      <c r="F3508" s="4" t="s">
        <v>40</v>
      </c>
      <c r="G3508" s="4" t="s">
        <v>5909</v>
      </c>
      <c r="H3508" s="4" t="s">
        <v>42</v>
      </c>
      <c r="I3508" s="8">
        <v>2596</v>
      </c>
      <c r="J3508" s="8"/>
      <c r="K3508" s="5" t="str">
        <f>HYPERLINK("mailto:ncdrisc@imperial.ac.uk", "contact")</f>
        <v>contact</v>
      </c>
    </row>
    <row r="3509" spans="1:11" x14ac:dyDescent="0.25">
      <c r="A3509" s="4" t="s">
        <v>5919</v>
      </c>
      <c r="B3509" s="4" t="s">
        <v>5837</v>
      </c>
      <c r="C3509" s="4" t="s">
        <v>1230</v>
      </c>
      <c r="D3509" s="4" t="s">
        <v>5913</v>
      </c>
      <c r="E3509" s="4" t="s">
        <v>77</v>
      </c>
      <c r="F3509" s="4" t="s">
        <v>40</v>
      </c>
      <c r="G3509" s="4" t="s">
        <v>239</v>
      </c>
      <c r="H3509" s="4" t="s">
        <v>239</v>
      </c>
      <c r="I3509" s="8">
        <v>569</v>
      </c>
      <c r="J3509" s="8">
        <v>639</v>
      </c>
      <c r="K3509" s="5" t="str">
        <f>HYPERLINK("mailto:wneal@hsc.wvu.edu", "contact")</f>
        <v>contact</v>
      </c>
    </row>
    <row r="3510" spans="1:11" x14ac:dyDescent="0.25">
      <c r="A3510" s="4" t="s">
        <v>5920</v>
      </c>
      <c r="B3510" s="4" t="s">
        <v>5837</v>
      </c>
      <c r="C3510" s="4" t="s">
        <v>187</v>
      </c>
      <c r="D3510" s="4" t="s">
        <v>5917</v>
      </c>
      <c r="E3510" s="4" t="s">
        <v>39</v>
      </c>
      <c r="F3510" s="4" t="s">
        <v>40</v>
      </c>
      <c r="G3510" s="4" t="s">
        <v>631</v>
      </c>
      <c r="H3510" s="4" t="s">
        <v>631</v>
      </c>
      <c r="I3510" s="8">
        <v>7598</v>
      </c>
      <c r="J3510" s="8">
        <v>7950</v>
      </c>
      <c r="K3510" s="5" t="str">
        <f>HYPERLINK("mailto:ncdrisc@imperial.ac.uk", "contact")</f>
        <v>contact</v>
      </c>
    </row>
    <row r="3511" spans="1:11" x14ac:dyDescent="0.25">
      <c r="A3511" s="4" t="s">
        <v>5921</v>
      </c>
      <c r="B3511" s="4" t="s">
        <v>5837</v>
      </c>
      <c r="C3511" s="4" t="s">
        <v>244</v>
      </c>
      <c r="D3511" s="4" t="s">
        <v>5922</v>
      </c>
      <c r="E3511" s="4" t="s">
        <v>39</v>
      </c>
      <c r="F3511" s="4" t="s">
        <v>40</v>
      </c>
      <c r="G3511" s="4" t="s">
        <v>96</v>
      </c>
      <c r="H3511" s="4" t="s">
        <v>96</v>
      </c>
      <c r="I3511" s="8">
        <v>3791</v>
      </c>
      <c r="J3511" s="8">
        <v>3809</v>
      </c>
      <c r="K3511" s="4" t="s">
        <v>6154</v>
      </c>
    </row>
    <row r="3512" spans="1:11" x14ac:dyDescent="0.25">
      <c r="A3512" s="4" t="s">
        <v>5923</v>
      </c>
      <c r="B3512" s="4" t="s">
        <v>5837</v>
      </c>
      <c r="C3512" s="4" t="s">
        <v>546</v>
      </c>
      <c r="D3512" s="4" t="s">
        <v>5908</v>
      </c>
      <c r="E3512" s="4" t="s">
        <v>77</v>
      </c>
      <c r="F3512" s="4" t="s">
        <v>40</v>
      </c>
      <c r="G3512" s="4" t="s">
        <v>5924</v>
      </c>
      <c r="H3512" s="4" t="s">
        <v>42</v>
      </c>
      <c r="I3512" s="8">
        <v>2507</v>
      </c>
      <c r="J3512" s="8"/>
      <c r="K3512" s="5" t="str">
        <f>HYPERLINK("mailto:ncdrisc@imperial.ac.uk", "contact")</f>
        <v>contact</v>
      </c>
    </row>
    <row r="3513" spans="1:11" x14ac:dyDescent="0.25">
      <c r="A3513" s="4" t="s">
        <v>5925</v>
      </c>
      <c r="B3513" s="4" t="s">
        <v>5837</v>
      </c>
      <c r="C3513" s="4" t="s">
        <v>1230</v>
      </c>
      <c r="D3513" s="4" t="s">
        <v>5848</v>
      </c>
      <c r="E3513" s="4" t="s">
        <v>77</v>
      </c>
      <c r="F3513" s="4" t="s">
        <v>52</v>
      </c>
      <c r="G3513" s="4" t="s">
        <v>5926</v>
      </c>
      <c r="H3513" s="4" t="s">
        <v>5926</v>
      </c>
      <c r="I3513" s="8">
        <v>1949</v>
      </c>
      <c r="J3513" s="8">
        <v>1570</v>
      </c>
      <c r="K3513" s="5" t="str">
        <f>HYPERLINK("mailto:ncdrisc@imperial.ac.uk", "contact")</f>
        <v>contact</v>
      </c>
    </row>
    <row r="3514" spans="1:11" x14ac:dyDescent="0.25">
      <c r="A3514" s="4" t="s">
        <v>5927</v>
      </c>
      <c r="B3514" s="4" t="s">
        <v>5837</v>
      </c>
      <c r="C3514" s="4" t="s">
        <v>48</v>
      </c>
      <c r="D3514" s="4" t="s">
        <v>5913</v>
      </c>
      <c r="E3514" s="4" t="s">
        <v>77</v>
      </c>
      <c r="F3514" s="4" t="s">
        <v>40</v>
      </c>
      <c r="G3514" s="4" t="s">
        <v>239</v>
      </c>
      <c r="H3514" s="4" t="s">
        <v>239</v>
      </c>
      <c r="I3514" s="8">
        <v>1631</v>
      </c>
      <c r="J3514" s="8">
        <v>1732</v>
      </c>
      <c r="K3514" s="5" t="str">
        <f>HYPERLINK("mailto:wneal@hsc.wvu.edu", "contact")</f>
        <v>contact</v>
      </c>
    </row>
    <row r="3515" spans="1:11" x14ac:dyDescent="0.25">
      <c r="A3515" s="4" t="s">
        <v>5928</v>
      </c>
      <c r="B3515" s="4" t="s">
        <v>5837</v>
      </c>
      <c r="C3515" s="4" t="s">
        <v>2192</v>
      </c>
      <c r="D3515" s="4" t="s">
        <v>5908</v>
      </c>
      <c r="E3515" s="4" t="s">
        <v>77</v>
      </c>
      <c r="F3515" s="4" t="s">
        <v>40</v>
      </c>
      <c r="G3515" s="4" t="s">
        <v>5929</v>
      </c>
      <c r="H3515" s="4" t="s">
        <v>42</v>
      </c>
      <c r="I3515" s="8">
        <v>2441</v>
      </c>
      <c r="J3515" s="8"/>
      <c r="K3515" s="5" t="str">
        <f>HYPERLINK("mailto:ncdrisc@imperial.ac.uk", "contact")</f>
        <v>contact</v>
      </c>
    </row>
    <row r="3516" spans="1:11" x14ac:dyDescent="0.25">
      <c r="A3516" s="4" t="s">
        <v>5930</v>
      </c>
      <c r="B3516" s="4" t="s">
        <v>5837</v>
      </c>
      <c r="C3516" s="4" t="s">
        <v>1659</v>
      </c>
      <c r="D3516" s="4" t="s">
        <v>5931</v>
      </c>
      <c r="E3516" s="4" t="s">
        <v>39</v>
      </c>
      <c r="F3516" s="4" t="s">
        <v>40</v>
      </c>
      <c r="G3516" s="4" t="s">
        <v>5932</v>
      </c>
      <c r="H3516" s="4" t="s">
        <v>5932</v>
      </c>
      <c r="I3516" s="8">
        <v>2443</v>
      </c>
      <c r="J3516" s="8">
        <v>2139</v>
      </c>
      <c r="K3516" s="5" t="str">
        <f>HYPERLINK("mailto:ncdrisc@imperial.ac.uk", "contact")</f>
        <v>contact</v>
      </c>
    </row>
    <row r="3517" spans="1:11" x14ac:dyDescent="0.25">
      <c r="A3517" s="4" t="s">
        <v>5933</v>
      </c>
      <c r="B3517" s="4" t="s">
        <v>5837</v>
      </c>
      <c r="C3517" s="4" t="s">
        <v>549</v>
      </c>
      <c r="D3517" s="4" t="s">
        <v>5913</v>
      </c>
      <c r="E3517" s="4" t="s">
        <v>77</v>
      </c>
      <c r="F3517" s="4" t="s">
        <v>40</v>
      </c>
      <c r="G3517" s="4" t="s">
        <v>239</v>
      </c>
      <c r="H3517" s="4" t="s">
        <v>239</v>
      </c>
      <c r="I3517" s="8">
        <v>2594</v>
      </c>
      <c r="J3517" s="8">
        <v>2635</v>
      </c>
      <c r="K3517" s="5" t="str">
        <f>HYPERLINK("mailto:wneal@hsc.wvu.edu", "contact")</f>
        <v>contact</v>
      </c>
    </row>
    <row r="3518" spans="1:11" x14ac:dyDescent="0.25">
      <c r="A3518" s="4" t="s">
        <v>5934</v>
      </c>
      <c r="B3518" s="4" t="s">
        <v>5837</v>
      </c>
      <c r="C3518" s="4" t="s">
        <v>345</v>
      </c>
      <c r="D3518" s="4" t="s">
        <v>5917</v>
      </c>
      <c r="E3518" s="4" t="s">
        <v>39</v>
      </c>
      <c r="F3518" s="4" t="s">
        <v>40</v>
      </c>
      <c r="G3518" s="4" t="s">
        <v>272</v>
      </c>
      <c r="H3518" s="4" t="s">
        <v>272</v>
      </c>
      <c r="I3518" s="8">
        <v>6821</v>
      </c>
      <c r="J3518" s="8">
        <v>7043</v>
      </c>
      <c r="K3518" s="5" t="str">
        <f>HYPERLINK("mailto:ncdrisc@imperial.ac.uk", "contact")</f>
        <v>contact</v>
      </c>
    </row>
    <row r="3519" spans="1:11" x14ac:dyDescent="0.25">
      <c r="A3519" s="4" t="s">
        <v>5935</v>
      </c>
      <c r="B3519" s="4" t="s">
        <v>5837</v>
      </c>
      <c r="C3519" s="4" t="s">
        <v>1659</v>
      </c>
      <c r="D3519" s="4" t="s">
        <v>5936</v>
      </c>
      <c r="E3519" s="4" t="s">
        <v>39</v>
      </c>
      <c r="F3519" s="4" t="s">
        <v>40</v>
      </c>
      <c r="G3519" s="4" t="s">
        <v>96</v>
      </c>
      <c r="H3519" s="4" t="s">
        <v>96</v>
      </c>
      <c r="I3519" s="8">
        <v>4006</v>
      </c>
      <c r="J3519" s="8">
        <v>4045</v>
      </c>
      <c r="K3519" s="4" t="s">
        <v>6154</v>
      </c>
    </row>
    <row r="3520" spans="1:11" x14ac:dyDescent="0.25">
      <c r="A3520" s="4" t="s">
        <v>5937</v>
      </c>
      <c r="B3520" s="4" t="s">
        <v>5837</v>
      </c>
      <c r="C3520" s="4" t="s">
        <v>1478</v>
      </c>
      <c r="D3520" s="4" t="s">
        <v>5913</v>
      </c>
      <c r="E3520" s="4" t="s">
        <v>77</v>
      </c>
      <c r="F3520" s="4" t="s">
        <v>40</v>
      </c>
      <c r="G3520" s="4" t="s">
        <v>239</v>
      </c>
      <c r="H3520" s="4" t="s">
        <v>239</v>
      </c>
      <c r="I3520" s="8">
        <v>4061</v>
      </c>
      <c r="J3520" s="8">
        <v>4581</v>
      </c>
      <c r="K3520" s="5" t="str">
        <f>HYPERLINK("mailto:wneal@hsc.wvu.edu", "contact")</f>
        <v>contact</v>
      </c>
    </row>
    <row r="3521" spans="1:11" x14ac:dyDescent="0.25">
      <c r="A3521" s="4" t="s">
        <v>5938</v>
      </c>
      <c r="B3521" s="4" t="s">
        <v>5837</v>
      </c>
      <c r="C3521" s="4" t="s">
        <v>111</v>
      </c>
      <c r="D3521" s="4" t="s">
        <v>5913</v>
      </c>
      <c r="E3521" s="4" t="s">
        <v>77</v>
      </c>
      <c r="F3521" s="4" t="s">
        <v>40</v>
      </c>
      <c r="G3521" s="4" t="s">
        <v>239</v>
      </c>
      <c r="H3521" s="4" t="s">
        <v>239</v>
      </c>
      <c r="I3521" s="8">
        <v>4277</v>
      </c>
      <c r="J3521" s="8">
        <v>4340</v>
      </c>
      <c r="K3521" s="5" t="str">
        <f>HYPERLINK("mailto:wneal@hsc.wvu.edu", "contact")</f>
        <v>contact</v>
      </c>
    </row>
    <row r="3522" spans="1:11" x14ac:dyDescent="0.25">
      <c r="A3522" s="4" t="s">
        <v>5939</v>
      </c>
      <c r="B3522" s="4" t="s">
        <v>5837</v>
      </c>
      <c r="C3522" s="4" t="s">
        <v>108</v>
      </c>
      <c r="D3522" s="4" t="s">
        <v>5917</v>
      </c>
      <c r="E3522" s="4" t="s">
        <v>39</v>
      </c>
      <c r="F3522" s="4" t="s">
        <v>40</v>
      </c>
      <c r="G3522" s="4" t="s">
        <v>280</v>
      </c>
      <c r="H3522" s="4" t="s">
        <v>280</v>
      </c>
      <c r="I3522" s="8">
        <v>5335</v>
      </c>
      <c r="J3522" s="8">
        <v>5342</v>
      </c>
      <c r="K3522" s="5" t="str">
        <f>HYPERLINK("mailto:ncdrisc@imperial.ac.uk", "contact")</f>
        <v>contact</v>
      </c>
    </row>
    <row r="3523" spans="1:11" x14ac:dyDescent="0.25">
      <c r="A3523" s="4" t="s">
        <v>5940</v>
      </c>
      <c r="B3523" s="4" t="s">
        <v>5837</v>
      </c>
      <c r="C3523" s="4" t="s">
        <v>108</v>
      </c>
      <c r="D3523" s="4" t="s">
        <v>5941</v>
      </c>
      <c r="E3523" s="4" t="s">
        <v>39</v>
      </c>
      <c r="F3523" s="4" t="s">
        <v>40</v>
      </c>
      <c r="G3523" s="4" t="s">
        <v>53</v>
      </c>
      <c r="H3523" s="4" t="s">
        <v>53</v>
      </c>
      <c r="I3523" s="8">
        <v>260</v>
      </c>
      <c r="J3523" s="8">
        <v>240</v>
      </c>
      <c r="K3523" s="5" t="str">
        <f>HYPERLINK("mailto:ncdrisc@imperial.ac.uk", "contact")</f>
        <v>contact</v>
      </c>
    </row>
    <row r="3524" spans="1:11" x14ac:dyDescent="0.25">
      <c r="A3524" s="4" t="s">
        <v>5942</v>
      </c>
      <c r="B3524" s="4" t="s">
        <v>5837</v>
      </c>
      <c r="C3524" s="4" t="s">
        <v>1478</v>
      </c>
      <c r="D3524" s="4" t="s">
        <v>5943</v>
      </c>
      <c r="E3524" s="4" t="s">
        <v>39</v>
      </c>
      <c r="F3524" s="4" t="s">
        <v>40</v>
      </c>
      <c r="G3524" s="4" t="s">
        <v>96</v>
      </c>
      <c r="H3524" s="4" t="s">
        <v>96</v>
      </c>
      <c r="I3524" s="8">
        <v>3838</v>
      </c>
      <c r="J3524" s="8">
        <v>3938</v>
      </c>
      <c r="K3524" s="4" t="s">
        <v>6154</v>
      </c>
    </row>
    <row r="3525" spans="1:11" x14ac:dyDescent="0.25">
      <c r="A3525" s="4" t="s">
        <v>5944</v>
      </c>
      <c r="B3525" s="4" t="s">
        <v>5837</v>
      </c>
      <c r="C3525" s="4" t="s">
        <v>594</v>
      </c>
      <c r="D3525" s="4" t="s">
        <v>5945</v>
      </c>
      <c r="E3525" s="4" t="s">
        <v>77</v>
      </c>
      <c r="F3525" s="4" t="s">
        <v>40</v>
      </c>
      <c r="G3525" s="4" t="s">
        <v>61</v>
      </c>
      <c r="H3525" s="4" t="s">
        <v>61</v>
      </c>
      <c r="I3525" s="8">
        <v>270</v>
      </c>
      <c r="J3525" s="8">
        <v>327</v>
      </c>
      <c r="K3525" s="5" t="str">
        <f>HYPERLINK("mailto:wneal@hsc.wvu.edu", "contact")</f>
        <v>contact</v>
      </c>
    </row>
    <row r="3526" spans="1:11" x14ac:dyDescent="0.25">
      <c r="A3526" s="4" t="s">
        <v>5946</v>
      </c>
      <c r="B3526" s="4" t="s">
        <v>5837</v>
      </c>
      <c r="C3526" s="4" t="s">
        <v>594</v>
      </c>
      <c r="D3526" s="4" t="s">
        <v>5913</v>
      </c>
      <c r="E3526" s="4" t="s">
        <v>77</v>
      </c>
      <c r="F3526" s="4" t="s">
        <v>40</v>
      </c>
      <c r="G3526" s="4" t="s">
        <v>239</v>
      </c>
      <c r="H3526" s="4" t="s">
        <v>239</v>
      </c>
      <c r="I3526" s="8">
        <v>4205</v>
      </c>
      <c r="J3526" s="8">
        <v>4859</v>
      </c>
      <c r="K3526" s="5" t="str">
        <f>HYPERLINK("mailto:wneal@hsc.wvu.edu", "contact")</f>
        <v>contact</v>
      </c>
    </row>
    <row r="3527" spans="1:11" x14ac:dyDescent="0.25">
      <c r="A3527" s="4" t="s">
        <v>5947</v>
      </c>
      <c r="B3527" s="4" t="s">
        <v>5837</v>
      </c>
      <c r="C3527" s="4" t="s">
        <v>594</v>
      </c>
      <c r="D3527" s="4" t="s">
        <v>5848</v>
      </c>
      <c r="E3527" s="4" t="s">
        <v>77</v>
      </c>
      <c r="F3527" s="4" t="s">
        <v>52</v>
      </c>
      <c r="G3527" s="4" t="s">
        <v>5287</v>
      </c>
      <c r="H3527" s="4" t="s">
        <v>5287</v>
      </c>
      <c r="I3527" s="8">
        <v>2000</v>
      </c>
      <c r="J3527" s="8">
        <v>1528</v>
      </c>
      <c r="K3527" s="5" t="str">
        <f>HYPERLINK("mailto:ncdrisc@imperial.ac.uk", "contact")</f>
        <v>contact</v>
      </c>
    </row>
    <row r="3528" spans="1:11" x14ac:dyDescent="0.25">
      <c r="A3528" s="4" t="s">
        <v>5948</v>
      </c>
      <c r="B3528" s="4" t="s">
        <v>5837</v>
      </c>
      <c r="C3528" s="4" t="s">
        <v>355</v>
      </c>
      <c r="D3528" s="4" t="s">
        <v>5945</v>
      </c>
      <c r="E3528" s="4" t="s">
        <v>77</v>
      </c>
      <c r="F3528" s="4" t="s">
        <v>40</v>
      </c>
      <c r="G3528" s="4" t="s">
        <v>61</v>
      </c>
      <c r="H3528" s="4" t="s">
        <v>61</v>
      </c>
      <c r="I3528" s="8">
        <v>798</v>
      </c>
      <c r="J3528" s="8">
        <v>843</v>
      </c>
      <c r="K3528" s="5" t="str">
        <f>HYPERLINK("mailto:wneal@hsc.wvu.edu", "contact")</f>
        <v>contact</v>
      </c>
    </row>
    <row r="3529" spans="1:11" x14ac:dyDescent="0.25">
      <c r="A3529" s="4" t="s">
        <v>5949</v>
      </c>
      <c r="B3529" s="4" t="s">
        <v>5837</v>
      </c>
      <c r="C3529" s="4" t="s">
        <v>355</v>
      </c>
      <c r="D3529" s="4" t="s">
        <v>5913</v>
      </c>
      <c r="E3529" s="4" t="s">
        <v>77</v>
      </c>
      <c r="F3529" s="4" t="s">
        <v>40</v>
      </c>
      <c r="G3529" s="4" t="s">
        <v>239</v>
      </c>
      <c r="H3529" s="4" t="s">
        <v>239</v>
      </c>
      <c r="I3529" s="8">
        <v>3418</v>
      </c>
      <c r="J3529" s="8">
        <v>4039</v>
      </c>
      <c r="K3529" s="5" t="str">
        <f>HYPERLINK("mailto:wneal@hsc.wvu.edu", "contact")</f>
        <v>contact</v>
      </c>
    </row>
    <row r="3530" spans="1:11" x14ac:dyDescent="0.25">
      <c r="A3530" s="4" t="s">
        <v>5950</v>
      </c>
      <c r="B3530" s="4" t="s">
        <v>5837</v>
      </c>
      <c r="C3530" s="4" t="s">
        <v>594</v>
      </c>
      <c r="D3530" s="4" t="s">
        <v>5864</v>
      </c>
      <c r="E3530" s="4" t="s">
        <v>77</v>
      </c>
      <c r="F3530" s="4" t="s">
        <v>40</v>
      </c>
      <c r="G3530" s="4" t="s">
        <v>1024</v>
      </c>
      <c r="H3530" s="4" t="s">
        <v>1024</v>
      </c>
      <c r="I3530" s="8">
        <v>684</v>
      </c>
      <c r="J3530" s="8">
        <v>375</v>
      </c>
      <c r="K3530" s="5" t="str">
        <f>HYPERLINK("mailto:ncdrisc@imperial.ac.uk", "contact")</f>
        <v>contact</v>
      </c>
    </row>
    <row r="3531" spans="1:11" x14ac:dyDescent="0.25">
      <c r="A3531" s="4" t="s">
        <v>5951</v>
      </c>
      <c r="B3531" s="4" t="s">
        <v>5837</v>
      </c>
      <c r="C3531" s="4" t="s">
        <v>146</v>
      </c>
      <c r="D3531" s="4" t="s">
        <v>5941</v>
      </c>
      <c r="E3531" s="4" t="s">
        <v>39</v>
      </c>
      <c r="F3531" s="4" t="s">
        <v>40</v>
      </c>
      <c r="G3531" s="4" t="s">
        <v>5413</v>
      </c>
      <c r="H3531" s="4" t="s">
        <v>5413</v>
      </c>
      <c r="I3531" s="8">
        <v>3788</v>
      </c>
      <c r="J3531" s="8">
        <v>2809</v>
      </c>
      <c r="K3531" s="5" t="str">
        <f>HYPERLINK("mailto:ncdrisc@imperial.ac.uk", "contact")</f>
        <v>contact</v>
      </c>
    </row>
    <row r="3532" spans="1:11" x14ac:dyDescent="0.25">
      <c r="A3532" s="4" t="s">
        <v>5952</v>
      </c>
      <c r="B3532" s="4" t="s">
        <v>5837</v>
      </c>
      <c r="C3532" s="4" t="s">
        <v>594</v>
      </c>
      <c r="D3532" s="4" t="s">
        <v>5953</v>
      </c>
      <c r="E3532" s="4" t="s">
        <v>39</v>
      </c>
      <c r="F3532" s="4" t="s">
        <v>40</v>
      </c>
      <c r="G3532" s="4" t="s">
        <v>96</v>
      </c>
      <c r="H3532" s="4" t="s">
        <v>96</v>
      </c>
      <c r="I3532" s="8">
        <v>3835</v>
      </c>
      <c r="J3532" s="8">
        <v>3984</v>
      </c>
      <c r="K3532" s="4" t="s">
        <v>6154</v>
      </c>
    </row>
    <row r="3533" spans="1:11" x14ac:dyDescent="0.25">
      <c r="A3533" s="4" t="s">
        <v>5954</v>
      </c>
      <c r="B3533" s="4" t="s">
        <v>5837</v>
      </c>
      <c r="C3533" s="4" t="s">
        <v>594</v>
      </c>
      <c r="D3533" s="4" t="s">
        <v>5955</v>
      </c>
      <c r="E3533" s="4" t="s">
        <v>39</v>
      </c>
      <c r="F3533" s="4" t="s">
        <v>40</v>
      </c>
      <c r="G3533" s="4" t="s">
        <v>5956</v>
      </c>
      <c r="H3533" s="4" t="s">
        <v>5956</v>
      </c>
      <c r="I3533" s="8">
        <v>1435</v>
      </c>
      <c r="J3533" s="8">
        <v>1355</v>
      </c>
      <c r="K3533" s="5" t="str">
        <f>HYPERLINK("mailto:ncdrisc@imperial.ac.uk", "contact")</f>
        <v>contact</v>
      </c>
    </row>
    <row r="3534" spans="1:11" x14ac:dyDescent="0.25">
      <c r="A3534" s="4" t="s">
        <v>5957</v>
      </c>
      <c r="B3534" s="4" t="s">
        <v>5837</v>
      </c>
      <c r="C3534" s="4" t="s">
        <v>274</v>
      </c>
      <c r="D3534" s="4" t="s">
        <v>5945</v>
      </c>
      <c r="E3534" s="4" t="s">
        <v>77</v>
      </c>
      <c r="F3534" s="4" t="s">
        <v>40</v>
      </c>
      <c r="G3534" s="4" t="s">
        <v>61</v>
      </c>
      <c r="H3534" s="4" t="s">
        <v>61</v>
      </c>
      <c r="I3534" s="8">
        <v>3975</v>
      </c>
      <c r="J3534" s="8">
        <v>3873</v>
      </c>
      <c r="K3534" s="5" t="str">
        <f>HYPERLINK("mailto:wneal@hsc.wvu.edu", "contact")</f>
        <v>contact</v>
      </c>
    </row>
    <row r="3535" spans="1:11" x14ac:dyDescent="0.25">
      <c r="A3535" s="4" t="s">
        <v>5958</v>
      </c>
      <c r="B3535" s="4" t="s">
        <v>5837</v>
      </c>
      <c r="C3535" s="4" t="s">
        <v>274</v>
      </c>
      <c r="D3535" s="4" t="s">
        <v>5913</v>
      </c>
      <c r="E3535" s="4" t="s">
        <v>77</v>
      </c>
      <c r="F3535" s="4" t="s">
        <v>40</v>
      </c>
      <c r="G3535" s="4" t="s">
        <v>239</v>
      </c>
      <c r="H3535" s="4" t="s">
        <v>239</v>
      </c>
      <c r="I3535" s="8">
        <v>3634</v>
      </c>
      <c r="J3535" s="8">
        <v>4046</v>
      </c>
      <c r="K3535" s="5" t="str">
        <f>HYPERLINK("mailto:wneal@hsc.wvu.edu", "contact")</f>
        <v>contact</v>
      </c>
    </row>
    <row r="3536" spans="1:11" x14ac:dyDescent="0.25">
      <c r="A3536" s="4" t="s">
        <v>5959</v>
      </c>
      <c r="B3536" s="4" t="s">
        <v>5837</v>
      </c>
      <c r="C3536" s="4" t="s">
        <v>266</v>
      </c>
      <c r="D3536" s="4" t="s">
        <v>5917</v>
      </c>
      <c r="E3536" s="4" t="s">
        <v>39</v>
      </c>
      <c r="F3536" s="4" t="s">
        <v>40</v>
      </c>
      <c r="G3536" s="4" t="s">
        <v>767</v>
      </c>
      <c r="H3536" s="4" t="s">
        <v>767</v>
      </c>
      <c r="I3536" s="8">
        <v>4251</v>
      </c>
      <c r="J3536" s="8">
        <v>4256</v>
      </c>
      <c r="K3536" s="5" t="str">
        <f>HYPERLINK("mailto:ncdrisc@imperial.ac.uk", "contact")</f>
        <v>contact</v>
      </c>
    </row>
    <row r="3537" spans="1:11" x14ac:dyDescent="0.25">
      <c r="A3537" s="4" t="s">
        <v>5960</v>
      </c>
      <c r="B3537" s="4" t="s">
        <v>5837</v>
      </c>
      <c r="C3537" s="4" t="s">
        <v>56</v>
      </c>
      <c r="D3537" s="4" t="s">
        <v>5945</v>
      </c>
      <c r="E3537" s="4" t="s">
        <v>77</v>
      </c>
      <c r="F3537" s="4" t="s">
        <v>40</v>
      </c>
      <c r="G3537" s="4" t="s">
        <v>61</v>
      </c>
      <c r="H3537" s="4" t="s">
        <v>61</v>
      </c>
      <c r="I3537" s="8">
        <v>5178</v>
      </c>
      <c r="J3537" s="8">
        <v>4907</v>
      </c>
      <c r="K3537" s="5" t="str">
        <f>HYPERLINK("mailto:wneal@hsc.wvu.edu", "contact")</f>
        <v>contact</v>
      </c>
    </row>
    <row r="3538" spans="1:11" x14ac:dyDescent="0.25">
      <c r="A3538" s="4" t="s">
        <v>5961</v>
      </c>
      <c r="B3538" s="4" t="s">
        <v>5837</v>
      </c>
      <c r="C3538" s="4" t="s">
        <v>56</v>
      </c>
      <c r="D3538" s="4" t="s">
        <v>5913</v>
      </c>
      <c r="E3538" s="4" t="s">
        <v>77</v>
      </c>
      <c r="F3538" s="4" t="s">
        <v>40</v>
      </c>
      <c r="G3538" s="4" t="s">
        <v>239</v>
      </c>
      <c r="H3538" s="4" t="s">
        <v>239</v>
      </c>
      <c r="I3538" s="8">
        <v>3593</v>
      </c>
      <c r="J3538" s="8">
        <v>4152</v>
      </c>
      <c r="K3538" s="5" t="str">
        <f>HYPERLINK("mailto:wneal@hsc.wvu.edu", "contact")</f>
        <v>contact</v>
      </c>
    </row>
    <row r="3539" spans="1:11" x14ac:dyDescent="0.25">
      <c r="A3539" s="4" t="s">
        <v>5962</v>
      </c>
      <c r="B3539" s="4" t="s">
        <v>5837</v>
      </c>
      <c r="C3539" s="4" t="s">
        <v>84</v>
      </c>
      <c r="D3539" s="4" t="s">
        <v>5941</v>
      </c>
      <c r="E3539" s="4" t="s">
        <v>39</v>
      </c>
      <c r="F3539" s="4" t="s">
        <v>40</v>
      </c>
      <c r="G3539" s="4" t="s">
        <v>3220</v>
      </c>
      <c r="H3539" s="4" t="s">
        <v>3220</v>
      </c>
      <c r="I3539" s="8">
        <v>3448</v>
      </c>
      <c r="J3539" s="8">
        <v>2469</v>
      </c>
      <c r="K3539" s="5" t="str">
        <f>HYPERLINK("mailto:ncdrisc@imperial.ac.uk", "contact")</f>
        <v>contact</v>
      </c>
    </row>
    <row r="3540" spans="1:11" x14ac:dyDescent="0.25">
      <c r="A3540" s="4" t="s">
        <v>5963</v>
      </c>
      <c r="B3540" s="4" t="s">
        <v>5837</v>
      </c>
      <c r="C3540" s="4" t="s">
        <v>274</v>
      </c>
      <c r="D3540" s="4" t="s">
        <v>5964</v>
      </c>
      <c r="E3540" s="4" t="s">
        <v>39</v>
      </c>
      <c r="F3540" s="4" t="s">
        <v>40</v>
      </c>
      <c r="G3540" s="4" t="s">
        <v>96</v>
      </c>
      <c r="H3540" s="4" t="s">
        <v>96</v>
      </c>
      <c r="I3540" s="8">
        <v>4038</v>
      </c>
      <c r="J3540" s="8">
        <v>4086</v>
      </c>
      <c r="K3540" s="4" t="s">
        <v>6154</v>
      </c>
    </row>
    <row r="3541" spans="1:11" x14ac:dyDescent="0.25">
      <c r="A3541" s="4" t="s">
        <v>5965</v>
      </c>
      <c r="B3541" s="4" t="s">
        <v>5837</v>
      </c>
      <c r="C3541" s="4" t="s">
        <v>56</v>
      </c>
      <c r="D3541" s="4" t="s">
        <v>5966</v>
      </c>
      <c r="E3541" s="4" t="s">
        <v>39</v>
      </c>
      <c r="F3541" s="4" t="s">
        <v>40</v>
      </c>
      <c r="G3541" s="4" t="s">
        <v>5967</v>
      </c>
      <c r="H3541" s="4" t="s">
        <v>5967</v>
      </c>
      <c r="I3541" s="8">
        <v>2725</v>
      </c>
      <c r="J3541" s="8">
        <v>2317</v>
      </c>
      <c r="K3541" s="5" t="str">
        <f>HYPERLINK("mailto:ncdrisc@imperial.ac.uk", "contact")</f>
        <v>contact</v>
      </c>
    </row>
    <row r="3542" spans="1:11" x14ac:dyDescent="0.25">
      <c r="A3542" s="4" t="s">
        <v>5968</v>
      </c>
      <c r="B3542" s="4" t="s">
        <v>5837</v>
      </c>
      <c r="C3542" s="4" t="s">
        <v>465</v>
      </c>
      <c r="D3542" s="4" t="s">
        <v>5945</v>
      </c>
      <c r="E3542" s="4" t="s">
        <v>77</v>
      </c>
      <c r="F3542" s="4" t="s">
        <v>40</v>
      </c>
      <c r="G3542" s="4" t="s">
        <v>61</v>
      </c>
      <c r="H3542" s="4" t="s">
        <v>61</v>
      </c>
      <c r="I3542" s="8">
        <v>5562</v>
      </c>
      <c r="J3542" s="8">
        <v>5217</v>
      </c>
      <c r="K3542" s="5" t="str">
        <f>HYPERLINK("mailto:wneal@hsc.wvu.edu", "contact")</f>
        <v>contact</v>
      </c>
    </row>
    <row r="3543" spans="1:11" x14ac:dyDescent="0.25">
      <c r="A3543" s="4" t="s">
        <v>5969</v>
      </c>
      <c r="B3543" s="4" t="s">
        <v>5837</v>
      </c>
      <c r="C3543" s="4" t="s">
        <v>465</v>
      </c>
      <c r="D3543" s="4" t="s">
        <v>5913</v>
      </c>
      <c r="E3543" s="4" t="s">
        <v>77</v>
      </c>
      <c r="F3543" s="4" t="s">
        <v>40</v>
      </c>
      <c r="G3543" s="4" t="s">
        <v>239</v>
      </c>
      <c r="H3543" s="4" t="s">
        <v>239</v>
      </c>
      <c r="I3543" s="8">
        <v>3513</v>
      </c>
      <c r="J3543" s="8">
        <v>3990</v>
      </c>
      <c r="K3543" s="5" t="str">
        <f>HYPERLINK("mailto:wneal@hsc.wvu.edu", "contact")</f>
        <v>contact</v>
      </c>
    </row>
    <row r="3544" spans="1:11" x14ac:dyDescent="0.25">
      <c r="A3544" s="4" t="s">
        <v>5970</v>
      </c>
      <c r="B3544" s="4" t="s">
        <v>5837</v>
      </c>
      <c r="C3544" s="4" t="s">
        <v>782</v>
      </c>
      <c r="D3544" s="4" t="s">
        <v>5945</v>
      </c>
      <c r="E3544" s="4" t="s">
        <v>77</v>
      </c>
      <c r="F3544" s="4" t="s">
        <v>40</v>
      </c>
      <c r="G3544" s="4" t="s">
        <v>61</v>
      </c>
      <c r="H3544" s="4" t="s">
        <v>61</v>
      </c>
      <c r="I3544" s="8">
        <v>5286</v>
      </c>
      <c r="J3544" s="8">
        <v>4994</v>
      </c>
      <c r="K3544" s="5" t="str">
        <f>HYPERLINK("mailto:wneal@hsc.wvu.edu", "contact")</f>
        <v>contact</v>
      </c>
    </row>
    <row r="3545" spans="1:11" x14ac:dyDescent="0.25">
      <c r="A3545" s="4" t="s">
        <v>5971</v>
      </c>
      <c r="B3545" s="4" t="s">
        <v>5837</v>
      </c>
      <c r="C3545" s="4" t="s">
        <v>782</v>
      </c>
      <c r="D3545" s="4" t="s">
        <v>5913</v>
      </c>
      <c r="E3545" s="4" t="s">
        <v>77</v>
      </c>
      <c r="F3545" s="4" t="s">
        <v>40</v>
      </c>
      <c r="G3545" s="4" t="s">
        <v>239</v>
      </c>
      <c r="H3545" s="4" t="s">
        <v>239</v>
      </c>
      <c r="I3545" s="8">
        <v>2819</v>
      </c>
      <c r="J3545" s="8">
        <v>3313</v>
      </c>
      <c r="K3545" s="5" t="str">
        <f>HYPERLINK("mailto:wneal@hsc.wvu.edu", "contact")</f>
        <v>contact</v>
      </c>
    </row>
    <row r="3546" spans="1:11" x14ac:dyDescent="0.25">
      <c r="A3546" s="4" t="s">
        <v>5972</v>
      </c>
      <c r="B3546" s="4" t="s">
        <v>5837</v>
      </c>
      <c r="C3546" s="4" t="s">
        <v>150</v>
      </c>
      <c r="D3546" s="4" t="s">
        <v>5917</v>
      </c>
      <c r="E3546" s="4" t="s">
        <v>39</v>
      </c>
      <c r="F3546" s="4" t="s">
        <v>40</v>
      </c>
      <c r="G3546" s="4" t="s">
        <v>933</v>
      </c>
      <c r="H3546" s="4" t="s">
        <v>933</v>
      </c>
      <c r="I3546" s="8">
        <v>7391</v>
      </c>
      <c r="J3546" s="8">
        <v>7811</v>
      </c>
      <c r="K3546" s="5" t="str">
        <f>HYPERLINK("mailto:ncdrisc@imperial.ac.uk", "contact")</f>
        <v>contact</v>
      </c>
    </row>
    <row r="3547" spans="1:11" x14ac:dyDescent="0.25">
      <c r="A3547" s="4" t="s">
        <v>5973</v>
      </c>
      <c r="B3547" s="4" t="s">
        <v>5837</v>
      </c>
      <c r="C3547" s="4" t="s">
        <v>465</v>
      </c>
      <c r="D3547" s="4" t="s">
        <v>5974</v>
      </c>
      <c r="E3547" s="4" t="s">
        <v>39</v>
      </c>
      <c r="F3547" s="4" t="s">
        <v>40</v>
      </c>
      <c r="G3547" s="4" t="s">
        <v>96</v>
      </c>
      <c r="H3547" s="4" t="s">
        <v>96</v>
      </c>
      <c r="I3547" s="8">
        <v>4332</v>
      </c>
      <c r="J3547" s="8">
        <v>4291</v>
      </c>
      <c r="K3547" s="4" t="s">
        <v>6154</v>
      </c>
    </row>
    <row r="3548" spans="1:11" x14ac:dyDescent="0.25">
      <c r="A3548" s="4" t="s">
        <v>5975</v>
      </c>
      <c r="B3548" s="4" t="s">
        <v>5837</v>
      </c>
      <c r="C3548" s="4" t="s">
        <v>782</v>
      </c>
      <c r="D3548" s="4" t="s">
        <v>5848</v>
      </c>
      <c r="E3548" s="4" t="s">
        <v>77</v>
      </c>
      <c r="F3548" s="4" t="s">
        <v>52</v>
      </c>
      <c r="G3548" s="4" t="s">
        <v>5976</v>
      </c>
      <c r="H3548" s="4" t="s">
        <v>5976</v>
      </c>
      <c r="I3548" s="8">
        <v>1976</v>
      </c>
      <c r="J3548" s="8">
        <v>1513</v>
      </c>
      <c r="K3548" s="5" t="str">
        <f>HYPERLINK("mailto:ncdrisc@imperial.ac.uk", "contact")</f>
        <v>contact</v>
      </c>
    </row>
    <row r="3549" spans="1:11" x14ac:dyDescent="0.25">
      <c r="A3549" s="4" t="s">
        <v>5977</v>
      </c>
      <c r="B3549" s="4" t="s">
        <v>5837</v>
      </c>
      <c r="C3549" s="4" t="s">
        <v>161</v>
      </c>
      <c r="D3549" s="4" t="s">
        <v>5945</v>
      </c>
      <c r="E3549" s="4" t="s">
        <v>77</v>
      </c>
      <c r="F3549" s="4" t="s">
        <v>40</v>
      </c>
      <c r="G3549" s="4" t="s">
        <v>61</v>
      </c>
      <c r="H3549" s="4" t="s">
        <v>61</v>
      </c>
      <c r="I3549" s="8">
        <v>4412</v>
      </c>
      <c r="J3549" s="8">
        <v>4122</v>
      </c>
      <c r="K3549" s="5" t="str">
        <f>HYPERLINK("mailto:wneal@hsc.wvu.edu", "contact")</f>
        <v>contact</v>
      </c>
    </row>
    <row r="3550" spans="1:11" x14ac:dyDescent="0.25">
      <c r="A3550" s="4" t="s">
        <v>5978</v>
      </c>
      <c r="B3550" s="4" t="s">
        <v>5837</v>
      </c>
      <c r="C3550" s="4" t="s">
        <v>161</v>
      </c>
      <c r="D3550" s="4" t="s">
        <v>5913</v>
      </c>
      <c r="E3550" s="4" t="s">
        <v>77</v>
      </c>
      <c r="F3550" s="4" t="s">
        <v>40</v>
      </c>
      <c r="G3550" s="4" t="s">
        <v>239</v>
      </c>
      <c r="H3550" s="4" t="s">
        <v>239</v>
      </c>
      <c r="I3550" s="8">
        <v>2112</v>
      </c>
      <c r="J3550" s="8">
        <v>2644</v>
      </c>
      <c r="K3550" s="5" t="str">
        <f>HYPERLINK("mailto:wneal@hsc.wvu.edu", "contact")</f>
        <v>contact</v>
      </c>
    </row>
    <row r="3551" spans="1:11" x14ac:dyDescent="0.25">
      <c r="A3551" s="4" t="s">
        <v>5979</v>
      </c>
      <c r="B3551" s="4" t="s">
        <v>5837</v>
      </c>
      <c r="C3551" s="4" t="s">
        <v>155</v>
      </c>
      <c r="D3551" s="4" t="s">
        <v>5980</v>
      </c>
      <c r="E3551" s="4" t="s">
        <v>39</v>
      </c>
      <c r="F3551" s="4" t="s">
        <v>40</v>
      </c>
      <c r="G3551" s="4" t="s">
        <v>755</v>
      </c>
      <c r="H3551" s="4" t="s">
        <v>755</v>
      </c>
      <c r="I3551" s="8">
        <v>2493</v>
      </c>
      <c r="J3551" s="8">
        <v>2722</v>
      </c>
      <c r="K3551" s="5" t="str">
        <f>HYPERLINK("mailto:ncdrisc@imperial.ac.uk", "contact")</f>
        <v>contact</v>
      </c>
    </row>
    <row r="3552" spans="1:11" x14ac:dyDescent="0.25">
      <c r="A3552" s="4" t="s">
        <v>5981</v>
      </c>
      <c r="B3552" s="4" t="s">
        <v>5837</v>
      </c>
      <c r="C3552" s="4" t="s">
        <v>155</v>
      </c>
      <c r="D3552" s="4" t="s">
        <v>5982</v>
      </c>
      <c r="E3552" s="4" t="s">
        <v>39</v>
      </c>
      <c r="F3552" s="4" t="s">
        <v>40</v>
      </c>
      <c r="G3552" s="4" t="s">
        <v>755</v>
      </c>
      <c r="H3552" s="4" t="s">
        <v>755</v>
      </c>
      <c r="I3552" s="8">
        <v>8373</v>
      </c>
      <c r="J3552" s="8">
        <v>8729</v>
      </c>
      <c r="K3552" s="5" t="str">
        <f>HYPERLINK("mailto:ncdrisc@imperial.ac.uk", "contact")</f>
        <v>contact</v>
      </c>
    </row>
    <row r="3553" spans="1:11" x14ac:dyDescent="0.25">
      <c r="A3553" s="4" t="s">
        <v>5983</v>
      </c>
      <c r="B3553" s="4" t="s">
        <v>5837</v>
      </c>
      <c r="C3553" s="4" t="s">
        <v>782</v>
      </c>
      <c r="D3553" s="4" t="s">
        <v>5941</v>
      </c>
      <c r="E3553" s="4" t="s">
        <v>39</v>
      </c>
      <c r="F3553" s="4" t="s">
        <v>40</v>
      </c>
      <c r="G3553" s="4" t="s">
        <v>5984</v>
      </c>
      <c r="H3553" s="4" t="s">
        <v>5984</v>
      </c>
      <c r="I3553" s="8">
        <v>3465</v>
      </c>
      <c r="J3553" s="8">
        <v>2533</v>
      </c>
      <c r="K3553" s="5" t="str">
        <f>HYPERLINK("mailto:ncdrisc@imperial.ac.uk", "contact")</f>
        <v>contact</v>
      </c>
    </row>
    <row r="3554" spans="1:11" x14ac:dyDescent="0.25">
      <c r="A3554" s="4" t="s">
        <v>5985</v>
      </c>
      <c r="B3554" s="4" t="s">
        <v>5837</v>
      </c>
      <c r="C3554" s="4" t="s">
        <v>782</v>
      </c>
      <c r="D3554" s="4" t="s">
        <v>5955</v>
      </c>
      <c r="E3554" s="4" t="s">
        <v>39</v>
      </c>
      <c r="F3554" s="4" t="s">
        <v>40</v>
      </c>
      <c r="G3554" s="4" t="s">
        <v>3810</v>
      </c>
      <c r="H3554" s="4" t="s">
        <v>3810</v>
      </c>
      <c r="I3554" s="8">
        <v>1640</v>
      </c>
      <c r="J3554" s="8">
        <v>1440</v>
      </c>
      <c r="K3554" s="5" t="str">
        <f>HYPERLINK("mailto:ncdrisc@imperial.ac.uk", "contact")</f>
        <v>contact</v>
      </c>
    </row>
    <row r="3555" spans="1:11" x14ac:dyDescent="0.25">
      <c r="A3555" s="4" t="s">
        <v>5986</v>
      </c>
      <c r="B3555" s="4" t="s">
        <v>5837</v>
      </c>
      <c r="C3555" s="4" t="s">
        <v>284</v>
      </c>
      <c r="D3555" s="4" t="s">
        <v>5858</v>
      </c>
      <c r="E3555" s="4" t="s">
        <v>77</v>
      </c>
      <c r="F3555" s="4" t="s">
        <v>40</v>
      </c>
      <c r="G3555" s="4" t="s">
        <v>5987</v>
      </c>
      <c r="H3555" s="4" t="s">
        <v>5987</v>
      </c>
      <c r="I3555" s="8">
        <v>2431</v>
      </c>
      <c r="J3555" s="8">
        <v>1787</v>
      </c>
      <c r="K3555" s="5" t="str">
        <f>HYPERLINK("mailto:ncdrisc@imperial.ac.uk", "contact")</f>
        <v>contact</v>
      </c>
    </row>
    <row r="3556" spans="1:11" x14ac:dyDescent="0.25">
      <c r="A3556" s="4" t="s">
        <v>5988</v>
      </c>
      <c r="B3556" s="4" t="s">
        <v>5837</v>
      </c>
      <c r="C3556" s="4" t="s">
        <v>166</v>
      </c>
      <c r="D3556" s="4" t="s">
        <v>5945</v>
      </c>
      <c r="E3556" s="4" t="s">
        <v>77</v>
      </c>
      <c r="F3556" s="4" t="s">
        <v>40</v>
      </c>
      <c r="G3556" s="4" t="s">
        <v>61</v>
      </c>
      <c r="H3556" s="4" t="s">
        <v>61</v>
      </c>
      <c r="I3556" s="8">
        <v>5184</v>
      </c>
      <c r="J3556" s="8">
        <v>4565</v>
      </c>
      <c r="K3556" s="5" t="str">
        <f>HYPERLINK("mailto:wneal@hsc.wvu.edu", "contact")</f>
        <v>contact</v>
      </c>
    </row>
    <row r="3557" spans="1:11" x14ac:dyDescent="0.25">
      <c r="A3557" s="4" t="s">
        <v>5989</v>
      </c>
      <c r="B3557" s="4" t="s">
        <v>5837</v>
      </c>
      <c r="C3557" s="4" t="s">
        <v>166</v>
      </c>
      <c r="D3557" s="4" t="s">
        <v>5913</v>
      </c>
      <c r="E3557" s="4" t="s">
        <v>77</v>
      </c>
      <c r="F3557" s="4" t="s">
        <v>40</v>
      </c>
      <c r="G3557" s="4" t="s">
        <v>239</v>
      </c>
      <c r="H3557" s="4" t="s">
        <v>239</v>
      </c>
      <c r="I3557" s="8">
        <v>2332</v>
      </c>
      <c r="J3557" s="8">
        <v>2796</v>
      </c>
      <c r="K3557" s="5" t="str">
        <f>HYPERLINK("mailto:wneal@hsc.wvu.edu", "contact")</f>
        <v>contact</v>
      </c>
    </row>
    <row r="3558" spans="1:11" x14ac:dyDescent="0.25">
      <c r="A3558" s="4" t="s">
        <v>5990</v>
      </c>
      <c r="B3558" s="4" t="s">
        <v>5837</v>
      </c>
      <c r="C3558" s="4" t="s">
        <v>160</v>
      </c>
      <c r="D3558" s="4" t="s">
        <v>5980</v>
      </c>
      <c r="E3558" s="4" t="s">
        <v>39</v>
      </c>
      <c r="F3558" s="4" t="s">
        <v>40</v>
      </c>
      <c r="G3558" s="4" t="s">
        <v>631</v>
      </c>
      <c r="H3558" s="4" t="s">
        <v>631</v>
      </c>
      <c r="I3558" s="8">
        <v>2262</v>
      </c>
      <c r="J3558" s="8">
        <v>2446</v>
      </c>
      <c r="K3558" s="5" t="str">
        <f>HYPERLINK("mailto:ncdrisc@imperial.ac.uk", "contact")</f>
        <v>contact</v>
      </c>
    </row>
    <row r="3559" spans="1:11" x14ac:dyDescent="0.25">
      <c r="A3559" s="4" t="s">
        <v>5991</v>
      </c>
      <c r="B3559" s="4" t="s">
        <v>5837</v>
      </c>
      <c r="C3559" s="4" t="s">
        <v>160</v>
      </c>
      <c r="D3559" s="4" t="s">
        <v>5982</v>
      </c>
      <c r="E3559" s="4" t="s">
        <v>39</v>
      </c>
      <c r="F3559" s="4" t="s">
        <v>40</v>
      </c>
      <c r="G3559" s="4" t="s">
        <v>631</v>
      </c>
      <c r="H3559" s="4" t="s">
        <v>631</v>
      </c>
      <c r="I3559" s="8">
        <v>7358</v>
      </c>
      <c r="J3559" s="8">
        <v>7667</v>
      </c>
      <c r="K3559" s="5" t="str">
        <f>HYPERLINK("mailto:ncdrisc@imperial.ac.uk", "contact")</f>
        <v>contact</v>
      </c>
    </row>
    <row r="3560" spans="1:11" x14ac:dyDescent="0.25">
      <c r="A3560" s="4" t="s">
        <v>5992</v>
      </c>
      <c r="B3560" s="4" t="s">
        <v>5837</v>
      </c>
      <c r="C3560" s="4" t="s">
        <v>160</v>
      </c>
      <c r="D3560" s="4" t="s">
        <v>5941</v>
      </c>
      <c r="E3560" s="4" t="s">
        <v>39</v>
      </c>
      <c r="F3560" s="4" t="s">
        <v>40</v>
      </c>
      <c r="G3560" s="4" t="s">
        <v>212</v>
      </c>
      <c r="H3560" s="4" t="s">
        <v>212</v>
      </c>
      <c r="I3560" s="8">
        <v>3095</v>
      </c>
      <c r="J3560" s="8">
        <v>2294</v>
      </c>
      <c r="K3560" s="5" t="str">
        <f>HYPERLINK("mailto:ncdrisc@imperial.ac.uk", "contact")</f>
        <v>contact</v>
      </c>
    </row>
    <row r="3561" spans="1:11" x14ac:dyDescent="0.25">
      <c r="A3561" s="4" t="s">
        <v>5993</v>
      </c>
      <c r="B3561" s="4" t="s">
        <v>5837</v>
      </c>
      <c r="C3561" s="4" t="s">
        <v>284</v>
      </c>
      <c r="D3561" s="4" t="s">
        <v>290</v>
      </c>
      <c r="E3561" s="4" t="s">
        <v>51</v>
      </c>
      <c r="F3561" s="4" t="s">
        <v>52</v>
      </c>
      <c r="G3561" s="4" t="s">
        <v>291</v>
      </c>
      <c r="H3561" s="4" t="s">
        <v>291</v>
      </c>
      <c r="I3561" s="8">
        <v>368</v>
      </c>
      <c r="J3561" s="8">
        <v>281</v>
      </c>
      <c r="K3561" s="5" t="str">
        <f>HYPERLINK("mailto:peter.katzmarzyk@pbrc.edu", "contact")</f>
        <v>contact</v>
      </c>
    </row>
    <row r="3562" spans="1:11" x14ac:dyDescent="0.25">
      <c r="A3562" s="4" t="s">
        <v>5994</v>
      </c>
      <c r="B3562" s="4" t="s">
        <v>5837</v>
      </c>
      <c r="C3562" s="4" t="s">
        <v>161</v>
      </c>
      <c r="D3562" s="4" t="s">
        <v>5995</v>
      </c>
      <c r="E3562" s="4" t="s">
        <v>39</v>
      </c>
      <c r="F3562" s="4" t="s">
        <v>40</v>
      </c>
      <c r="G3562" s="4" t="s">
        <v>96</v>
      </c>
      <c r="H3562" s="4" t="s">
        <v>96</v>
      </c>
      <c r="I3562" s="8">
        <v>3887</v>
      </c>
      <c r="J3562" s="8">
        <v>3951</v>
      </c>
      <c r="K3562" s="4" t="s">
        <v>6154</v>
      </c>
    </row>
    <row r="3563" spans="1:11" x14ac:dyDescent="0.25">
      <c r="A3563" s="4" t="s">
        <v>5996</v>
      </c>
      <c r="B3563" s="4" t="s">
        <v>5837</v>
      </c>
      <c r="C3563" s="4" t="s">
        <v>116</v>
      </c>
      <c r="D3563" s="4" t="s">
        <v>5945</v>
      </c>
      <c r="E3563" s="4" t="s">
        <v>77</v>
      </c>
      <c r="F3563" s="4" t="s">
        <v>40</v>
      </c>
      <c r="G3563" s="4" t="s">
        <v>61</v>
      </c>
      <c r="H3563" s="4" t="s">
        <v>61</v>
      </c>
      <c r="I3563" s="8">
        <v>5415</v>
      </c>
      <c r="J3563" s="8">
        <v>4994</v>
      </c>
      <c r="K3563" s="5" t="str">
        <f>HYPERLINK("mailto:wneal@hsc.wvu.edu", "contact")</f>
        <v>contact</v>
      </c>
    </row>
    <row r="3564" spans="1:11" x14ac:dyDescent="0.25">
      <c r="A3564" s="4" t="s">
        <v>5997</v>
      </c>
      <c r="B3564" s="4" t="s">
        <v>5837</v>
      </c>
      <c r="C3564" s="4" t="s">
        <v>116</v>
      </c>
      <c r="D3564" s="4" t="s">
        <v>5913</v>
      </c>
      <c r="E3564" s="4" t="s">
        <v>77</v>
      </c>
      <c r="F3564" s="4" t="s">
        <v>40</v>
      </c>
      <c r="G3564" s="4" t="s">
        <v>239</v>
      </c>
      <c r="H3564" s="4" t="s">
        <v>239</v>
      </c>
      <c r="I3564" s="8">
        <v>1987</v>
      </c>
      <c r="J3564" s="8">
        <v>2408</v>
      </c>
      <c r="K3564" s="5" t="str">
        <f>HYPERLINK("mailto:wneal@hsc.wvu.edu", "contact")</f>
        <v>contact</v>
      </c>
    </row>
    <row r="3565" spans="1:11" x14ac:dyDescent="0.25">
      <c r="A3565" s="4" t="s">
        <v>5998</v>
      </c>
      <c r="B3565" s="4" t="s">
        <v>5837</v>
      </c>
      <c r="C3565" s="4" t="s">
        <v>36</v>
      </c>
      <c r="D3565" s="4" t="s">
        <v>5917</v>
      </c>
      <c r="E3565" s="4" t="s">
        <v>39</v>
      </c>
      <c r="F3565" s="4" t="s">
        <v>40</v>
      </c>
      <c r="G3565" s="4" t="s">
        <v>61</v>
      </c>
      <c r="H3565" s="4" t="s">
        <v>61</v>
      </c>
      <c r="I3565" s="8">
        <v>6705</v>
      </c>
      <c r="J3565" s="8">
        <v>6975</v>
      </c>
      <c r="K3565" s="5" t="str">
        <f>HYPERLINK("mailto:ncdrisc@imperial.ac.uk", "contact")</f>
        <v>contact</v>
      </c>
    </row>
    <row r="3566" spans="1:11" x14ac:dyDescent="0.25">
      <c r="A3566" s="4" t="s">
        <v>5999</v>
      </c>
      <c r="B3566" s="4" t="s">
        <v>5837</v>
      </c>
      <c r="C3566" s="4" t="s">
        <v>171</v>
      </c>
      <c r="D3566" s="4" t="s">
        <v>5945</v>
      </c>
      <c r="E3566" s="4" t="s">
        <v>77</v>
      </c>
      <c r="F3566" s="4" t="s">
        <v>40</v>
      </c>
      <c r="G3566" s="4" t="s">
        <v>61</v>
      </c>
      <c r="H3566" s="4" t="s">
        <v>61</v>
      </c>
      <c r="I3566" s="8">
        <v>5495</v>
      </c>
      <c r="J3566" s="8">
        <v>5182</v>
      </c>
      <c r="K3566" s="5" t="str">
        <f>HYPERLINK("mailto:wneal@hsc.wvu.edu", "contact")</f>
        <v>contact</v>
      </c>
    </row>
    <row r="3567" spans="1:11" x14ac:dyDescent="0.25">
      <c r="A3567" s="4" t="s">
        <v>6000</v>
      </c>
      <c r="B3567" s="4" t="s">
        <v>5837</v>
      </c>
      <c r="C3567" s="4" t="s">
        <v>171</v>
      </c>
      <c r="D3567" s="4" t="s">
        <v>5913</v>
      </c>
      <c r="E3567" s="4" t="s">
        <v>77</v>
      </c>
      <c r="F3567" s="4" t="s">
        <v>40</v>
      </c>
      <c r="G3567" s="4" t="s">
        <v>239</v>
      </c>
      <c r="H3567" s="4" t="s">
        <v>239</v>
      </c>
      <c r="I3567" s="8">
        <v>1889</v>
      </c>
      <c r="J3567" s="8">
        <v>2286</v>
      </c>
      <c r="K3567" s="5" t="str">
        <f>HYPERLINK("mailto:wneal@hsc.wvu.edu", "contact")</f>
        <v>contact</v>
      </c>
    </row>
    <row r="3568" spans="1:11" x14ac:dyDescent="0.25">
      <c r="A3568" s="4" t="s">
        <v>6001</v>
      </c>
      <c r="B3568" s="4" t="s">
        <v>5837</v>
      </c>
      <c r="C3568" s="4" t="s">
        <v>63</v>
      </c>
      <c r="D3568" s="4" t="s">
        <v>5917</v>
      </c>
      <c r="E3568" s="4" t="s">
        <v>39</v>
      </c>
      <c r="F3568" s="4" t="s">
        <v>40</v>
      </c>
      <c r="G3568" s="4" t="s">
        <v>2295</v>
      </c>
      <c r="H3568" s="4" t="s">
        <v>2295</v>
      </c>
      <c r="I3568" s="8">
        <v>6158</v>
      </c>
      <c r="J3568" s="8">
        <v>6458</v>
      </c>
      <c r="K3568" s="5" t="str">
        <f>HYPERLINK("mailto:ncdrisc@imperial.ac.uk", "contact")</f>
        <v>contact</v>
      </c>
    </row>
    <row r="3569" spans="1:11" x14ac:dyDescent="0.25">
      <c r="A3569" s="4" t="s">
        <v>6002</v>
      </c>
      <c r="B3569" s="4" t="s">
        <v>5837</v>
      </c>
      <c r="C3569" s="4" t="s">
        <v>63</v>
      </c>
      <c r="D3569" s="4" t="s">
        <v>5941</v>
      </c>
      <c r="E3569" s="4" t="s">
        <v>39</v>
      </c>
      <c r="F3569" s="4" t="s">
        <v>40</v>
      </c>
      <c r="G3569" s="4" t="s">
        <v>1968</v>
      </c>
      <c r="H3569" s="4" t="s">
        <v>1968</v>
      </c>
      <c r="I3569" s="8">
        <v>2972</v>
      </c>
      <c r="J3569" s="8">
        <v>2152</v>
      </c>
      <c r="K3569" s="5" t="str">
        <f>HYPERLINK("mailto:ncdrisc@imperial.ac.uk", "contact")</f>
        <v>contact</v>
      </c>
    </row>
    <row r="3570" spans="1:11" x14ac:dyDescent="0.25">
      <c r="A3570" s="4" t="s">
        <v>6003</v>
      </c>
      <c r="B3570" s="4" t="s">
        <v>5837</v>
      </c>
      <c r="C3570" s="4" t="s">
        <v>116</v>
      </c>
      <c r="D3570" s="4" t="s">
        <v>6004</v>
      </c>
      <c r="E3570" s="4" t="s">
        <v>39</v>
      </c>
      <c r="F3570" s="4" t="s">
        <v>40</v>
      </c>
      <c r="G3570" s="4" t="s">
        <v>96</v>
      </c>
      <c r="H3570" s="4" t="s">
        <v>96</v>
      </c>
      <c r="I3570" s="8">
        <v>4225</v>
      </c>
      <c r="J3570" s="8">
        <v>4105</v>
      </c>
      <c r="K3570" s="4" t="s">
        <v>6154</v>
      </c>
    </row>
    <row r="3571" spans="1:11" x14ac:dyDescent="0.25">
      <c r="A3571" s="4" t="s">
        <v>6005</v>
      </c>
      <c r="B3571" s="4" t="s">
        <v>5837</v>
      </c>
      <c r="C3571" s="4" t="s">
        <v>170</v>
      </c>
      <c r="D3571" s="4" t="s">
        <v>5917</v>
      </c>
      <c r="E3571" s="4" t="s">
        <v>39</v>
      </c>
      <c r="F3571" s="4" t="s">
        <v>40</v>
      </c>
      <c r="G3571" s="4" t="s">
        <v>291</v>
      </c>
      <c r="H3571" s="4" t="s">
        <v>291</v>
      </c>
      <c r="I3571" s="8">
        <v>5679</v>
      </c>
      <c r="J3571" s="8">
        <v>5954</v>
      </c>
      <c r="K3571" s="5" t="str">
        <f>HYPERLINK("mailto:ncdrisc@imperial.ac.uk", "contact")</f>
        <v>contact</v>
      </c>
    </row>
    <row r="3572" spans="1:11" x14ac:dyDescent="0.25">
      <c r="A3572" s="4" t="s">
        <v>6006</v>
      </c>
      <c r="B3572" s="4" t="s">
        <v>5837</v>
      </c>
      <c r="C3572" s="4" t="s">
        <v>68</v>
      </c>
      <c r="D3572" s="4" t="s">
        <v>5917</v>
      </c>
      <c r="E3572" s="4" t="s">
        <v>39</v>
      </c>
      <c r="F3572" s="4" t="s">
        <v>40</v>
      </c>
      <c r="G3572" s="4" t="s">
        <v>239</v>
      </c>
      <c r="H3572" s="4" t="s">
        <v>239</v>
      </c>
      <c r="I3572" s="8">
        <v>5337</v>
      </c>
      <c r="J3572" s="8">
        <v>5625</v>
      </c>
      <c r="K3572" s="5" t="str">
        <f>HYPERLINK("mailto:ncdrisc@imperial.ac.uk", "contact")</f>
        <v>contact</v>
      </c>
    </row>
    <row r="3573" spans="1:11" x14ac:dyDescent="0.25">
      <c r="A3573" s="4" t="s">
        <v>6007</v>
      </c>
      <c r="B3573" s="4" t="s">
        <v>5837</v>
      </c>
      <c r="C3573" s="4" t="s">
        <v>69</v>
      </c>
      <c r="D3573" s="4" t="s">
        <v>6008</v>
      </c>
      <c r="E3573" s="4" t="s">
        <v>39</v>
      </c>
      <c r="F3573" s="4" t="s">
        <v>40</v>
      </c>
      <c r="G3573" s="4" t="s">
        <v>96</v>
      </c>
      <c r="H3573" s="4" t="s">
        <v>96</v>
      </c>
      <c r="I3573" s="8">
        <v>4091</v>
      </c>
      <c r="J3573" s="8">
        <v>3959</v>
      </c>
      <c r="K3573" s="4" t="s">
        <v>6154</v>
      </c>
    </row>
    <row r="3574" spans="1:11" x14ac:dyDescent="0.25">
      <c r="A3574" s="4" t="s">
        <v>6009</v>
      </c>
      <c r="B3574" s="4" t="s">
        <v>5837</v>
      </c>
      <c r="C3574" s="4" t="s">
        <v>69</v>
      </c>
      <c r="D3574" s="4" t="s">
        <v>5955</v>
      </c>
      <c r="E3574" s="4" t="s">
        <v>51</v>
      </c>
      <c r="F3574" s="4" t="s">
        <v>40</v>
      </c>
      <c r="G3574" s="4" t="s">
        <v>6010</v>
      </c>
      <c r="H3574" s="4" t="s">
        <v>6010</v>
      </c>
      <c r="I3574" s="8">
        <v>1895</v>
      </c>
      <c r="J3574" s="8">
        <v>1577</v>
      </c>
      <c r="K3574" s="5" t="str">
        <f>HYPERLINK("mailto:ncdrisc@imperial.ac.uk", "contact")</f>
        <v>contact</v>
      </c>
    </row>
    <row r="3575" spans="1:11" x14ac:dyDescent="0.25">
      <c r="A3575" s="4" t="s">
        <v>6011</v>
      </c>
      <c r="B3575" s="4" t="s">
        <v>5837</v>
      </c>
      <c r="C3575" s="4" t="s">
        <v>1367</v>
      </c>
      <c r="D3575" s="4" t="s">
        <v>5941</v>
      </c>
      <c r="E3575" s="4" t="s">
        <v>39</v>
      </c>
      <c r="F3575" s="4" t="s">
        <v>40</v>
      </c>
      <c r="G3575" s="4" t="s">
        <v>819</v>
      </c>
      <c r="H3575" s="4" t="s">
        <v>819</v>
      </c>
      <c r="I3575" s="8">
        <v>2321</v>
      </c>
      <c r="J3575" s="8">
        <v>1638</v>
      </c>
      <c r="K3575" s="5" t="str">
        <f>HYPERLINK("mailto:ncdrisc@imperial.ac.uk", "contact")</f>
        <v>contact</v>
      </c>
    </row>
    <row r="3576" spans="1:11" x14ac:dyDescent="0.25">
      <c r="A3576" s="4" t="s">
        <v>6012</v>
      </c>
      <c r="B3576" s="4" t="s">
        <v>5837</v>
      </c>
      <c r="C3576" s="4" t="s">
        <v>72</v>
      </c>
      <c r="D3576" s="4" t="s">
        <v>6013</v>
      </c>
      <c r="E3576" s="4" t="s">
        <v>39</v>
      </c>
      <c r="F3576" s="4" t="s">
        <v>40</v>
      </c>
      <c r="G3576" s="4" t="s">
        <v>96</v>
      </c>
      <c r="H3576" s="4" t="s">
        <v>96</v>
      </c>
      <c r="I3576" s="8">
        <v>3784</v>
      </c>
      <c r="J3576" s="8">
        <v>3642</v>
      </c>
      <c r="K3576" s="4" t="s">
        <v>6154</v>
      </c>
    </row>
    <row r="3577" spans="1:11" x14ac:dyDescent="0.25">
      <c r="A3577" s="4" t="s">
        <v>6014</v>
      </c>
      <c r="B3577" s="4" t="s">
        <v>5837</v>
      </c>
      <c r="C3577" s="4" t="s">
        <v>179</v>
      </c>
      <c r="D3577" s="4" t="s">
        <v>5941</v>
      </c>
      <c r="E3577" s="4" t="s">
        <v>39</v>
      </c>
      <c r="F3577" s="4" t="s">
        <v>40</v>
      </c>
      <c r="G3577" s="4" t="s">
        <v>221</v>
      </c>
      <c r="H3577" s="4" t="s">
        <v>221</v>
      </c>
      <c r="I3577" s="8">
        <v>2034</v>
      </c>
      <c r="J3577" s="8">
        <v>1424</v>
      </c>
      <c r="K3577" s="5" t="str">
        <f>HYPERLINK("mailto:ncdrisc@imperial.ac.uk", "contact")</f>
        <v>contact</v>
      </c>
    </row>
    <row r="3578" spans="1:11" x14ac:dyDescent="0.25">
      <c r="A3578" s="4" t="s">
        <v>6015</v>
      </c>
      <c r="B3578" s="4" t="s">
        <v>5837</v>
      </c>
      <c r="C3578" s="4" t="s">
        <v>1570</v>
      </c>
      <c r="D3578" s="4" t="s">
        <v>6016</v>
      </c>
      <c r="E3578" s="4" t="s">
        <v>77</v>
      </c>
      <c r="F3578" s="4" t="s">
        <v>40</v>
      </c>
      <c r="G3578" s="4" t="s">
        <v>96</v>
      </c>
      <c r="H3578" s="4" t="s">
        <v>96</v>
      </c>
      <c r="I3578" s="8">
        <v>2354</v>
      </c>
      <c r="J3578" s="8">
        <v>2396</v>
      </c>
      <c r="K3578" s="4" t="s">
        <v>6154</v>
      </c>
    </row>
    <row r="3579" spans="1:11" x14ac:dyDescent="0.25">
      <c r="A3579" s="4" t="s">
        <v>6017</v>
      </c>
      <c r="B3579" s="4" t="s">
        <v>6018</v>
      </c>
      <c r="C3579" s="4" t="s">
        <v>244</v>
      </c>
      <c r="D3579" s="4" t="s">
        <v>497</v>
      </c>
      <c r="E3579" s="4" t="s">
        <v>51</v>
      </c>
      <c r="F3579" s="4" t="s">
        <v>52</v>
      </c>
      <c r="G3579" s="4" t="s">
        <v>498</v>
      </c>
      <c r="H3579" s="4" t="s">
        <v>498</v>
      </c>
      <c r="I3579" s="8">
        <v>828</v>
      </c>
      <c r="J3579" s="8">
        <v>492</v>
      </c>
      <c r="K3579" s="5" t="str">
        <f>HYPERLINK("mailto:ncdrisc@imperial.ac.uk", "contact")</f>
        <v>contact</v>
      </c>
    </row>
    <row r="3580" spans="1:11" x14ac:dyDescent="0.25">
      <c r="A3580" s="4" t="s">
        <v>6019</v>
      </c>
      <c r="B3580" s="4" t="s">
        <v>6018</v>
      </c>
      <c r="C3580" s="4" t="s">
        <v>108</v>
      </c>
      <c r="D3580" s="4" t="s">
        <v>6020</v>
      </c>
      <c r="E3580" s="4" t="s">
        <v>39</v>
      </c>
      <c r="F3580" s="4" t="s">
        <v>52</v>
      </c>
      <c r="G3580" s="4" t="s">
        <v>1661</v>
      </c>
      <c r="H3580" s="4" t="s">
        <v>1661</v>
      </c>
      <c r="I3580" s="8">
        <v>149</v>
      </c>
      <c r="J3580" s="8">
        <v>127</v>
      </c>
      <c r="K3580" s="5" t="str">
        <f>HYPERLINK("mailto:yana@fmed.edu.uy; yaninazocalo@gmail.com", "contact")</f>
        <v>contact</v>
      </c>
    </row>
    <row r="3581" spans="1:11" x14ac:dyDescent="0.25">
      <c r="A3581" s="4" t="s">
        <v>6021</v>
      </c>
      <c r="B3581" s="4" t="s">
        <v>6018</v>
      </c>
      <c r="C3581" s="4" t="s">
        <v>80</v>
      </c>
      <c r="D3581" s="4" t="s">
        <v>6020</v>
      </c>
      <c r="E3581" s="4" t="s">
        <v>39</v>
      </c>
      <c r="F3581" s="4" t="s">
        <v>52</v>
      </c>
      <c r="G3581" s="4" t="s">
        <v>946</v>
      </c>
      <c r="H3581" s="4" t="s">
        <v>946</v>
      </c>
      <c r="I3581" s="8">
        <v>105</v>
      </c>
      <c r="J3581" s="8">
        <v>105</v>
      </c>
      <c r="K3581" s="5" t="str">
        <f>HYPERLINK("mailto:yana@fmed.edu.uy; yaninazocalo@gmail.com", "contact")</f>
        <v>contact</v>
      </c>
    </row>
    <row r="3582" spans="1:11" x14ac:dyDescent="0.25">
      <c r="A3582" s="4" t="s">
        <v>6022</v>
      </c>
      <c r="B3582" s="4" t="s">
        <v>6018</v>
      </c>
      <c r="C3582" s="4" t="s">
        <v>146</v>
      </c>
      <c r="D3582" s="4" t="s">
        <v>45</v>
      </c>
      <c r="E3582" s="4" t="s">
        <v>39</v>
      </c>
      <c r="F3582" s="4" t="s">
        <v>52</v>
      </c>
      <c r="G3582" s="4" t="s">
        <v>78</v>
      </c>
      <c r="H3582" s="4" t="s">
        <v>78</v>
      </c>
      <c r="I3582" s="8">
        <v>641</v>
      </c>
      <c r="J3582" s="8">
        <v>261</v>
      </c>
      <c r="K3582" s="4" t="s">
        <v>6154</v>
      </c>
    </row>
    <row r="3583" spans="1:11" x14ac:dyDescent="0.25">
      <c r="A3583" s="4" t="s">
        <v>6023</v>
      </c>
      <c r="B3583" s="4" t="s">
        <v>6018</v>
      </c>
      <c r="C3583" s="4" t="s">
        <v>465</v>
      </c>
      <c r="D3583" s="4" t="s">
        <v>6020</v>
      </c>
      <c r="E3583" s="4" t="s">
        <v>39</v>
      </c>
      <c r="F3583" s="4" t="s">
        <v>52</v>
      </c>
      <c r="G3583" s="4" t="s">
        <v>3288</v>
      </c>
      <c r="H3583" s="4" t="s">
        <v>3288</v>
      </c>
      <c r="I3583" s="8">
        <v>129</v>
      </c>
      <c r="J3583" s="8">
        <v>117</v>
      </c>
      <c r="K3583" s="5" t="str">
        <f>HYPERLINK("mailto:yana@fmed.edu.uy; yaninazocalo@gmail.com", "contact")</f>
        <v>contact</v>
      </c>
    </row>
    <row r="3584" spans="1:11" x14ac:dyDescent="0.25">
      <c r="A3584" s="4" t="s">
        <v>6024</v>
      </c>
      <c r="B3584" s="4" t="s">
        <v>6018</v>
      </c>
      <c r="C3584" s="4" t="s">
        <v>161</v>
      </c>
      <c r="D3584" s="4" t="s">
        <v>162</v>
      </c>
      <c r="E3584" s="4" t="s">
        <v>51</v>
      </c>
      <c r="F3584" s="4" t="s">
        <v>52</v>
      </c>
      <c r="G3584" s="4" t="s">
        <v>163</v>
      </c>
      <c r="H3584" s="4" t="s">
        <v>163</v>
      </c>
      <c r="I3584" s="8">
        <v>900</v>
      </c>
      <c r="J3584" s="8">
        <v>640</v>
      </c>
      <c r="K3584" s="5" t="str">
        <f>HYPERLINK("mailto:arubinstein@gmail.com", "contact")</f>
        <v>contact</v>
      </c>
    </row>
    <row r="3585" spans="1:11" x14ac:dyDescent="0.25">
      <c r="A3585" s="4" t="s">
        <v>6025</v>
      </c>
      <c r="B3585" s="4" t="s">
        <v>6018</v>
      </c>
      <c r="C3585" s="4" t="s">
        <v>160</v>
      </c>
      <c r="D3585" s="4" t="s">
        <v>121</v>
      </c>
      <c r="E3585" s="4" t="s">
        <v>39</v>
      </c>
      <c r="F3585" s="4" t="s">
        <v>40</v>
      </c>
      <c r="G3585" s="4" t="s">
        <v>1813</v>
      </c>
      <c r="H3585" s="4" t="s">
        <v>42</v>
      </c>
      <c r="I3585" s="8">
        <v>1377</v>
      </c>
      <c r="J3585" s="8"/>
      <c r="K3585" s="4" t="s">
        <v>6154</v>
      </c>
    </row>
    <row r="3586" spans="1:11" x14ac:dyDescent="0.25">
      <c r="A3586" s="4" t="s">
        <v>6026</v>
      </c>
      <c r="B3586" s="4" t="s">
        <v>6018</v>
      </c>
      <c r="C3586" s="4" t="s">
        <v>36</v>
      </c>
      <c r="D3586" s="4" t="s">
        <v>45</v>
      </c>
      <c r="E3586" s="4" t="s">
        <v>39</v>
      </c>
      <c r="F3586" s="4" t="s">
        <v>52</v>
      </c>
      <c r="G3586" s="4" t="s">
        <v>1008</v>
      </c>
      <c r="H3586" s="4" t="s">
        <v>1008</v>
      </c>
      <c r="I3586" s="8">
        <v>1400</v>
      </c>
      <c r="J3586" s="8">
        <v>821</v>
      </c>
      <c r="K3586" s="4" t="s">
        <v>6154</v>
      </c>
    </row>
    <row r="3587" spans="1:11" x14ac:dyDescent="0.25">
      <c r="A3587" s="4" t="s">
        <v>6027</v>
      </c>
      <c r="B3587" s="4" t="s">
        <v>6018</v>
      </c>
      <c r="C3587" s="4" t="s">
        <v>3295</v>
      </c>
      <c r="D3587" s="4" t="s">
        <v>6028</v>
      </c>
      <c r="E3587" s="4" t="s">
        <v>51</v>
      </c>
      <c r="F3587" s="4" t="s">
        <v>52</v>
      </c>
      <c r="G3587" s="4" t="s">
        <v>435</v>
      </c>
      <c r="H3587" s="4" t="s">
        <v>435</v>
      </c>
      <c r="I3587" s="8">
        <v>189</v>
      </c>
      <c r="J3587" s="8">
        <v>124</v>
      </c>
      <c r="K3587" s="5" t="str">
        <f>HYPERLINK("mailto:jboggia@hc.edu.uy; ppboggia@gmail.com", "contact")</f>
        <v>contact</v>
      </c>
    </row>
    <row r="3588" spans="1:11" x14ac:dyDescent="0.25">
      <c r="A3588" s="4" t="s">
        <v>6029</v>
      </c>
      <c r="B3588" s="4" t="s">
        <v>6018</v>
      </c>
      <c r="C3588" s="4" t="s">
        <v>170</v>
      </c>
      <c r="D3588" s="4" t="s">
        <v>6020</v>
      </c>
      <c r="E3588" s="4" t="s">
        <v>39</v>
      </c>
      <c r="F3588" s="4" t="s">
        <v>52</v>
      </c>
      <c r="G3588" s="4" t="s">
        <v>1495</v>
      </c>
      <c r="H3588" s="4" t="s">
        <v>1495</v>
      </c>
      <c r="I3588" s="8">
        <v>142</v>
      </c>
      <c r="J3588" s="8">
        <v>135</v>
      </c>
      <c r="K3588" s="5" t="str">
        <f>HYPERLINK("mailto:yana@fmed.edu.uy; yaninazocalo@gmail.com", "contact")</f>
        <v>contact</v>
      </c>
    </row>
    <row r="3589" spans="1:11" x14ac:dyDescent="0.25">
      <c r="A3589" s="4" t="s">
        <v>6030</v>
      </c>
      <c r="B3589" s="4" t="s">
        <v>6018</v>
      </c>
      <c r="C3589" s="4" t="s">
        <v>90</v>
      </c>
      <c r="D3589" s="4" t="s">
        <v>6020</v>
      </c>
      <c r="E3589" s="4" t="s">
        <v>51</v>
      </c>
      <c r="F3589" s="4" t="s">
        <v>52</v>
      </c>
      <c r="G3589" s="4" t="s">
        <v>933</v>
      </c>
      <c r="H3589" s="4" t="s">
        <v>933</v>
      </c>
      <c r="I3589" s="8">
        <v>375</v>
      </c>
      <c r="J3589" s="8">
        <v>395</v>
      </c>
      <c r="K3589" s="5" t="str">
        <f>HYPERLINK("mailto:yana@fmed.edu.uy; yaninazocalo@gmail.com", "contact")</f>
        <v>contact</v>
      </c>
    </row>
    <row r="3590" spans="1:11" x14ac:dyDescent="0.25">
      <c r="A3590" s="4" t="s">
        <v>6031</v>
      </c>
      <c r="B3590" s="4" t="s">
        <v>6018</v>
      </c>
      <c r="C3590" s="4" t="s">
        <v>44</v>
      </c>
      <c r="D3590" s="4" t="s">
        <v>6032</v>
      </c>
      <c r="E3590" s="4" t="s">
        <v>39</v>
      </c>
      <c r="F3590" s="4" t="s">
        <v>40</v>
      </c>
      <c r="G3590" s="4" t="s">
        <v>2899</v>
      </c>
      <c r="H3590" s="4" t="s">
        <v>2899</v>
      </c>
      <c r="I3590" s="8">
        <v>1538</v>
      </c>
      <c r="J3590" s="8">
        <v>1447</v>
      </c>
      <c r="K3590" s="5" t="str">
        <f>HYPERLINK("mailto:ncdrisc@imperial.ac.uk", "contact")</f>
        <v>contact</v>
      </c>
    </row>
    <row r="3591" spans="1:11" x14ac:dyDescent="0.25">
      <c r="A3591" s="4" t="s">
        <v>6033</v>
      </c>
      <c r="B3591" s="4" t="s">
        <v>6018</v>
      </c>
      <c r="C3591" s="4" t="s">
        <v>178</v>
      </c>
      <c r="D3591" s="4" t="s">
        <v>121</v>
      </c>
      <c r="E3591" s="4" t="s">
        <v>39</v>
      </c>
      <c r="F3591" s="4" t="s">
        <v>40</v>
      </c>
      <c r="G3591" s="4" t="s">
        <v>766</v>
      </c>
      <c r="H3591" s="4" t="s">
        <v>766</v>
      </c>
      <c r="I3591" s="8">
        <v>1022</v>
      </c>
      <c r="J3591" s="8">
        <v>901</v>
      </c>
      <c r="K3591" s="4" t="s">
        <v>6154</v>
      </c>
    </row>
    <row r="3592" spans="1:11" x14ac:dyDescent="0.25">
      <c r="A3592" s="4" t="s">
        <v>6034</v>
      </c>
      <c r="B3592" s="4" t="s">
        <v>6035</v>
      </c>
      <c r="C3592" s="4" t="s">
        <v>231</v>
      </c>
      <c r="D3592" s="4" t="s">
        <v>57</v>
      </c>
      <c r="E3592" s="4" t="s">
        <v>39</v>
      </c>
      <c r="F3592" s="4" t="s">
        <v>40</v>
      </c>
      <c r="G3592" s="4" t="s">
        <v>58</v>
      </c>
      <c r="H3592" s="4" t="s">
        <v>42</v>
      </c>
      <c r="I3592" s="8">
        <v>4082</v>
      </c>
      <c r="J3592" s="8"/>
      <c r="K3592" s="4" t="s">
        <v>6154</v>
      </c>
    </row>
    <row r="3593" spans="1:11" x14ac:dyDescent="0.25">
      <c r="A3593" s="4" t="s">
        <v>6036</v>
      </c>
      <c r="B3593" s="4" t="s">
        <v>6035</v>
      </c>
      <c r="C3593" s="4" t="s">
        <v>345</v>
      </c>
      <c r="D3593" s="4" t="s">
        <v>57</v>
      </c>
      <c r="E3593" s="4" t="s">
        <v>39</v>
      </c>
      <c r="F3593" s="4" t="s">
        <v>40</v>
      </c>
      <c r="G3593" s="4" t="s">
        <v>58</v>
      </c>
      <c r="H3593" s="4" t="s">
        <v>73</v>
      </c>
      <c r="I3593" s="8">
        <v>5275</v>
      </c>
      <c r="J3593" s="8">
        <v>2331</v>
      </c>
      <c r="K3593" s="4" t="s">
        <v>6154</v>
      </c>
    </row>
    <row r="3594" spans="1:11" x14ac:dyDescent="0.25">
      <c r="A3594" s="4" t="s">
        <v>6037</v>
      </c>
      <c r="B3594" s="4" t="s">
        <v>6035</v>
      </c>
      <c r="C3594" s="4" t="s">
        <v>63</v>
      </c>
      <c r="D3594" s="4" t="s">
        <v>45</v>
      </c>
      <c r="E3594" s="4" t="s">
        <v>39</v>
      </c>
      <c r="F3594" s="4" t="s">
        <v>40</v>
      </c>
      <c r="G3594" s="4" t="s">
        <v>1436</v>
      </c>
      <c r="H3594" s="4" t="s">
        <v>1436</v>
      </c>
      <c r="I3594" s="8">
        <v>2164</v>
      </c>
      <c r="J3594" s="8">
        <v>1533</v>
      </c>
      <c r="K3594" s="4" t="s">
        <v>6154</v>
      </c>
    </row>
    <row r="3595" spans="1:11" x14ac:dyDescent="0.25">
      <c r="A3595" s="4" t="s">
        <v>6038</v>
      </c>
      <c r="B3595" s="4" t="s">
        <v>6035</v>
      </c>
      <c r="C3595" s="4" t="s">
        <v>69</v>
      </c>
      <c r="D3595" s="4" t="s">
        <v>6039</v>
      </c>
      <c r="E3595" s="4" t="s">
        <v>77</v>
      </c>
      <c r="F3595" s="4" t="s">
        <v>40</v>
      </c>
      <c r="G3595" s="4" t="s">
        <v>476</v>
      </c>
      <c r="H3595" s="4" t="s">
        <v>476</v>
      </c>
      <c r="I3595" s="8">
        <v>1511</v>
      </c>
      <c r="J3595" s="8">
        <v>714</v>
      </c>
      <c r="K3595" s="5" t="str">
        <f>HYPERLINK("mailto:annaalieva@yahoo.com", "contact")</f>
        <v>contact</v>
      </c>
    </row>
    <row r="3596" spans="1:11" x14ac:dyDescent="0.25">
      <c r="A3596" s="4" t="s">
        <v>6040</v>
      </c>
      <c r="B3596" s="4" t="s">
        <v>6035</v>
      </c>
      <c r="C3596" s="4" t="s">
        <v>178</v>
      </c>
      <c r="D3596" s="4" t="s">
        <v>45</v>
      </c>
      <c r="E3596" s="4" t="s">
        <v>39</v>
      </c>
      <c r="F3596" s="4" t="s">
        <v>40</v>
      </c>
      <c r="G3596" s="4" t="s">
        <v>46</v>
      </c>
      <c r="H3596" s="4" t="s">
        <v>46</v>
      </c>
      <c r="I3596" s="8">
        <v>2226</v>
      </c>
      <c r="J3596" s="8">
        <v>1462</v>
      </c>
      <c r="K3596" s="4" t="s">
        <v>6154</v>
      </c>
    </row>
    <row r="3597" spans="1:11" x14ac:dyDescent="0.25">
      <c r="A3597" s="4" t="s">
        <v>6041</v>
      </c>
      <c r="B3597" s="4" t="s">
        <v>6042</v>
      </c>
      <c r="C3597" s="4" t="s">
        <v>231</v>
      </c>
      <c r="D3597" s="4" t="s">
        <v>6043</v>
      </c>
      <c r="E3597" s="4" t="s">
        <v>39</v>
      </c>
      <c r="F3597" s="4" t="s">
        <v>40</v>
      </c>
      <c r="G3597" s="4" t="s">
        <v>3552</v>
      </c>
      <c r="H3597" s="4" t="s">
        <v>42</v>
      </c>
      <c r="I3597" s="8">
        <v>1353</v>
      </c>
      <c r="J3597" s="8"/>
      <c r="K3597" s="5" t="str">
        <f>HYPERLINK("mailto:ncdrisc@imperial.ac.uk", "contact")</f>
        <v>contact</v>
      </c>
    </row>
    <row r="3598" spans="1:11" x14ac:dyDescent="0.25">
      <c r="A3598" s="4" t="s">
        <v>6044</v>
      </c>
      <c r="B3598" s="4" t="s">
        <v>6042</v>
      </c>
      <c r="C3598" s="4" t="s">
        <v>182</v>
      </c>
      <c r="D3598" s="4" t="s">
        <v>6045</v>
      </c>
      <c r="E3598" s="4" t="s">
        <v>39</v>
      </c>
      <c r="F3598" s="4" t="s">
        <v>40</v>
      </c>
      <c r="G3598" s="4" t="s">
        <v>696</v>
      </c>
      <c r="H3598" s="4" t="s">
        <v>696</v>
      </c>
      <c r="I3598" s="8">
        <v>730</v>
      </c>
      <c r="J3598" s="8">
        <v>533</v>
      </c>
      <c r="K3598" s="5" t="str">
        <f>HYPERLINK("mailto:ncdrisc@imperial.ac.uk", "contact")</f>
        <v>contact</v>
      </c>
    </row>
    <row r="3599" spans="1:11" x14ac:dyDescent="0.25">
      <c r="A3599" s="4" t="s">
        <v>6046</v>
      </c>
      <c r="B3599" s="4" t="s">
        <v>6042</v>
      </c>
      <c r="C3599" s="4" t="s">
        <v>80</v>
      </c>
      <c r="D3599" s="4" t="s">
        <v>45</v>
      </c>
      <c r="E3599" s="4" t="s">
        <v>77</v>
      </c>
      <c r="F3599" s="4" t="s">
        <v>40</v>
      </c>
      <c r="G3599" s="4" t="s">
        <v>4618</v>
      </c>
      <c r="H3599" s="4" t="s">
        <v>4618</v>
      </c>
      <c r="I3599" s="8">
        <v>759</v>
      </c>
      <c r="J3599" s="8">
        <v>626</v>
      </c>
      <c r="K3599" s="4" t="s">
        <v>6154</v>
      </c>
    </row>
    <row r="3600" spans="1:11" x14ac:dyDescent="0.25">
      <c r="A3600" s="4" t="s">
        <v>6047</v>
      </c>
      <c r="B3600" s="4" t="s">
        <v>6042</v>
      </c>
      <c r="C3600" s="4" t="s">
        <v>155</v>
      </c>
      <c r="D3600" s="4" t="s">
        <v>45</v>
      </c>
      <c r="E3600" s="4" t="s">
        <v>39</v>
      </c>
      <c r="F3600" s="4" t="s">
        <v>40</v>
      </c>
      <c r="G3600" s="4" t="s">
        <v>78</v>
      </c>
      <c r="H3600" s="4" t="s">
        <v>78</v>
      </c>
      <c r="I3600" s="8">
        <v>2183</v>
      </c>
      <c r="J3600" s="8">
        <v>2251</v>
      </c>
      <c r="K3600" s="4" t="s">
        <v>6154</v>
      </c>
    </row>
    <row r="3601" spans="1:11" x14ac:dyDescent="0.25">
      <c r="A3601" s="4" t="s">
        <v>6048</v>
      </c>
      <c r="B3601" s="4" t="s">
        <v>6049</v>
      </c>
      <c r="C3601" s="4" t="s">
        <v>187</v>
      </c>
      <c r="D3601" s="4" t="s">
        <v>6050</v>
      </c>
      <c r="E3601" s="4" t="s">
        <v>51</v>
      </c>
      <c r="F3601" s="4" t="s">
        <v>52</v>
      </c>
      <c r="G3601" s="4" t="s">
        <v>498</v>
      </c>
      <c r="H3601" s="4" t="s">
        <v>498</v>
      </c>
      <c r="I3601" s="8">
        <v>59</v>
      </c>
      <c r="J3601" s="8">
        <v>42</v>
      </c>
      <c r="K3601" s="5" t="str">
        <f>HYPERLINK("mailto:ncdrisc@imperial.ac.uk", "contact")</f>
        <v>contact</v>
      </c>
    </row>
    <row r="3602" spans="1:11" x14ac:dyDescent="0.25">
      <c r="A3602" s="4" t="s">
        <v>6051</v>
      </c>
      <c r="B3602" s="4" t="s">
        <v>6049</v>
      </c>
      <c r="C3602" s="4" t="s">
        <v>546</v>
      </c>
      <c r="D3602" s="4" t="s">
        <v>6052</v>
      </c>
      <c r="E3602" s="4" t="s">
        <v>77</v>
      </c>
      <c r="F3602" s="4" t="s">
        <v>40</v>
      </c>
      <c r="G3602" s="4" t="s">
        <v>467</v>
      </c>
      <c r="H3602" s="4" t="s">
        <v>467</v>
      </c>
      <c r="I3602" s="8">
        <v>2599</v>
      </c>
      <c r="J3602" s="8">
        <v>1134</v>
      </c>
      <c r="K3602" s="5" t="str">
        <f>HYPERLINK("mailto:ncdrisc@imperial.ac.uk", "contact")</f>
        <v>contact</v>
      </c>
    </row>
    <row r="3603" spans="1:11" x14ac:dyDescent="0.25">
      <c r="A3603" s="4" t="s">
        <v>6053</v>
      </c>
      <c r="B3603" s="4" t="s">
        <v>6049</v>
      </c>
      <c r="C3603" s="4" t="s">
        <v>1935</v>
      </c>
      <c r="D3603" s="4" t="s">
        <v>6054</v>
      </c>
      <c r="E3603" s="4" t="s">
        <v>51</v>
      </c>
      <c r="F3603" s="4" t="s">
        <v>52</v>
      </c>
      <c r="G3603" s="4" t="s">
        <v>6055</v>
      </c>
      <c r="H3603" s="4" t="s">
        <v>6055</v>
      </c>
      <c r="I3603" s="8">
        <v>1526</v>
      </c>
      <c r="J3603" s="8">
        <v>760</v>
      </c>
      <c r="K3603" s="5" t="str">
        <f>HYPERLINK("mailto:gladys.maestre@utrgv.edu", "contact")</f>
        <v>contact</v>
      </c>
    </row>
    <row r="3604" spans="1:11" x14ac:dyDescent="0.25">
      <c r="A3604" s="4" t="s">
        <v>6056</v>
      </c>
      <c r="B3604" s="4" t="s">
        <v>6049</v>
      </c>
      <c r="C3604" s="4" t="s">
        <v>111</v>
      </c>
      <c r="D3604" s="4" t="s">
        <v>142</v>
      </c>
      <c r="E3604" s="4" t="s">
        <v>51</v>
      </c>
      <c r="F3604" s="4" t="s">
        <v>52</v>
      </c>
      <c r="G3604" s="4" t="s">
        <v>78</v>
      </c>
      <c r="H3604" s="4" t="s">
        <v>78</v>
      </c>
      <c r="I3604" s="8">
        <v>1123</v>
      </c>
      <c r="J3604" s="8">
        <v>713</v>
      </c>
      <c r="K3604" s="5" t="str">
        <f>HYPERLINK("mailto:pboisson@intramed.net", "contact")</f>
        <v>contact</v>
      </c>
    </row>
    <row r="3605" spans="1:11" x14ac:dyDescent="0.25">
      <c r="A3605" s="4" t="s">
        <v>6057</v>
      </c>
      <c r="B3605" s="4" t="s">
        <v>6049</v>
      </c>
      <c r="C3605" s="4" t="s">
        <v>594</v>
      </c>
      <c r="D3605" s="4" t="s">
        <v>6058</v>
      </c>
      <c r="E3605" s="4" t="s">
        <v>51</v>
      </c>
      <c r="F3605" s="4" t="s">
        <v>52</v>
      </c>
      <c r="G3605" s="4" t="s">
        <v>2849</v>
      </c>
      <c r="H3605" s="4" t="s">
        <v>2849</v>
      </c>
      <c r="I3605" s="8">
        <v>439</v>
      </c>
      <c r="J3605" s="8">
        <v>205</v>
      </c>
      <c r="K3605" s="5" t="str">
        <f>HYPERLINK("mailto:imperiabrajkovich@gmail.com", "contact")</f>
        <v>contact</v>
      </c>
    </row>
    <row r="3606" spans="1:11" x14ac:dyDescent="0.25">
      <c r="A3606" s="4" t="s">
        <v>6059</v>
      </c>
      <c r="B3606" s="4" t="s">
        <v>6049</v>
      </c>
      <c r="C3606" s="4" t="s">
        <v>274</v>
      </c>
      <c r="D3606" s="4" t="s">
        <v>6060</v>
      </c>
      <c r="E3606" s="4" t="s">
        <v>51</v>
      </c>
      <c r="F3606" s="4" t="s">
        <v>52</v>
      </c>
      <c r="G3606" s="4" t="s">
        <v>262</v>
      </c>
      <c r="H3606" s="4" t="s">
        <v>262</v>
      </c>
      <c r="I3606" s="8">
        <v>230</v>
      </c>
      <c r="J3606" s="8">
        <v>107</v>
      </c>
      <c r="K3606" s="5" t="str">
        <f>HYPERLINK("mailto:Nietoramfis@gmail.com", "contact")</f>
        <v>contact</v>
      </c>
    </row>
    <row r="3607" spans="1:11" x14ac:dyDescent="0.25">
      <c r="A3607" s="4" t="s">
        <v>6061</v>
      </c>
      <c r="B3607" s="4" t="s">
        <v>6049</v>
      </c>
      <c r="C3607" s="4" t="s">
        <v>56</v>
      </c>
      <c r="D3607" s="4" t="s">
        <v>6060</v>
      </c>
      <c r="E3607" s="4" t="s">
        <v>51</v>
      </c>
      <c r="F3607" s="4" t="s">
        <v>153</v>
      </c>
      <c r="G3607" s="4" t="s">
        <v>262</v>
      </c>
      <c r="H3607" s="4" t="s">
        <v>262</v>
      </c>
      <c r="I3607" s="8">
        <v>89</v>
      </c>
      <c r="J3607" s="8">
        <v>51</v>
      </c>
      <c r="K3607" s="5" t="str">
        <f>HYPERLINK("mailto:Nietoramfis@gmail.com", "contact")</f>
        <v>contact</v>
      </c>
    </row>
    <row r="3608" spans="1:11" x14ac:dyDescent="0.25">
      <c r="A3608" s="4" t="s">
        <v>6062</v>
      </c>
      <c r="B3608" s="4" t="s">
        <v>6049</v>
      </c>
      <c r="C3608" s="4" t="s">
        <v>782</v>
      </c>
      <c r="D3608" s="4" t="s">
        <v>6063</v>
      </c>
      <c r="E3608" s="4" t="s">
        <v>51</v>
      </c>
      <c r="F3608" s="4" t="s">
        <v>52</v>
      </c>
      <c r="G3608" s="4" t="s">
        <v>4682</v>
      </c>
      <c r="H3608" s="4" t="s">
        <v>4682</v>
      </c>
      <c r="I3608" s="8">
        <v>475</v>
      </c>
      <c r="J3608" s="8">
        <v>443</v>
      </c>
      <c r="K3608" s="5" t="str">
        <f>HYPERLINK("mailto:paolimariela@gmail.com", "contact")</f>
        <v>contact</v>
      </c>
    </row>
    <row r="3609" spans="1:11" x14ac:dyDescent="0.25">
      <c r="A3609" s="4" t="s">
        <v>6064</v>
      </c>
      <c r="B3609" s="4" t="s">
        <v>6049</v>
      </c>
      <c r="C3609" s="4" t="s">
        <v>782</v>
      </c>
      <c r="D3609" s="4" t="s">
        <v>6060</v>
      </c>
      <c r="E3609" s="4" t="s">
        <v>51</v>
      </c>
      <c r="F3609" s="4" t="s">
        <v>52</v>
      </c>
      <c r="G3609" s="4" t="s">
        <v>262</v>
      </c>
      <c r="H3609" s="4" t="s">
        <v>262</v>
      </c>
      <c r="I3609" s="8">
        <v>193</v>
      </c>
      <c r="J3609" s="8">
        <v>66</v>
      </c>
      <c r="K3609" s="5" t="str">
        <f>HYPERLINK("mailto:Nietoramfis@gmail.com", "contact")</f>
        <v>contact</v>
      </c>
    </row>
    <row r="3610" spans="1:11" x14ac:dyDescent="0.25">
      <c r="A3610" s="4" t="s">
        <v>6065</v>
      </c>
      <c r="B3610" s="4" t="s">
        <v>6049</v>
      </c>
      <c r="C3610" s="4" t="s">
        <v>171</v>
      </c>
      <c r="D3610" s="4" t="s">
        <v>172</v>
      </c>
      <c r="E3610" s="4" t="s">
        <v>39</v>
      </c>
      <c r="F3610" s="4" t="s">
        <v>52</v>
      </c>
      <c r="G3610" s="4" t="s">
        <v>173</v>
      </c>
      <c r="H3610" s="4" t="s">
        <v>173</v>
      </c>
      <c r="I3610" s="8">
        <v>580</v>
      </c>
      <c r="J3610" s="8">
        <v>552</v>
      </c>
      <c r="K3610" s="5" t="str">
        <f>HYPERLINK("mailto:manyma@gmail.com", "contact")</f>
        <v>contact</v>
      </c>
    </row>
    <row r="3611" spans="1:11" x14ac:dyDescent="0.25">
      <c r="A3611" s="4" t="s">
        <v>6066</v>
      </c>
      <c r="B3611" s="4" t="s">
        <v>6049</v>
      </c>
      <c r="C3611" s="4" t="s">
        <v>390</v>
      </c>
      <c r="D3611" s="4" t="s">
        <v>6067</v>
      </c>
      <c r="E3611" s="4" t="s">
        <v>39</v>
      </c>
      <c r="F3611" s="4" t="s">
        <v>40</v>
      </c>
      <c r="G3611" s="4" t="s">
        <v>262</v>
      </c>
      <c r="H3611" s="4" t="s">
        <v>262</v>
      </c>
      <c r="I3611" s="8">
        <v>2346</v>
      </c>
      <c r="J3611" s="8">
        <v>1056</v>
      </c>
      <c r="K3611" s="5" t="str">
        <f>HYPERLINK("mailto:nietoramfis@gmail.com", "contact")</f>
        <v>contact</v>
      </c>
    </row>
    <row r="3612" spans="1:11" x14ac:dyDescent="0.25">
      <c r="A3612" s="4" t="s">
        <v>6068</v>
      </c>
      <c r="B3612" s="4" t="s">
        <v>6049</v>
      </c>
      <c r="C3612" s="4" t="s">
        <v>2052</v>
      </c>
      <c r="D3612" s="4" t="s">
        <v>6069</v>
      </c>
      <c r="E3612" s="4" t="s">
        <v>51</v>
      </c>
      <c r="F3612" s="4" t="s">
        <v>52</v>
      </c>
      <c r="G3612" s="4" t="s">
        <v>6070</v>
      </c>
      <c r="H3612" s="4" t="s">
        <v>6070</v>
      </c>
      <c r="I3612" s="8">
        <v>292</v>
      </c>
      <c r="J3612" s="8">
        <v>115</v>
      </c>
      <c r="K3612" s="5" t="str">
        <f>HYPERLINK("mailto:gladys.maestre@utrgv.edu", "contact")</f>
        <v>contact</v>
      </c>
    </row>
    <row r="3613" spans="1:11" x14ac:dyDescent="0.25">
      <c r="A3613" s="4" t="s">
        <v>6071</v>
      </c>
      <c r="B3613" s="4" t="s">
        <v>6049</v>
      </c>
      <c r="C3613" s="4" t="s">
        <v>1515</v>
      </c>
      <c r="D3613" s="4" t="s">
        <v>6072</v>
      </c>
      <c r="E3613" s="4" t="s">
        <v>39</v>
      </c>
      <c r="F3613" s="4" t="s">
        <v>40</v>
      </c>
      <c r="G3613" s="4" t="s">
        <v>6073</v>
      </c>
      <c r="H3613" s="4" t="s">
        <v>6073</v>
      </c>
      <c r="I3613" s="8">
        <v>892</v>
      </c>
      <c r="J3613" s="8">
        <v>355</v>
      </c>
      <c r="K3613" s="5" t="str">
        <f>HYPERLINK("mailto:nietoramfis@gmail.com", "contact")</f>
        <v>contact</v>
      </c>
    </row>
    <row r="3614" spans="1:11" x14ac:dyDescent="0.25">
      <c r="A3614" s="4" t="s">
        <v>6074</v>
      </c>
      <c r="B3614" s="4" t="s">
        <v>6075</v>
      </c>
      <c r="C3614" s="4" t="s">
        <v>126</v>
      </c>
      <c r="D3614" s="4" t="s">
        <v>38</v>
      </c>
      <c r="E3614" s="4" t="s">
        <v>77</v>
      </c>
      <c r="F3614" s="4" t="s">
        <v>153</v>
      </c>
      <c r="G3614" s="4" t="s">
        <v>176</v>
      </c>
      <c r="H3614" s="4" t="s">
        <v>176</v>
      </c>
      <c r="I3614" s="8">
        <v>7985</v>
      </c>
      <c r="J3614" s="8">
        <v>4815</v>
      </c>
      <c r="K3614" s="5" t="str">
        <f>HYPERLINK("mailto:ncdrisc@imperial.ac.uk", "contact")</f>
        <v>contact</v>
      </c>
    </row>
    <row r="3615" spans="1:11" x14ac:dyDescent="0.25">
      <c r="A3615" s="4" t="s">
        <v>6076</v>
      </c>
      <c r="B3615" s="4" t="s">
        <v>6075</v>
      </c>
      <c r="C3615" s="4" t="s">
        <v>5857</v>
      </c>
      <c r="D3615" s="4" t="s">
        <v>6077</v>
      </c>
      <c r="E3615" s="4" t="s">
        <v>39</v>
      </c>
      <c r="F3615" s="4" t="s">
        <v>40</v>
      </c>
      <c r="G3615" s="4" t="s">
        <v>6078</v>
      </c>
      <c r="H3615" s="4" t="s">
        <v>6078</v>
      </c>
      <c r="I3615" s="8">
        <v>17271</v>
      </c>
      <c r="J3615" s="8">
        <v>13776</v>
      </c>
      <c r="K3615" s="5" t="str">
        <f>HYPERLINK("mailto:ncdrisc@imperial.ac.uk", "contact")</f>
        <v>contact</v>
      </c>
    </row>
    <row r="3616" spans="1:11" x14ac:dyDescent="0.25">
      <c r="A3616" s="4" t="s">
        <v>6079</v>
      </c>
      <c r="B3616" s="4" t="s">
        <v>6075</v>
      </c>
      <c r="C3616" s="4" t="s">
        <v>219</v>
      </c>
      <c r="D3616" s="4" t="s">
        <v>6080</v>
      </c>
      <c r="E3616" s="4" t="s">
        <v>39</v>
      </c>
      <c r="F3616" s="4" t="s">
        <v>40</v>
      </c>
      <c r="G3616" s="4" t="s">
        <v>96</v>
      </c>
      <c r="H3616" s="4" t="s">
        <v>96</v>
      </c>
      <c r="I3616" s="8">
        <v>10209</v>
      </c>
      <c r="J3616" s="8">
        <v>9418</v>
      </c>
      <c r="K3616" s="5" t="str">
        <f>HYPERLINK("mailto:ncdrisc@imperial.ac.uk", "contact")</f>
        <v>contact</v>
      </c>
    </row>
    <row r="3617" spans="1:11" x14ac:dyDescent="0.25">
      <c r="A3617" s="4" t="s">
        <v>6081</v>
      </c>
      <c r="B3617" s="4" t="s">
        <v>6075</v>
      </c>
      <c r="C3617" s="4" t="s">
        <v>1379</v>
      </c>
      <c r="D3617" s="4" t="s">
        <v>6080</v>
      </c>
      <c r="E3617" s="4" t="s">
        <v>39</v>
      </c>
      <c r="F3617" s="4" t="s">
        <v>40</v>
      </c>
      <c r="G3617" s="4" t="s">
        <v>96</v>
      </c>
      <c r="H3617" s="4" t="s">
        <v>96</v>
      </c>
      <c r="I3617" s="8">
        <v>13118</v>
      </c>
      <c r="J3617" s="8">
        <v>12052</v>
      </c>
      <c r="K3617" s="5" t="str">
        <f>HYPERLINK("mailto:ncdrisc@imperial.ac.uk", "contact")</f>
        <v>contact</v>
      </c>
    </row>
    <row r="3618" spans="1:11" x14ac:dyDescent="0.25">
      <c r="A3618" s="4" t="s">
        <v>6082</v>
      </c>
      <c r="B3618" s="4" t="s">
        <v>6075</v>
      </c>
      <c r="C3618" s="4" t="s">
        <v>187</v>
      </c>
      <c r="D3618" s="4" t="s">
        <v>38</v>
      </c>
      <c r="E3618" s="4" t="s">
        <v>39</v>
      </c>
      <c r="F3618" s="4" t="s">
        <v>40</v>
      </c>
      <c r="G3618" s="4" t="s">
        <v>262</v>
      </c>
      <c r="H3618" s="4" t="s">
        <v>262</v>
      </c>
      <c r="I3618" s="8">
        <v>9464</v>
      </c>
      <c r="J3618" s="8">
        <v>8985</v>
      </c>
      <c r="K3618" s="5" t="str">
        <f>HYPERLINK("mailto:ledanhtuyen@gmail.com; ledanhtuyen@dinhduong.org.vn", "contact")</f>
        <v>contact</v>
      </c>
    </row>
    <row r="3619" spans="1:11" x14ac:dyDescent="0.25">
      <c r="A3619" s="4" t="s">
        <v>6083</v>
      </c>
      <c r="B3619" s="4" t="s">
        <v>6075</v>
      </c>
      <c r="C3619" s="4" t="s">
        <v>684</v>
      </c>
      <c r="D3619" s="4" t="s">
        <v>6084</v>
      </c>
      <c r="E3619" s="4" t="s">
        <v>77</v>
      </c>
      <c r="F3619" s="4" t="s">
        <v>40</v>
      </c>
      <c r="G3619" s="4" t="s">
        <v>256</v>
      </c>
      <c r="H3619" s="4" t="s">
        <v>256</v>
      </c>
      <c r="I3619" s="8">
        <v>3604</v>
      </c>
      <c r="J3619" s="8">
        <v>2386</v>
      </c>
      <c r="K3619" s="5" t="str">
        <f>HYPERLINK("mailto:quangtm@gmail.com", "contact")</f>
        <v>contact</v>
      </c>
    </row>
    <row r="3620" spans="1:11" x14ac:dyDescent="0.25">
      <c r="A3620" s="4" t="s">
        <v>6085</v>
      </c>
      <c r="B3620" s="4" t="s">
        <v>6075</v>
      </c>
      <c r="C3620" s="4" t="s">
        <v>1659</v>
      </c>
      <c r="D3620" s="4" t="s">
        <v>6086</v>
      </c>
      <c r="E3620" s="4" t="s">
        <v>39</v>
      </c>
      <c r="F3620" s="4" t="s">
        <v>40</v>
      </c>
      <c r="G3620" s="4" t="s">
        <v>96</v>
      </c>
      <c r="H3620" s="4" t="s">
        <v>96</v>
      </c>
      <c r="I3620" s="8">
        <v>71616</v>
      </c>
      <c r="J3620" s="8">
        <v>66723</v>
      </c>
      <c r="K3620" s="5" t="str">
        <f>HYPERLINK("mailto:ncdrisc@imperial.ac.uk", "contact")</f>
        <v>contact</v>
      </c>
    </row>
    <row r="3621" spans="1:11" x14ac:dyDescent="0.25">
      <c r="A3621" s="4" t="s">
        <v>6087</v>
      </c>
      <c r="B3621" s="4" t="s">
        <v>6075</v>
      </c>
      <c r="C3621" s="4" t="s">
        <v>108</v>
      </c>
      <c r="D3621" s="4" t="s">
        <v>6088</v>
      </c>
      <c r="E3621" s="4" t="s">
        <v>51</v>
      </c>
      <c r="F3621" s="4" t="s">
        <v>52</v>
      </c>
      <c r="G3621" s="4" t="s">
        <v>696</v>
      </c>
      <c r="H3621" s="4" t="s">
        <v>696</v>
      </c>
      <c r="I3621" s="8">
        <v>771</v>
      </c>
      <c r="J3621" s="8">
        <v>717</v>
      </c>
      <c r="K3621" s="5" t="str">
        <f>HYPERLINK("mailto:ncdrisc@imperial.ac.uk", "contact")</f>
        <v>contact</v>
      </c>
    </row>
    <row r="3622" spans="1:11" x14ac:dyDescent="0.25">
      <c r="A3622" s="4" t="s">
        <v>6089</v>
      </c>
      <c r="B3622" s="4" t="s">
        <v>6075</v>
      </c>
      <c r="C3622" s="4" t="s">
        <v>1478</v>
      </c>
      <c r="D3622" s="4" t="s">
        <v>6090</v>
      </c>
      <c r="E3622" s="4" t="s">
        <v>77</v>
      </c>
      <c r="F3622" s="4" t="s">
        <v>40</v>
      </c>
      <c r="G3622" s="4" t="s">
        <v>256</v>
      </c>
      <c r="H3622" s="4" t="s">
        <v>256</v>
      </c>
      <c r="I3622" s="8">
        <v>2636</v>
      </c>
      <c r="J3622" s="8">
        <v>1853</v>
      </c>
      <c r="K3622" s="5" t="str">
        <f>HYPERLINK("mailto:quangtm@gmail.com", "contact")</f>
        <v>contact</v>
      </c>
    </row>
    <row r="3623" spans="1:11" x14ac:dyDescent="0.25">
      <c r="A3623" s="4" t="s">
        <v>6091</v>
      </c>
      <c r="B3623" s="4" t="s">
        <v>6075</v>
      </c>
      <c r="C3623" s="4" t="s">
        <v>108</v>
      </c>
      <c r="D3623" s="4" t="s">
        <v>6092</v>
      </c>
      <c r="E3623" s="4" t="s">
        <v>51</v>
      </c>
      <c r="F3623" s="4" t="s">
        <v>153</v>
      </c>
      <c r="G3623" s="4" t="s">
        <v>256</v>
      </c>
      <c r="H3623" s="4" t="s">
        <v>256</v>
      </c>
      <c r="I3623" s="8">
        <v>1288</v>
      </c>
      <c r="J3623" s="8">
        <v>855</v>
      </c>
      <c r="K3623" s="5" t="str">
        <f>HYPERLINK("mailto:quangtm@gmail.com", "contact")</f>
        <v>contact</v>
      </c>
    </row>
    <row r="3624" spans="1:11" x14ac:dyDescent="0.25">
      <c r="A3624" s="4" t="s">
        <v>6093</v>
      </c>
      <c r="B3624" s="4" t="s">
        <v>6075</v>
      </c>
      <c r="C3624" s="4" t="s">
        <v>80</v>
      </c>
      <c r="D3624" s="4" t="s">
        <v>6094</v>
      </c>
      <c r="E3624" s="4" t="s">
        <v>77</v>
      </c>
      <c r="F3624" s="4" t="s">
        <v>153</v>
      </c>
      <c r="G3624" s="4" t="s">
        <v>78</v>
      </c>
      <c r="H3624" s="4" t="s">
        <v>78</v>
      </c>
      <c r="I3624" s="8">
        <v>997</v>
      </c>
      <c r="J3624" s="8">
        <v>987</v>
      </c>
      <c r="K3624" s="5" t="str">
        <f>HYPERLINK("mailto:ncdrisc@imperial.ac.uk", "contact")</f>
        <v>contact</v>
      </c>
    </row>
    <row r="3625" spans="1:11" x14ac:dyDescent="0.25">
      <c r="A3625" s="4" t="s">
        <v>6095</v>
      </c>
      <c r="B3625" s="4" t="s">
        <v>6075</v>
      </c>
      <c r="C3625" s="4" t="s">
        <v>80</v>
      </c>
      <c r="D3625" s="4" t="s">
        <v>6096</v>
      </c>
      <c r="E3625" s="4" t="s">
        <v>39</v>
      </c>
      <c r="F3625" s="4" t="s">
        <v>40</v>
      </c>
      <c r="G3625" s="4" t="s">
        <v>78</v>
      </c>
      <c r="H3625" s="4" t="s">
        <v>78</v>
      </c>
      <c r="I3625" s="8">
        <v>8725</v>
      </c>
      <c r="J3625" s="8">
        <v>8474</v>
      </c>
      <c r="K3625" s="5" t="str">
        <f>HYPERLINK("mailto:ledanhtuyen@gmail.com", "contact")</f>
        <v>contact</v>
      </c>
    </row>
    <row r="3626" spans="1:11" x14ac:dyDescent="0.25">
      <c r="A3626" s="4" t="s">
        <v>6097</v>
      </c>
      <c r="B3626" s="4" t="s">
        <v>6075</v>
      </c>
      <c r="C3626" s="4" t="s">
        <v>80</v>
      </c>
      <c r="D3626" s="4" t="s">
        <v>6098</v>
      </c>
      <c r="E3626" s="4" t="s">
        <v>77</v>
      </c>
      <c r="F3626" s="4" t="s">
        <v>40</v>
      </c>
      <c r="G3626" s="4" t="s">
        <v>256</v>
      </c>
      <c r="H3626" s="4" t="s">
        <v>256</v>
      </c>
      <c r="I3626" s="8">
        <v>1220</v>
      </c>
      <c r="J3626" s="8">
        <v>1136</v>
      </c>
      <c r="K3626" s="5" t="str">
        <f>HYPERLINK("mailto:quangtm@gmail.com", "contact")</f>
        <v>contact</v>
      </c>
    </row>
    <row r="3627" spans="1:11" x14ac:dyDescent="0.25">
      <c r="A3627" s="4" t="s">
        <v>6099</v>
      </c>
      <c r="B3627" s="4" t="s">
        <v>6075</v>
      </c>
      <c r="C3627" s="4" t="s">
        <v>80</v>
      </c>
      <c r="D3627" s="4" t="s">
        <v>6100</v>
      </c>
      <c r="E3627" s="4" t="s">
        <v>51</v>
      </c>
      <c r="F3627" s="4" t="s">
        <v>52</v>
      </c>
      <c r="G3627" s="4" t="s">
        <v>78</v>
      </c>
      <c r="H3627" s="4" t="s">
        <v>78</v>
      </c>
      <c r="I3627" s="8">
        <v>1063</v>
      </c>
      <c r="J3627" s="8">
        <v>908</v>
      </c>
      <c r="K3627" s="5" t="str">
        <f>HYPERLINK("mailto:oanhtrinh66@gmail.com", "contact")</f>
        <v>contact</v>
      </c>
    </row>
    <row r="3628" spans="1:11" x14ac:dyDescent="0.25">
      <c r="A3628" s="4" t="s">
        <v>6101</v>
      </c>
      <c r="B3628" s="4" t="s">
        <v>6075</v>
      </c>
      <c r="C3628" s="4" t="s">
        <v>146</v>
      </c>
      <c r="D3628" s="4" t="s">
        <v>6102</v>
      </c>
      <c r="E3628" s="4" t="s">
        <v>51</v>
      </c>
      <c r="F3628" s="4" t="s">
        <v>153</v>
      </c>
      <c r="G3628" s="4" t="s">
        <v>256</v>
      </c>
      <c r="H3628" s="4" t="s">
        <v>256</v>
      </c>
      <c r="I3628" s="8">
        <v>643</v>
      </c>
      <c r="J3628" s="8">
        <v>395</v>
      </c>
      <c r="K3628" s="5" t="str">
        <f>HYPERLINK("mailto:quangtm@gmail.com", "contact")</f>
        <v>contact</v>
      </c>
    </row>
    <row r="3629" spans="1:11" x14ac:dyDescent="0.25">
      <c r="A3629" s="4" t="s">
        <v>6103</v>
      </c>
      <c r="B3629" s="4" t="s">
        <v>6075</v>
      </c>
      <c r="C3629" s="4" t="s">
        <v>146</v>
      </c>
      <c r="D3629" s="4" t="s">
        <v>6104</v>
      </c>
      <c r="E3629" s="4" t="s">
        <v>77</v>
      </c>
      <c r="F3629" s="4" t="s">
        <v>153</v>
      </c>
      <c r="G3629" s="4" t="s">
        <v>1945</v>
      </c>
      <c r="H3629" s="4" t="s">
        <v>1945</v>
      </c>
      <c r="I3629" s="8">
        <v>363</v>
      </c>
      <c r="J3629" s="8">
        <v>252</v>
      </c>
      <c r="K3629" s="5" t="str">
        <f>HYPERLINK("mailto:carl.lachat@ugent.be", "contact")</f>
        <v>contact</v>
      </c>
    </row>
    <row r="3630" spans="1:11" x14ac:dyDescent="0.25">
      <c r="A3630" s="4" t="s">
        <v>6103</v>
      </c>
      <c r="B3630" s="4" t="s">
        <v>6075</v>
      </c>
      <c r="C3630" s="4" t="s">
        <v>146</v>
      </c>
      <c r="D3630" s="4" t="s">
        <v>6104</v>
      </c>
      <c r="E3630" s="4" t="s">
        <v>77</v>
      </c>
      <c r="F3630" s="4" t="s">
        <v>52</v>
      </c>
      <c r="G3630" s="4" t="s">
        <v>1945</v>
      </c>
      <c r="H3630" s="4" t="s">
        <v>1945</v>
      </c>
      <c r="I3630" s="8">
        <v>334</v>
      </c>
      <c r="J3630" s="8">
        <v>254</v>
      </c>
      <c r="K3630" s="5" t="str">
        <f>HYPERLINK("mailto:carl.lachat@ugent.be", "contact")</f>
        <v>contact</v>
      </c>
    </row>
    <row r="3631" spans="1:11" x14ac:dyDescent="0.25">
      <c r="A3631" s="4" t="s">
        <v>6105</v>
      </c>
      <c r="B3631" s="4" t="s">
        <v>6075</v>
      </c>
      <c r="C3631" s="4" t="s">
        <v>266</v>
      </c>
      <c r="D3631" s="4" t="s">
        <v>6106</v>
      </c>
      <c r="E3631" s="4" t="s">
        <v>51</v>
      </c>
      <c r="F3631" s="4" t="s">
        <v>153</v>
      </c>
      <c r="G3631" s="4" t="s">
        <v>256</v>
      </c>
      <c r="H3631" s="4" t="s">
        <v>256</v>
      </c>
      <c r="I3631" s="8">
        <v>616</v>
      </c>
      <c r="J3631" s="8">
        <v>364</v>
      </c>
      <c r="K3631" s="5" t="str">
        <f>HYPERLINK("mailto:quangtm@gmail.com", "contact")</f>
        <v>contact</v>
      </c>
    </row>
    <row r="3632" spans="1:11" x14ac:dyDescent="0.25">
      <c r="A3632" s="4" t="s">
        <v>6107</v>
      </c>
      <c r="B3632" s="4" t="s">
        <v>6075</v>
      </c>
      <c r="C3632" s="4" t="s">
        <v>561</v>
      </c>
      <c r="D3632" s="4" t="s">
        <v>6108</v>
      </c>
      <c r="E3632" s="4" t="s">
        <v>77</v>
      </c>
      <c r="F3632" s="4" t="s">
        <v>40</v>
      </c>
      <c r="G3632" s="4" t="s">
        <v>256</v>
      </c>
      <c r="H3632" s="4" t="s">
        <v>256</v>
      </c>
      <c r="I3632" s="8">
        <v>2078</v>
      </c>
      <c r="J3632" s="8">
        <v>1310</v>
      </c>
      <c r="K3632" s="5" t="str">
        <f>HYPERLINK("mailto:quangtm@gmail.com", "contact")</f>
        <v>contact</v>
      </c>
    </row>
    <row r="3633" spans="1:11" x14ac:dyDescent="0.25">
      <c r="A3633" s="4" t="s">
        <v>6109</v>
      </c>
      <c r="B3633" s="4" t="s">
        <v>6075</v>
      </c>
      <c r="C3633" s="4" t="s">
        <v>56</v>
      </c>
      <c r="D3633" s="4" t="s">
        <v>6110</v>
      </c>
      <c r="E3633" s="4" t="s">
        <v>77</v>
      </c>
      <c r="F3633" s="4" t="s">
        <v>40</v>
      </c>
      <c r="G3633" s="4" t="s">
        <v>100</v>
      </c>
      <c r="H3633" s="4" t="s">
        <v>100</v>
      </c>
      <c r="I3633" s="8">
        <v>1446</v>
      </c>
      <c r="J3633" s="8">
        <v>830</v>
      </c>
      <c r="K3633" s="5" t="str">
        <f>HYPERLINK("mailto:quangtm@gmail.com", "contact")</f>
        <v>contact</v>
      </c>
    </row>
    <row r="3634" spans="1:11" x14ac:dyDescent="0.25">
      <c r="A3634" s="4" t="s">
        <v>6111</v>
      </c>
      <c r="B3634" s="4" t="s">
        <v>6075</v>
      </c>
      <c r="C3634" s="4" t="s">
        <v>55</v>
      </c>
      <c r="D3634" s="4" t="s">
        <v>6112</v>
      </c>
      <c r="E3634" s="4" t="s">
        <v>51</v>
      </c>
      <c r="F3634" s="4" t="s">
        <v>153</v>
      </c>
      <c r="G3634" s="4" t="s">
        <v>256</v>
      </c>
      <c r="H3634" s="4" t="s">
        <v>256</v>
      </c>
      <c r="I3634" s="8">
        <v>677</v>
      </c>
      <c r="J3634" s="8">
        <v>362</v>
      </c>
      <c r="K3634" s="5" t="str">
        <f>HYPERLINK("mailto:quangtm@gmail.com", "contact")</f>
        <v>contact</v>
      </c>
    </row>
    <row r="3635" spans="1:11" x14ac:dyDescent="0.25">
      <c r="A3635" s="4" t="s">
        <v>6113</v>
      </c>
      <c r="B3635" s="4" t="s">
        <v>6075</v>
      </c>
      <c r="C3635" s="4" t="s">
        <v>55</v>
      </c>
      <c r="D3635" s="4" t="s">
        <v>45</v>
      </c>
      <c r="E3635" s="4" t="s">
        <v>39</v>
      </c>
      <c r="F3635" s="4" t="s">
        <v>40</v>
      </c>
      <c r="G3635" s="4" t="s">
        <v>78</v>
      </c>
      <c r="H3635" s="4" t="s">
        <v>78</v>
      </c>
      <c r="I3635" s="8">
        <v>7776</v>
      </c>
      <c r="J3635" s="8">
        <v>6703</v>
      </c>
      <c r="K3635" s="4" t="s">
        <v>6154</v>
      </c>
    </row>
    <row r="3636" spans="1:11" x14ac:dyDescent="0.25">
      <c r="A3636" s="4" t="s">
        <v>6114</v>
      </c>
      <c r="B3636" s="4" t="s">
        <v>6075</v>
      </c>
      <c r="C3636" s="4" t="s">
        <v>465</v>
      </c>
      <c r="D3636" s="4" t="s">
        <v>6115</v>
      </c>
      <c r="E3636" s="4" t="s">
        <v>39</v>
      </c>
      <c r="F3636" s="4" t="s">
        <v>40</v>
      </c>
      <c r="G3636" s="4" t="s">
        <v>96</v>
      </c>
      <c r="H3636" s="4" t="s">
        <v>96</v>
      </c>
      <c r="I3636" s="8">
        <v>16619</v>
      </c>
      <c r="J3636" s="8">
        <v>16036</v>
      </c>
      <c r="K3636" s="5" t="str">
        <f>HYPERLINK("mailto:ledanhtuyen@dinhduong.org.vn", "contact")</f>
        <v>contact</v>
      </c>
    </row>
    <row r="3637" spans="1:11" x14ac:dyDescent="0.25">
      <c r="A3637" s="4" t="s">
        <v>6116</v>
      </c>
      <c r="B3637" s="4" t="s">
        <v>6075</v>
      </c>
      <c r="C3637" s="4" t="s">
        <v>155</v>
      </c>
      <c r="D3637" s="4" t="s">
        <v>2714</v>
      </c>
      <c r="E3637" s="4" t="s">
        <v>39</v>
      </c>
      <c r="F3637" s="4" t="s">
        <v>40</v>
      </c>
      <c r="G3637" s="4" t="s">
        <v>2899</v>
      </c>
      <c r="H3637" s="4" t="s">
        <v>2899</v>
      </c>
      <c r="I3637" s="8">
        <v>980</v>
      </c>
      <c r="J3637" s="8">
        <v>975</v>
      </c>
      <c r="K3637" s="5" t="str">
        <f>HYPERLINK("mailto:bkhanhnin@gmail.com", "contact")</f>
        <v>contact</v>
      </c>
    </row>
    <row r="3638" spans="1:11" x14ac:dyDescent="0.25">
      <c r="A3638" s="4" t="s">
        <v>6117</v>
      </c>
      <c r="B3638" s="4" t="s">
        <v>6075</v>
      </c>
      <c r="C3638" s="4" t="s">
        <v>160</v>
      </c>
      <c r="D3638" s="4" t="s">
        <v>6118</v>
      </c>
      <c r="E3638" s="4" t="s">
        <v>39</v>
      </c>
      <c r="F3638" s="4" t="s">
        <v>40</v>
      </c>
      <c r="G3638" s="4" t="s">
        <v>6119</v>
      </c>
      <c r="H3638" s="4" t="s">
        <v>6119</v>
      </c>
      <c r="I3638" s="8">
        <v>5855</v>
      </c>
      <c r="J3638" s="8">
        <v>5319</v>
      </c>
      <c r="K3638" s="5" t="str">
        <f>HYPERLINK("mailto:bsnguyenthanhchung@gmail.com", "contact")</f>
        <v>contact</v>
      </c>
    </row>
    <row r="3639" spans="1:11" x14ac:dyDescent="0.25">
      <c r="A3639" s="4" t="s">
        <v>6120</v>
      </c>
      <c r="B3639" s="4" t="s">
        <v>6075</v>
      </c>
      <c r="C3639" s="4" t="s">
        <v>36</v>
      </c>
      <c r="D3639" s="4" t="s">
        <v>121</v>
      </c>
      <c r="E3639" s="4" t="s">
        <v>39</v>
      </c>
      <c r="F3639" s="4" t="s">
        <v>40</v>
      </c>
      <c r="G3639" s="4" t="s">
        <v>122</v>
      </c>
      <c r="H3639" s="4" t="s">
        <v>122</v>
      </c>
      <c r="I3639" s="8">
        <v>1578</v>
      </c>
      <c r="J3639" s="8">
        <v>1368</v>
      </c>
      <c r="K3639" s="4" t="s">
        <v>6154</v>
      </c>
    </row>
    <row r="3640" spans="1:11" x14ac:dyDescent="0.25">
      <c r="A3640" s="4" t="s">
        <v>6121</v>
      </c>
      <c r="B3640" s="4" t="s">
        <v>6075</v>
      </c>
      <c r="C3640" s="4" t="s">
        <v>170</v>
      </c>
      <c r="D3640" s="4" t="s">
        <v>45</v>
      </c>
      <c r="E3640" s="4" t="s">
        <v>39</v>
      </c>
      <c r="F3640" s="4" t="s">
        <v>40</v>
      </c>
      <c r="G3640" s="4" t="s">
        <v>46</v>
      </c>
      <c r="H3640" s="4" t="s">
        <v>46</v>
      </c>
      <c r="I3640" s="8">
        <v>1722</v>
      </c>
      <c r="J3640" s="8">
        <v>1316</v>
      </c>
      <c r="K3640" s="4" t="s">
        <v>6154</v>
      </c>
    </row>
    <row r="3641" spans="1:11" x14ac:dyDescent="0.25">
      <c r="A3641" s="4" t="s">
        <v>6122</v>
      </c>
      <c r="B3641" s="4" t="s">
        <v>6075</v>
      </c>
      <c r="C3641" s="4" t="s">
        <v>178</v>
      </c>
      <c r="D3641" s="4" t="s">
        <v>121</v>
      </c>
      <c r="E3641" s="4" t="s">
        <v>39</v>
      </c>
      <c r="F3641" s="4" t="s">
        <v>40</v>
      </c>
      <c r="G3641" s="4" t="s">
        <v>2911</v>
      </c>
      <c r="H3641" s="4" t="s">
        <v>2911</v>
      </c>
      <c r="I3641" s="8">
        <v>4117</v>
      </c>
      <c r="J3641" s="8">
        <v>3572</v>
      </c>
      <c r="K3641" s="5" t="str">
        <f>HYPERLINK("mailto:tth2@huph.edu.vn", "contact")</f>
        <v>contact</v>
      </c>
    </row>
    <row r="3642" spans="1:11" x14ac:dyDescent="0.25">
      <c r="A3642" s="4" t="s">
        <v>6123</v>
      </c>
      <c r="B3642" s="4" t="s">
        <v>6075</v>
      </c>
      <c r="C3642" s="4" t="s">
        <v>408</v>
      </c>
      <c r="D3642" s="4" t="s">
        <v>45</v>
      </c>
      <c r="E3642" s="4" t="s">
        <v>39</v>
      </c>
      <c r="F3642" s="4" t="s">
        <v>40</v>
      </c>
      <c r="G3642" s="4" t="s">
        <v>176</v>
      </c>
      <c r="H3642" s="4" t="s">
        <v>176</v>
      </c>
      <c r="I3642" s="8">
        <v>1886</v>
      </c>
      <c r="J3642" s="8">
        <v>1837</v>
      </c>
      <c r="K3642" s="4" t="s">
        <v>6154</v>
      </c>
    </row>
    <row r="3643" spans="1:11" x14ac:dyDescent="0.25">
      <c r="A3643" s="4" t="s">
        <v>6124</v>
      </c>
      <c r="B3643" s="4" t="s">
        <v>6125</v>
      </c>
      <c r="C3643" s="4" t="s">
        <v>135</v>
      </c>
      <c r="D3643" s="4" t="s">
        <v>57</v>
      </c>
      <c r="E3643" s="4" t="s">
        <v>39</v>
      </c>
      <c r="F3643" s="4" t="s">
        <v>40</v>
      </c>
      <c r="G3643" s="4" t="s">
        <v>58</v>
      </c>
      <c r="H3643" s="4" t="s">
        <v>42</v>
      </c>
      <c r="I3643" s="8">
        <v>5123</v>
      </c>
      <c r="J3643" s="8"/>
      <c r="K3643" s="5" t="str">
        <f>HYPERLINK("mailto:ncdrisc@imperial.ac.uk", "contact")</f>
        <v>contact</v>
      </c>
    </row>
    <row r="3644" spans="1:11" x14ac:dyDescent="0.25">
      <c r="A3644" s="4" t="s">
        <v>6126</v>
      </c>
      <c r="B3644" s="4" t="s">
        <v>6125</v>
      </c>
      <c r="C3644" s="4" t="s">
        <v>594</v>
      </c>
      <c r="D3644" s="4" t="s">
        <v>6127</v>
      </c>
      <c r="E3644" s="4" t="s">
        <v>39</v>
      </c>
      <c r="F3644" s="4" t="s">
        <v>40</v>
      </c>
      <c r="G3644" s="4" t="s">
        <v>96</v>
      </c>
      <c r="H3644" s="4" t="s">
        <v>96</v>
      </c>
      <c r="I3644" s="8">
        <v>3307</v>
      </c>
      <c r="J3644" s="8">
        <v>3290</v>
      </c>
      <c r="K3644" s="5" t="str">
        <f>HYPERLINK("mailto:ncdrisc@imperial.ac.uk", "contact")</f>
        <v>contact</v>
      </c>
    </row>
    <row r="3645" spans="1:11" x14ac:dyDescent="0.25">
      <c r="A3645" s="4" t="s">
        <v>6128</v>
      </c>
      <c r="B3645" s="4" t="s">
        <v>6125</v>
      </c>
      <c r="C3645" s="4" t="s">
        <v>85</v>
      </c>
      <c r="D3645" s="4" t="s">
        <v>6129</v>
      </c>
      <c r="E3645" s="4" t="s">
        <v>39</v>
      </c>
      <c r="F3645" s="4" t="s">
        <v>153</v>
      </c>
      <c r="G3645" s="4" t="s">
        <v>6130</v>
      </c>
      <c r="H3645" s="4" t="s">
        <v>6130</v>
      </c>
      <c r="I3645" s="8">
        <v>3065</v>
      </c>
      <c r="J3645" s="8">
        <v>3023</v>
      </c>
      <c r="K3645" s="5" t="str">
        <f>HYPERLINK("mailto:pa.modesti@unifi.it", "contact")</f>
        <v>contact</v>
      </c>
    </row>
    <row r="3646" spans="1:11" x14ac:dyDescent="0.25">
      <c r="A3646" s="4" t="s">
        <v>6128</v>
      </c>
      <c r="B3646" s="4" t="s">
        <v>6125</v>
      </c>
      <c r="C3646" s="4" t="s">
        <v>85</v>
      </c>
      <c r="D3646" s="4" t="s">
        <v>6129</v>
      </c>
      <c r="E3646" s="4" t="s">
        <v>39</v>
      </c>
      <c r="F3646" s="4" t="s">
        <v>52</v>
      </c>
      <c r="G3646" s="4" t="s">
        <v>6130</v>
      </c>
      <c r="H3646" s="4" t="s">
        <v>6130</v>
      </c>
      <c r="I3646" s="8">
        <v>3077</v>
      </c>
      <c r="J3646" s="8">
        <v>2996</v>
      </c>
      <c r="K3646" s="5" t="str">
        <f>HYPERLINK("mailto:pa.modesti@unifi.it", "contact")</f>
        <v>contact</v>
      </c>
    </row>
    <row r="3647" spans="1:11" x14ac:dyDescent="0.25">
      <c r="A3647" s="4" t="s">
        <v>6131</v>
      </c>
      <c r="B3647" s="4" t="s">
        <v>6125</v>
      </c>
      <c r="C3647" s="4" t="s">
        <v>36</v>
      </c>
      <c r="D3647" s="4" t="s">
        <v>57</v>
      </c>
      <c r="E3647" s="4" t="s">
        <v>39</v>
      </c>
      <c r="F3647" s="4" t="s">
        <v>40</v>
      </c>
      <c r="G3647" s="4" t="s">
        <v>58</v>
      </c>
      <c r="H3647" s="4" t="s">
        <v>42</v>
      </c>
      <c r="I3647" s="8">
        <v>22527</v>
      </c>
      <c r="J3647" s="8"/>
      <c r="K3647" s="4" t="s">
        <v>6154</v>
      </c>
    </row>
    <row r="3648" spans="1:11" x14ac:dyDescent="0.25">
      <c r="A3648" s="4" t="s">
        <v>6132</v>
      </c>
      <c r="B3648" s="4" t="s">
        <v>6133</v>
      </c>
      <c r="C3648" s="4" t="s">
        <v>102</v>
      </c>
      <c r="D3648" s="4" t="s">
        <v>57</v>
      </c>
      <c r="E3648" s="4" t="s">
        <v>39</v>
      </c>
      <c r="F3648" s="4" t="s">
        <v>40</v>
      </c>
      <c r="G3648" s="4" t="s">
        <v>449</v>
      </c>
      <c r="H3648" s="4" t="s">
        <v>42</v>
      </c>
      <c r="I3648" s="8">
        <v>2829</v>
      </c>
      <c r="J3648" s="8"/>
      <c r="K3648" s="4" t="s">
        <v>6154</v>
      </c>
    </row>
    <row r="3649" spans="1:11" x14ac:dyDescent="0.25">
      <c r="A3649" s="4" t="s">
        <v>6134</v>
      </c>
      <c r="B3649" s="4" t="s">
        <v>6133</v>
      </c>
      <c r="C3649" s="4" t="s">
        <v>231</v>
      </c>
      <c r="D3649" s="4" t="s">
        <v>57</v>
      </c>
      <c r="E3649" s="4" t="s">
        <v>39</v>
      </c>
      <c r="F3649" s="4" t="s">
        <v>40</v>
      </c>
      <c r="G3649" s="4" t="s">
        <v>449</v>
      </c>
      <c r="H3649" s="4" t="s">
        <v>42</v>
      </c>
      <c r="I3649" s="8">
        <v>3485</v>
      </c>
      <c r="J3649" s="8"/>
      <c r="K3649" s="4" t="s">
        <v>6154</v>
      </c>
    </row>
    <row r="3650" spans="1:11" x14ac:dyDescent="0.25">
      <c r="A3650" s="4" t="s">
        <v>6135</v>
      </c>
      <c r="B3650" s="4" t="s">
        <v>6133</v>
      </c>
      <c r="C3650" s="4" t="s">
        <v>1659</v>
      </c>
      <c r="D3650" s="4" t="s">
        <v>57</v>
      </c>
      <c r="E3650" s="4" t="s">
        <v>39</v>
      </c>
      <c r="F3650" s="4" t="s">
        <v>40</v>
      </c>
      <c r="G3650" s="4" t="s">
        <v>58</v>
      </c>
      <c r="H3650" s="4" t="s">
        <v>42</v>
      </c>
      <c r="I3650" s="8">
        <v>6732</v>
      </c>
      <c r="J3650" s="8"/>
      <c r="K3650" s="4" t="s">
        <v>6154</v>
      </c>
    </row>
    <row r="3651" spans="1:11" x14ac:dyDescent="0.25">
      <c r="A3651" s="4" t="s">
        <v>6136</v>
      </c>
      <c r="B3651" s="4" t="s">
        <v>6133</v>
      </c>
      <c r="C3651" s="4" t="s">
        <v>75</v>
      </c>
      <c r="D3651" s="4" t="s">
        <v>6137</v>
      </c>
      <c r="E3651" s="4" t="s">
        <v>51</v>
      </c>
      <c r="F3651" s="4" t="s">
        <v>52</v>
      </c>
      <c r="G3651" s="4" t="s">
        <v>148</v>
      </c>
      <c r="H3651" s="4" t="s">
        <v>138</v>
      </c>
      <c r="I3651" s="8">
        <v>217</v>
      </c>
      <c r="J3651" s="8">
        <v>132</v>
      </c>
      <c r="K3651" s="5" t="str">
        <f>HYPERLINK("mailto:ncdrisc@imperial.ac.uk", "contact")</f>
        <v>contact</v>
      </c>
    </row>
    <row r="3652" spans="1:11" x14ac:dyDescent="0.25">
      <c r="A3652" s="4" t="s">
        <v>6138</v>
      </c>
      <c r="B3652" s="4" t="s">
        <v>6133</v>
      </c>
      <c r="C3652" s="4" t="s">
        <v>266</v>
      </c>
      <c r="D3652" s="4" t="s">
        <v>57</v>
      </c>
      <c r="E3652" s="4" t="s">
        <v>39</v>
      </c>
      <c r="F3652" s="4" t="s">
        <v>40</v>
      </c>
      <c r="G3652" s="4" t="s">
        <v>58</v>
      </c>
      <c r="H3652" s="4" t="s">
        <v>42</v>
      </c>
      <c r="I3652" s="8">
        <v>6378</v>
      </c>
      <c r="J3652" s="8"/>
      <c r="K3652" s="4" t="s">
        <v>6154</v>
      </c>
    </row>
    <row r="3653" spans="1:11" x14ac:dyDescent="0.25">
      <c r="A3653" s="4" t="s">
        <v>6139</v>
      </c>
      <c r="B3653" s="4" t="s">
        <v>6133</v>
      </c>
      <c r="C3653" s="4" t="s">
        <v>84</v>
      </c>
      <c r="D3653" s="4" t="s">
        <v>45</v>
      </c>
      <c r="E3653" s="4" t="s">
        <v>77</v>
      </c>
      <c r="F3653" s="4" t="s">
        <v>52</v>
      </c>
      <c r="G3653" s="4" t="s">
        <v>100</v>
      </c>
      <c r="H3653" s="4" t="s">
        <v>100</v>
      </c>
      <c r="I3653" s="8">
        <v>1214</v>
      </c>
      <c r="J3653" s="8">
        <v>626</v>
      </c>
      <c r="K3653" s="4" t="s">
        <v>6154</v>
      </c>
    </row>
    <row r="3654" spans="1:11" x14ac:dyDescent="0.25">
      <c r="A3654" s="4" t="s">
        <v>6140</v>
      </c>
      <c r="B3654" s="4" t="s">
        <v>6133</v>
      </c>
      <c r="C3654" s="4" t="s">
        <v>116</v>
      </c>
      <c r="D3654" s="4" t="s">
        <v>57</v>
      </c>
      <c r="E3654" s="4" t="s">
        <v>39</v>
      </c>
      <c r="F3654" s="4" t="s">
        <v>40</v>
      </c>
      <c r="G3654" s="4" t="s">
        <v>58</v>
      </c>
      <c r="H3654" s="4" t="s">
        <v>42</v>
      </c>
      <c r="I3654" s="8">
        <v>14837</v>
      </c>
      <c r="J3654" s="8"/>
      <c r="K3654" s="4" t="s">
        <v>6154</v>
      </c>
    </row>
    <row r="3655" spans="1:11" x14ac:dyDescent="0.25">
      <c r="A3655" s="4" t="s">
        <v>6141</v>
      </c>
      <c r="B3655" s="4" t="s">
        <v>6133</v>
      </c>
      <c r="C3655" s="4" t="s">
        <v>89</v>
      </c>
      <c r="D3655" s="4" t="s">
        <v>45</v>
      </c>
      <c r="E3655" s="4" t="s">
        <v>39</v>
      </c>
      <c r="F3655" s="4" t="s">
        <v>40</v>
      </c>
      <c r="G3655" s="4" t="s">
        <v>46</v>
      </c>
      <c r="H3655" s="4" t="s">
        <v>46</v>
      </c>
      <c r="I3655" s="8">
        <v>2439</v>
      </c>
      <c r="J3655" s="8">
        <v>1565</v>
      </c>
      <c r="K3655" s="4" t="s">
        <v>6154</v>
      </c>
    </row>
    <row r="3656" spans="1:11" x14ac:dyDescent="0.25">
      <c r="A3656" s="4" t="s">
        <v>6142</v>
      </c>
      <c r="B3656" s="4" t="s">
        <v>6143</v>
      </c>
      <c r="C3656" s="4" t="s">
        <v>131</v>
      </c>
      <c r="D3656" s="4" t="s">
        <v>132</v>
      </c>
      <c r="E3656" s="4" t="s">
        <v>51</v>
      </c>
      <c r="F3656" s="4" t="s">
        <v>52</v>
      </c>
      <c r="G3656" s="4" t="s">
        <v>133</v>
      </c>
      <c r="H3656" s="4" t="s">
        <v>133</v>
      </c>
      <c r="I3656" s="8">
        <v>95</v>
      </c>
      <c r="J3656" s="8">
        <v>100</v>
      </c>
      <c r="K3656" s="4" t="s">
        <v>6154</v>
      </c>
    </row>
    <row r="3657" spans="1:11" x14ac:dyDescent="0.25">
      <c r="A3657" s="4" t="s">
        <v>6144</v>
      </c>
      <c r="B3657" s="4" t="s">
        <v>6143</v>
      </c>
      <c r="C3657" s="4" t="s">
        <v>324</v>
      </c>
      <c r="D3657" s="4" t="s">
        <v>6145</v>
      </c>
      <c r="E3657" s="4" t="s">
        <v>51</v>
      </c>
      <c r="F3657" s="4" t="s">
        <v>40</v>
      </c>
      <c r="G3657" s="4" t="s">
        <v>176</v>
      </c>
      <c r="H3657" s="4" t="s">
        <v>176</v>
      </c>
      <c r="I3657" s="8">
        <v>734</v>
      </c>
      <c r="J3657" s="8">
        <v>775</v>
      </c>
      <c r="K3657" s="5" t="str">
        <f>HYPERLINK("mailto:ncdrisc@imperial.ac.uk", "contact")</f>
        <v>contact</v>
      </c>
    </row>
    <row r="3658" spans="1:11" x14ac:dyDescent="0.25">
      <c r="A3658" s="4" t="s">
        <v>6146</v>
      </c>
      <c r="B3658" s="4" t="s">
        <v>6143</v>
      </c>
      <c r="C3658" s="4" t="s">
        <v>105</v>
      </c>
      <c r="D3658" s="4" t="s">
        <v>57</v>
      </c>
      <c r="E3658" s="4" t="s">
        <v>39</v>
      </c>
      <c r="F3658" s="4" t="s">
        <v>40</v>
      </c>
      <c r="G3658" s="4" t="s">
        <v>449</v>
      </c>
      <c r="H3658" s="4" t="s">
        <v>42</v>
      </c>
      <c r="I3658" s="8">
        <v>1776</v>
      </c>
      <c r="J3658" s="8"/>
      <c r="K3658" s="4" t="s">
        <v>6154</v>
      </c>
    </row>
    <row r="3659" spans="1:11" x14ac:dyDescent="0.25">
      <c r="A3659" s="4" t="s">
        <v>6147</v>
      </c>
      <c r="B3659" s="4" t="s">
        <v>6143</v>
      </c>
      <c r="C3659" s="4" t="s">
        <v>228</v>
      </c>
      <c r="D3659" s="4" t="s">
        <v>6148</v>
      </c>
      <c r="E3659" s="4" t="s">
        <v>51</v>
      </c>
      <c r="F3659" s="4" t="s">
        <v>52</v>
      </c>
      <c r="G3659" s="4" t="s">
        <v>100</v>
      </c>
      <c r="H3659" s="4" t="s">
        <v>100</v>
      </c>
      <c r="I3659" s="8">
        <v>391</v>
      </c>
      <c r="J3659" s="8">
        <v>384</v>
      </c>
      <c r="K3659" s="5" t="str">
        <f>HYPERLINK("mailto:ncdrisc@imperial.ac.uk", "contact")</f>
        <v>contact</v>
      </c>
    </row>
    <row r="3660" spans="1:11" x14ac:dyDescent="0.25">
      <c r="A3660" s="4" t="s">
        <v>6149</v>
      </c>
      <c r="B3660" s="4" t="s">
        <v>6143</v>
      </c>
      <c r="C3660" s="4" t="s">
        <v>339</v>
      </c>
      <c r="D3660" s="4" t="s">
        <v>57</v>
      </c>
      <c r="E3660" s="4" t="s">
        <v>39</v>
      </c>
      <c r="F3660" s="4" t="s">
        <v>40</v>
      </c>
      <c r="G3660" s="4" t="s">
        <v>58</v>
      </c>
      <c r="H3660" s="4" t="s">
        <v>42</v>
      </c>
      <c r="I3660" s="8">
        <v>5169</v>
      </c>
      <c r="J3660" s="8"/>
      <c r="K3660" s="4" t="s">
        <v>6154</v>
      </c>
    </row>
    <row r="3661" spans="1:11" x14ac:dyDescent="0.25">
      <c r="A3661" s="4" t="s">
        <v>6150</v>
      </c>
      <c r="B3661" s="4" t="s">
        <v>6143</v>
      </c>
      <c r="C3661" s="4" t="s">
        <v>80</v>
      </c>
      <c r="D3661" s="4" t="s">
        <v>45</v>
      </c>
      <c r="E3661" s="4" t="s">
        <v>39</v>
      </c>
      <c r="F3661" s="4" t="s">
        <v>40</v>
      </c>
      <c r="G3661" s="4" t="s">
        <v>100</v>
      </c>
      <c r="H3661" s="4" t="s">
        <v>100</v>
      </c>
      <c r="I3661" s="8">
        <v>1808</v>
      </c>
      <c r="J3661" s="8">
        <v>569</v>
      </c>
      <c r="K3661" s="5" t="str">
        <f>HYPERLINK("mailto:ncdrisc@imperial.ac.uk", "contact")</f>
        <v>contact</v>
      </c>
    </row>
    <row r="3662" spans="1:11" x14ac:dyDescent="0.25">
      <c r="A3662" s="4" t="s">
        <v>6151</v>
      </c>
      <c r="B3662" s="4" t="s">
        <v>6143</v>
      </c>
      <c r="C3662" s="4" t="s">
        <v>594</v>
      </c>
      <c r="D3662" s="4" t="s">
        <v>57</v>
      </c>
      <c r="E3662" s="4" t="s">
        <v>39</v>
      </c>
      <c r="F3662" s="4" t="s">
        <v>40</v>
      </c>
      <c r="G3662" s="4" t="s">
        <v>58</v>
      </c>
      <c r="H3662" s="4" t="s">
        <v>42</v>
      </c>
      <c r="I3662" s="8">
        <v>8186</v>
      </c>
      <c r="J3662" s="8"/>
      <c r="K3662" s="4" t="s">
        <v>6154</v>
      </c>
    </row>
    <row r="3663" spans="1:11" x14ac:dyDescent="0.25">
      <c r="A3663" s="4" t="s">
        <v>6152</v>
      </c>
      <c r="B3663" s="4" t="s">
        <v>6143</v>
      </c>
      <c r="C3663" s="4" t="s">
        <v>782</v>
      </c>
      <c r="D3663" s="4" t="s">
        <v>57</v>
      </c>
      <c r="E3663" s="4" t="s">
        <v>39</v>
      </c>
      <c r="F3663" s="4" t="s">
        <v>40</v>
      </c>
      <c r="G3663" s="4" t="s">
        <v>58</v>
      </c>
      <c r="H3663" s="4" t="s">
        <v>2593</v>
      </c>
      <c r="I3663" s="8">
        <v>8329</v>
      </c>
      <c r="J3663" s="8">
        <v>7383</v>
      </c>
      <c r="K3663" s="4" t="s">
        <v>6154</v>
      </c>
    </row>
    <row r="3664" spans="1:11" x14ac:dyDescent="0.25">
      <c r="A3664" s="4" t="s">
        <v>6153</v>
      </c>
      <c r="B3664" s="4" t="s">
        <v>6143</v>
      </c>
      <c r="C3664" s="4" t="s">
        <v>170</v>
      </c>
      <c r="D3664" s="4" t="s">
        <v>57</v>
      </c>
      <c r="E3664" s="4" t="s">
        <v>39</v>
      </c>
      <c r="F3664" s="4" t="s">
        <v>40</v>
      </c>
      <c r="G3664" s="4" t="s">
        <v>58</v>
      </c>
      <c r="H3664" s="4" t="s">
        <v>2593</v>
      </c>
      <c r="I3664" s="8">
        <v>9396</v>
      </c>
      <c r="J3664" s="8">
        <v>8386</v>
      </c>
      <c r="K3664" s="4" t="s">
        <v>6154</v>
      </c>
    </row>
    <row r="3665" spans="9:10" x14ac:dyDescent="0.25">
      <c r="I3665" s="9"/>
      <c r="J3665" s="9"/>
    </row>
    <row r="3666" spans="9:10" x14ac:dyDescent="0.25">
      <c r="I3666" s="9"/>
      <c r="J3666" s="9"/>
    </row>
    <row r="3667" spans="9:10" x14ac:dyDescent="0.25">
      <c r="I3667" s="9"/>
      <c r="J3667" s="9"/>
    </row>
    <row r="3668" spans="9:10" x14ac:dyDescent="0.25">
      <c r="I3668" s="9"/>
      <c r="J3668" s="9"/>
    </row>
    <row r="3669" spans="9:10" x14ac:dyDescent="0.25">
      <c r="I3669" s="9"/>
      <c r="J3669" s="9"/>
    </row>
    <row r="3670" spans="9:10" x14ac:dyDescent="0.25">
      <c r="I3670" s="9"/>
      <c r="J3670" s="9"/>
    </row>
    <row r="3671" spans="9:10" x14ac:dyDescent="0.25">
      <c r="I3671" s="9"/>
      <c r="J3671" s="9"/>
    </row>
    <row r="3672" spans="9:10" x14ac:dyDescent="0.25">
      <c r="I3672" s="9"/>
      <c r="J3672" s="9"/>
    </row>
    <row r="3673" spans="9:10" x14ac:dyDescent="0.25">
      <c r="I3673" s="9"/>
      <c r="J3673" s="9"/>
    </row>
    <row r="3674" spans="9:10" x14ac:dyDescent="0.25">
      <c r="I3674" s="9"/>
      <c r="J3674" s="9"/>
    </row>
    <row r="3675" spans="9:10" x14ac:dyDescent="0.25">
      <c r="I3675" s="9"/>
      <c r="J3675" s="9"/>
    </row>
    <row r="3676" spans="9:10" x14ac:dyDescent="0.25">
      <c r="I3676" s="9"/>
      <c r="J3676" s="9"/>
    </row>
    <row r="3677" spans="9:10" x14ac:dyDescent="0.25">
      <c r="I3677" s="9"/>
      <c r="J3677" s="9"/>
    </row>
    <row r="3678" spans="9:10" x14ac:dyDescent="0.25">
      <c r="I3678" s="9"/>
      <c r="J3678" s="9"/>
    </row>
    <row r="3679" spans="9:10" x14ac:dyDescent="0.25">
      <c r="I3679" s="9"/>
      <c r="J3679" s="9"/>
    </row>
    <row r="3680" spans="9:10" x14ac:dyDescent="0.25">
      <c r="I3680" s="9"/>
      <c r="J3680" s="9"/>
    </row>
    <row r="3681" spans="9:10" x14ac:dyDescent="0.25">
      <c r="I3681" s="9"/>
      <c r="J3681" s="9"/>
    </row>
    <row r="3682" spans="9:10" x14ac:dyDescent="0.25">
      <c r="I3682" s="9"/>
      <c r="J3682" s="9"/>
    </row>
    <row r="3683" spans="9:10" x14ac:dyDescent="0.25">
      <c r="I3683" s="9"/>
      <c r="J3683" s="9"/>
    </row>
    <row r="3684" spans="9:10" x14ac:dyDescent="0.25">
      <c r="I3684" s="9"/>
      <c r="J3684" s="9"/>
    </row>
    <row r="3685" spans="9:10" x14ac:dyDescent="0.25">
      <c r="I3685" s="9"/>
      <c r="J3685" s="9"/>
    </row>
    <row r="3686" spans="9:10" x14ac:dyDescent="0.25">
      <c r="I3686" s="9"/>
      <c r="J3686" s="9"/>
    </row>
    <row r="3687" spans="9:10" x14ac:dyDescent="0.25">
      <c r="I3687" s="9"/>
      <c r="J3687" s="9"/>
    </row>
    <row r="3688" spans="9:10" x14ac:dyDescent="0.25">
      <c r="I3688" s="9"/>
      <c r="J3688" s="9"/>
    </row>
    <row r="3689" spans="9:10" x14ac:dyDescent="0.25">
      <c r="I3689" s="9"/>
      <c r="J3689" s="9"/>
    </row>
    <row r="3690" spans="9:10" x14ac:dyDescent="0.25">
      <c r="I3690" s="9"/>
      <c r="J3690" s="9"/>
    </row>
    <row r="3691" spans="9:10" x14ac:dyDescent="0.25">
      <c r="I3691" s="9"/>
      <c r="J3691" s="9"/>
    </row>
    <row r="3692" spans="9:10" x14ac:dyDescent="0.25">
      <c r="I3692" s="9"/>
      <c r="J3692" s="9"/>
    </row>
    <row r="3693" spans="9:10" x14ac:dyDescent="0.25">
      <c r="I3693" s="9"/>
      <c r="J3693" s="9"/>
    </row>
    <row r="3694" spans="9:10" x14ac:dyDescent="0.25">
      <c r="I3694" s="9"/>
      <c r="J3694" s="9"/>
    </row>
    <row r="3695" spans="9:10" x14ac:dyDescent="0.25">
      <c r="I3695" s="9"/>
      <c r="J3695" s="9"/>
    </row>
    <row r="3696" spans="9:10" x14ac:dyDescent="0.25">
      <c r="I3696" s="9"/>
      <c r="J3696" s="9"/>
    </row>
    <row r="3697" spans="9:10" x14ac:dyDescent="0.25">
      <c r="I3697" s="9"/>
      <c r="J3697" s="9"/>
    </row>
    <row r="3698" spans="9:10" x14ac:dyDescent="0.25">
      <c r="I3698" s="9"/>
      <c r="J3698" s="9"/>
    </row>
    <row r="3699" spans="9:10" x14ac:dyDescent="0.25">
      <c r="I3699" s="9"/>
      <c r="J3699" s="9"/>
    </row>
    <row r="3700" spans="9:10" x14ac:dyDescent="0.25">
      <c r="I3700" s="9"/>
      <c r="J3700" s="9"/>
    </row>
    <row r="3701" spans="9:10" x14ac:dyDescent="0.25">
      <c r="I3701" s="9"/>
      <c r="J3701" s="9"/>
    </row>
    <row r="3702" spans="9:10" x14ac:dyDescent="0.25">
      <c r="I3702" s="9"/>
      <c r="J3702" s="9"/>
    </row>
    <row r="3703" spans="9:10" x14ac:dyDescent="0.25">
      <c r="I3703" s="9"/>
      <c r="J3703" s="9"/>
    </row>
    <row r="3704" spans="9:10" x14ac:dyDescent="0.25">
      <c r="I3704" s="9"/>
      <c r="J3704" s="9"/>
    </row>
    <row r="3705" spans="9:10" x14ac:dyDescent="0.25">
      <c r="I3705" s="9"/>
      <c r="J3705" s="9"/>
    </row>
    <row r="3706" spans="9:10" x14ac:dyDescent="0.25">
      <c r="I3706" s="9"/>
      <c r="J3706" s="9"/>
    </row>
    <row r="3707" spans="9:10" x14ac:dyDescent="0.25">
      <c r="I3707" s="9"/>
      <c r="J3707" s="9"/>
    </row>
    <row r="3708" spans="9:10" x14ac:dyDescent="0.25">
      <c r="I3708" s="9"/>
      <c r="J3708" s="9"/>
    </row>
    <row r="3709" spans="9:10" x14ac:dyDescent="0.25">
      <c r="I3709" s="9"/>
      <c r="J3709" s="9"/>
    </row>
    <row r="3710" spans="9:10" x14ac:dyDescent="0.25">
      <c r="I3710" s="9"/>
      <c r="J3710" s="9"/>
    </row>
    <row r="3711" spans="9:10" x14ac:dyDescent="0.25">
      <c r="I3711" s="9"/>
      <c r="J3711" s="9"/>
    </row>
    <row r="3712" spans="9:10" x14ac:dyDescent="0.25">
      <c r="I3712" s="9"/>
      <c r="J3712" s="9"/>
    </row>
    <row r="3713" spans="9:10" x14ac:dyDescent="0.25">
      <c r="I3713" s="9"/>
      <c r="J3713" s="9"/>
    </row>
    <row r="3714" spans="9:10" x14ac:dyDescent="0.25">
      <c r="I3714" s="9"/>
      <c r="J3714" s="9"/>
    </row>
    <row r="3715" spans="9:10" x14ac:dyDescent="0.25">
      <c r="I3715" s="9"/>
      <c r="J3715" s="9"/>
    </row>
    <row r="3716" spans="9:10" x14ac:dyDescent="0.25">
      <c r="I3716" s="9"/>
      <c r="J3716" s="9"/>
    </row>
    <row r="3717" spans="9:10" x14ac:dyDescent="0.25">
      <c r="I3717" s="9"/>
      <c r="J3717" s="9"/>
    </row>
    <row r="3718" spans="9:10" x14ac:dyDescent="0.25">
      <c r="I3718" s="9"/>
      <c r="J3718" s="9"/>
    </row>
    <row r="3719" spans="9:10" x14ac:dyDescent="0.25">
      <c r="I3719" s="9"/>
      <c r="J3719" s="9"/>
    </row>
    <row r="3720" spans="9:10" x14ac:dyDescent="0.25">
      <c r="I3720" s="9"/>
      <c r="J3720" s="9"/>
    </row>
    <row r="3721" spans="9:10" x14ac:dyDescent="0.25">
      <c r="I3721" s="9"/>
      <c r="J3721" s="9"/>
    </row>
    <row r="3722" spans="9:10" x14ac:dyDescent="0.25">
      <c r="I3722" s="9"/>
      <c r="J3722" s="9"/>
    </row>
    <row r="3723" spans="9:10" x14ac:dyDescent="0.25">
      <c r="I3723" s="9"/>
      <c r="J3723" s="9"/>
    </row>
    <row r="3724" spans="9:10" x14ac:dyDescent="0.25">
      <c r="I3724" s="9"/>
      <c r="J3724" s="9"/>
    </row>
    <row r="3725" spans="9:10" x14ac:dyDescent="0.25">
      <c r="I3725" s="9"/>
      <c r="J3725" s="9"/>
    </row>
    <row r="3726" spans="9:10" x14ac:dyDescent="0.25">
      <c r="I3726" s="9"/>
      <c r="J3726" s="9"/>
    </row>
    <row r="3727" spans="9:10" x14ac:dyDescent="0.25">
      <c r="I3727" s="9"/>
      <c r="J3727" s="9"/>
    </row>
    <row r="3728" spans="9:10" x14ac:dyDescent="0.25">
      <c r="I3728" s="9"/>
      <c r="J3728" s="9"/>
    </row>
    <row r="3729" spans="9:10" x14ac:dyDescent="0.25">
      <c r="I3729" s="9"/>
      <c r="J3729" s="9"/>
    </row>
    <row r="3730" spans="9:10" x14ac:dyDescent="0.25">
      <c r="I3730" s="9"/>
      <c r="J3730" s="9"/>
    </row>
    <row r="3731" spans="9:10" x14ac:dyDescent="0.25">
      <c r="I3731" s="9"/>
      <c r="J3731" s="9"/>
    </row>
    <row r="3732" spans="9:10" x14ac:dyDescent="0.25">
      <c r="I3732" s="9"/>
      <c r="J3732" s="9"/>
    </row>
    <row r="3733" spans="9:10" x14ac:dyDescent="0.25">
      <c r="I3733" s="9"/>
      <c r="J3733" s="9"/>
    </row>
    <row r="3734" spans="9:10" x14ac:dyDescent="0.25">
      <c r="I3734" s="9"/>
      <c r="J3734" s="9"/>
    </row>
    <row r="3735" spans="9:10" x14ac:dyDescent="0.25">
      <c r="I3735" s="9"/>
      <c r="J3735" s="9"/>
    </row>
    <row r="3736" spans="9:10" x14ac:dyDescent="0.25">
      <c r="I3736" s="9"/>
      <c r="J3736" s="9"/>
    </row>
    <row r="3737" spans="9:10" x14ac:dyDescent="0.25">
      <c r="I3737" s="9"/>
      <c r="J3737" s="9"/>
    </row>
    <row r="3738" spans="9:10" x14ac:dyDescent="0.25">
      <c r="I3738" s="9"/>
      <c r="J3738" s="9"/>
    </row>
    <row r="3739" spans="9:10" x14ac:dyDescent="0.25">
      <c r="I3739" s="9"/>
      <c r="J3739" s="9"/>
    </row>
    <row r="3740" spans="9:10" x14ac:dyDescent="0.25">
      <c r="I3740" s="9"/>
      <c r="J3740" s="9"/>
    </row>
    <row r="3741" spans="9:10" x14ac:dyDescent="0.25">
      <c r="I3741" s="9"/>
      <c r="J3741" s="9"/>
    </row>
    <row r="3742" spans="9:10" x14ac:dyDescent="0.25">
      <c r="I3742" s="9"/>
      <c r="J3742" s="9"/>
    </row>
    <row r="3743" spans="9:10" x14ac:dyDescent="0.25">
      <c r="I3743" s="9"/>
      <c r="J3743" s="9"/>
    </row>
    <row r="3744" spans="9:10" x14ac:dyDescent="0.25">
      <c r="I3744" s="9"/>
      <c r="J3744" s="9"/>
    </row>
    <row r="3745" spans="9:10" x14ac:dyDescent="0.25">
      <c r="I3745" s="9"/>
      <c r="J3745" s="9"/>
    </row>
    <row r="3746" spans="9:10" x14ac:dyDescent="0.25">
      <c r="I3746" s="9"/>
      <c r="J3746" s="9"/>
    </row>
    <row r="3747" spans="9:10" x14ac:dyDescent="0.25">
      <c r="I3747" s="9"/>
      <c r="J3747" s="9"/>
    </row>
    <row r="3748" spans="9:10" x14ac:dyDescent="0.25">
      <c r="I3748" s="9"/>
      <c r="J3748" s="9"/>
    </row>
    <row r="3749" spans="9:10" x14ac:dyDescent="0.25">
      <c r="I3749" s="9"/>
      <c r="J3749" s="9"/>
    </row>
    <row r="3750" spans="9:10" x14ac:dyDescent="0.25">
      <c r="I3750" s="9"/>
      <c r="J3750" s="9"/>
    </row>
    <row r="3751" spans="9:10" x14ac:dyDescent="0.25">
      <c r="I3751" s="9"/>
      <c r="J3751" s="9"/>
    </row>
    <row r="3752" spans="9:10" x14ac:dyDescent="0.25">
      <c r="I3752" s="9"/>
      <c r="J3752" s="9"/>
    </row>
    <row r="3753" spans="9:10" x14ac:dyDescent="0.25">
      <c r="I3753" s="9"/>
      <c r="J3753" s="9"/>
    </row>
    <row r="3754" spans="9:10" x14ac:dyDescent="0.25">
      <c r="I3754" s="9"/>
      <c r="J3754" s="9"/>
    </row>
    <row r="3755" spans="9:10" x14ac:dyDescent="0.25">
      <c r="I3755" s="9"/>
      <c r="J3755" s="9"/>
    </row>
    <row r="3756" spans="9:10" x14ac:dyDescent="0.25">
      <c r="I3756" s="9"/>
      <c r="J3756" s="9"/>
    </row>
    <row r="3757" spans="9:10" x14ac:dyDescent="0.25">
      <c r="I3757" s="9"/>
      <c r="J3757" s="9"/>
    </row>
    <row r="3758" spans="9:10" x14ac:dyDescent="0.25">
      <c r="I3758" s="9"/>
      <c r="J3758" s="9"/>
    </row>
    <row r="3759" spans="9:10" x14ac:dyDescent="0.25">
      <c r="I3759" s="9"/>
      <c r="J3759" s="9"/>
    </row>
    <row r="3760" spans="9:10" x14ac:dyDescent="0.25">
      <c r="I3760" s="9"/>
      <c r="J3760" s="9"/>
    </row>
    <row r="3761" spans="9:10" x14ac:dyDescent="0.25">
      <c r="I3761" s="9"/>
      <c r="J3761" s="9"/>
    </row>
    <row r="3762" spans="9:10" x14ac:dyDescent="0.25">
      <c r="I3762" s="9"/>
      <c r="J3762" s="9"/>
    </row>
    <row r="3763" spans="9:10" x14ac:dyDescent="0.25">
      <c r="I3763" s="9"/>
      <c r="J3763" s="9"/>
    </row>
    <row r="3764" spans="9:10" x14ac:dyDescent="0.25">
      <c r="I3764" s="9"/>
      <c r="J3764" s="9"/>
    </row>
    <row r="3765" spans="9:10" x14ac:dyDescent="0.25">
      <c r="I3765" s="9"/>
      <c r="J3765" s="9"/>
    </row>
    <row r="3766" spans="9:10" x14ac:dyDescent="0.25">
      <c r="I3766" s="9"/>
      <c r="J3766" s="9"/>
    </row>
    <row r="3767" spans="9:10" x14ac:dyDescent="0.25">
      <c r="I3767" s="9"/>
      <c r="J3767" s="9"/>
    </row>
    <row r="3768" spans="9:10" x14ac:dyDescent="0.25">
      <c r="I3768" s="9"/>
      <c r="J3768" s="9"/>
    </row>
    <row r="3769" spans="9:10" x14ac:dyDescent="0.25">
      <c r="I3769" s="9"/>
      <c r="J3769" s="9"/>
    </row>
    <row r="3770" spans="9:10" x14ac:dyDescent="0.25">
      <c r="I3770" s="9"/>
      <c r="J3770" s="9"/>
    </row>
    <row r="3771" spans="9:10" x14ac:dyDescent="0.25">
      <c r="I3771" s="9"/>
      <c r="J3771" s="9"/>
    </row>
    <row r="3772" spans="9:10" x14ac:dyDescent="0.25">
      <c r="I3772" s="9"/>
      <c r="J3772" s="9"/>
    </row>
    <row r="3773" spans="9:10" x14ac:dyDescent="0.25">
      <c r="I3773" s="9"/>
      <c r="J3773" s="9"/>
    </row>
    <row r="3774" spans="9:10" x14ac:dyDescent="0.25">
      <c r="I3774" s="9"/>
      <c r="J3774" s="9"/>
    </row>
    <row r="3775" spans="9:10" x14ac:dyDescent="0.25">
      <c r="I3775" s="9"/>
      <c r="J3775" s="9"/>
    </row>
    <row r="3776" spans="9:10" x14ac:dyDescent="0.25">
      <c r="I3776" s="9"/>
      <c r="J3776" s="9"/>
    </row>
    <row r="3777" spans="9:10" x14ac:dyDescent="0.25">
      <c r="I3777" s="9"/>
      <c r="J3777" s="9"/>
    </row>
    <row r="3778" spans="9:10" x14ac:dyDescent="0.25">
      <c r="I3778" s="9"/>
      <c r="J3778" s="9"/>
    </row>
    <row r="3779" spans="9:10" x14ac:dyDescent="0.25">
      <c r="I3779" s="9"/>
      <c r="J3779" s="9"/>
    </row>
    <row r="3780" spans="9:10" x14ac:dyDescent="0.25">
      <c r="I3780" s="9"/>
      <c r="J3780" s="9"/>
    </row>
    <row r="3781" spans="9:10" x14ac:dyDescent="0.25">
      <c r="I3781" s="9"/>
      <c r="J3781" s="9"/>
    </row>
    <row r="3782" spans="9:10" x14ac:dyDescent="0.25">
      <c r="I3782" s="9"/>
      <c r="J3782" s="9"/>
    </row>
    <row r="3783" spans="9:10" x14ac:dyDescent="0.25">
      <c r="I3783" s="9"/>
      <c r="J3783" s="9"/>
    </row>
    <row r="3784" spans="9:10" x14ac:dyDescent="0.25">
      <c r="I3784" s="9"/>
      <c r="J3784" s="9"/>
    </row>
    <row r="3785" spans="9:10" x14ac:dyDescent="0.25">
      <c r="I3785" s="9"/>
      <c r="J3785" s="9"/>
    </row>
    <row r="3786" spans="9:10" x14ac:dyDescent="0.25">
      <c r="I3786" s="9"/>
      <c r="J3786" s="9"/>
    </row>
    <row r="3787" spans="9:10" x14ac:dyDescent="0.25">
      <c r="I3787" s="9"/>
      <c r="J3787" s="9"/>
    </row>
    <row r="3788" spans="9:10" x14ac:dyDescent="0.25">
      <c r="I3788" s="9"/>
      <c r="J3788" s="9"/>
    </row>
  </sheetData>
  <pageMargins left="0.7" right="0.7" top="0.75" bottom="0.75" header="0.3" footer="0.3"/>
  <pageSetup paperSize="9"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P3492"/>
  <sheetViews>
    <sheetView workbookViewId="0"/>
  </sheetViews>
  <sheetFormatPr defaultColWidth="11.42578125" defaultRowHeight="15" x14ac:dyDescent="0.25"/>
  <cols>
    <col min="1" max="16" width="8.7109375" customWidth="1"/>
  </cols>
  <sheetData>
    <row r="1" spans="1:16" x14ac:dyDescent="0.25">
      <c r="A1" t="s">
        <v>6155</v>
      </c>
      <c r="B1" t="s">
        <v>32</v>
      </c>
      <c r="C1" t="s">
        <v>6156</v>
      </c>
      <c r="D1" t="s">
        <v>6157</v>
      </c>
      <c r="E1" t="s">
        <v>6158</v>
      </c>
      <c r="F1" t="s">
        <v>4</v>
      </c>
      <c r="G1" t="s">
        <v>6375</v>
      </c>
      <c r="H1" t="s">
        <v>6377</v>
      </c>
      <c r="I1" t="s">
        <v>6379</v>
      </c>
      <c r="J1" t="s">
        <v>6381</v>
      </c>
      <c r="K1" t="s">
        <v>6383</v>
      </c>
      <c r="L1" t="s">
        <v>33</v>
      </c>
      <c r="M1" t="s">
        <v>6</v>
      </c>
      <c r="N1" t="s">
        <v>34</v>
      </c>
      <c r="O1" t="s">
        <v>6159</v>
      </c>
      <c r="P1" t="s">
        <v>6160</v>
      </c>
    </row>
    <row r="2" spans="1:16" x14ac:dyDescent="0.25">
      <c r="A2" t="s">
        <v>6161</v>
      </c>
      <c r="B2" t="s">
        <v>43</v>
      </c>
      <c r="C2" t="s">
        <v>40</v>
      </c>
      <c r="D2">
        <v>1</v>
      </c>
      <c r="E2">
        <v>18</v>
      </c>
      <c r="F2">
        <v>56</v>
      </c>
      <c r="G2">
        <v>7.0264560309295496E-2</v>
      </c>
      <c r="H2">
        <v>0.12761319869168</v>
      </c>
      <c r="I2">
        <v>0.64876719997334997</v>
      </c>
      <c r="J2">
        <v>0.151987959153917</v>
      </c>
      <c r="K2">
        <v>1.3670818717576301E-3</v>
      </c>
      <c r="L2">
        <v>2018</v>
      </c>
      <c r="M2" t="s">
        <v>39</v>
      </c>
      <c r="N2" t="s">
        <v>37</v>
      </c>
      <c r="O2" t="s">
        <v>6162</v>
      </c>
      <c r="P2" t="s">
        <v>6162</v>
      </c>
    </row>
    <row r="3" spans="1:16" x14ac:dyDescent="0.25">
      <c r="A3" t="s">
        <v>6161</v>
      </c>
      <c r="B3" t="s">
        <v>43</v>
      </c>
      <c r="C3" t="s">
        <v>40</v>
      </c>
      <c r="D3">
        <v>2</v>
      </c>
      <c r="E3">
        <v>18</v>
      </c>
      <c r="F3">
        <v>71</v>
      </c>
      <c r="G3">
        <v>1.7285082024186701E-2</v>
      </c>
      <c r="H3">
        <v>4.1401132445634398E-2</v>
      </c>
      <c r="I3">
        <v>0.68671155464137101</v>
      </c>
      <c r="J3">
        <v>0.19245268925203801</v>
      </c>
      <c r="K3">
        <v>6.214954163677E-2</v>
      </c>
      <c r="L3">
        <v>2018</v>
      </c>
      <c r="M3" t="s">
        <v>39</v>
      </c>
      <c r="N3" t="s">
        <v>37</v>
      </c>
      <c r="O3" t="s">
        <v>6162</v>
      </c>
      <c r="P3" t="s">
        <v>6162</v>
      </c>
    </row>
    <row r="4" spans="1:16" x14ac:dyDescent="0.25">
      <c r="A4" t="s">
        <v>6161</v>
      </c>
      <c r="B4" t="s">
        <v>43</v>
      </c>
      <c r="C4" t="s">
        <v>40</v>
      </c>
      <c r="D4">
        <v>1</v>
      </c>
      <c r="E4">
        <v>19</v>
      </c>
      <c r="F4">
        <v>83</v>
      </c>
      <c r="G4">
        <v>3.99276346005394E-2</v>
      </c>
      <c r="H4">
        <v>0.40796113503893799</v>
      </c>
      <c r="I4">
        <v>0.30127431327908899</v>
      </c>
      <c r="J4">
        <v>0.124133967980965</v>
      </c>
      <c r="K4">
        <v>0.126702949100469</v>
      </c>
      <c r="L4">
        <v>2018</v>
      </c>
      <c r="M4" t="s">
        <v>39</v>
      </c>
      <c r="N4" t="s">
        <v>37</v>
      </c>
      <c r="O4" t="s">
        <v>6162</v>
      </c>
      <c r="P4" t="s">
        <v>6162</v>
      </c>
    </row>
    <row r="5" spans="1:16" x14ac:dyDescent="0.25">
      <c r="A5" t="s">
        <v>6161</v>
      </c>
      <c r="B5" t="s">
        <v>43</v>
      </c>
      <c r="C5" t="s">
        <v>40</v>
      </c>
      <c r="D5">
        <v>2</v>
      </c>
      <c r="E5">
        <v>19</v>
      </c>
      <c r="F5">
        <v>74</v>
      </c>
      <c r="G5">
        <v>2.1670979121737498E-2</v>
      </c>
      <c r="H5">
        <v>4.2093219737522003E-2</v>
      </c>
      <c r="I5">
        <v>0.62076077034338795</v>
      </c>
      <c r="J5">
        <v>0.15750185731518401</v>
      </c>
      <c r="K5">
        <v>0.15797317348216899</v>
      </c>
      <c r="L5">
        <v>2018</v>
      </c>
      <c r="M5" t="s">
        <v>39</v>
      </c>
      <c r="N5" t="s">
        <v>37</v>
      </c>
      <c r="O5" t="s">
        <v>6162</v>
      </c>
      <c r="P5" t="s">
        <v>6162</v>
      </c>
    </row>
    <row r="6" spans="1:16" x14ac:dyDescent="0.25">
      <c r="A6" t="s">
        <v>6163</v>
      </c>
      <c r="B6" t="s">
        <v>54</v>
      </c>
      <c r="C6" t="s">
        <v>40</v>
      </c>
      <c r="D6">
        <v>1</v>
      </c>
      <c r="E6">
        <v>15</v>
      </c>
      <c r="F6">
        <v>144</v>
      </c>
      <c r="G6">
        <v>3.1604617281170201E-3</v>
      </c>
      <c r="H6">
        <v>4.0740081833340498E-2</v>
      </c>
      <c r="I6">
        <v>0.65179971039326801</v>
      </c>
      <c r="J6">
        <v>0.286590136352805</v>
      </c>
      <c r="K6">
        <v>1.77096096924702E-2</v>
      </c>
      <c r="L6">
        <v>2009</v>
      </c>
      <c r="M6" t="s">
        <v>39</v>
      </c>
      <c r="N6" t="s">
        <v>49</v>
      </c>
      <c r="O6" t="s">
        <v>6164</v>
      </c>
      <c r="P6" t="s">
        <v>6165</v>
      </c>
    </row>
    <row r="7" spans="1:16" x14ac:dyDescent="0.25">
      <c r="A7" t="s">
        <v>6163</v>
      </c>
      <c r="B7" t="s">
        <v>54</v>
      </c>
      <c r="C7" t="s">
        <v>40</v>
      </c>
      <c r="D7">
        <v>2</v>
      </c>
      <c r="E7">
        <v>15</v>
      </c>
      <c r="F7">
        <v>315</v>
      </c>
      <c r="G7">
        <v>1.8558622234161801E-2</v>
      </c>
      <c r="H7">
        <v>8.7693094980245204E-2</v>
      </c>
      <c r="I7">
        <v>0.78949738942623005</v>
      </c>
      <c r="J7">
        <v>9.7622538481909493E-2</v>
      </c>
      <c r="K7">
        <v>6.6283548774535104E-3</v>
      </c>
      <c r="L7">
        <v>2009</v>
      </c>
      <c r="M7" t="s">
        <v>39</v>
      </c>
      <c r="N7" t="s">
        <v>49</v>
      </c>
      <c r="O7" t="s">
        <v>6164</v>
      </c>
      <c r="P7" t="s">
        <v>6165</v>
      </c>
    </row>
    <row r="8" spans="1:16" x14ac:dyDescent="0.25">
      <c r="A8" t="s">
        <v>6163</v>
      </c>
      <c r="B8" t="s">
        <v>54</v>
      </c>
      <c r="C8" t="s">
        <v>40</v>
      </c>
      <c r="D8">
        <v>1</v>
      </c>
      <c r="E8">
        <v>16</v>
      </c>
      <c r="F8">
        <v>155</v>
      </c>
      <c r="G8">
        <v>0</v>
      </c>
      <c r="H8">
        <v>3.4599226219281902E-2</v>
      </c>
      <c r="I8">
        <v>0.58698309708395302</v>
      </c>
      <c r="J8">
        <v>0.33175075504756601</v>
      </c>
      <c r="K8">
        <v>4.6666921649198702E-2</v>
      </c>
      <c r="L8">
        <v>2009</v>
      </c>
      <c r="M8" t="s">
        <v>39</v>
      </c>
      <c r="N8" t="s">
        <v>49</v>
      </c>
      <c r="O8" t="s">
        <v>6164</v>
      </c>
      <c r="P8" t="s">
        <v>6165</v>
      </c>
    </row>
    <row r="9" spans="1:16" x14ac:dyDescent="0.25">
      <c r="A9" t="s">
        <v>6163</v>
      </c>
      <c r="B9" t="s">
        <v>54</v>
      </c>
      <c r="C9" t="s">
        <v>40</v>
      </c>
      <c r="D9">
        <v>2</v>
      </c>
      <c r="E9">
        <v>16</v>
      </c>
      <c r="F9">
        <v>369</v>
      </c>
      <c r="G9">
        <v>6.0891427173868505E-4</v>
      </c>
      <c r="H9">
        <v>6.1164695520491898E-2</v>
      </c>
      <c r="I9">
        <v>0.80693872754060003</v>
      </c>
      <c r="J9">
        <v>0.112638659515977</v>
      </c>
      <c r="K9">
        <v>1.8649003151191799E-2</v>
      </c>
      <c r="L9">
        <v>2009</v>
      </c>
      <c r="M9" t="s">
        <v>39</v>
      </c>
      <c r="N9" t="s">
        <v>49</v>
      </c>
      <c r="O9" t="s">
        <v>6164</v>
      </c>
      <c r="P9" t="s">
        <v>6165</v>
      </c>
    </row>
    <row r="10" spans="1:16" x14ac:dyDescent="0.25">
      <c r="A10" t="s">
        <v>6163</v>
      </c>
      <c r="B10" t="s">
        <v>54</v>
      </c>
      <c r="C10" t="s">
        <v>40</v>
      </c>
      <c r="D10">
        <v>1</v>
      </c>
      <c r="E10">
        <v>17</v>
      </c>
      <c r="F10">
        <v>145</v>
      </c>
      <c r="G10">
        <v>1.3131472385952299E-3</v>
      </c>
      <c r="H10">
        <v>2.2514041318443499E-2</v>
      </c>
      <c r="I10">
        <v>0.80634677513480901</v>
      </c>
      <c r="J10">
        <v>0.16211847057498399</v>
      </c>
      <c r="K10">
        <v>7.7075657331677804E-3</v>
      </c>
      <c r="L10">
        <v>2009</v>
      </c>
      <c r="M10" t="s">
        <v>39</v>
      </c>
      <c r="N10" t="s">
        <v>49</v>
      </c>
      <c r="O10" t="s">
        <v>6164</v>
      </c>
      <c r="P10" t="s">
        <v>6165</v>
      </c>
    </row>
    <row r="11" spans="1:16" x14ac:dyDescent="0.25">
      <c r="A11" t="s">
        <v>6163</v>
      </c>
      <c r="B11" t="s">
        <v>54</v>
      </c>
      <c r="C11" t="s">
        <v>40</v>
      </c>
      <c r="D11">
        <v>2</v>
      </c>
      <c r="E11">
        <v>17</v>
      </c>
      <c r="F11">
        <v>330</v>
      </c>
      <c r="G11">
        <v>0</v>
      </c>
      <c r="H11">
        <v>4.7997984871979801E-2</v>
      </c>
      <c r="I11">
        <v>0.86711442472551703</v>
      </c>
      <c r="J11">
        <v>6.8330733166932098E-2</v>
      </c>
      <c r="K11">
        <v>1.65568572355707E-2</v>
      </c>
      <c r="L11">
        <v>2009</v>
      </c>
      <c r="M11" t="s">
        <v>39</v>
      </c>
      <c r="N11" t="s">
        <v>49</v>
      </c>
      <c r="O11" t="s">
        <v>6164</v>
      </c>
      <c r="P11" t="s">
        <v>6165</v>
      </c>
    </row>
    <row r="12" spans="1:16" x14ac:dyDescent="0.25">
      <c r="A12" t="s">
        <v>6163</v>
      </c>
      <c r="B12" t="s">
        <v>54</v>
      </c>
      <c r="C12" t="s">
        <v>40</v>
      </c>
      <c r="D12">
        <v>1</v>
      </c>
      <c r="E12">
        <v>18</v>
      </c>
      <c r="F12">
        <v>120</v>
      </c>
      <c r="G12">
        <v>0</v>
      </c>
      <c r="H12">
        <v>5.62398740370137E-2</v>
      </c>
      <c r="I12">
        <v>0.68716742385644103</v>
      </c>
      <c r="J12">
        <v>0.20868560622503601</v>
      </c>
      <c r="K12">
        <v>4.79070958815093E-2</v>
      </c>
      <c r="L12">
        <v>2009</v>
      </c>
      <c r="M12" t="s">
        <v>39</v>
      </c>
      <c r="N12" t="s">
        <v>49</v>
      </c>
      <c r="O12" t="s">
        <v>6164</v>
      </c>
      <c r="P12" t="s">
        <v>6165</v>
      </c>
    </row>
    <row r="13" spans="1:16" x14ac:dyDescent="0.25">
      <c r="A13" t="s">
        <v>6163</v>
      </c>
      <c r="B13" t="s">
        <v>54</v>
      </c>
      <c r="C13" t="s">
        <v>40</v>
      </c>
      <c r="D13">
        <v>2</v>
      </c>
      <c r="E13">
        <v>18</v>
      </c>
      <c r="F13">
        <v>265</v>
      </c>
      <c r="G13">
        <v>7.7283593732328298E-3</v>
      </c>
      <c r="H13">
        <v>8.1376941368442507E-2</v>
      </c>
      <c r="I13">
        <v>0.803319533474665</v>
      </c>
      <c r="J13">
        <v>0.10354063726020001</v>
      </c>
      <c r="K13">
        <v>4.0345285234604103E-3</v>
      </c>
      <c r="L13">
        <v>2009</v>
      </c>
      <c r="M13" t="s">
        <v>39</v>
      </c>
      <c r="N13" t="s">
        <v>49</v>
      </c>
      <c r="O13" t="s">
        <v>6164</v>
      </c>
      <c r="P13" t="s">
        <v>6165</v>
      </c>
    </row>
    <row r="14" spans="1:16" x14ac:dyDescent="0.25">
      <c r="A14" t="s">
        <v>6163</v>
      </c>
      <c r="B14" t="s">
        <v>54</v>
      </c>
      <c r="C14" t="s">
        <v>40</v>
      </c>
      <c r="D14">
        <v>1</v>
      </c>
      <c r="E14">
        <v>19</v>
      </c>
      <c r="F14">
        <v>95</v>
      </c>
      <c r="G14">
        <v>0</v>
      </c>
      <c r="H14">
        <v>2.9788692571028501E-2</v>
      </c>
      <c r="I14">
        <v>0.83151416611117501</v>
      </c>
      <c r="J14">
        <v>0.13869714131779701</v>
      </c>
      <c r="K14">
        <v>0</v>
      </c>
      <c r="L14">
        <v>2009</v>
      </c>
      <c r="M14" t="s">
        <v>39</v>
      </c>
      <c r="N14" t="s">
        <v>49</v>
      </c>
      <c r="O14" t="s">
        <v>6164</v>
      </c>
      <c r="P14" t="s">
        <v>6165</v>
      </c>
    </row>
    <row r="15" spans="1:16" x14ac:dyDescent="0.25">
      <c r="A15" t="s">
        <v>6163</v>
      </c>
      <c r="B15" t="s">
        <v>54</v>
      </c>
      <c r="C15" t="s">
        <v>40</v>
      </c>
      <c r="D15">
        <v>2</v>
      </c>
      <c r="E15">
        <v>19</v>
      </c>
      <c r="F15">
        <v>209</v>
      </c>
      <c r="G15">
        <v>1.3223115494833E-2</v>
      </c>
      <c r="H15">
        <v>5.1829807335689197E-2</v>
      </c>
      <c r="I15">
        <v>0.81505363879311099</v>
      </c>
      <c r="J15">
        <v>6.8524520350271498E-2</v>
      </c>
      <c r="K15">
        <v>5.13689180260955E-2</v>
      </c>
      <c r="L15">
        <v>2009</v>
      </c>
      <c r="M15" t="s">
        <v>39</v>
      </c>
      <c r="N15" t="s">
        <v>49</v>
      </c>
      <c r="O15" t="s">
        <v>6164</v>
      </c>
      <c r="P15" t="s">
        <v>6165</v>
      </c>
    </row>
    <row r="16" spans="1:16" x14ac:dyDescent="0.25">
      <c r="A16" t="s">
        <v>6163</v>
      </c>
      <c r="B16" t="s">
        <v>71</v>
      </c>
      <c r="C16" t="s">
        <v>40</v>
      </c>
      <c r="D16">
        <v>1</v>
      </c>
      <c r="E16">
        <v>15</v>
      </c>
      <c r="F16">
        <v>147</v>
      </c>
      <c r="G16">
        <v>5.1632108977000699E-2</v>
      </c>
      <c r="H16">
        <v>0.13125832293149201</v>
      </c>
      <c r="I16">
        <v>0.64259181727913905</v>
      </c>
      <c r="J16">
        <v>0.14325191660310799</v>
      </c>
      <c r="K16">
        <v>3.1265834209259699E-2</v>
      </c>
      <c r="L16">
        <v>2018</v>
      </c>
      <c r="M16" t="s">
        <v>39</v>
      </c>
      <c r="N16" t="s">
        <v>49</v>
      </c>
      <c r="O16" t="s">
        <v>6164</v>
      </c>
      <c r="P16" t="s">
        <v>6165</v>
      </c>
    </row>
    <row r="17" spans="1:16" x14ac:dyDescent="0.25">
      <c r="A17" t="s">
        <v>6163</v>
      </c>
      <c r="B17" t="s">
        <v>71</v>
      </c>
      <c r="C17" t="s">
        <v>40</v>
      </c>
      <c r="D17">
        <v>2</v>
      </c>
      <c r="E17">
        <v>15</v>
      </c>
      <c r="F17">
        <v>271</v>
      </c>
      <c r="G17">
        <v>1.8225258774126799E-2</v>
      </c>
      <c r="H17">
        <v>0.10929798776125101</v>
      </c>
      <c r="I17">
        <v>0.68841681313897995</v>
      </c>
      <c r="J17">
        <v>0.14914649732447299</v>
      </c>
      <c r="K17">
        <v>3.4913443001169102E-2</v>
      </c>
      <c r="L17">
        <v>2018</v>
      </c>
      <c r="M17" t="s">
        <v>39</v>
      </c>
      <c r="N17" t="s">
        <v>49</v>
      </c>
      <c r="O17" t="s">
        <v>6164</v>
      </c>
      <c r="P17" t="s">
        <v>6165</v>
      </c>
    </row>
    <row r="18" spans="1:16" x14ac:dyDescent="0.25">
      <c r="A18" t="s">
        <v>6163</v>
      </c>
      <c r="B18" t="s">
        <v>71</v>
      </c>
      <c r="C18" t="s">
        <v>40</v>
      </c>
      <c r="D18">
        <v>1</v>
      </c>
      <c r="E18">
        <v>16</v>
      </c>
      <c r="F18">
        <v>147</v>
      </c>
      <c r="G18">
        <v>2.0006696531806301E-2</v>
      </c>
      <c r="H18">
        <v>9.7896346469738701E-2</v>
      </c>
      <c r="I18">
        <v>0.66828498199370701</v>
      </c>
      <c r="J18">
        <v>0.15582111631972501</v>
      </c>
      <c r="K18">
        <v>5.7990858685023197E-2</v>
      </c>
      <c r="L18">
        <v>2018</v>
      </c>
      <c r="M18" t="s">
        <v>39</v>
      </c>
      <c r="N18" t="s">
        <v>49</v>
      </c>
      <c r="O18" t="s">
        <v>6164</v>
      </c>
      <c r="P18" t="s">
        <v>6165</v>
      </c>
    </row>
    <row r="19" spans="1:16" x14ac:dyDescent="0.25">
      <c r="A19" t="s">
        <v>6163</v>
      </c>
      <c r="B19" t="s">
        <v>71</v>
      </c>
      <c r="C19" t="s">
        <v>40</v>
      </c>
      <c r="D19">
        <v>2</v>
      </c>
      <c r="E19">
        <v>16</v>
      </c>
      <c r="F19">
        <v>342</v>
      </c>
      <c r="G19">
        <v>1.15859935464741E-2</v>
      </c>
      <c r="H19">
        <v>0.10733613812569</v>
      </c>
      <c r="I19">
        <v>0.72551651968645303</v>
      </c>
      <c r="J19">
        <v>0.125923100345713</v>
      </c>
      <c r="K19">
        <v>2.96382482956697E-2</v>
      </c>
      <c r="L19">
        <v>2018</v>
      </c>
      <c r="M19" t="s">
        <v>39</v>
      </c>
      <c r="N19" t="s">
        <v>49</v>
      </c>
      <c r="O19" t="s">
        <v>6164</v>
      </c>
      <c r="P19" t="s">
        <v>6165</v>
      </c>
    </row>
    <row r="20" spans="1:16" x14ac:dyDescent="0.25">
      <c r="A20" t="s">
        <v>6163</v>
      </c>
      <c r="B20" t="s">
        <v>71</v>
      </c>
      <c r="C20" t="s">
        <v>40</v>
      </c>
      <c r="D20">
        <v>1</v>
      </c>
      <c r="E20">
        <v>17</v>
      </c>
      <c r="F20">
        <v>149</v>
      </c>
      <c r="G20">
        <v>0</v>
      </c>
      <c r="H20">
        <v>0.11854257994709801</v>
      </c>
      <c r="I20">
        <v>0.62953688404147101</v>
      </c>
      <c r="J20">
        <v>0.21478385866382901</v>
      </c>
      <c r="K20">
        <v>3.7136677347601697E-2</v>
      </c>
      <c r="L20">
        <v>2018</v>
      </c>
      <c r="M20" t="s">
        <v>39</v>
      </c>
      <c r="N20" t="s">
        <v>49</v>
      </c>
      <c r="O20" t="s">
        <v>6164</v>
      </c>
      <c r="P20" t="s">
        <v>6165</v>
      </c>
    </row>
    <row r="21" spans="1:16" x14ac:dyDescent="0.25">
      <c r="A21" t="s">
        <v>6163</v>
      </c>
      <c r="B21" t="s">
        <v>71</v>
      </c>
      <c r="C21" t="s">
        <v>40</v>
      </c>
      <c r="D21">
        <v>2</v>
      </c>
      <c r="E21">
        <v>17</v>
      </c>
      <c r="F21">
        <v>413</v>
      </c>
      <c r="G21">
        <v>1.05125453632537E-2</v>
      </c>
      <c r="H21">
        <v>0.107819283847749</v>
      </c>
      <c r="I21">
        <v>0.72789072502869201</v>
      </c>
      <c r="J21">
        <v>0.12149787972680701</v>
      </c>
      <c r="K21">
        <v>3.2279566033497901E-2</v>
      </c>
      <c r="L21">
        <v>2018</v>
      </c>
      <c r="M21" t="s">
        <v>39</v>
      </c>
      <c r="N21" t="s">
        <v>49</v>
      </c>
      <c r="O21" t="s">
        <v>6164</v>
      </c>
      <c r="P21" t="s">
        <v>6165</v>
      </c>
    </row>
    <row r="22" spans="1:16" x14ac:dyDescent="0.25">
      <c r="A22" t="s">
        <v>6163</v>
      </c>
      <c r="B22" t="s">
        <v>71</v>
      </c>
      <c r="C22" t="s">
        <v>40</v>
      </c>
      <c r="D22">
        <v>1</v>
      </c>
      <c r="E22">
        <v>18</v>
      </c>
      <c r="F22">
        <v>149</v>
      </c>
      <c r="G22">
        <v>1.83282440369937E-2</v>
      </c>
      <c r="H22">
        <v>0.155031167648054</v>
      </c>
      <c r="I22">
        <v>0.67393537439491802</v>
      </c>
      <c r="J22">
        <v>0.131210000932103</v>
      </c>
      <c r="K22">
        <v>2.1495212987931198E-2</v>
      </c>
      <c r="L22">
        <v>2018</v>
      </c>
      <c r="M22" t="s">
        <v>39</v>
      </c>
      <c r="N22" t="s">
        <v>49</v>
      </c>
      <c r="O22" t="s">
        <v>6164</v>
      </c>
      <c r="P22" t="s">
        <v>6165</v>
      </c>
    </row>
    <row r="23" spans="1:16" x14ac:dyDescent="0.25">
      <c r="A23" t="s">
        <v>6163</v>
      </c>
      <c r="B23" t="s">
        <v>71</v>
      </c>
      <c r="C23" t="s">
        <v>40</v>
      </c>
      <c r="D23">
        <v>2</v>
      </c>
      <c r="E23">
        <v>18</v>
      </c>
      <c r="F23">
        <v>323</v>
      </c>
      <c r="G23">
        <v>3.2562867229891899E-2</v>
      </c>
      <c r="H23">
        <v>0.11603032178231699</v>
      </c>
      <c r="I23">
        <v>0.66365717255429801</v>
      </c>
      <c r="J23">
        <v>0.16801407109199401</v>
      </c>
      <c r="K23">
        <v>1.9735567341498499E-2</v>
      </c>
      <c r="L23">
        <v>2018</v>
      </c>
      <c r="M23" t="s">
        <v>39</v>
      </c>
      <c r="N23" t="s">
        <v>49</v>
      </c>
      <c r="O23" t="s">
        <v>6164</v>
      </c>
      <c r="P23" t="s">
        <v>6165</v>
      </c>
    </row>
    <row r="24" spans="1:16" x14ac:dyDescent="0.25">
      <c r="A24" t="s">
        <v>6163</v>
      </c>
      <c r="B24" t="s">
        <v>71</v>
      </c>
      <c r="C24" t="s">
        <v>40</v>
      </c>
      <c r="D24">
        <v>1</v>
      </c>
      <c r="E24">
        <v>19</v>
      </c>
      <c r="F24">
        <v>135</v>
      </c>
      <c r="G24">
        <v>7.9144272724328193E-3</v>
      </c>
      <c r="H24">
        <v>4.13844358963485E-2</v>
      </c>
      <c r="I24">
        <v>0.72481205883230904</v>
      </c>
      <c r="J24">
        <v>0.17236251325501001</v>
      </c>
      <c r="K24">
        <v>5.3526564743900197E-2</v>
      </c>
      <c r="L24">
        <v>2018</v>
      </c>
      <c r="M24" t="s">
        <v>39</v>
      </c>
      <c r="N24" t="s">
        <v>49</v>
      </c>
      <c r="O24" t="s">
        <v>6164</v>
      </c>
      <c r="P24" t="s">
        <v>6165</v>
      </c>
    </row>
    <row r="25" spans="1:16" x14ac:dyDescent="0.25">
      <c r="A25" t="s">
        <v>6163</v>
      </c>
      <c r="B25" t="s">
        <v>71</v>
      </c>
      <c r="C25" t="s">
        <v>40</v>
      </c>
      <c r="D25">
        <v>2</v>
      </c>
      <c r="E25">
        <v>19</v>
      </c>
      <c r="F25">
        <v>300</v>
      </c>
      <c r="G25">
        <v>4.4971004018926003E-3</v>
      </c>
      <c r="H25">
        <v>9.9986929697423399E-2</v>
      </c>
      <c r="I25">
        <v>0.74860209798703103</v>
      </c>
      <c r="J25">
        <v>0.106258526430241</v>
      </c>
      <c r="K25">
        <v>4.0655345483412202E-2</v>
      </c>
      <c r="L25">
        <v>2018</v>
      </c>
      <c r="M25" t="s">
        <v>39</v>
      </c>
      <c r="N25" t="s">
        <v>49</v>
      </c>
      <c r="O25" t="s">
        <v>6164</v>
      </c>
      <c r="P25" t="s">
        <v>6165</v>
      </c>
    </row>
    <row r="26" spans="1:16" x14ac:dyDescent="0.25">
      <c r="A26" t="s">
        <v>6166</v>
      </c>
      <c r="B26" t="s">
        <v>5640</v>
      </c>
      <c r="C26" t="s">
        <v>40</v>
      </c>
      <c r="D26">
        <v>1</v>
      </c>
      <c r="E26">
        <v>12</v>
      </c>
      <c r="F26">
        <v>778</v>
      </c>
      <c r="G26">
        <v>2.6104411985527001E-2</v>
      </c>
      <c r="H26">
        <v>9.7564820985944004E-2</v>
      </c>
      <c r="I26">
        <v>0.40461396282932399</v>
      </c>
      <c r="J26">
        <v>0.26942531614378901</v>
      </c>
      <c r="K26">
        <v>0.202291488055416</v>
      </c>
      <c r="L26">
        <v>2005</v>
      </c>
      <c r="M26" t="s">
        <v>39</v>
      </c>
      <c r="N26" t="s">
        <v>5634</v>
      </c>
      <c r="O26" t="s">
        <v>6167</v>
      </c>
      <c r="P26" t="s">
        <v>6168</v>
      </c>
    </row>
    <row r="27" spans="1:16" x14ac:dyDescent="0.25">
      <c r="A27" t="s">
        <v>6166</v>
      </c>
      <c r="B27" t="s">
        <v>5640</v>
      </c>
      <c r="C27" t="s">
        <v>40</v>
      </c>
      <c r="D27">
        <v>2</v>
      </c>
      <c r="E27">
        <v>12</v>
      </c>
      <c r="F27">
        <v>1195</v>
      </c>
      <c r="G27">
        <v>2.526715103995E-2</v>
      </c>
      <c r="H27">
        <v>0.11151335002323701</v>
      </c>
      <c r="I27">
        <v>0.44698456741044101</v>
      </c>
      <c r="J27">
        <v>0.26849679496397399</v>
      </c>
      <c r="K27">
        <v>0.14773813656239801</v>
      </c>
      <c r="L27">
        <v>2005</v>
      </c>
      <c r="M27" t="s">
        <v>39</v>
      </c>
      <c r="N27" t="s">
        <v>5634</v>
      </c>
      <c r="O27" t="s">
        <v>6167</v>
      </c>
      <c r="P27" t="s">
        <v>6168</v>
      </c>
    </row>
    <row r="28" spans="1:16" x14ac:dyDescent="0.25">
      <c r="A28" t="s">
        <v>6166</v>
      </c>
      <c r="B28" t="s">
        <v>5640</v>
      </c>
      <c r="C28" t="s">
        <v>40</v>
      </c>
      <c r="D28">
        <v>1</v>
      </c>
      <c r="E28">
        <v>13</v>
      </c>
      <c r="F28">
        <v>1576</v>
      </c>
      <c r="G28">
        <v>5.4586533383408201E-2</v>
      </c>
      <c r="H28">
        <v>0.121446014477465</v>
      </c>
      <c r="I28">
        <v>0.40543921725759602</v>
      </c>
      <c r="J28">
        <v>0.23359362467146699</v>
      </c>
      <c r="K28">
        <v>0.18493461021006399</v>
      </c>
      <c r="L28">
        <v>2005</v>
      </c>
      <c r="M28" t="s">
        <v>39</v>
      </c>
      <c r="N28" t="s">
        <v>5634</v>
      </c>
      <c r="O28" t="s">
        <v>6167</v>
      </c>
      <c r="P28" t="s">
        <v>6168</v>
      </c>
    </row>
    <row r="29" spans="1:16" x14ac:dyDescent="0.25">
      <c r="A29" t="s">
        <v>6166</v>
      </c>
      <c r="B29" t="s">
        <v>5640</v>
      </c>
      <c r="C29" t="s">
        <v>40</v>
      </c>
      <c r="D29">
        <v>2</v>
      </c>
      <c r="E29">
        <v>13</v>
      </c>
      <c r="F29">
        <v>1776</v>
      </c>
      <c r="G29">
        <v>3.5389522391348599E-2</v>
      </c>
      <c r="H29">
        <v>0.105876406634189</v>
      </c>
      <c r="I29">
        <v>0.47547412825454699</v>
      </c>
      <c r="J29">
        <v>0.240265735800752</v>
      </c>
      <c r="K29">
        <v>0.14299420691916301</v>
      </c>
      <c r="L29">
        <v>2005</v>
      </c>
      <c r="M29" t="s">
        <v>39</v>
      </c>
      <c r="N29" t="s">
        <v>5634</v>
      </c>
      <c r="O29" t="s">
        <v>6167</v>
      </c>
      <c r="P29" t="s">
        <v>6168</v>
      </c>
    </row>
    <row r="30" spans="1:16" x14ac:dyDescent="0.25">
      <c r="A30" t="s">
        <v>6166</v>
      </c>
      <c r="B30" t="s">
        <v>5640</v>
      </c>
      <c r="C30" t="s">
        <v>40</v>
      </c>
      <c r="D30">
        <v>1</v>
      </c>
      <c r="E30">
        <v>14</v>
      </c>
      <c r="F30">
        <v>1712</v>
      </c>
      <c r="G30">
        <v>4.2335609635666897E-2</v>
      </c>
      <c r="H30">
        <v>0.114928362467048</v>
      </c>
      <c r="I30">
        <v>0.45539908645659799</v>
      </c>
      <c r="J30">
        <v>0.22205352771929601</v>
      </c>
      <c r="K30">
        <v>0.16528341372139099</v>
      </c>
      <c r="L30">
        <v>2005</v>
      </c>
      <c r="M30" t="s">
        <v>39</v>
      </c>
      <c r="N30" t="s">
        <v>5634</v>
      </c>
      <c r="O30" t="s">
        <v>6167</v>
      </c>
      <c r="P30" t="s">
        <v>6168</v>
      </c>
    </row>
    <row r="31" spans="1:16" x14ac:dyDescent="0.25">
      <c r="A31" t="s">
        <v>6166</v>
      </c>
      <c r="B31" t="s">
        <v>5640</v>
      </c>
      <c r="C31" t="s">
        <v>40</v>
      </c>
      <c r="D31">
        <v>2</v>
      </c>
      <c r="E31">
        <v>14</v>
      </c>
      <c r="F31">
        <v>1846</v>
      </c>
      <c r="G31">
        <v>3.4359433664076601E-2</v>
      </c>
      <c r="H31">
        <v>9.6619637604475395E-2</v>
      </c>
      <c r="I31">
        <v>0.49955178148767598</v>
      </c>
      <c r="J31">
        <v>0.22730456938737001</v>
      </c>
      <c r="K31">
        <v>0.14216457785640199</v>
      </c>
      <c r="L31">
        <v>2005</v>
      </c>
      <c r="M31" t="s">
        <v>39</v>
      </c>
      <c r="N31" t="s">
        <v>5634</v>
      </c>
      <c r="O31" t="s">
        <v>6167</v>
      </c>
      <c r="P31" t="s">
        <v>6168</v>
      </c>
    </row>
    <row r="32" spans="1:16" x14ac:dyDescent="0.25">
      <c r="A32" t="s">
        <v>6166</v>
      </c>
      <c r="B32" t="s">
        <v>5640</v>
      </c>
      <c r="C32" t="s">
        <v>40</v>
      </c>
      <c r="D32">
        <v>1</v>
      </c>
      <c r="E32">
        <v>15</v>
      </c>
      <c r="F32">
        <v>1529</v>
      </c>
      <c r="G32">
        <v>6.1825293731747701E-2</v>
      </c>
      <c r="H32">
        <v>0.16219574887639099</v>
      </c>
      <c r="I32">
        <v>0.40474181830781297</v>
      </c>
      <c r="J32">
        <v>0.20733337658779499</v>
      </c>
      <c r="K32">
        <v>0.16390376249625299</v>
      </c>
      <c r="L32">
        <v>2005</v>
      </c>
      <c r="M32" t="s">
        <v>39</v>
      </c>
      <c r="N32" t="s">
        <v>5634</v>
      </c>
      <c r="O32" t="s">
        <v>6167</v>
      </c>
      <c r="P32" t="s">
        <v>6168</v>
      </c>
    </row>
    <row r="33" spans="1:16" x14ac:dyDescent="0.25">
      <c r="A33" t="s">
        <v>6166</v>
      </c>
      <c r="B33" t="s">
        <v>5640</v>
      </c>
      <c r="C33" t="s">
        <v>40</v>
      </c>
      <c r="D33">
        <v>2</v>
      </c>
      <c r="E33">
        <v>15</v>
      </c>
      <c r="F33">
        <v>1451</v>
      </c>
      <c r="G33">
        <v>3.0857742203754601E-2</v>
      </c>
      <c r="H33">
        <v>0.13073486845249299</v>
      </c>
      <c r="I33">
        <v>0.51064941847118395</v>
      </c>
      <c r="J33">
        <v>0.187731091672768</v>
      </c>
      <c r="K33">
        <v>0.1400268791998</v>
      </c>
      <c r="L33">
        <v>2005</v>
      </c>
      <c r="M33" t="s">
        <v>39</v>
      </c>
      <c r="N33" t="s">
        <v>5634</v>
      </c>
      <c r="O33" t="s">
        <v>6167</v>
      </c>
      <c r="P33" t="s">
        <v>6168</v>
      </c>
    </row>
    <row r="34" spans="1:16" x14ac:dyDescent="0.25">
      <c r="A34" t="s">
        <v>6166</v>
      </c>
      <c r="B34" t="s">
        <v>5642</v>
      </c>
      <c r="C34" t="s">
        <v>40</v>
      </c>
      <c r="D34">
        <v>1</v>
      </c>
      <c r="E34">
        <v>13</v>
      </c>
      <c r="F34">
        <v>154</v>
      </c>
      <c r="G34">
        <v>2.9297268678353201E-2</v>
      </c>
      <c r="H34">
        <v>8.3111469904218804E-2</v>
      </c>
      <c r="I34">
        <v>0.39950967183608499</v>
      </c>
      <c r="J34">
        <v>0.25065137619288702</v>
      </c>
      <c r="K34">
        <v>0.23743021338845599</v>
      </c>
      <c r="L34">
        <v>2010</v>
      </c>
      <c r="M34" t="s">
        <v>39</v>
      </c>
      <c r="N34" t="s">
        <v>5634</v>
      </c>
      <c r="O34" t="s">
        <v>6167</v>
      </c>
      <c r="P34" t="s">
        <v>6168</v>
      </c>
    </row>
    <row r="35" spans="1:16" x14ac:dyDescent="0.25">
      <c r="A35" t="s">
        <v>6166</v>
      </c>
      <c r="B35" t="s">
        <v>5642</v>
      </c>
      <c r="C35" t="s">
        <v>40</v>
      </c>
      <c r="D35">
        <v>2</v>
      </c>
      <c r="E35">
        <v>13</v>
      </c>
      <c r="F35">
        <v>461</v>
      </c>
      <c r="G35">
        <v>4.3435326475707699E-2</v>
      </c>
      <c r="H35">
        <v>9.3024289476052305E-2</v>
      </c>
      <c r="I35">
        <v>0.50169256677744201</v>
      </c>
      <c r="J35">
        <v>0.21569048659301299</v>
      </c>
      <c r="K35">
        <v>0.146157330677785</v>
      </c>
      <c r="L35">
        <v>2010</v>
      </c>
      <c r="M35" t="s">
        <v>39</v>
      </c>
      <c r="N35" t="s">
        <v>5634</v>
      </c>
      <c r="O35" t="s">
        <v>6167</v>
      </c>
      <c r="P35" t="s">
        <v>6168</v>
      </c>
    </row>
    <row r="36" spans="1:16" x14ac:dyDescent="0.25">
      <c r="A36" t="s">
        <v>6166</v>
      </c>
      <c r="B36" t="s">
        <v>5642</v>
      </c>
      <c r="C36" t="s">
        <v>40</v>
      </c>
      <c r="D36">
        <v>1</v>
      </c>
      <c r="E36">
        <v>14</v>
      </c>
      <c r="F36">
        <v>291</v>
      </c>
      <c r="G36">
        <v>5.3696925439773703E-2</v>
      </c>
      <c r="H36">
        <v>0.103670915919496</v>
      </c>
      <c r="I36">
        <v>0.42758517409656599</v>
      </c>
      <c r="J36">
        <v>0.25745447134871002</v>
      </c>
      <c r="K36">
        <v>0.157592513195454</v>
      </c>
      <c r="L36">
        <v>2010</v>
      </c>
      <c r="M36" t="s">
        <v>39</v>
      </c>
      <c r="N36" t="s">
        <v>5634</v>
      </c>
      <c r="O36" t="s">
        <v>6167</v>
      </c>
      <c r="P36" t="s">
        <v>6168</v>
      </c>
    </row>
    <row r="37" spans="1:16" x14ac:dyDescent="0.25">
      <c r="A37" t="s">
        <v>6166</v>
      </c>
      <c r="B37" t="s">
        <v>5642</v>
      </c>
      <c r="C37" t="s">
        <v>40</v>
      </c>
      <c r="D37">
        <v>2</v>
      </c>
      <c r="E37">
        <v>14</v>
      </c>
      <c r="F37">
        <v>471</v>
      </c>
      <c r="G37">
        <v>2.41805001140162E-2</v>
      </c>
      <c r="H37">
        <v>9.4580233357919805E-2</v>
      </c>
      <c r="I37">
        <v>0.53502872778354804</v>
      </c>
      <c r="J37">
        <v>0.24231140064886</v>
      </c>
      <c r="K37">
        <v>0.103899138095656</v>
      </c>
      <c r="L37">
        <v>2010</v>
      </c>
      <c r="M37" t="s">
        <v>39</v>
      </c>
      <c r="N37" t="s">
        <v>5634</v>
      </c>
      <c r="O37" t="s">
        <v>6167</v>
      </c>
      <c r="P37" t="s">
        <v>6168</v>
      </c>
    </row>
    <row r="38" spans="1:16" x14ac:dyDescent="0.25">
      <c r="A38" t="s">
        <v>6166</v>
      </c>
      <c r="B38" t="s">
        <v>5642</v>
      </c>
      <c r="C38" t="s">
        <v>40</v>
      </c>
      <c r="D38">
        <v>1</v>
      </c>
      <c r="E38">
        <v>15</v>
      </c>
      <c r="F38">
        <v>347</v>
      </c>
      <c r="G38">
        <v>7.0574875746562196E-2</v>
      </c>
      <c r="H38">
        <v>0.12777640984008801</v>
      </c>
      <c r="I38">
        <v>0.41408423030207703</v>
      </c>
      <c r="J38">
        <v>0.213025460452618</v>
      </c>
      <c r="K38">
        <v>0.17453902365865501</v>
      </c>
      <c r="L38">
        <v>2010</v>
      </c>
      <c r="M38" t="s">
        <v>39</v>
      </c>
      <c r="N38" t="s">
        <v>5634</v>
      </c>
      <c r="O38" t="s">
        <v>6167</v>
      </c>
      <c r="P38" t="s">
        <v>6168</v>
      </c>
    </row>
    <row r="39" spans="1:16" x14ac:dyDescent="0.25">
      <c r="A39" t="s">
        <v>6166</v>
      </c>
      <c r="B39" t="s">
        <v>5642</v>
      </c>
      <c r="C39" t="s">
        <v>40</v>
      </c>
      <c r="D39">
        <v>2</v>
      </c>
      <c r="E39">
        <v>15</v>
      </c>
      <c r="F39">
        <v>256</v>
      </c>
      <c r="G39">
        <v>2.7035860337467601E-2</v>
      </c>
      <c r="H39">
        <v>0.110450829647063</v>
      </c>
      <c r="I39">
        <v>0.49075988959225603</v>
      </c>
      <c r="J39">
        <v>0.26445599130435898</v>
      </c>
      <c r="K39">
        <v>0.107297429118854</v>
      </c>
      <c r="L39">
        <v>2010</v>
      </c>
      <c r="M39" t="s">
        <v>39</v>
      </c>
      <c r="N39" t="s">
        <v>5634</v>
      </c>
      <c r="O39" t="s">
        <v>6167</v>
      </c>
      <c r="P39" t="s">
        <v>6168</v>
      </c>
    </row>
    <row r="40" spans="1:16" x14ac:dyDescent="0.25">
      <c r="A40" t="s">
        <v>6166</v>
      </c>
      <c r="B40" t="s">
        <v>5642</v>
      </c>
      <c r="C40" t="s">
        <v>40</v>
      </c>
      <c r="D40">
        <v>1</v>
      </c>
      <c r="E40">
        <v>16</v>
      </c>
      <c r="F40">
        <v>156</v>
      </c>
      <c r="G40">
        <v>4.2519111846690799E-2</v>
      </c>
      <c r="H40">
        <v>0.13577595870440801</v>
      </c>
      <c r="I40">
        <v>0.372208975903428</v>
      </c>
      <c r="J40">
        <v>0.22549137438059999</v>
      </c>
      <c r="K40">
        <v>0.22400457916487301</v>
      </c>
      <c r="L40">
        <v>2010</v>
      </c>
      <c r="M40" t="s">
        <v>39</v>
      </c>
      <c r="N40" t="s">
        <v>5634</v>
      </c>
      <c r="O40" t="s">
        <v>6167</v>
      </c>
      <c r="P40" t="s">
        <v>6168</v>
      </c>
    </row>
    <row r="41" spans="1:16" x14ac:dyDescent="0.25">
      <c r="A41" t="s">
        <v>6166</v>
      </c>
      <c r="B41" t="s">
        <v>5642</v>
      </c>
      <c r="C41" t="s">
        <v>40</v>
      </c>
      <c r="D41">
        <v>2</v>
      </c>
      <c r="E41">
        <v>16</v>
      </c>
      <c r="F41">
        <v>69</v>
      </c>
      <c r="G41">
        <v>5.1333163843168099E-2</v>
      </c>
      <c r="H41">
        <v>0.100513821808912</v>
      </c>
      <c r="I41">
        <v>0.50636427671496098</v>
      </c>
      <c r="J41">
        <v>0.18633532365684499</v>
      </c>
      <c r="K41">
        <v>0.15545341397611401</v>
      </c>
      <c r="L41">
        <v>2010</v>
      </c>
      <c r="M41" t="s">
        <v>39</v>
      </c>
      <c r="N41" t="s">
        <v>5634</v>
      </c>
      <c r="O41" t="s">
        <v>6167</v>
      </c>
      <c r="P41" t="s">
        <v>6168</v>
      </c>
    </row>
    <row r="42" spans="1:16" x14ac:dyDescent="0.25">
      <c r="A42" t="s">
        <v>6166</v>
      </c>
      <c r="B42" t="s">
        <v>5643</v>
      </c>
      <c r="C42" t="s">
        <v>40</v>
      </c>
      <c r="D42">
        <v>1</v>
      </c>
      <c r="E42">
        <v>12</v>
      </c>
      <c r="F42">
        <v>97</v>
      </c>
      <c r="G42">
        <v>7.1058876166528199E-3</v>
      </c>
      <c r="H42">
        <v>7.1974745146927102E-2</v>
      </c>
      <c r="I42">
        <v>0.42457851990395901</v>
      </c>
      <c r="J42">
        <v>0.27139172267024603</v>
      </c>
      <c r="K42">
        <v>0.22494912466221501</v>
      </c>
      <c r="L42">
        <v>2016</v>
      </c>
      <c r="M42" t="s">
        <v>39</v>
      </c>
      <c r="N42" t="s">
        <v>5634</v>
      </c>
      <c r="O42" t="s">
        <v>6167</v>
      </c>
      <c r="P42" t="s">
        <v>6168</v>
      </c>
    </row>
    <row r="43" spans="1:16" x14ac:dyDescent="0.25">
      <c r="A43" t="s">
        <v>6166</v>
      </c>
      <c r="B43" t="s">
        <v>5643</v>
      </c>
      <c r="C43" t="s">
        <v>40</v>
      </c>
      <c r="D43">
        <v>2</v>
      </c>
      <c r="E43">
        <v>12</v>
      </c>
      <c r="F43">
        <v>149</v>
      </c>
      <c r="G43">
        <v>6.879446883007E-3</v>
      </c>
      <c r="H43">
        <v>8.1631395107118102E-2</v>
      </c>
      <c r="I43">
        <v>0.43618373910247299</v>
      </c>
      <c r="J43">
        <v>0.280426079360522</v>
      </c>
      <c r="K43">
        <v>0.19487933954688</v>
      </c>
      <c r="L43">
        <v>2016</v>
      </c>
      <c r="M43" t="s">
        <v>39</v>
      </c>
      <c r="N43" t="s">
        <v>5634</v>
      </c>
      <c r="O43" t="s">
        <v>6167</v>
      </c>
      <c r="P43" t="s">
        <v>6168</v>
      </c>
    </row>
    <row r="44" spans="1:16" x14ac:dyDescent="0.25">
      <c r="A44" t="s">
        <v>6166</v>
      </c>
      <c r="B44" t="s">
        <v>5643</v>
      </c>
      <c r="C44" t="s">
        <v>40</v>
      </c>
      <c r="D44">
        <v>1</v>
      </c>
      <c r="E44">
        <v>13</v>
      </c>
      <c r="F44">
        <v>407</v>
      </c>
      <c r="G44">
        <v>5.3182100397663898E-2</v>
      </c>
      <c r="H44">
        <v>0.116001703112661</v>
      </c>
      <c r="I44">
        <v>0.37614236105323301</v>
      </c>
      <c r="J44">
        <v>0.25063884401665698</v>
      </c>
      <c r="K44">
        <v>0.20403499141978501</v>
      </c>
      <c r="L44">
        <v>2016</v>
      </c>
      <c r="M44" t="s">
        <v>39</v>
      </c>
      <c r="N44" t="s">
        <v>5634</v>
      </c>
      <c r="O44" t="s">
        <v>6167</v>
      </c>
      <c r="P44" t="s">
        <v>6168</v>
      </c>
    </row>
    <row r="45" spans="1:16" x14ac:dyDescent="0.25">
      <c r="A45" t="s">
        <v>6166</v>
      </c>
      <c r="B45" t="s">
        <v>5643</v>
      </c>
      <c r="C45" t="s">
        <v>40</v>
      </c>
      <c r="D45">
        <v>2</v>
      </c>
      <c r="E45">
        <v>13</v>
      </c>
      <c r="F45">
        <v>414</v>
      </c>
      <c r="G45">
        <v>2.7971056873996501E-2</v>
      </c>
      <c r="H45">
        <v>0.121926722079836</v>
      </c>
      <c r="I45">
        <v>0.49587962338601999</v>
      </c>
      <c r="J45">
        <v>0.22901642948817599</v>
      </c>
      <c r="K45">
        <v>0.125206168171971</v>
      </c>
      <c r="L45">
        <v>2016</v>
      </c>
      <c r="M45" t="s">
        <v>39</v>
      </c>
      <c r="N45" t="s">
        <v>5634</v>
      </c>
      <c r="O45" t="s">
        <v>6167</v>
      </c>
      <c r="P45" t="s">
        <v>6168</v>
      </c>
    </row>
    <row r="46" spans="1:16" x14ac:dyDescent="0.25">
      <c r="A46" t="s">
        <v>6166</v>
      </c>
      <c r="B46" t="s">
        <v>5643</v>
      </c>
      <c r="C46" t="s">
        <v>40</v>
      </c>
      <c r="D46">
        <v>1</v>
      </c>
      <c r="E46">
        <v>14</v>
      </c>
      <c r="F46">
        <v>504</v>
      </c>
      <c r="G46">
        <v>5.7755289859469802E-2</v>
      </c>
      <c r="H46">
        <v>0.103030710616515</v>
      </c>
      <c r="I46">
        <v>0.43062822425231301</v>
      </c>
      <c r="J46">
        <v>0.197478489932469</v>
      </c>
      <c r="K46">
        <v>0.21110728533923301</v>
      </c>
      <c r="L46">
        <v>2016</v>
      </c>
      <c r="M46" t="s">
        <v>39</v>
      </c>
      <c r="N46" t="s">
        <v>5634</v>
      </c>
      <c r="O46" t="s">
        <v>6167</v>
      </c>
      <c r="P46" t="s">
        <v>6168</v>
      </c>
    </row>
    <row r="47" spans="1:16" x14ac:dyDescent="0.25">
      <c r="A47" t="s">
        <v>6166</v>
      </c>
      <c r="B47" t="s">
        <v>5643</v>
      </c>
      <c r="C47" t="s">
        <v>40</v>
      </c>
      <c r="D47">
        <v>2</v>
      </c>
      <c r="E47">
        <v>14</v>
      </c>
      <c r="F47">
        <v>514</v>
      </c>
      <c r="G47">
        <v>2.6167234235239901E-2</v>
      </c>
      <c r="H47">
        <v>9.0100990289907104E-2</v>
      </c>
      <c r="I47">
        <v>0.54274528461702798</v>
      </c>
      <c r="J47">
        <v>0.23648844444256401</v>
      </c>
      <c r="K47">
        <v>0.104498046415261</v>
      </c>
      <c r="L47">
        <v>2016</v>
      </c>
      <c r="M47" t="s">
        <v>39</v>
      </c>
      <c r="N47" t="s">
        <v>5634</v>
      </c>
      <c r="O47" t="s">
        <v>6167</v>
      </c>
      <c r="P47" t="s">
        <v>6168</v>
      </c>
    </row>
    <row r="48" spans="1:16" x14ac:dyDescent="0.25">
      <c r="A48" t="s">
        <v>6166</v>
      </c>
      <c r="B48" t="s">
        <v>5643</v>
      </c>
      <c r="C48" t="s">
        <v>40</v>
      </c>
      <c r="D48">
        <v>1</v>
      </c>
      <c r="E48">
        <v>15</v>
      </c>
      <c r="F48">
        <v>490</v>
      </c>
      <c r="G48">
        <v>4.53820741958499E-2</v>
      </c>
      <c r="H48">
        <v>0.123394712878153</v>
      </c>
      <c r="I48">
        <v>0.40189769236302902</v>
      </c>
      <c r="J48">
        <v>0.21533034507936599</v>
      </c>
      <c r="K48">
        <v>0.213995175483602</v>
      </c>
      <c r="L48">
        <v>2016</v>
      </c>
      <c r="M48" t="s">
        <v>39</v>
      </c>
      <c r="N48" t="s">
        <v>5634</v>
      </c>
      <c r="O48" t="s">
        <v>6167</v>
      </c>
      <c r="P48" t="s">
        <v>6168</v>
      </c>
    </row>
    <row r="49" spans="1:16" x14ac:dyDescent="0.25">
      <c r="A49" t="s">
        <v>6166</v>
      </c>
      <c r="B49" t="s">
        <v>5643</v>
      </c>
      <c r="C49" t="s">
        <v>40</v>
      </c>
      <c r="D49">
        <v>2</v>
      </c>
      <c r="E49">
        <v>15</v>
      </c>
      <c r="F49">
        <v>573</v>
      </c>
      <c r="G49">
        <v>2.0467583241074099E-2</v>
      </c>
      <c r="H49">
        <v>0.103285058603446</v>
      </c>
      <c r="I49">
        <v>0.50998082173598402</v>
      </c>
      <c r="J49">
        <v>0.24608268184950699</v>
      </c>
      <c r="K49">
        <v>0.12018385456998899</v>
      </c>
      <c r="L49">
        <v>2016</v>
      </c>
      <c r="M49" t="s">
        <v>39</v>
      </c>
      <c r="N49" t="s">
        <v>5634</v>
      </c>
      <c r="O49" t="s">
        <v>6167</v>
      </c>
      <c r="P49" t="s">
        <v>6168</v>
      </c>
    </row>
    <row r="50" spans="1:16" x14ac:dyDescent="0.25">
      <c r="A50" t="s">
        <v>6166</v>
      </c>
      <c r="B50" t="s">
        <v>5643</v>
      </c>
      <c r="C50" t="s">
        <v>40</v>
      </c>
      <c r="D50">
        <v>1</v>
      </c>
      <c r="E50">
        <v>16</v>
      </c>
      <c r="F50">
        <v>460</v>
      </c>
      <c r="G50">
        <v>3.4110928850239801E-2</v>
      </c>
      <c r="H50">
        <v>0.115539146986748</v>
      </c>
      <c r="I50">
        <v>0.41231246999377202</v>
      </c>
      <c r="J50">
        <v>0.223643665502537</v>
      </c>
      <c r="K50">
        <v>0.214393788666703</v>
      </c>
      <c r="L50">
        <v>2016</v>
      </c>
      <c r="M50" t="s">
        <v>39</v>
      </c>
      <c r="N50" t="s">
        <v>5634</v>
      </c>
      <c r="O50" t="s">
        <v>6167</v>
      </c>
      <c r="P50" t="s">
        <v>6168</v>
      </c>
    </row>
    <row r="51" spans="1:16" x14ac:dyDescent="0.25">
      <c r="A51" t="s">
        <v>6166</v>
      </c>
      <c r="B51" t="s">
        <v>5643</v>
      </c>
      <c r="C51" t="s">
        <v>40</v>
      </c>
      <c r="D51">
        <v>2</v>
      </c>
      <c r="E51">
        <v>16</v>
      </c>
      <c r="F51">
        <v>569</v>
      </c>
      <c r="G51">
        <v>2.1112373418316399E-2</v>
      </c>
      <c r="H51">
        <v>0.100413297472402</v>
      </c>
      <c r="I51">
        <v>0.53018872063538702</v>
      </c>
      <c r="J51">
        <v>0.222612912965612</v>
      </c>
      <c r="K51">
        <v>0.125672695508283</v>
      </c>
      <c r="L51">
        <v>2016</v>
      </c>
      <c r="M51" t="s">
        <v>39</v>
      </c>
      <c r="N51" t="s">
        <v>5634</v>
      </c>
      <c r="O51" t="s">
        <v>6167</v>
      </c>
      <c r="P51" t="s">
        <v>6168</v>
      </c>
    </row>
    <row r="52" spans="1:16" x14ac:dyDescent="0.25">
      <c r="A52" t="s">
        <v>6166</v>
      </c>
      <c r="B52" t="s">
        <v>5643</v>
      </c>
      <c r="C52" t="s">
        <v>40</v>
      </c>
      <c r="D52">
        <v>1</v>
      </c>
      <c r="E52">
        <v>17</v>
      </c>
      <c r="F52">
        <v>365</v>
      </c>
      <c r="G52">
        <v>5.6019221157973899E-2</v>
      </c>
      <c r="H52">
        <v>0.114175442136783</v>
      </c>
      <c r="I52">
        <v>0.45239438193655201</v>
      </c>
      <c r="J52">
        <v>0.16922225658440199</v>
      </c>
      <c r="K52">
        <v>0.20818869818428901</v>
      </c>
      <c r="L52">
        <v>2016</v>
      </c>
      <c r="M52" t="s">
        <v>39</v>
      </c>
      <c r="N52" t="s">
        <v>5634</v>
      </c>
      <c r="O52" t="s">
        <v>6167</v>
      </c>
      <c r="P52" t="s">
        <v>6168</v>
      </c>
    </row>
    <row r="53" spans="1:16" x14ac:dyDescent="0.25">
      <c r="A53" t="s">
        <v>6166</v>
      </c>
      <c r="B53" t="s">
        <v>5643</v>
      </c>
      <c r="C53" t="s">
        <v>40</v>
      </c>
      <c r="D53">
        <v>2</v>
      </c>
      <c r="E53">
        <v>17</v>
      </c>
      <c r="F53">
        <v>455</v>
      </c>
      <c r="G53">
        <v>2.4099936255823799E-2</v>
      </c>
      <c r="H53">
        <v>0.13263351051705299</v>
      </c>
      <c r="I53">
        <v>0.51722272260869595</v>
      </c>
      <c r="J53">
        <v>0.18288496851237501</v>
      </c>
      <c r="K53">
        <v>0.143158862106052</v>
      </c>
      <c r="L53">
        <v>2016</v>
      </c>
      <c r="M53" t="s">
        <v>39</v>
      </c>
      <c r="N53" t="s">
        <v>5634</v>
      </c>
      <c r="O53" t="s">
        <v>6167</v>
      </c>
      <c r="P53" t="s">
        <v>6168</v>
      </c>
    </row>
    <row r="54" spans="1:16" x14ac:dyDescent="0.25">
      <c r="A54" t="s">
        <v>6166</v>
      </c>
      <c r="B54" t="s">
        <v>5644</v>
      </c>
      <c r="C54" t="s">
        <v>40</v>
      </c>
      <c r="D54">
        <v>1</v>
      </c>
      <c r="E54">
        <v>18</v>
      </c>
      <c r="F54">
        <v>19</v>
      </c>
      <c r="G54">
        <v>2.5252767153049301E-2</v>
      </c>
      <c r="H54">
        <v>0.19377095115614701</v>
      </c>
      <c r="I54">
        <v>0.16751780696013799</v>
      </c>
      <c r="J54">
        <v>0.32970642457106197</v>
      </c>
      <c r="K54">
        <v>0.28375205015960397</v>
      </c>
      <c r="L54">
        <v>2018</v>
      </c>
      <c r="M54" t="s">
        <v>39</v>
      </c>
      <c r="N54" t="s">
        <v>5634</v>
      </c>
      <c r="O54" t="s">
        <v>6167</v>
      </c>
      <c r="P54" t="s">
        <v>6168</v>
      </c>
    </row>
    <row r="55" spans="1:16" x14ac:dyDescent="0.25">
      <c r="A55" t="s">
        <v>6166</v>
      </c>
      <c r="B55" t="s">
        <v>5644</v>
      </c>
      <c r="C55" t="s">
        <v>40</v>
      </c>
      <c r="D55">
        <v>2</v>
      </c>
      <c r="E55">
        <v>18</v>
      </c>
      <c r="F55">
        <v>24</v>
      </c>
      <c r="G55">
        <v>2.67224824815755E-2</v>
      </c>
      <c r="H55">
        <v>0.13898561867797499</v>
      </c>
      <c r="I55">
        <v>0.489897733692225</v>
      </c>
      <c r="J55">
        <v>0.158395840079324</v>
      </c>
      <c r="K55">
        <v>0.18599832506890099</v>
      </c>
      <c r="L55">
        <v>2018</v>
      </c>
      <c r="M55" t="s">
        <v>39</v>
      </c>
      <c r="N55" t="s">
        <v>5634</v>
      </c>
      <c r="O55" t="s">
        <v>6167</v>
      </c>
      <c r="P55" t="s">
        <v>6168</v>
      </c>
    </row>
    <row r="56" spans="1:16" x14ac:dyDescent="0.25">
      <c r="A56" t="s">
        <v>6166</v>
      </c>
      <c r="B56" t="s">
        <v>5644</v>
      </c>
      <c r="C56" t="s">
        <v>40</v>
      </c>
      <c r="D56">
        <v>1</v>
      </c>
      <c r="E56">
        <v>19</v>
      </c>
      <c r="F56">
        <v>17</v>
      </c>
      <c r="G56">
        <v>0.148849582225349</v>
      </c>
      <c r="H56">
        <v>2.7427520206111E-2</v>
      </c>
      <c r="I56">
        <v>0.235956874160616</v>
      </c>
      <c r="J56">
        <v>0.37728822936982498</v>
      </c>
      <c r="K56">
        <v>0.21047779403809899</v>
      </c>
      <c r="L56">
        <v>2018</v>
      </c>
      <c r="M56" t="s">
        <v>39</v>
      </c>
      <c r="N56" t="s">
        <v>5634</v>
      </c>
      <c r="O56" t="s">
        <v>6167</v>
      </c>
      <c r="P56" t="s">
        <v>6168</v>
      </c>
    </row>
    <row r="57" spans="1:16" x14ac:dyDescent="0.25">
      <c r="A57" t="s">
        <v>6166</v>
      </c>
      <c r="B57" t="s">
        <v>5644</v>
      </c>
      <c r="C57" t="s">
        <v>40</v>
      </c>
      <c r="D57">
        <v>2</v>
      </c>
      <c r="E57">
        <v>19</v>
      </c>
      <c r="F57">
        <v>19</v>
      </c>
      <c r="G57">
        <v>0</v>
      </c>
      <c r="H57">
        <v>0</v>
      </c>
      <c r="I57">
        <v>0.33638342182738801</v>
      </c>
      <c r="J57">
        <v>0.19600973648956499</v>
      </c>
      <c r="K57">
        <v>0.467606841683047</v>
      </c>
      <c r="L57">
        <v>2018</v>
      </c>
      <c r="M57" t="s">
        <v>39</v>
      </c>
      <c r="N57" t="s">
        <v>5634</v>
      </c>
      <c r="O57" t="s">
        <v>6167</v>
      </c>
      <c r="P57" t="s">
        <v>6168</v>
      </c>
    </row>
    <row r="58" spans="1:16" x14ac:dyDescent="0.25">
      <c r="A58" t="s">
        <v>6169</v>
      </c>
      <c r="B58" t="s">
        <v>164</v>
      </c>
      <c r="C58" t="s">
        <v>40</v>
      </c>
      <c r="D58">
        <v>1</v>
      </c>
      <c r="E58">
        <v>13</v>
      </c>
      <c r="F58">
        <v>1418</v>
      </c>
      <c r="G58">
        <v>1.8351229423667501E-2</v>
      </c>
      <c r="H58">
        <v>6.2031977837271698E-2</v>
      </c>
      <c r="I58">
        <v>0.49574365976923501</v>
      </c>
      <c r="J58">
        <v>0.31201353184663799</v>
      </c>
      <c r="K58">
        <v>0.111859601123188</v>
      </c>
      <c r="L58">
        <v>2012</v>
      </c>
      <c r="M58" t="s">
        <v>39</v>
      </c>
      <c r="N58" t="s">
        <v>125</v>
      </c>
      <c r="O58" t="s">
        <v>6170</v>
      </c>
      <c r="P58" t="s">
        <v>6171</v>
      </c>
    </row>
    <row r="59" spans="1:16" x14ac:dyDescent="0.25">
      <c r="A59" t="s">
        <v>6169</v>
      </c>
      <c r="B59" t="s">
        <v>164</v>
      </c>
      <c r="C59" t="s">
        <v>40</v>
      </c>
      <c r="D59">
        <v>2</v>
      </c>
      <c r="E59">
        <v>13</v>
      </c>
      <c r="F59">
        <v>1537</v>
      </c>
      <c r="G59">
        <v>2.4906149609614701E-2</v>
      </c>
      <c r="H59">
        <v>0.110237292589485</v>
      </c>
      <c r="I59">
        <v>0.624281335736245</v>
      </c>
      <c r="J59">
        <v>0.19842191331248901</v>
      </c>
      <c r="K59">
        <v>4.2153308752165698E-2</v>
      </c>
      <c r="L59">
        <v>2012</v>
      </c>
      <c r="M59" t="s">
        <v>39</v>
      </c>
      <c r="N59" t="s">
        <v>125</v>
      </c>
      <c r="O59" t="s">
        <v>6170</v>
      </c>
      <c r="P59" t="s">
        <v>6171</v>
      </c>
    </row>
    <row r="60" spans="1:16" x14ac:dyDescent="0.25">
      <c r="A60" t="s">
        <v>6169</v>
      </c>
      <c r="B60" t="s">
        <v>164</v>
      </c>
      <c r="C60" t="s">
        <v>40</v>
      </c>
      <c r="D60">
        <v>1</v>
      </c>
      <c r="E60">
        <v>14</v>
      </c>
      <c r="F60">
        <v>2332</v>
      </c>
      <c r="G60">
        <v>2.1722086099479301E-2</v>
      </c>
      <c r="H60">
        <v>7.4733474870508507E-2</v>
      </c>
      <c r="I60">
        <v>0.56421473724078997</v>
      </c>
      <c r="J60">
        <v>0.275356613037049</v>
      </c>
      <c r="K60">
        <v>6.3973088752173196E-2</v>
      </c>
      <c r="L60">
        <v>2012</v>
      </c>
      <c r="M60" t="s">
        <v>39</v>
      </c>
      <c r="N60" t="s">
        <v>125</v>
      </c>
      <c r="O60" t="s">
        <v>6170</v>
      </c>
      <c r="P60" t="s">
        <v>6171</v>
      </c>
    </row>
    <row r="61" spans="1:16" x14ac:dyDescent="0.25">
      <c r="A61" t="s">
        <v>6169</v>
      </c>
      <c r="B61" t="s">
        <v>164</v>
      </c>
      <c r="C61" t="s">
        <v>40</v>
      </c>
      <c r="D61">
        <v>2</v>
      </c>
      <c r="E61">
        <v>14</v>
      </c>
      <c r="F61">
        <v>2662</v>
      </c>
      <c r="G61">
        <v>1.93840823762482E-2</v>
      </c>
      <c r="H61">
        <v>0.10143324109358499</v>
      </c>
      <c r="I61">
        <v>0.63848070186379902</v>
      </c>
      <c r="J61">
        <v>0.21265555601017999</v>
      </c>
      <c r="K61">
        <v>2.8046418656187701E-2</v>
      </c>
      <c r="L61">
        <v>2012</v>
      </c>
      <c r="M61" t="s">
        <v>39</v>
      </c>
      <c r="N61" t="s">
        <v>125</v>
      </c>
      <c r="O61" t="s">
        <v>6170</v>
      </c>
      <c r="P61" t="s">
        <v>6171</v>
      </c>
    </row>
    <row r="62" spans="1:16" x14ac:dyDescent="0.25">
      <c r="A62" t="s">
        <v>6169</v>
      </c>
      <c r="B62" t="s">
        <v>164</v>
      </c>
      <c r="C62" t="s">
        <v>40</v>
      </c>
      <c r="D62">
        <v>1</v>
      </c>
      <c r="E62">
        <v>15</v>
      </c>
      <c r="F62">
        <v>2379</v>
      </c>
      <c r="G62">
        <v>2.2451719762017201E-2</v>
      </c>
      <c r="H62">
        <v>7.4449807036212498E-2</v>
      </c>
      <c r="I62">
        <v>0.57509410600424005</v>
      </c>
      <c r="J62">
        <v>0.24765675299356599</v>
      </c>
      <c r="K62">
        <v>8.0347614203964496E-2</v>
      </c>
      <c r="L62">
        <v>2012</v>
      </c>
      <c r="M62" t="s">
        <v>39</v>
      </c>
      <c r="N62" t="s">
        <v>125</v>
      </c>
      <c r="O62" t="s">
        <v>6170</v>
      </c>
      <c r="P62" t="s">
        <v>6171</v>
      </c>
    </row>
    <row r="63" spans="1:16" x14ac:dyDescent="0.25">
      <c r="A63" t="s">
        <v>6169</v>
      </c>
      <c r="B63" t="s">
        <v>164</v>
      </c>
      <c r="C63" t="s">
        <v>40</v>
      </c>
      <c r="D63">
        <v>2</v>
      </c>
      <c r="E63">
        <v>15</v>
      </c>
      <c r="F63">
        <v>2629</v>
      </c>
      <c r="G63">
        <v>2.1393829641576701E-2</v>
      </c>
      <c r="H63">
        <v>0.11280623441439599</v>
      </c>
      <c r="I63">
        <v>0.69431705036987401</v>
      </c>
      <c r="J63">
        <v>0.13053485039091101</v>
      </c>
      <c r="K63">
        <v>4.0948035183242297E-2</v>
      </c>
      <c r="L63">
        <v>2012</v>
      </c>
      <c r="M63" t="s">
        <v>39</v>
      </c>
      <c r="N63" t="s">
        <v>125</v>
      </c>
      <c r="O63" t="s">
        <v>6170</v>
      </c>
      <c r="P63" t="s">
        <v>6171</v>
      </c>
    </row>
    <row r="64" spans="1:16" x14ac:dyDescent="0.25">
      <c r="A64" t="s">
        <v>6169</v>
      </c>
      <c r="B64" t="s">
        <v>164</v>
      </c>
      <c r="C64" t="s">
        <v>40</v>
      </c>
      <c r="D64">
        <v>1</v>
      </c>
      <c r="E64">
        <v>16</v>
      </c>
      <c r="F64">
        <v>2204</v>
      </c>
      <c r="G64">
        <v>2.13083643393156E-2</v>
      </c>
      <c r="H64">
        <v>6.9523022178025404E-2</v>
      </c>
      <c r="I64">
        <v>0.63161148518486199</v>
      </c>
      <c r="J64">
        <v>0.209870621939617</v>
      </c>
      <c r="K64">
        <v>6.7686506358180396E-2</v>
      </c>
      <c r="L64">
        <v>2012</v>
      </c>
      <c r="M64" t="s">
        <v>39</v>
      </c>
      <c r="N64" t="s">
        <v>125</v>
      </c>
      <c r="O64" t="s">
        <v>6170</v>
      </c>
      <c r="P64" t="s">
        <v>6171</v>
      </c>
    </row>
    <row r="65" spans="1:16" x14ac:dyDescent="0.25">
      <c r="A65" t="s">
        <v>6169</v>
      </c>
      <c r="B65" t="s">
        <v>164</v>
      </c>
      <c r="C65" t="s">
        <v>40</v>
      </c>
      <c r="D65">
        <v>2</v>
      </c>
      <c r="E65">
        <v>16</v>
      </c>
      <c r="F65">
        <v>2076</v>
      </c>
      <c r="G65">
        <v>1.8267998155673801E-2</v>
      </c>
      <c r="H65">
        <v>0.10025981380886299</v>
      </c>
      <c r="I65">
        <v>0.71319106976639202</v>
      </c>
      <c r="J65">
        <v>0.14346181728635099</v>
      </c>
      <c r="K65">
        <v>2.4819300982719599E-2</v>
      </c>
      <c r="L65">
        <v>2012</v>
      </c>
      <c r="M65" t="s">
        <v>39</v>
      </c>
      <c r="N65" t="s">
        <v>125</v>
      </c>
      <c r="O65" t="s">
        <v>6170</v>
      </c>
      <c r="P65" t="s">
        <v>6171</v>
      </c>
    </row>
    <row r="66" spans="1:16" x14ac:dyDescent="0.25">
      <c r="A66" t="s">
        <v>6169</v>
      </c>
      <c r="B66" t="s">
        <v>174</v>
      </c>
      <c r="C66" t="s">
        <v>40</v>
      </c>
      <c r="D66">
        <v>1</v>
      </c>
      <c r="E66">
        <v>18</v>
      </c>
      <c r="F66">
        <v>151</v>
      </c>
      <c r="G66">
        <v>1.67991613033436E-2</v>
      </c>
      <c r="H66">
        <v>9.2385576211513401E-2</v>
      </c>
      <c r="I66">
        <v>0.61823604601618998</v>
      </c>
      <c r="J66">
        <v>0.17672897091471801</v>
      </c>
      <c r="K66">
        <v>9.5850245554235006E-2</v>
      </c>
      <c r="L66">
        <v>2018</v>
      </c>
      <c r="M66" t="s">
        <v>39</v>
      </c>
      <c r="N66" t="s">
        <v>125</v>
      </c>
      <c r="O66" t="s">
        <v>6170</v>
      </c>
      <c r="P66" t="s">
        <v>6171</v>
      </c>
    </row>
    <row r="67" spans="1:16" x14ac:dyDescent="0.25">
      <c r="A67" t="s">
        <v>6169</v>
      </c>
      <c r="B67" t="s">
        <v>174</v>
      </c>
      <c r="C67" t="s">
        <v>40</v>
      </c>
      <c r="D67">
        <v>2</v>
      </c>
      <c r="E67">
        <v>18</v>
      </c>
      <c r="F67">
        <v>124</v>
      </c>
      <c r="G67">
        <v>1.6583540105432901E-3</v>
      </c>
      <c r="H67">
        <v>4.09199896405089E-2</v>
      </c>
      <c r="I67">
        <v>0.57764605629213805</v>
      </c>
      <c r="J67">
        <v>0.23121715665388401</v>
      </c>
      <c r="K67">
        <v>0.14855844340292601</v>
      </c>
      <c r="L67">
        <v>2018</v>
      </c>
      <c r="M67" t="s">
        <v>39</v>
      </c>
      <c r="N67" t="s">
        <v>125</v>
      </c>
      <c r="O67" t="s">
        <v>6170</v>
      </c>
      <c r="P67" t="s">
        <v>6171</v>
      </c>
    </row>
    <row r="68" spans="1:16" x14ac:dyDescent="0.25">
      <c r="A68" t="s">
        <v>6169</v>
      </c>
      <c r="B68" t="s">
        <v>174</v>
      </c>
      <c r="C68" t="s">
        <v>40</v>
      </c>
      <c r="D68">
        <v>1</v>
      </c>
      <c r="E68">
        <v>19</v>
      </c>
      <c r="F68">
        <v>140</v>
      </c>
      <c r="G68">
        <v>6.6429599436921602E-2</v>
      </c>
      <c r="H68">
        <v>9.7735079997058397E-2</v>
      </c>
      <c r="I68">
        <v>0.51793762015316602</v>
      </c>
      <c r="J68">
        <v>0.208908930466115</v>
      </c>
      <c r="K68">
        <v>0.10898876994673901</v>
      </c>
      <c r="L68">
        <v>2018</v>
      </c>
      <c r="M68" t="s">
        <v>39</v>
      </c>
      <c r="N68" t="s">
        <v>125</v>
      </c>
      <c r="O68" t="s">
        <v>6170</v>
      </c>
      <c r="P68" t="s">
        <v>6171</v>
      </c>
    </row>
    <row r="69" spans="1:16" x14ac:dyDescent="0.25">
      <c r="A69" t="s">
        <v>6169</v>
      </c>
      <c r="B69" t="s">
        <v>174</v>
      </c>
      <c r="C69" t="s">
        <v>40</v>
      </c>
      <c r="D69">
        <v>2</v>
      </c>
      <c r="E69">
        <v>19</v>
      </c>
      <c r="F69">
        <v>126</v>
      </c>
      <c r="G69">
        <v>0</v>
      </c>
      <c r="H69">
        <v>7.2905568767667295E-2</v>
      </c>
      <c r="I69">
        <v>0.51780666484152604</v>
      </c>
      <c r="J69">
        <v>0.13142001431525899</v>
      </c>
      <c r="K69">
        <v>0.27786775207554798</v>
      </c>
      <c r="L69">
        <v>2018</v>
      </c>
      <c r="M69" t="s">
        <v>39</v>
      </c>
      <c r="N69" t="s">
        <v>125</v>
      </c>
      <c r="O69" t="s">
        <v>6170</v>
      </c>
      <c r="P69" t="s">
        <v>6171</v>
      </c>
    </row>
    <row r="70" spans="1:16" x14ac:dyDescent="0.25">
      <c r="A70" t="s">
        <v>6169</v>
      </c>
      <c r="B70" t="s">
        <v>177</v>
      </c>
      <c r="C70" t="s">
        <v>52</v>
      </c>
      <c r="D70">
        <v>1</v>
      </c>
      <c r="E70">
        <v>5</v>
      </c>
      <c r="F70">
        <v>256</v>
      </c>
      <c r="G70">
        <v>3.9833607322932098E-2</v>
      </c>
      <c r="H70">
        <v>4.79188852931344E-2</v>
      </c>
      <c r="I70">
        <v>0.55398973659088002</v>
      </c>
      <c r="J70">
        <v>0.201180740082093</v>
      </c>
      <c r="K70">
        <v>0.15707703071095999</v>
      </c>
      <c r="L70">
        <v>2019</v>
      </c>
      <c r="M70" t="s">
        <v>39</v>
      </c>
      <c r="N70" t="s">
        <v>125</v>
      </c>
      <c r="O70" t="s">
        <v>6170</v>
      </c>
      <c r="P70" t="s">
        <v>6171</v>
      </c>
    </row>
    <row r="71" spans="1:16" x14ac:dyDescent="0.25">
      <c r="A71" t="s">
        <v>6169</v>
      </c>
      <c r="B71" t="s">
        <v>177</v>
      </c>
      <c r="C71" t="s">
        <v>52</v>
      </c>
      <c r="D71">
        <v>2</v>
      </c>
      <c r="E71">
        <v>5</v>
      </c>
      <c r="F71">
        <v>278</v>
      </c>
      <c r="G71">
        <v>2.47543001586434E-2</v>
      </c>
      <c r="H71">
        <v>4.0638391711045198E-2</v>
      </c>
      <c r="I71">
        <v>0.523213944823682</v>
      </c>
      <c r="J71">
        <v>0.20206631427198399</v>
      </c>
      <c r="K71">
        <v>0.209327049034645</v>
      </c>
      <c r="L71">
        <v>2019</v>
      </c>
      <c r="M71" t="s">
        <v>39</v>
      </c>
      <c r="N71" t="s">
        <v>125</v>
      </c>
      <c r="O71" t="s">
        <v>6170</v>
      </c>
      <c r="P71" t="s">
        <v>6171</v>
      </c>
    </row>
    <row r="72" spans="1:16" x14ac:dyDescent="0.25">
      <c r="A72" t="s">
        <v>6169</v>
      </c>
      <c r="B72" t="s">
        <v>177</v>
      </c>
      <c r="C72" t="s">
        <v>52</v>
      </c>
      <c r="D72">
        <v>1</v>
      </c>
      <c r="E72">
        <v>6</v>
      </c>
      <c r="F72">
        <v>278</v>
      </c>
      <c r="G72">
        <v>3.2770183096980501E-2</v>
      </c>
      <c r="H72">
        <v>4.70604196094392E-2</v>
      </c>
      <c r="I72">
        <v>0.54260602626615695</v>
      </c>
      <c r="J72">
        <v>0.12736186592395701</v>
      </c>
      <c r="K72">
        <v>0.250201505103466</v>
      </c>
      <c r="L72">
        <v>2019</v>
      </c>
      <c r="M72" t="s">
        <v>39</v>
      </c>
      <c r="N72" t="s">
        <v>125</v>
      </c>
      <c r="O72" t="s">
        <v>6170</v>
      </c>
      <c r="P72" t="s">
        <v>6171</v>
      </c>
    </row>
    <row r="73" spans="1:16" x14ac:dyDescent="0.25">
      <c r="A73" t="s">
        <v>6169</v>
      </c>
      <c r="B73" t="s">
        <v>177</v>
      </c>
      <c r="C73" t="s">
        <v>52</v>
      </c>
      <c r="D73">
        <v>2</v>
      </c>
      <c r="E73">
        <v>6</v>
      </c>
      <c r="F73">
        <v>240</v>
      </c>
      <c r="G73">
        <v>7.7380707598250897E-3</v>
      </c>
      <c r="H73">
        <v>2.7398527778920101E-2</v>
      </c>
      <c r="I73">
        <v>0.58181861797644996</v>
      </c>
      <c r="J73">
        <v>0.21270441803402301</v>
      </c>
      <c r="K73">
        <v>0.17034036545078199</v>
      </c>
      <c r="L73">
        <v>2019</v>
      </c>
      <c r="M73" t="s">
        <v>39</v>
      </c>
      <c r="N73" t="s">
        <v>125</v>
      </c>
      <c r="O73" t="s">
        <v>6170</v>
      </c>
      <c r="P73" t="s">
        <v>6171</v>
      </c>
    </row>
    <row r="74" spans="1:16" x14ac:dyDescent="0.25">
      <c r="A74" t="s">
        <v>6169</v>
      </c>
      <c r="B74" t="s">
        <v>177</v>
      </c>
      <c r="C74" t="s">
        <v>52</v>
      </c>
      <c r="D74">
        <v>1</v>
      </c>
      <c r="E74">
        <v>7</v>
      </c>
      <c r="F74">
        <v>262</v>
      </c>
      <c r="G74">
        <v>1.44012106329493E-2</v>
      </c>
      <c r="H74">
        <v>4.0653763965377197E-2</v>
      </c>
      <c r="I74">
        <v>0.50166434314570596</v>
      </c>
      <c r="J74">
        <v>0.23342377973575601</v>
      </c>
      <c r="K74">
        <v>0.209856902520212</v>
      </c>
      <c r="L74">
        <v>2019</v>
      </c>
      <c r="M74" t="s">
        <v>39</v>
      </c>
      <c r="N74" t="s">
        <v>125</v>
      </c>
      <c r="O74" t="s">
        <v>6170</v>
      </c>
      <c r="P74" t="s">
        <v>6171</v>
      </c>
    </row>
    <row r="75" spans="1:16" x14ac:dyDescent="0.25">
      <c r="A75" t="s">
        <v>6169</v>
      </c>
      <c r="B75" t="s">
        <v>177</v>
      </c>
      <c r="C75" t="s">
        <v>52</v>
      </c>
      <c r="D75">
        <v>2</v>
      </c>
      <c r="E75">
        <v>7</v>
      </c>
      <c r="F75">
        <v>256</v>
      </c>
      <c r="G75">
        <v>1.3859803267425501E-2</v>
      </c>
      <c r="H75">
        <v>9.7196990216220497E-2</v>
      </c>
      <c r="I75">
        <v>0.60931936342676696</v>
      </c>
      <c r="J75">
        <v>0.16540268079512199</v>
      </c>
      <c r="K75">
        <v>0.114221162294465</v>
      </c>
      <c r="L75">
        <v>2019</v>
      </c>
      <c r="M75" t="s">
        <v>39</v>
      </c>
      <c r="N75" t="s">
        <v>125</v>
      </c>
      <c r="O75" t="s">
        <v>6170</v>
      </c>
      <c r="P75" t="s">
        <v>6171</v>
      </c>
    </row>
    <row r="76" spans="1:16" x14ac:dyDescent="0.25">
      <c r="A76" t="s">
        <v>6169</v>
      </c>
      <c r="B76" t="s">
        <v>177</v>
      </c>
      <c r="C76" t="s">
        <v>52</v>
      </c>
      <c r="D76">
        <v>1</v>
      </c>
      <c r="E76">
        <v>8</v>
      </c>
      <c r="F76">
        <v>266</v>
      </c>
      <c r="G76">
        <v>2.3775342501347902E-3</v>
      </c>
      <c r="H76">
        <v>7.8357942328554406E-2</v>
      </c>
      <c r="I76">
        <v>0.49621608278496299</v>
      </c>
      <c r="J76">
        <v>0.177853853099564</v>
      </c>
      <c r="K76">
        <v>0.245194587536784</v>
      </c>
      <c r="L76">
        <v>2019</v>
      </c>
      <c r="M76" t="s">
        <v>39</v>
      </c>
      <c r="N76" t="s">
        <v>125</v>
      </c>
      <c r="O76" t="s">
        <v>6170</v>
      </c>
      <c r="P76" t="s">
        <v>6171</v>
      </c>
    </row>
    <row r="77" spans="1:16" x14ac:dyDescent="0.25">
      <c r="A77" t="s">
        <v>6169</v>
      </c>
      <c r="B77" t="s">
        <v>177</v>
      </c>
      <c r="C77" t="s">
        <v>52</v>
      </c>
      <c r="D77">
        <v>2</v>
      </c>
      <c r="E77">
        <v>8</v>
      </c>
      <c r="F77">
        <v>246</v>
      </c>
      <c r="G77">
        <v>1.3211727570717501E-2</v>
      </c>
      <c r="H77">
        <v>3.3094573266966097E-2</v>
      </c>
      <c r="I77">
        <v>0.52140038849095505</v>
      </c>
      <c r="J77">
        <v>0.23207781959451301</v>
      </c>
      <c r="K77">
        <v>0.200215491076848</v>
      </c>
      <c r="L77">
        <v>2019</v>
      </c>
      <c r="M77" t="s">
        <v>39</v>
      </c>
      <c r="N77" t="s">
        <v>125</v>
      </c>
      <c r="O77" t="s">
        <v>6170</v>
      </c>
      <c r="P77" t="s">
        <v>6171</v>
      </c>
    </row>
    <row r="78" spans="1:16" x14ac:dyDescent="0.25">
      <c r="A78" t="s">
        <v>6169</v>
      </c>
      <c r="B78" t="s">
        <v>177</v>
      </c>
      <c r="C78" t="s">
        <v>52</v>
      </c>
      <c r="D78">
        <v>1</v>
      </c>
      <c r="E78">
        <v>9</v>
      </c>
      <c r="F78">
        <v>264</v>
      </c>
      <c r="G78">
        <v>1.2538736991936E-2</v>
      </c>
      <c r="H78">
        <v>4.8585854623501602E-2</v>
      </c>
      <c r="I78">
        <v>0.40195968550886202</v>
      </c>
      <c r="J78">
        <v>0.23023642874354899</v>
      </c>
      <c r="K78">
        <v>0.306679294132151</v>
      </c>
      <c r="L78">
        <v>2019</v>
      </c>
      <c r="M78" t="s">
        <v>39</v>
      </c>
      <c r="N78" t="s">
        <v>125</v>
      </c>
      <c r="O78" t="s">
        <v>6170</v>
      </c>
      <c r="P78" t="s">
        <v>6171</v>
      </c>
    </row>
    <row r="79" spans="1:16" x14ac:dyDescent="0.25">
      <c r="A79" t="s">
        <v>6169</v>
      </c>
      <c r="B79" t="s">
        <v>177</v>
      </c>
      <c r="C79" t="s">
        <v>52</v>
      </c>
      <c r="D79">
        <v>2</v>
      </c>
      <c r="E79">
        <v>9</v>
      </c>
      <c r="F79">
        <v>270</v>
      </c>
      <c r="G79">
        <v>7.4713592500153803E-3</v>
      </c>
      <c r="H79">
        <v>0.114365533337866</v>
      </c>
      <c r="I79">
        <v>0.45212082366232498</v>
      </c>
      <c r="J79">
        <v>0.218262099685025</v>
      </c>
      <c r="K79">
        <v>0.207780184064769</v>
      </c>
      <c r="L79">
        <v>2019</v>
      </c>
      <c r="M79" t="s">
        <v>39</v>
      </c>
      <c r="N79" t="s">
        <v>125</v>
      </c>
      <c r="O79" t="s">
        <v>6170</v>
      </c>
      <c r="P79" t="s">
        <v>6171</v>
      </c>
    </row>
    <row r="80" spans="1:16" x14ac:dyDescent="0.25">
      <c r="A80" t="s">
        <v>6169</v>
      </c>
      <c r="B80" t="s">
        <v>177</v>
      </c>
      <c r="C80" t="s">
        <v>52</v>
      </c>
      <c r="D80">
        <v>1</v>
      </c>
      <c r="E80">
        <v>10</v>
      </c>
      <c r="F80">
        <v>249</v>
      </c>
      <c r="G80">
        <v>2.5225593397973801E-2</v>
      </c>
      <c r="H80">
        <v>0.11168933037156099</v>
      </c>
      <c r="I80">
        <v>0.36118673003275997</v>
      </c>
      <c r="J80">
        <v>0.25987568468997002</v>
      </c>
      <c r="K80">
        <v>0.24202266150773499</v>
      </c>
      <c r="L80">
        <v>2019</v>
      </c>
      <c r="M80" t="s">
        <v>39</v>
      </c>
      <c r="N80" t="s">
        <v>125</v>
      </c>
      <c r="O80" t="s">
        <v>6170</v>
      </c>
      <c r="P80" t="s">
        <v>6171</v>
      </c>
    </row>
    <row r="81" spans="1:16" x14ac:dyDescent="0.25">
      <c r="A81" t="s">
        <v>6169</v>
      </c>
      <c r="B81" t="s">
        <v>177</v>
      </c>
      <c r="C81" t="s">
        <v>52</v>
      </c>
      <c r="D81">
        <v>2</v>
      </c>
      <c r="E81">
        <v>10</v>
      </c>
      <c r="F81">
        <v>211</v>
      </c>
      <c r="G81">
        <v>4.3265972084112897E-3</v>
      </c>
      <c r="H81">
        <v>8.4486348489952595E-2</v>
      </c>
      <c r="I81">
        <v>0.45011628237337797</v>
      </c>
      <c r="J81">
        <v>0.29635973261142201</v>
      </c>
      <c r="K81">
        <v>0.16471103931683601</v>
      </c>
      <c r="L81">
        <v>2019</v>
      </c>
      <c r="M81" t="s">
        <v>39</v>
      </c>
      <c r="N81" t="s">
        <v>125</v>
      </c>
      <c r="O81" t="s">
        <v>6170</v>
      </c>
      <c r="P81" t="s">
        <v>6171</v>
      </c>
    </row>
    <row r="82" spans="1:16" x14ac:dyDescent="0.25">
      <c r="A82" t="s">
        <v>6169</v>
      </c>
      <c r="B82" t="s">
        <v>177</v>
      </c>
      <c r="C82" t="s">
        <v>52</v>
      </c>
      <c r="D82">
        <v>1</v>
      </c>
      <c r="E82">
        <v>11</v>
      </c>
      <c r="F82">
        <v>266</v>
      </c>
      <c r="G82">
        <v>2.3459002213060399E-2</v>
      </c>
      <c r="H82">
        <v>5.3183661547794303E-2</v>
      </c>
      <c r="I82">
        <v>0.40037577092016102</v>
      </c>
      <c r="J82">
        <v>0.199512452677578</v>
      </c>
      <c r="K82">
        <v>0.32346911264140599</v>
      </c>
      <c r="L82">
        <v>2019</v>
      </c>
      <c r="M82" t="s">
        <v>39</v>
      </c>
      <c r="N82" t="s">
        <v>125</v>
      </c>
      <c r="O82" t="s">
        <v>6170</v>
      </c>
      <c r="P82" t="s">
        <v>6171</v>
      </c>
    </row>
    <row r="83" spans="1:16" x14ac:dyDescent="0.25">
      <c r="A83" t="s">
        <v>6169</v>
      </c>
      <c r="B83" t="s">
        <v>177</v>
      </c>
      <c r="C83" t="s">
        <v>52</v>
      </c>
      <c r="D83">
        <v>2</v>
      </c>
      <c r="E83">
        <v>11</v>
      </c>
      <c r="F83">
        <v>231</v>
      </c>
      <c r="G83">
        <v>6.2208883085498202E-3</v>
      </c>
      <c r="H83">
        <v>9.1146147999454294E-2</v>
      </c>
      <c r="I83">
        <v>0.45469392527918001</v>
      </c>
      <c r="J83">
        <v>0.28779793806396298</v>
      </c>
      <c r="K83">
        <v>0.16014110034885301</v>
      </c>
      <c r="L83">
        <v>2019</v>
      </c>
      <c r="M83" t="s">
        <v>39</v>
      </c>
      <c r="N83" t="s">
        <v>125</v>
      </c>
      <c r="O83" t="s">
        <v>6170</v>
      </c>
      <c r="P83" t="s">
        <v>6171</v>
      </c>
    </row>
    <row r="84" spans="1:16" x14ac:dyDescent="0.25">
      <c r="A84" t="s">
        <v>6169</v>
      </c>
      <c r="B84" t="s">
        <v>177</v>
      </c>
      <c r="C84" t="s">
        <v>52</v>
      </c>
      <c r="D84">
        <v>1</v>
      </c>
      <c r="E84">
        <v>12</v>
      </c>
      <c r="F84">
        <v>263</v>
      </c>
      <c r="G84">
        <v>4.31883821489761E-2</v>
      </c>
      <c r="H84">
        <v>6.9769111528105901E-2</v>
      </c>
      <c r="I84">
        <v>0.44907889369339998</v>
      </c>
      <c r="J84">
        <v>0.21175817899975499</v>
      </c>
      <c r="K84">
        <v>0.226205433629763</v>
      </c>
      <c r="L84">
        <v>2019</v>
      </c>
      <c r="M84" t="s">
        <v>39</v>
      </c>
      <c r="N84" t="s">
        <v>125</v>
      </c>
      <c r="O84" t="s">
        <v>6170</v>
      </c>
      <c r="P84" t="s">
        <v>6171</v>
      </c>
    </row>
    <row r="85" spans="1:16" x14ac:dyDescent="0.25">
      <c r="A85" t="s">
        <v>6169</v>
      </c>
      <c r="B85" t="s">
        <v>177</v>
      </c>
      <c r="C85" t="s">
        <v>52</v>
      </c>
      <c r="D85">
        <v>2</v>
      </c>
      <c r="E85">
        <v>12</v>
      </c>
      <c r="F85">
        <v>225</v>
      </c>
      <c r="G85">
        <v>1.31191918275374E-2</v>
      </c>
      <c r="H85">
        <v>0.103864679506084</v>
      </c>
      <c r="I85">
        <v>0.46216984627482999</v>
      </c>
      <c r="J85">
        <v>0.26216077248221098</v>
      </c>
      <c r="K85">
        <v>0.158685509909338</v>
      </c>
      <c r="L85">
        <v>2019</v>
      </c>
      <c r="M85" t="s">
        <v>39</v>
      </c>
      <c r="N85" t="s">
        <v>125</v>
      </c>
      <c r="O85" t="s">
        <v>6170</v>
      </c>
      <c r="P85" t="s">
        <v>6171</v>
      </c>
    </row>
    <row r="86" spans="1:16" x14ac:dyDescent="0.25">
      <c r="A86" t="s">
        <v>6169</v>
      </c>
      <c r="B86" t="s">
        <v>177</v>
      </c>
      <c r="C86" t="s">
        <v>52</v>
      </c>
      <c r="D86">
        <v>1</v>
      </c>
      <c r="E86">
        <v>13</v>
      </c>
      <c r="F86">
        <v>256</v>
      </c>
      <c r="G86">
        <v>3.4007703902193903E-2</v>
      </c>
      <c r="H86">
        <v>7.0376821302964104E-2</v>
      </c>
      <c r="I86">
        <v>0.48209010216044201</v>
      </c>
      <c r="J86">
        <v>0.20704069670072101</v>
      </c>
      <c r="K86">
        <v>0.206484675933679</v>
      </c>
      <c r="L86">
        <v>2019</v>
      </c>
      <c r="M86" t="s">
        <v>39</v>
      </c>
      <c r="N86" t="s">
        <v>125</v>
      </c>
      <c r="O86" t="s">
        <v>6170</v>
      </c>
      <c r="P86" t="s">
        <v>6171</v>
      </c>
    </row>
    <row r="87" spans="1:16" x14ac:dyDescent="0.25">
      <c r="A87" t="s">
        <v>6169</v>
      </c>
      <c r="B87" t="s">
        <v>177</v>
      </c>
      <c r="C87" t="s">
        <v>52</v>
      </c>
      <c r="D87">
        <v>2</v>
      </c>
      <c r="E87">
        <v>13</v>
      </c>
      <c r="F87">
        <v>233</v>
      </c>
      <c r="G87">
        <v>9.3561155536764796E-3</v>
      </c>
      <c r="H87">
        <v>4.6521799348315698E-2</v>
      </c>
      <c r="I87">
        <v>0.49286719199900902</v>
      </c>
      <c r="J87">
        <v>0.24760356603952399</v>
      </c>
      <c r="K87">
        <v>0.203651327059475</v>
      </c>
      <c r="L87">
        <v>2019</v>
      </c>
      <c r="M87" t="s">
        <v>39</v>
      </c>
      <c r="N87" t="s">
        <v>125</v>
      </c>
      <c r="O87" t="s">
        <v>6170</v>
      </c>
      <c r="P87" t="s">
        <v>6171</v>
      </c>
    </row>
    <row r="88" spans="1:16" x14ac:dyDescent="0.25">
      <c r="A88" t="s">
        <v>6169</v>
      </c>
      <c r="B88" t="s">
        <v>177</v>
      </c>
      <c r="C88" t="s">
        <v>52</v>
      </c>
      <c r="D88">
        <v>1</v>
      </c>
      <c r="E88">
        <v>14</v>
      </c>
      <c r="F88">
        <v>233</v>
      </c>
      <c r="G88">
        <v>2.54324998853654E-2</v>
      </c>
      <c r="H88">
        <v>0.114582173340583</v>
      </c>
      <c r="I88">
        <v>0.50264314583483505</v>
      </c>
      <c r="J88">
        <v>0.21170058758409199</v>
      </c>
      <c r="K88">
        <v>0.145641593355125</v>
      </c>
      <c r="L88">
        <v>2019</v>
      </c>
      <c r="M88" t="s">
        <v>39</v>
      </c>
      <c r="N88" t="s">
        <v>125</v>
      </c>
      <c r="O88" t="s">
        <v>6170</v>
      </c>
      <c r="P88" t="s">
        <v>6171</v>
      </c>
    </row>
    <row r="89" spans="1:16" x14ac:dyDescent="0.25">
      <c r="A89" t="s">
        <v>6169</v>
      </c>
      <c r="B89" t="s">
        <v>177</v>
      </c>
      <c r="C89" t="s">
        <v>52</v>
      </c>
      <c r="D89">
        <v>2</v>
      </c>
      <c r="E89">
        <v>14</v>
      </c>
      <c r="F89">
        <v>266</v>
      </c>
      <c r="G89">
        <v>5.2682489170510103E-3</v>
      </c>
      <c r="H89">
        <v>9.3636886153673604E-2</v>
      </c>
      <c r="I89">
        <v>0.53101650007710299</v>
      </c>
      <c r="J89">
        <v>0.23255996523348199</v>
      </c>
      <c r="K89">
        <v>0.13751839961869</v>
      </c>
      <c r="L89">
        <v>2019</v>
      </c>
      <c r="M89" t="s">
        <v>39</v>
      </c>
      <c r="N89" t="s">
        <v>125</v>
      </c>
      <c r="O89" t="s">
        <v>6170</v>
      </c>
      <c r="P89" t="s">
        <v>6171</v>
      </c>
    </row>
    <row r="90" spans="1:16" x14ac:dyDescent="0.25">
      <c r="A90" t="s">
        <v>6169</v>
      </c>
      <c r="B90" t="s">
        <v>177</v>
      </c>
      <c r="C90" t="s">
        <v>52</v>
      </c>
      <c r="D90">
        <v>1</v>
      </c>
      <c r="E90">
        <v>15</v>
      </c>
      <c r="F90">
        <v>246</v>
      </c>
      <c r="G90">
        <v>4.1753760151939497E-2</v>
      </c>
      <c r="H90">
        <v>0.104939915583211</v>
      </c>
      <c r="I90">
        <v>0.51439093743526798</v>
      </c>
      <c r="J90">
        <v>0.12209497830396999</v>
      </c>
      <c r="K90">
        <v>0.21682040852561199</v>
      </c>
      <c r="L90">
        <v>2019</v>
      </c>
      <c r="M90" t="s">
        <v>39</v>
      </c>
      <c r="N90" t="s">
        <v>125</v>
      </c>
      <c r="O90" t="s">
        <v>6170</v>
      </c>
      <c r="P90" t="s">
        <v>6171</v>
      </c>
    </row>
    <row r="91" spans="1:16" x14ac:dyDescent="0.25">
      <c r="A91" t="s">
        <v>6169</v>
      </c>
      <c r="B91" t="s">
        <v>177</v>
      </c>
      <c r="C91" t="s">
        <v>52</v>
      </c>
      <c r="D91">
        <v>2</v>
      </c>
      <c r="E91">
        <v>15</v>
      </c>
      <c r="F91">
        <v>211</v>
      </c>
      <c r="G91">
        <v>1.92869737935507E-2</v>
      </c>
      <c r="H91">
        <v>6.5347899227791398E-2</v>
      </c>
      <c r="I91">
        <v>0.57494476985751697</v>
      </c>
      <c r="J91">
        <v>0.25103062486065703</v>
      </c>
      <c r="K91">
        <v>8.9389732260483606E-2</v>
      </c>
      <c r="L91">
        <v>2019</v>
      </c>
      <c r="M91" t="s">
        <v>39</v>
      </c>
      <c r="N91" t="s">
        <v>125</v>
      </c>
      <c r="O91" t="s">
        <v>6170</v>
      </c>
      <c r="P91" t="s">
        <v>6171</v>
      </c>
    </row>
    <row r="92" spans="1:16" x14ac:dyDescent="0.25">
      <c r="A92" t="s">
        <v>6169</v>
      </c>
      <c r="B92" t="s">
        <v>177</v>
      </c>
      <c r="C92" t="s">
        <v>52</v>
      </c>
      <c r="D92">
        <v>1</v>
      </c>
      <c r="E92">
        <v>16</v>
      </c>
      <c r="F92">
        <v>266</v>
      </c>
      <c r="G92">
        <v>3.5624066210584303E-2</v>
      </c>
      <c r="H92">
        <v>0.12656532594165301</v>
      </c>
      <c r="I92">
        <v>0.54335977431784199</v>
      </c>
      <c r="J92">
        <v>0.12724355193835099</v>
      </c>
      <c r="K92">
        <v>0.16720728159157</v>
      </c>
      <c r="L92">
        <v>2019</v>
      </c>
      <c r="M92" t="s">
        <v>39</v>
      </c>
      <c r="N92" t="s">
        <v>125</v>
      </c>
      <c r="O92" t="s">
        <v>6170</v>
      </c>
      <c r="P92" t="s">
        <v>6171</v>
      </c>
    </row>
    <row r="93" spans="1:16" x14ac:dyDescent="0.25">
      <c r="A93" t="s">
        <v>6169</v>
      </c>
      <c r="B93" t="s">
        <v>177</v>
      </c>
      <c r="C93" t="s">
        <v>52</v>
      </c>
      <c r="D93">
        <v>2</v>
      </c>
      <c r="E93">
        <v>16</v>
      </c>
      <c r="F93">
        <v>245</v>
      </c>
      <c r="G93">
        <v>1.38442490714223E-2</v>
      </c>
      <c r="H93">
        <v>8.1680444216555598E-2</v>
      </c>
      <c r="I93">
        <v>0.552450569652706</v>
      </c>
      <c r="J93">
        <v>0.187710258751141</v>
      </c>
      <c r="K93">
        <v>0.164314478308175</v>
      </c>
      <c r="L93">
        <v>2019</v>
      </c>
      <c r="M93" t="s">
        <v>39</v>
      </c>
      <c r="N93" t="s">
        <v>125</v>
      </c>
      <c r="O93" t="s">
        <v>6170</v>
      </c>
      <c r="P93" t="s">
        <v>6171</v>
      </c>
    </row>
    <row r="94" spans="1:16" x14ac:dyDescent="0.25">
      <c r="A94" t="s">
        <v>6169</v>
      </c>
      <c r="B94" t="s">
        <v>177</v>
      </c>
      <c r="C94" t="s">
        <v>52</v>
      </c>
      <c r="D94">
        <v>1</v>
      </c>
      <c r="E94">
        <v>17</v>
      </c>
      <c r="F94">
        <v>221</v>
      </c>
      <c r="G94">
        <v>3.0195757892941801E-2</v>
      </c>
      <c r="H94">
        <v>0.14153195693208701</v>
      </c>
      <c r="I94">
        <v>0.46412967416807299</v>
      </c>
      <c r="J94">
        <v>0.17787565345737</v>
      </c>
      <c r="K94">
        <v>0.18626695754952799</v>
      </c>
      <c r="L94">
        <v>2019</v>
      </c>
      <c r="M94" t="s">
        <v>39</v>
      </c>
      <c r="N94" t="s">
        <v>125</v>
      </c>
      <c r="O94" t="s">
        <v>6170</v>
      </c>
      <c r="P94" t="s">
        <v>6171</v>
      </c>
    </row>
    <row r="95" spans="1:16" x14ac:dyDescent="0.25">
      <c r="A95" t="s">
        <v>6169</v>
      </c>
      <c r="B95" t="s">
        <v>177</v>
      </c>
      <c r="C95" t="s">
        <v>52</v>
      </c>
      <c r="D95">
        <v>2</v>
      </c>
      <c r="E95">
        <v>17</v>
      </c>
      <c r="F95">
        <v>198</v>
      </c>
      <c r="G95">
        <v>0</v>
      </c>
      <c r="H95">
        <v>7.33781457354684E-2</v>
      </c>
      <c r="I95">
        <v>0.65231026100196399</v>
      </c>
      <c r="J95">
        <v>0.13724879534227899</v>
      </c>
      <c r="K95">
        <v>0.137062797920289</v>
      </c>
      <c r="L95">
        <v>2019</v>
      </c>
      <c r="M95" t="s">
        <v>39</v>
      </c>
      <c r="N95" t="s">
        <v>125</v>
      </c>
      <c r="O95" t="s">
        <v>6170</v>
      </c>
      <c r="P95" t="s">
        <v>6171</v>
      </c>
    </row>
    <row r="96" spans="1:16" x14ac:dyDescent="0.25">
      <c r="A96" t="s">
        <v>6169</v>
      </c>
      <c r="B96" t="s">
        <v>177</v>
      </c>
      <c r="C96" t="s">
        <v>52</v>
      </c>
      <c r="D96">
        <v>1</v>
      </c>
      <c r="E96">
        <v>18</v>
      </c>
      <c r="F96">
        <v>143</v>
      </c>
      <c r="G96">
        <v>2.26470013503621E-2</v>
      </c>
      <c r="H96">
        <v>0.110125965742218</v>
      </c>
      <c r="I96">
        <v>0.56642877350373799</v>
      </c>
      <c r="J96">
        <v>0.120975527239107</v>
      </c>
      <c r="K96">
        <v>0.17982273216457501</v>
      </c>
      <c r="L96">
        <v>2019</v>
      </c>
      <c r="M96" t="s">
        <v>39</v>
      </c>
      <c r="N96" t="s">
        <v>125</v>
      </c>
      <c r="O96" t="s">
        <v>6170</v>
      </c>
      <c r="P96" t="s">
        <v>6171</v>
      </c>
    </row>
    <row r="97" spans="1:16" x14ac:dyDescent="0.25">
      <c r="A97" t="s">
        <v>6169</v>
      </c>
      <c r="B97" t="s">
        <v>177</v>
      </c>
      <c r="C97" t="s">
        <v>52</v>
      </c>
      <c r="D97">
        <v>2</v>
      </c>
      <c r="E97">
        <v>18</v>
      </c>
      <c r="F97">
        <v>173</v>
      </c>
      <c r="G97">
        <v>3.8319955366279697E-2</v>
      </c>
      <c r="H97">
        <v>6.7082350896179296E-2</v>
      </c>
      <c r="I97">
        <v>0.62892052001648502</v>
      </c>
      <c r="J97">
        <v>0.143105463986027</v>
      </c>
      <c r="K97">
        <v>0.122571709735029</v>
      </c>
      <c r="L97">
        <v>2019</v>
      </c>
      <c r="M97" t="s">
        <v>39</v>
      </c>
      <c r="N97" t="s">
        <v>125</v>
      </c>
      <c r="O97" t="s">
        <v>6170</v>
      </c>
      <c r="P97" t="s">
        <v>6171</v>
      </c>
    </row>
    <row r="98" spans="1:16" x14ac:dyDescent="0.25">
      <c r="A98" t="s">
        <v>6169</v>
      </c>
      <c r="B98" t="s">
        <v>177</v>
      </c>
      <c r="C98" t="s">
        <v>52</v>
      </c>
      <c r="D98">
        <v>1</v>
      </c>
      <c r="E98">
        <v>19</v>
      </c>
      <c r="F98">
        <v>99</v>
      </c>
      <c r="G98">
        <v>4.8368670234664499E-2</v>
      </c>
      <c r="H98">
        <v>0.13926255660765799</v>
      </c>
      <c r="I98">
        <v>0.53693649650061803</v>
      </c>
      <c r="J98">
        <v>0.120033964594483</v>
      </c>
      <c r="K98">
        <v>0.15539831206257701</v>
      </c>
      <c r="L98">
        <v>2019</v>
      </c>
      <c r="M98" t="s">
        <v>39</v>
      </c>
      <c r="N98" t="s">
        <v>125</v>
      </c>
      <c r="O98" t="s">
        <v>6170</v>
      </c>
      <c r="P98" t="s">
        <v>6171</v>
      </c>
    </row>
    <row r="99" spans="1:16" x14ac:dyDescent="0.25">
      <c r="A99" t="s">
        <v>6169</v>
      </c>
      <c r="B99" t="s">
        <v>177</v>
      </c>
      <c r="C99" t="s">
        <v>52</v>
      </c>
      <c r="D99">
        <v>2</v>
      </c>
      <c r="E99">
        <v>19</v>
      </c>
      <c r="F99">
        <v>107</v>
      </c>
      <c r="G99">
        <v>7.6707761268581002E-3</v>
      </c>
      <c r="H99">
        <v>0.136974438314311</v>
      </c>
      <c r="I99">
        <v>0.42247002234741898</v>
      </c>
      <c r="J99">
        <v>0.200646745352937</v>
      </c>
      <c r="K99">
        <v>0.232238017858475</v>
      </c>
      <c r="L99">
        <v>2019</v>
      </c>
      <c r="M99" t="s">
        <v>39</v>
      </c>
      <c r="N99" t="s">
        <v>125</v>
      </c>
      <c r="O99" t="s">
        <v>6170</v>
      </c>
      <c r="P99" t="s">
        <v>6171</v>
      </c>
    </row>
    <row r="100" spans="1:16" x14ac:dyDescent="0.25">
      <c r="A100" t="s">
        <v>6172</v>
      </c>
      <c r="B100" t="s">
        <v>186</v>
      </c>
      <c r="C100" t="s">
        <v>40</v>
      </c>
      <c r="D100">
        <v>2</v>
      </c>
      <c r="E100">
        <v>15</v>
      </c>
      <c r="F100">
        <v>237</v>
      </c>
      <c r="G100">
        <v>1.8469939210871901E-2</v>
      </c>
      <c r="H100">
        <v>6.4282116291252703E-2</v>
      </c>
      <c r="I100">
        <v>0.724613211693798</v>
      </c>
      <c r="J100">
        <v>0.16376033459525</v>
      </c>
      <c r="K100">
        <v>2.8874398208826799E-2</v>
      </c>
      <c r="L100">
        <v>2000</v>
      </c>
      <c r="M100" t="s">
        <v>39</v>
      </c>
      <c r="N100" t="s">
        <v>183</v>
      </c>
      <c r="O100" t="s">
        <v>6173</v>
      </c>
      <c r="P100" t="s">
        <v>6168</v>
      </c>
    </row>
    <row r="101" spans="1:16" x14ac:dyDescent="0.25">
      <c r="A101" t="s">
        <v>6172</v>
      </c>
      <c r="B101" t="s">
        <v>186</v>
      </c>
      <c r="C101" t="s">
        <v>40</v>
      </c>
      <c r="D101">
        <v>2</v>
      </c>
      <c r="E101">
        <v>16</v>
      </c>
      <c r="F101">
        <v>247</v>
      </c>
      <c r="G101">
        <v>5.2180896849328704E-3</v>
      </c>
      <c r="H101">
        <v>4.0076516966830199E-2</v>
      </c>
      <c r="I101">
        <v>0.74893687257021302</v>
      </c>
      <c r="J101">
        <v>0.18602382319288199</v>
      </c>
      <c r="K101">
        <v>1.9744697585142301E-2</v>
      </c>
      <c r="L101">
        <v>2000</v>
      </c>
      <c r="M101" t="s">
        <v>39</v>
      </c>
      <c r="N101" t="s">
        <v>183</v>
      </c>
      <c r="O101" t="s">
        <v>6173</v>
      </c>
      <c r="P101" t="s">
        <v>6168</v>
      </c>
    </row>
    <row r="102" spans="1:16" x14ac:dyDescent="0.25">
      <c r="A102" t="s">
        <v>6172</v>
      </c>
      <c r="B102" t="s">
        <v>186</v>
      </c>
      <c r="C102" t="s">
        <v>40</v>
      </c>
      <c r="D102">
        <v>2</v>
      </c>
      <c r="E102">
        <v>17</v>
      </c>
      <c r="F102">
        <v>234</v>
      </c>
      <c r="G102">
        <v>2.32335088961509E-3</v>
      </c>
      <c r="H102">
        <v>5.3910909670533698E-2</v>
      </c>
      <c r="I102">
        <v>0.75561062576271398</v>
      </c>
      <c r="J102">
        <v>0.15853129147422401</v>
      </c>
      <c r="K102">
        <v>2.96238222029135E-2</v>
      </c>
      <c r="L102">
        <v>2000</v>
      </c>
      <c r="M102" t="s">
        <v>39</v>
      </c>
      <c r="N102" t="s">
        <v>183</v>
      </c>
      <c r="O102" t="s">
        <v>6173</v>
      </c>
      <c r="P102" t="s">
        <v>6168</v>
      </c>
    </row>
    <row r="103" spans="1:16" x14ac:dyDescent="0.25">
      <c r="A103" t="s">
        <v>6172</v>
      </c>
      <c r="B103" t="s">
        <v>186</v>
      </c>
      <c r="C103" t="s">
        <v>40</v>
      </c>
      <c r="D103">
        <v>2</v>
      </c>
      <c r="E103">
        <v>18</v>
      </c>
      <c r="F103">
        <v>193</v>
      </c>
      <c r="G103">
        <v>6.8630884175875798E-3</v>
      </c>
      <c r="H103">
        <v>1.9399264914974301E-2</v>
      </c>
      <c r="I103">
        <v>0.77665387941976705</v>
      </c>
      <c r="J103">
        <v>0.15395494302196699</v>
      </c>
      <c r="K103">
        <v>4.3128824225704E-2</v>
      </c>
      <c r="L103">
        <v>2000</v>
      </c>
      <c r="M103" t="s">
        <v>39</v>
      </c>
      <c r="N103" t="s">
        <v>183</v>
      </c>
      <c r="O103" t="s">
        <v>6173</v>
      </c>
      <c r="P103" t="s">
        <v>6168</v>
      </c>
    </row>
    <row r="104" spans="1:16" x14ac:dyDescent="0.25">
      <c r="A104" t="s">
        <v>6172</v>
      </c>
      <c r="B104" t="s">
        <v>186</v>
      </c>
      <c r="C104" t="s">
        <v>40</v>
      </c>
      <c r="D104">
        <v>2</v>
      </c>
      <c r="E104">
        <v>19</v>
      </c>
      <c r="F104">
        <v>179</v>
      </c>
      <c r="G104">
        <v>0</v>
      </c>
      <c r="H104">
        <v>5.83932602101414E-2</v>
      </c>
      <c r="I104">
        <v>0.74793550107503803</v>
      </c>
      <c r="J104">
        <v>0.163732412376834</v>
      </c>
      <c r="K104">
        <v>2.9938826337987001E-2</v>
      </c>
      <c r="L104">
        <v>2000</v>
      </c>
      <c r="M104" t="s">
        <v>39</v>
      </c>
      <c r="N104" t="s">
        <v>183</v>
      </c>
      <c r="O104" t="s">
        <v>6173</v>
      </c>
      <c r="P104" t="s">
        <v>6168</v>
      </c>
    </row>
    <row r="105" spans="1:16" x14ac:dyDescent="0.25">
      <c r="A105" t="s">
        <v>6172</v>
      </c>
      <c r="B105" t="s">
        <v>188</v>
      </c>
      <c r="C105" t="s">
        <v>40</v>
      </c>
      <c r="D105">
        <v>1</v>
      </c>
      <c r="E105">
        <v>15</v>
      </c>
      <c r="F105">
        <v>49</v>
      </c>
      <c r="G105">
        <v>0</v>
      </c>
      <c r="H105">
        <v>0.15757481783076599</v>
      </c>
      <c r="I105">
        <v>0.67196290444292295</v>
      </c>
      <c r="J105">
        <v>0.17046227772631101</v>
      </c>
      <c r="K105">
        <v>0</v>
      </c>
      <c r="L105">
        <v>2005</v>
      </c>
      <c r="M105" t="s">
        <v>39</v>
      </c>
      <c r="N105" t="s">
        <v>183</v>
      </c>
      <c r="O105" t="s">
        <v>6173</v>
      </c>
      <c r="P105" t="s">
        <v>6168</v>
      </c>
    </row>
    <row r="106" spans="1:16" x14ac:dyDescent="0.25">
      <c r="A106" t="s">
        <v>6172</v>
      </c>
      <c r="B106" t="s">
        <v>188</v>
      </c>
      <c r="C106" t="s">
        <v>40</v>
      </c>
      <c r="D106">
        <v>2</v>
      </c>
      <c r="E106">
        <v>15</v>
      </c>
      <c r="F106">
        <v>231</v>
      </c>
      <c r="G106">
        <v>3.5044507978622998E-2</v>
      </c>
      <c r="H106">
        <v>7.9323311062839005E-2</v>
      </c>
      <c r="I106">
        <v>0.76804774534965403</v>
      </c>
      <c r="J106">
        <v>9.6047830608303394E-2</v>
      </c>
      <c r="K106">
        <v>2.1536605000580598E-2</v>
      </c>
      <c r="L106">
        <v>2005</v>
      </c>
      <c r="M106" t="s">
        <v>39</v>
      </c>
      <c r="N106" t="s">
        <v>183</v>
      </c>
      <c r="O106" t="s">
        <v>6173</v>
      </c>
      <c r="P106" t="s">
        <v>6168</v>
      </c>
    </row>
    <row r="107" spans="1:16" x14ac:dyDescent="0.25">
      <c r="A107" t="s">
        <v>6172</v>
      </c>
      <c r="B107" t="s">
        <v>188</v>
      </c>
      <c r="C107" t="s">
        <v>40</v>
      </c>
      <c r="D107">
        <v>1</v>
      </c>
      <c r="E107">
        <v>16</v>
      </c>
      <c r="F107">
        <v>79</v>
      </c>
      <c r="G107">
        <v>0</v>
      </c>
      <c r="H107">
        <v>9.9881571379820996E-2</v>
      </c>
      <c r="I107">
        <v>0.79233553263762102</v>
      </c>
      <c r="J107">
        <v>0.107782895982558</v>
      </c>
      <c r="K107">
        <v>0</v>
      </c>
      <c r="L107">
        <v>2005</v>
      </c>
      <c r="M107" t="s">
        <v>39</v>
      </c>
      <c r="N107" t="s">
        <v>183</v>
      </c>
      <c r="O107" t="s">
        <v>6173</v>
      </c>
      <c r="P107" t="s">
        <v>6168</v>
      </c>
    </row>
    <row r="108" spans="1:16" x14ac:dyDescent="0.25">
      <c r="A108" t="s">
        <v>6172</v>
      </c>
      <c r="B108" t="s">
        <v>188</v>
      </c>
      <c r="C108" t="s">
        <v>40</v>
      </c>
      <c r="D108">
        <v>2</v>
      </c>
      <c r="E108">
        <v>16</v>
      </c>
      <c r="F108">
        <v>241</v>
      </c>
      <c r="G108">
        <v>1.6595066974752E-2</v>
      </c>
      <c r="H108">
        <v>6.5299765342739999E-2</v>
      </c>
      <c r="I108">
        <v>0.75977726225287501</v>
      </c>
      <c r="J108">
        <v>0.14620641435374801</v>
      </c>
      <c r="K108">
        <v>1.21214910758854E-2</v>
      </c>
      <c r="L108">
        <v>2005</v>
      </c>
      <c r="M108" t="s">
        <v>39</v>
      </c>
      <c r="N108" t="s">
        <v>183</v>
      </c>
      <c r="O108" t="s">
        <v>6173</v>
      </c>
      <c r="P108" t="s">
        <v>6168</v>
      </c>
    </row>
    <row r="109" spans="1:16" x14ac:dyDescent="0.25">
      <c r="A109" t="s">
        <v>6172</v>
      </c>
      <c r="B109" t="s">
        <v>188</v>
      </c>
      <c r="C109" t="s">
        <v>40</v>
      </c>
      <c r="D109">
        <v>1</v>
      </c>
      <c r="E109">
        <v>17</v>
      </c>
      <c r="F109">
        <v>58</v>
      </c>
      <c r="G109">
        <v>1.9552225444424299E-2</v>
      </c>
      <c r="H109">
        <v>3.6625784790060997E-2</v>
      </c>
      <c r="I109">
        <v>0.76932705410857904</v>
      </c>
      <c r="J109">
        <v>7.3492357593891999E-2</v>
      </c>
      <c r="K109">
        <v>0.101002578063044</v>
      </c>
      <c r="L109">
        <v>2005</v>
      </c>
      <c r="M109" t="s">
        <v>39</v>
      </c>
      <c r="N109" t="s">
        <v>183</v>
      </c>
      <c r="O109" t="s">
        <v>6173</v>
      </c>
      <c r="P109" t="s">
        <v>6168</v>
      </c>
    </row>
    <row r="110" spans="1:16" x14ac:dyDescent="0.25">
      <c r="A110" t="s">
        <v>6172</v>
      </c>
      <c r="B110" t="s">
        <v>188</v>
      </c>
      <c r="C110" t="s">
        <v>40</v>
      </c>
      <c r="D110">
        <v>2</v>
      </c>
      <c r="E110">
        <v>17</v>
      </c>
      <c r="F110">
        <v>192</v>
      </c>
      <c r="G110">
        <v>5.1490601335062803E-3</v>
      </c>
      <c r="H110">
        <v>7.9174739250125997E-2</v>
      </c>
      <c r="I110">
        <v>0.77145100890282303</v>
      </c>
      <c r="J110">
        <v>0.126025764821523</v>
      </c>
      <c r="K110">
        <v>1.81994268920216E-2</v>
      </c>
      <c r="L110">
        <v>2005</v>
      </c>
      <c r="M110" t="s">
        <v>39</v>
      </c>
      <c r="N110" t="s">
        <v>183</v>
      </c>
      <c r="O110" t="s">
        <v>6173</v>
      </c>
      <c r="P110" t="s">
        <v>6168</v>
      </c>
    </row>
    <row r="111" spans="1:16" x14ac:dyDescent="0.25">
      <c r="A111" t="s">
        <v>6172</v>
      </c>
      <c r="B111" t="s">
        <v>188</v>
      </c>
      <c r="C111" t="s">
        <v>40</v>
      </c>
      <c r="D111">
        <v>1</v>
      </c>
      <c r="E111">
        <v>18</v>
      </c>
      <c r="F111">
        <v>31</v>
      </c>
      <c r="G111">
        <v>0</v>
      </c>
      <c r="H111">
        <v>0.170105837955109</v>
      </c>
      <c r="I111">
        <v>0.68700854957152202</v>
      </c>
      <c r="J111">
        <v>0.14288561247336901</v>
      </c>
      <c r="K111">
        <v>0</v>
      </c>
      <c r="L111">
        <v>2005</v>
      </c>
      <c r="M111" t="s">
        <v>39</v>
      </c>
      <c r="N111" t="s">
        <v>183</v>
      </c>
      <c r="O111" t="s">
        <v>6173</v>
      </c>
      <c r="P111" t="s">
        <v>6168</v>
      </c>
    </row>
    <row r="112" spans="1:16" x14ac:dyDescent="0.25">
      <c r="A112" t="s">
        <v>6172</v>
      </c>
      <c r="B112" t="s">
        <v>188</v>
      </c>
      <c r="C112" t="s">
        <v>40</v>
      </c>
      <c r="D112">
        <v>2</v>
      </c>
      <c r="E112">
        <v>18</v>
      </c>
      <c r="F112">
        <v>184</v>
      </c>
      <c r="G112">
        <v>1.6649596544579699E-3</v>
      </c>
      <c r="H112">
        <v>9.8134518520693895E-2</v>
      </c>
      <c r="I112">
        <v>0.77597753121310498</v>
      </c>
      <c r="J112">
        <v>0.109370257224029</v>
      </c>
      <c r="K112">
        <v>1.48527333877144E-2</v>
      </c>
      <c r="L112">
        <v>2005</v>
      </c>
      <c r="M112" t="s">
        <v>39</v>
      </c>
      <c r="N112" t="s">
        <v>183</v>
      </c>
      <c r="O112" t="s">
        <v>6173</v>
      </c>
      <c r="P112" t="s">
        <v>6168</v>
      </c>
    </row>
    <row r="113" spans="1:16" x14ac:dyDescent="0.25">
      <c r="A113" t="s">
        <v>6172</v>
      </c>
      <c r="B113" t="s">
        <v>188</v>
      </c>
      <c r="C113" t="s">
        <v>40</v>
      </c>
      <c r="D113">
        <v>1</v>
      </c>
      <c r="E113">
        <v>19</v>
      </c>
      <c r="F113">
        <v>19</v>
      </c>
      <c r="G113">
        <v>0</v>
      </c>
      <c r="H113">
        <v>0.26604209975936899</v>
      </c>
      <c r="I113">
        <v>0.72368129270091397</v>
      </c>
      <c r="J113">
        <v>0</v>
      </c>
      <c r="K113">
        <v>1.02766075397172E-2</v>
      </c>
      <c r="L113">
        <v>2005</v>
      </c>
      <c r="M113" t="s">
        <v>39</v>
      </c>
      <c r="N113" t="s">
        <v>183</v>
      </c>
      <c r="O113" t="s">
        <v>6173</v>
      </c>
      <c r="P113" t="s">
        <v>6168</v>
      </c>
    </row>
    <row r="114" spans="1:16" x14ac:dyDescent="0.25">
      <c r="A114" t="s">
        <v>6172</v>
      </c>
      <c r="B114" t="s">
        <v>188</v>
      </c>
      <c r="C114" t="s">
        <v>40</v>
      </c>
      <c r="D114">
        <v>2</v>
      </c>
      <c r="E114">
        <v>19</v>
      </c>
      <c r="F114">
        <v>216</v>
      </c>
      <c r="G114">
        <v>1.1290039070504999E-2</v>
      </c>
      <c r="H114">
        <v>9.6077090007465005E-2</v>
      </c>
      <c r="I114">
        <v>0.77091242911880997</v>
      </c>
      <c r="J114">
        <v>9.6196536092486601E-2</v>
      </c>
      <c r="K114">
        <v>2.5523905710733399E-2</v>
      </c>
      <c r="L114">
        <v>2005</v>
      </c>
      <c r="M114" t="s">
        <v>39</v>
      </c>
      <c r="N114" t="s">
        <v>183</v>
      </c>
      <c r="O114" t="s">
        <v>6173</v>
      </c>
      <c r="P114" t="s">
        <v>6168</v>
      </c>
    </row>
    <row r="115" spans="1:16" x14ac:dyDescent="0.25">
      <c r="A115" t="s">
        <v>6172</v>
      </c>
      <c r="B115" t="s">
        <v>189</v>
      </c>
      <c r="C115" t="s">
        <v>40</v>
      </c>
      <c r="D115">
        <v>2</v>
      </c>
      <c r="E115">
        <v>15</v>
      </c>
      <c r="F115">
        <v>136</v>
      </c>
      <c r="G115">
        <v>0</v>
      </c>
      <c r="H115">
        <v>7.5752739046128906E-2</v>
      </c>
      <c r="I115">
        <v>0.80683639515593897</v>
      </c>
      <c r="J115">
        <v>9.7290198520351395E-2</v>
      </c>
      <c r="K115">
        <v>2.0120667277580599E-2</v>
      </c>
      <c r="L115">
        <v>2016</v>
      </c>
      <c r="M115" t="s">
        <v>39</v>
      </c>
      <c r="N115" t="s">
        <v>183</v>
      </c>
      <c r="O115" t="s">
        <v>6173</v>
      </c>
      <c r="P115" t="s">
        <v>6168</v>
      </c>
    </row>
    <row r="116" spans="1:16" x14ac:dyDescent="0.25">
      <c r="A116" t="s">
        <v>6172</v>
      </c>
      <c r="B116" t="s">
        <v>189</v>
      </c>
      <c r="C116" t="s">
        <v>40</v>
      </c>
      <c r="D116">
        <v>2</v>
      </c>
      <c r="E116">
        <v>16</v>
      </c>
      <c r="F116">
        <v>150</v>
      </c>
      <c r="G116">
        <v>2.1778716418078301E-2</v>
      </c>
      <c r="H116">
        <v>9.5245479534128694E-2</v>
      </c>
      <c r="I116">
        <v>0.80161912234943</v>
      </c>
      <c r="J116">
        <v>5.4609974511152598E-2</v>
      </c>
      <c r="K116">
        <v>2.67467071872107E-2</v>
      </c>
      <c r="L116">
        <v>2016</v>
      </c>
      <c r="M116" t="s">
        <v>39</v>
      </c>
      <c r="N116" t="s">
        <v>183</v>
      </c>
      <c r="O116" t="s">
        <v>6173</v>
      </c>
      <c r="P116" t="s">
        <v>6168</v>
      </c>
    </row>
    <row r="117" spans="1:16" x14ac:dyDescent="0.25">
      <c r="A117" t="s">
        <v>6172</v>
      </c>
      <c r="B117" t="s">
        <v>189</v>
      </c>
      <c r="C117" t="s">
        <v>40</v>
      </c>
      <c r="D117">
        <v>2</v>
      </c>
      <c r="E117">
        <v>17</v>
      </c>
      <c r="F117">
        <v>153</v>
      </c>
      <c r="G117">
        <v>4.6958752200939998E-3</v>
      </c>
      <c r="H117">
        <v>5.5072962131870302E-2</v>
      </c>
      <c r="I117">
        <v>0.81529912889842704</v>
      </c>
      <c r="J117">
        <v>7.0244940053447294E-2</v>
      </c>
      <c r="K117">
        <v>5.4687093696161697E-2</v>
      </c>
      <c r="L117">
        <v>2016</v>
      </c>
      <c r="M117" t="s">
        <v>39</v>
      </c>
      <c r="N117" t="s">
        <v>183</v>
      </c>
      <c r="O117" t="s">
        <v>6173</v>
      </c>
      <c r="P117" t="s">
        <v>6168</v>
      </c>
    </row>
    <row r="118" spans="1:16" x14ac:dyDescent="0.25">
      <c r="A118" t="s">
        <v>6172</v>
      </c>
      <c r="B118" t="s">
        <v>189</v>
      </c>
      <c r="C118" t="s">
        <v>40</v>
      </c>
      <c r="D118">
        <v>2</v>
      </c>
      <c r="E118">
        <v>18</v>
      </c>
      <c r="F118">
        <v>132</v>
      </c>
      <c r="G118">
        <v>0</v>
      </c>
      <c r="H118">
        <v>6.5355762590002794E-2</v>
      </c>
      <c r="I118">
        <v>0.81146212488390901</v>
      </c>
      <c r="J118">
        <v>0.107310376885206</v>
      </c>
      <c r="K118">
        <v>1.5871735640882501E-2</v>
      </c>
      <c r="L118">
        <v>2016</v>
      </c>
      <c r="M118" t="s">
        <v>39</v>
      </c>
      <c r="N118" t="s">
        <v>183</v>
      </c>
      <c r="O118" t="s">
        <v>6173</v>
      </c>
      <c r="P118" t="s">
        <v>6168</v>
      </c>
    </row>
    <row r="119" spans="1:16" x14ac:dyDescent="0.25">
      <c r="A119" t="s">
        <v>6172</v>
      </c>
      <c r="B119" t="s">
        <v>189</v>
      </c>
      <c r="C119" t="s">
        <v>40</v>
      </c>
      <c r="D119">
        <v>2</v>
      </c>
      <c r="E119">
        <v>19</v>
      </c>
      <c r="F119">
        <v>136</v>
      </c>
      <c r="G119">
        <v>5.1315957199488697E-3</v>
      </c>
      <c r="H119">
        <v>6.5707092607865905E-2</v>
      </c>
      <c r="I119">
        <v>0.83680124523047295</v>
      </c>
      <c r="J119">
        <v>6.7568534175181799E-2</v>
      </c>
      <c r="K119">
        <v>2.4791532266530501E-2</v>
      </c>
      <c r="L119">
        <v>2016</v>
      </c>
      <c r="M119" t="s">
        <v>39</v>
      </c>
      <c r="N119" t="s">
        <v>183</v>
      </c>
      <c r="O119" t="s">
        <v>6173</v>
      </c>
      <c r="P119" t="s">
        <v>6168</v>
      </c>
    </row>
    <row r="120" spans="1:16" x14ac:dyDescent="0.25">
      <c r="A120" t="s">
        <v>6172</v>
      </c>
      <c r="B120" t="s">
        <v>190</v>
      </c>
      <c r="C120" t="s">
        <v>40</v>
      </c>
      <c r="D120">
        <v>1</v>
      </c>
      <c r="E120">
        <v>18</v>
      </c>
      <c r="F120">
        <v>7</v>
      </c>
      <c r="G120">
        <v>0</v>
      </c>
      <c r="H120">
        <v>0.319931152711731</v>
      </c>
      <c r="I120">
        <v>0.40308912378092199</v>
      </c>
      <c r="J120">
        <v>0.27697972350734701</v>
      </c>
      <c r="K120">
        <v>0</v>
      </c>
      <c r="L120">
        <v>2016</v>
      </c>
      <c r="M120" t="s">
        <v>39</v>
      </c>
      <c r="N120" t="s">
        <v>183</v>
      </c>
      <c r="O120" t="s">
        <v>6173</v>
      </c>
      <c r="P120" t="s">
        <v>6168</v>
      </c>
    </row>
    <row r="121" spans="1:16" x14ac:dyDescent="0.25">
      <c r="A121" t="s">
        <v>6172</v>
      </c>
      <c r="B121" t="s">
        <v>190</v>
      </c>
      <c r="C121" t="s">
        <v>40</v>
      </c>
      <c r="D121">
        <v>2</v>
      </c>
      <c r="E121">
        <v>18</v>
      </c>
      <c r="F121">
        <v>15</v>
      </c>
      <c r="G121">
        <v>0</v>
      </c>
      <c r="H121">
        <v>8.8628817163962606E-2</v>
      </c>
      <c r="I121">
        <v>0.66764214005031697</v>
      </c>
      <c r="J121">
        <v>0.24372904278572</v>
      </c>
      <c r="K121">
        <v>0</v>
      </c>
      <c r="L121">
        <v>2016</v>
      </c>
      <c r="M121" t="s">
        <v>39</v>
      </c>
      <c r="N121" t="s">
        <v>183</v>
      </c>
      <c r="O121" t="s">
        <v>6173</v>
      </c>
      <c r="P121" t="s">
        <v>6168</v>
      </c>
    </row>
    <row r="122" spans="1:16" x14ac:dyDescent="0.25">
      <c r="A122" t="s">
        <v>6172</v>
      </c>
      <c r="B122" t="s">
        <v>190</v>
      </c>
      <c r="C122" t="s">
        <v>40</v>
      </c>
      <c r="D122">
        <v>1</v>
      </c>
      <c r="E122">
        <v>19</v>
      </c>
      <c r="F122">
        <v>7</v>
      </c>
      <c r="G122">
        <v>0.17188497869684999</v>
      </c>
      <c r="H122">
        <v>0</v>
      </c>
      <c r="I122">
        <v>0.82811502130314996</v>
      </c>
      <c r="J122">
        <v>0</v>
      </c>
      <c r="K122">
        <v>0</v>
      </c>
      <c r="L122">
        <v>2016</v>
      </c>
      <c r="M122" t="s">
        <v>39</v>
      </c>
      <c r="N122" t="s">
        <v>183</v>
      </c>
      <c r="O122" t="s">
        <v>6173</v>
      </c>
      <c r="P122" t="s">
        <v>6168</v>
      </c>
    </row>
    <row r="123" spans="1:16" x14ac:dyDescent="0.25">
      <c r="A123" t="s">
        <v>6172</v>
      </c>
      <c r="B123" t="s">
        <v>190</v>
      </c>
      <c r="C123" t="s">
        <v>40</v>
      </c>
      <c r="D123">
        <v>2</v>
      </c>
      <c r="E123">
        <v>19</v>
      </c>
      <c r="F123">
        <v>11</v>
      </c>
      <c r="G123">
        <v>0</v>
      </c>
      <c r="H123">
        <v>0.22520763558648399</v>
      </c>
      <c r="I123">
        <v>0.60919425866966503</v>
      </c>
      <c r="J123">
        <v>0.165598105743851</v>
      </c>
      <c r="K123">
        <v>0</v>
      </c>
      <c r="L123">
        <v>2016</v>
      </c>
      <c r="M123" t="s">
        <v>39</v>
      </c>
      <c r="N123" t="s">
        <v>183</v>
      </c>
      <c r="O123" t="s">
        <v>6173</v>
      </c>
      <c r="P123" t="s">
        <v>6168</v>
      </c>
    </row>
    <row r="124" spans="1:16" x14ac:dyDescent="0.25">
      <c r="A124" t="s">
        <v>6174</v>
      </c>
      <c r="B124" t="s">
        <v>119</v>
      </c>
      <c r="C124" t="s">
        <v>40</v>
      </c>
      <c r="D124">
        <v>1</v>
      </c>
      <c r="E124">
        <v>13</v>
      </c>
      <c r="F124">
        <v>22</v>
      </c>
      <c r="G124">
        <v>0</v>
      </c>
      <c r="H124">
        <v>7.2631320818609901E-2</v>
      </c>
      <c r="I124">
        <v>0.42282913032470198</v>
      </c>
      <c r="J124">
        <v>0.23629399858257399</v>
      </c>
      <c r="K124">
        <v>0.26824555027411401</v>
      </c>
      <c r="L124">
        <v>2009</v>
      </c>
      <c r="M124" t="s">
        <v>39</v>
      </c>
      <c r="N124" t="s">
        <v>120</v>
      </c>
      <c r="O124" t="s">
        <v>6175</v>
      </c>
      <c r="P124" t="s">
        <v>6171</v>
      </c>
    </row>
    <row r="125" spans="1:16" x14ac:dyDescent="0.25">
      <c r="A125" t="s">
        <v>6174</v>
      </c>
      <c r="B125" t="s">
        <v>119</v>
      </c>
      <c r="C125" t="s">
        <v>40</v>
      </c>
      <c r="D125">
        <v>2</v>
      </c>
      <c r="E125">
        <v>13</v>
      </c>
      <c r="F125">
        <v>35</v>
      </c>
      <c r="G125">
        <v>0</v>
      </c>
      <c r="H125">
        <v>0.13299623155879101</v>
      </c>
      <c r="I125">
        <v>0.46261988567595902</v>
      </c>
      <c r="J125">
        <v>0.16615264924817599</v>
      </c>
      <c r="K125">
        <v>0.23823123351707401</v>
      </c>
      <c r="L125">
        <v>2009</v>
      </c>
      <c r="M125" t="s">
        <v>39</v>
      </c>
      <c r="N125" t="s">
        <v>120</v>
      </c>
      <c r="O125" t="s">
        <v>6175</v>
      </c>
      <c r="P125" t="s">
        <v>6171</v>
      </c>
    </row>
    <row r="126" spans="1:16" x14ac:dyDescent="0.25">
      <c r="A126" t="s">
        <v>6174</v>
      </c>
      <c r="B126" t="s">
        <v>119</v>
      </c>
      <c r="C126" t="s">
        <v>40</v>
      </c>
      <c r="D126">
        <v>1</v>
      </c>
      <c r="E126">
        <v>14</v>
      </c>
      <c r="F126">
        <v>23</v>
      </c>
      <c r="G126">
        <v>9.9156570921831305E-2</v>
      </c>
      <c r="H126">
        <v>4.9205376906464697E-2</v>
      </c>
      <c r="I126">
        <v>0.448331729765094</v>
      </c>
      <c r="J126">
        <v>0.24619818970656299</v>
      </c>
      <c r="K126">
        <v>0.157108132700047</v>
      </c>
      <c r="L126">
        <v>2009</v>
      </c>
      <c r="M126" t="s">
        <v>39</v>
      </c>
      <c r="N126" t="s">
        <v>120</v>
      </c>
      <c r="O126" t="s">
        <v>6175</v>
      </c>
      <c r="P126" t="s">
        <v>6171</v>
      </c>
    </row>
    <row r="127" spans="1:16" x14ac:dyDescent="0.25">
      <c r="A127" t="s">
        <v>6174</v>
      </c>
      <c r="B127" t="s">
        <v>119</v>
      </c>
      <c r="C127" t="s">
        <v>40</v>
      </c>
      <c r="D127">
        <v>2</v>
      </c>
      <c r="E127">
        <v>14</v>
      </c>
      <c r="F127">
        <v>42</v>
      </c>
      <c r="G127">
        <v>3.5225036199133399E-2</v>
      </c>
      <c r="H127">
        <v>0.17606353239800601</v>
      </c>
      <c r="I127">
        <v>0.46061029412081</v>
      </c>
      <c r="J127">
        <v>0.162437526974717</v>
      </c>
      <c r="K127">
        <v>0.16566361030733401</v>
      </c>
      <c r="L127">
        <v>2009</v>
      </c>
      <c r="M127" t="s">
        <v>39</v>
      </c>
      <c r="N127" t="s">
        <v>120</v>
      </c>
      <c r="O127" t="s">
        <v>6175</v>
      </c>
      <c r="P127" t="s">
        <v>6171</v>
      </c>
    </row>
    <row r="128" spans="1:16" x14ac:dyDescent="0.25">
      <c r="A128" t="s">
        <v>6174</v>
      </c>
      <c r="B128" t="s">
        <v>119</v>
      </c>
      <c r="C128" t="s">
        <v>40</v>
      </c>
      <c r="D128">
        <v>1</v>
      </c>
      <c r="E128">
        <v>15</v>
      </c>
      <c r="F128">
        <v>25</v>
      </c>
      <c r="G128">
        <v>0</v>
      </c>
      <c r="H128">
        <v>8.82912525898812E-2</v>
      </c>
      <c r="I128">
        <v>0.67963831159280597</v>
      </c>
      <c r="J128">
        <v>0.1417711102026</v>
      </c>
      <c r="K128">
        <v>9.0299325614713002E-2</v>
      </c>
      <c r="L128">
        <v>2009</v>
      </c>
      <c r="M128" t="s">
        <v>39</v>
      </c>
      <c r="N128" t="s">
        <v>120</v>
      </c>
      <c r="O128" t="s">
        <v>6175</v>
      </c>
      <c r="P128" t="s">
        <v>6171</v>
      </c>
    </row>
    <row r="129" spans="1:16" x14ac:dyDescent="0.25">
      <c r="A129" t="s">
        <v>6174</v>
      </c>
      <c r="B129" t="s">
        <v>119</v>
      </c>
      <c r="C129" t="s">
        <v>40</v>
      </c>
      <c r="D129">
        <v>2</v>
      </c>
      <c r="E129">
        <v>15</v>
      </c>
      <c r="F129">
        <v>45</v>
      </c>
      <c r="G129">
        <v>0</v>
      </c>
      <c r="H129">
        <v>7.4646409236492905E-2</v>
      </c>
      <c r="I129">
        <v>0.55559972358586296</v>
      </c>
      <c r="J129">
        <v>0.224718031647482</v>
      </c>
      <c r="K129">
        <v>0.145035835530162</v>
      </c>
      <c r="L129">
        <v>2009</v>
      </c>
      <c r="M129" t="s">
        <v>39</v>
      </c>
      <c r="N129" t="s">
        <v>120</v>
      </c>
      <c r="O129" t="s">
        <v>6175</v>
      </c>
      <c r="P129" t="s">
        <v>6171</v>
      </c>
    </row>
    <row r="130" spans="1:16" x14ac:dyDescent="0.25">
      <c r="A130" t="s">
        <v>6176</v>
      </c>
      <c r="B130" t="s">
        <v>420</v>
      </c>
      <c r="C130" t="s">
        <v>40</v>
      </c>
      <c r="D130">
        <v>1</v>
      </c>
      <c r="E130">
        <v>15</v>
      </c>
      <c r="F130">
        <v>96</v>
      </c>
      <c r="G130">
        <v>3.02021524585941E-2</v>
      </c>
      <c r="H130">
        <v>9.1199674586858903E-2</v>
      </c>
      <c r="I130">
        <v>0.70693277070123095</v>
      </c>
      <c r="J130">
        <v>0.15722307149188</v>
      </c>
      <c r="K130">
        <v>1.4442330761435701E-2</v>
      </c>
      <c r="L130">
        <v>2006</v>
      </c>
      <c r="M130" t="s">
        <v>39</v>
      </c>
      <c r="N130" t="s">
        <v>414</v>
      </c>
      <c r="O130" t="s">
        <v>6173</v>
      </c>
      <c r="P130" t="s">
        <v>6168</v>
      </c>
    </row>
    <row r="131" spans="1:16" x14ac:dyDescent="0.25">
      <c r="A131" t="s">
        <v>6176</v>
      </c>
      <c r="B131" t="s">
        <v>420</v>
      </c>
      <c r="C131" t="s">
        <v>40</v>
      </c>
      <c r="D131">
        <v>2</v>
      </c>
      <c r="E131">
        <v>15</v>
      </c>
      <c r="F131">
        <v>247</v>
      </c>
      <c r="G131">
        <v>1.90194832273743E-2</v>
      </c>
      <c r="H131">
        <v>0.119473802602566</v>
      </c>
      <c r="I131">
        <v>0.74321086622031596</v>
      </c>
      <c r="J131">
        <v>0.107585835962167</v>
      </c>
      <c r="K131">
        <v>1.07100119875773E-2</v>
      </c>
      <c r="L131">
        <v>2006</v>
      </c>
      <c r="M131" t="s">
        <v>39</v>
      </c>
      <c r="N131" t="s">
        <v>414</v>
      </c>
      <c r="O131" t="s">
        <v>6173</v>
      </c>
      <c r="P131" t="s">
        <v>6168</v>
      </c>
    </row>
    <row r="132" spans="1:16" x14ac:dyDescent="0.25">
      <c r="A132" t="s">
        <v>6176</v>
      </c>
      <c r="B132" t="s">
        <v>420</v>
      </c>
      <c r="C132" t="s">
        <v>40</v>
      </c>
      <c r="D132">
        <v>1</v>
      </c>
      <c r="E132">
        <v>16</v>
      </c>
      <c r="F132">
        <v>92</v>
      </c>
      <c r="G132">
        <v>4.1919090180435999E-2</v>
      </c>
      <c r="H132">
        <v>5.4571717156385001E-2</v>
      </c>
      <c r="I132">
        <v>0.70321090452665402</v>
      </c>
      <c r="J132">
        <v>0.200298288136525</v>
      </c>
      <c r="K132">
        <v>0</v>
      </c>
      <c r="L132">
        <v>2006</v>
      </c>
      <c r="M132" t="s">
        <v>39</v>
      </c>
      <c r="N132" t="s">
        <v>414</v>
      </c>
      <c r="O132" t="s">
        <v>6173</v>
      </c>
      <c r="P132" t="s">
        <v>6168</v>
      </c>
    </row>
    <row r="133" spans="1:16" x14ac:dyDescent="0.25">
      <c r="A133" t="s">
        <v>6176</v>
      </c>
      <c r="B133" t="s">
        <v>420</v>
      </c>
      <c r="C133" t="s">
        <v>40</v>
      </c>
      <c r="D133">
        <v>2</v>
      </c>
      <c r="E133">
        <v>16</v>
      </c>
      <c r="F133">
        <v>293</v>
      </c>
      <c r="G133">
        <v>3.3289079856057099E-2</v>
      </c>
      <c r="H133">
        <v>0.12275384552896</v>
      </c>
      <c r="I133">
        <v>0.76109442154757201</v>
      </c>
      <c r="J133">
        <v>6.8987344917740098E-2</v>
      </c>
      <c r="K133">
        <v>1.38753081496711E-2</v>
      </c>
      <c r="L133">
        <v>2006</v>
      </c>
      <c r="M133" t="s">
        <v>39</v>
      </c>
      <c r="N133" t="s">
        <v>414</v>
      </c>
      <c r="O133" t="s">
        <v>6173</v>
      </c>
      <c r="P133" t="s">
        <v>6168</v>
      </c>
    </row>
    <row r="134" spans="1:16" x14ac:dyDescent="0.25">
      <c r="A134" t="s">
        <v>6176</v>
      </c>
      <c r="B134" t="s">
        <v>420</v>
      </c>
      <c r="C134" t="s">
        <v>40</v>
      </c>
      <c r="D134">
        <v>1</v>
      </c>
      <c r="E134">
        <v>17</v>
      </c>
      <c r="F134">
        <v>90</v>
      </c>
      <c r="G134">
        <v>4.6976948037833401E-2</v>
      </c>
      <c r="H134">
        <v>5.4173042661256603E-2</v>
      </c>
      <c r="I134">
        <v>0.68691153508976499</v>
      </c>
      <c r="J134">
        <v>0.18884765228181799</v>
      </c>
      <c r="K134">
        <v>2.3090821929327099E-2</v>
      </c>
      <c r="L134">
        <v>2006</v>
      </c>
      <c r="M134" t="s">
        <v>39</v>
      </c>
      <c r="N134" t="s">
        <v>414</v>
      </c>
      <c r="O134" t="s">
        <v>6173</v>
      </c>
      <c r="P134" t="s">
        <v>6168</v>
      </c>
    </row>
    <row r="135" spans="1:16" x14ac:dyDescent="0.25">
      <c r="A135" t="s">
        <v>6176</v>
      </c>
      <c r="B135" t="s">
        <v>420</v>
      </c>
      <c r="C135" t="s">
        <v>40</v>
      </c>
      <c r="D135">
        <v>2</v>
      </c>
      <c r="E135">
        <v>17</v>
      </c>
      <c r="F135">
        <v>284</v>
      </c>
      <c r="G135">
        <v>1.10951331985766E-2</v>
      </c>
      <c r="H135">
        <v>8.9645766786016406E-2</v>
      </c>
      <c r="I135">
        <v>0.76893317998883504</v>
      </c>
      <c r="J135">
        <v>0.102393465857629</v>
      </c>
      <c r="K135">
        <v>2.79324541689434E-2</v>
      </c>
      <c r="L135">
        <v>2006</v>
      </c>
      <c r="M135" t="s">
        <v>39</v>
      </c>
      <c r="N135" t="s">
        <v>414</v>
      </c>
      <c r="O135" t="s">
        <v>6173</v>
      </c>
      <c r="P135" t="s">
        <v>6168</v>
      </c>
    </row>
    <row r="136" spans="1:16" x14ac:dyDescent="0.25">
      <c r="A136" t="s">
        <v>6176</v>
      </c>
      <c r="B136" t="s">
        <v>420</v>
      </c>
      <c r="C136" t="s">
        <v>40</v>
      </c>
      <c r="D136">
        <v>1</v>
      </c>
      <c r="E136">
        <v>18</v>
      </c>
      <c r="F136">
        <v>41</v>
      </c>
      <c r="G136">
        <v>3.3843718303093698E-2</v>
      </c>
      <c r="H136">
        <v>7.4680792720192304E-2</v>
      </c>
      <c r="I136">
        <v>0.72904269356601503</v>
      </c>
      <c r="J136">
        <v>0.16243279541069899</v>
      </c>
      <c r="K136">
        <v>0</v>
      </c>
      <c r="L136">
        <v>2006</v>
      </c>
      <c r="M136" t="s">
        <v>39</v>
      </c>
      <c r="N136" t="s">
        <v>414</v>
      </c>
      <c r="O136" t="s">
        <v>6173</v>
      </c>
      <c r="P136" t="s">
        <v>6168</v>
      </c>
    </row>
    <row r="137" spans="1:16" x14ac:dyDescent="0.25">
      <c r="A137" t="s">
        <v>6176</v>
      </c>
      <c r="B137" t="s">
        <v>420</v>
      </c>
      <c r="C137" t="s">
        <v>40</v>
      </c>
      <c r="D137">
        <v>2</v>
      </c>
      <c r="E137">
        <v>18</v>
      </c>
      <c r="F137">
        <v>323</v>
      </c>
      <c r="G137">
        <v>1.1436347786841E-2</v>
      </c>
      <c r="H137">
        <v>5.8742933510113698E-2</v>
      </c>
      <c r="I137">
        <v>0.80093877796735702</v>
      </c>
      <c r="J137">
        <v>0.104181778490783</v>
      </c>
      <c r="K137">
        <v>2.4700162244905299E-2</v>
      </c>
      <c r="L137">
        <v>2006</v>
      </c>
      <c r="M137" t="s">
        <v>39</v>
      </c>
      <c r="N137" t="s">
        <v>414</v>
      </c>
      <c r="O137" t="s">
        <v>6173</v>
      </c>
      <c r="P137" t="s">
        <v>6168</v>
      </c>
    </row>
    <row r="138" spans="1:16" x14ac:dyDescent="0.25">
      <c r="A138" t="s">
        <v>6176</v>
      </c>
      <c r="B138" t="s">
        <v>420</v>
      </c>
      <c r="C138" t="s">
        <v>40</v>
      </c>
      <c r="D138">
        <v>1</v>
      </c>
      <c r="E138">
        <v>19</v>
      </c>
      <c r="F138">
        <v>49</v>
      </c>
      <c r="G138">
        <v>2.0034101974985501E-2</v>
      </c>
      <c r="H138">
        <v>4.94280834423785E-2</v>
      </c>
      <c r="I138">
        <v>0.78494708297830296</v>
      </c>
      <c r="J138">
        <v>0.126667986937403</v>
      </c>
      <c r="K138">
        <v>1.8922744666930402E-2</v>
      </c>
      <c r="L138">
        <v>2006</v>
      </c>
      <c r="M138" t="s">
        <v>39</v>
      </c>
      <c r="N138" t="s">
        <v>414</v>
      </c>
      <c r="O138" t="s">
        <v>6173</v>
      </c>
      <c r="P138" t="s">
        <v>6168</v>
      </c>
    </row>
    <row r="139" spans="1:16" x14ac:dyDescent="0.25">
      <c r="A139" t="s">
        <v>6176</v>
      </c>
      <c r="B139" t="s">
        <v>420</v>
      </c>
      <c r="C139" t="s">
        <v>40</v>
      </c>
      <c r="D139">
        <v>2</v>
      </c>
      <c r="E139">
        <v>19</v>
      </c>
      <c r="F139">
        <v>255</v>
      </c>
      <c r="G139">
        <v>1.3824412194318599E-3</v>
      </c>
      <c r="H139">
        <v>8.9008173156245998E-2</v>
      </c>
      <c r="I139">
        <v>0.77529183586867401</v>
      </c>
      <c r="J139">
        <v>0.112621498122431</v>
      </c>
      <c r="K139">
        <v>2.1696051633217101E-2</v>
      </c>
      <c r="L139">
        <v>2006</v>
      </c>
      <c r="M139" t="s">
        <v>39</v>
      </c>
      <c r="N139" t="s">
        <v>414</v>
      </c>
      <c r="O139" t="s">
        <v>6173</v>
      </c>
      <c r="P139" t="s">
        <v>6168</v>
      </c>
    </row>
    <row r="140" spans="1:16" x14ac:dyDescent="0.25">
      <c r="A140" t="s">
        <v>6176</v>
      </c>
      <c r="B140" t="s">
        <v>423</v>
      </c>
      <c r="C140" t="s">
        <v>40</v>
      </c>
      <c r="D140">
        <v>1</v>
      </c>
      <c r="E140">
        <v>18</v>
      </c>
      <c r="F140">
        <v>10</v>
      </c>
      <c r="G140">
        <v>0.16455177292297599</v>
      </c>
      <c r="H140">
        <v>0.23960652162509699</v>
      </c>
      <c r="I140">
        <v>0.43895676446396598</v>
      </c>
      <c r="J140">
        <v>0</v>
      </c>
      <c r="K140">
        <v>0.15688494098796099</v>
      </c>
      <c r="L140">
        <v>2017</v>
      </c>
      <c r="M140" t="s">
        <v>39</v>
      </c>
      <c r="N140" t="s">
        <v>414</v>
      </c>
      <c r="O140" t="s">
        <v>6173</v>
      </c>
      <c r="P140" t="s">
        <v>6168</v>
      </c>
    </row>
    <row r="141" spans="1:16" x14ac:dyDescent="0.25">
      <c r="A141" t="s">
        <v>6176</v>
      </c>
      <c r="B141" t="s">
        <v>423</v>
      </c>
      <c r="C141" t="s">
        <v>40</v>
      </c>
      <c r="D141">
        <v>2</v>
      </c>
      <c r="E141">
        <v>18</v>
      </c>
      <c r="F141">
        <v>12</v>
      </c>
      <c r="G141">
        <v>1.55935374014891E-2</v>
      </c>
      <c r="H141">
        <v>8.8058298913425898E-2</v>
      </c>
      <c r="I141">
        <v>0.81275266126944701</v>
      </c>
      <c r="J141">
        <v>0</v>
      </c>
      <c r="K141">
        <v>8.3595502415637707E-2</v>
      </c>
      <c r="L141">
        <v>2017</v>
      </c>
      <c r="M141" t="s">
        <v>39</v>
      </c>
      <c r="N141" t="s">
        <v>414</v>
      </c>
      <c r="O141" t="s">
        <v>6173</v>
      </c>
      <c r="P141" t="s">
        <v>6168</v>
      </c>
    </row>
    <row r="142" spans="1:16" x14ac:dyDescent="0.25">
      <c r="A142" t="s">
        <v>6176</v>
      </c>
      <c r="B142" t="s">
        <v>423</v>
      </c>
      <c r="C142" t="s">
        <v>40</v>
      </c>
      <c r="D142">
        <v>1</v>
      </c>
      <c r="E142">
        <v>19</v>
      </c>
      <c r="F142">
        <v>11</v>
      </c>
      <c r="G142">
        <v>0</v>
      </c>
      <c r="H142">
        <v>9.3446385455521294E-2</v>
      </c>
      <c r="I142">
        <v>0.640970955926497</v>
      </c>
      <c r="J142">
        <v>0.26558265861798203</v>
      </c>
      <c r="K142">
        <v>0</v>
      </c>
      <c r="L142">
        <v>2017</v>
      </c>
      <c r="M142" t="s">
        <v>39</v>
      </c>
      <c r="N142" t="s">
        <v>414</v>
      </c>
      <c r="O142" t="s">
        <v>6173</v>
      </c>
      <c r="P142" t="s">
        <v>6168</v>
      </c>
    </row>
    <row r="143" spans="1:16" x14ac:dyDescent="0.25">
      <c r="A143" t="s">
        <v>6176</v>
      </c>
      <c r="B143" t="s">
        <v>423</v>
      </c>
      <c r="C143" t="s">
        <v>40</v>
      </c>
      <c r="D143">
        <v>2</v>
      </c>
      <c r="E143">
        <v>19</v>
      </c>
      <c r="F143">
        <v>16</v>
      </c>
      <c r="G143">
        <v>0</v>
      </c>
      <c r="H143">
        <v>0.35357835168232898</v>
      </c>
      <c r="I143">
        <v>0.51076177401205103</v>
      </c>
      <c r="J143">
        <v>6.8274137673060897E-2</v>
      </c>
      <c r="K143">
        <v>6.7385736632559104E-2</v>
      </c>
      <c r="L143">
        <v>2017</v>
      </c>
      <c r="M143" t="s">
        <v>39</v>
      </c>
      <c r="N143" t="s">
        <v>414</v>
      </c>
      <c r="O143" t="s">
        <v>6173</v>
      </c>
      <c r="P143" t="s">
        <v>6168</v>
      </c>
    </row>
    <row r="144" spans="1:16" x14ac:dyDescent="0.25">
      <c r="A144" t="s">
        <v>6177</v>
      </c>
      <c r="B144" t="s">
        <v>968</v>
      </c>
      <c r="C144" t="s">
        <v>40</v>
      </c>
      <c r="D144">
        <v>2</v>
      </c>
      <c r="E144">
        <v>15</v>
      </c>
      <c r="F144">
        <v>237</v>
      </c>
      <c r="G144">
        <v>6.4144275733641995E-2</v>
      </c>
      <c r="H144">
        <v>0.29956650079131902</v>
      </c>
      <c r="I144">
        <v>0.59821037343435901</v>
      </c>
      <c r="J144">
        <v>3.5900784171639097E-2</v>
      </c>
      <c r="K144">
        <v>2.1780658690406501E-3</v>
      </c>
      <c r="L144">
        <v>2010</v>
      </c>
      <c r="M144" t="s">
        <v>39</v>
      </c>
      <c r="N144" t="s">
        <v>969</v>
      </c>
      <c r="O144" t="s">
        <v>6178</v>
      </c>
      <c r="P144" t="s">
        <v>6179</v>
      </c>
    </row>
    <row r="145" spans="1:16" x14ac:dyDescent="0.25">
      <c r="A145" t="s">
        <v>6177</v>
      </c>
      <c r="B145" t="s">
        <v>968</v>
      </c>
      <c r="C145" t="s">
        <v>40</v>
      </c>
      <c r="D145">
        <v>2</v>
      </c>
      <c r="E145">
        <v>16</v>
      </c>
      <c r="F145">
        <v>227</v>
      </c>
      <c r="G145">
        <v>2.4706883755357002E-2</v>
      </c>
      <c r="H145">
        <v>0.21086751416076599</v>
      </c>
      <c r="I145">
        <v>0.704146520428652</v>
      </c>
      <c r="J145">
        <v>5.7130262145057599E-2</v>
      </c>
      <c r="K145">
        <v>3.1488195101674601E-3</v>
      </c>
      <c r="L145">
        <v>2010</v>
      </c>
      <c r="M145" t="s">
        <v>39</v>
      </c>
      <c r="N145" t="s">
        <v>969</v>
      </c>
      <c r="O145" t="s">
        <v>6178</v>
      </c>
      <c r="P145" t="s">
        <v>6179</v>
      </c>
    </row>
    <row r="146" spans="1:16" x14ac:dyDescent="0.25">
      <c r="A146" t="s">
        <v>6177</v>
      </c>
      <c r="B146" t="s">
        <v>968</v>
      </c>
      <c r="C146" t="s">
        <v>40</v>
      </c>
      <c r="D146">
        <v>2</v>
      </c>
      <c r="E146">
        <v>17</v>
      </c>
      <c r="F146">
        <v>253</v>
      </c>
      <c r="G146">
        <v>3.9802361907707098E-2</v>
      </c>
      <c r="H146">
        <v>0.11672726916517601</v>
      </c>
      <c r="I146">
        <v>0.76313457382790395</v>
      </c>
      <c r="J146">
        <v>7.9398384554721702E-2</v>
      </c>
      <c r="K146">
        <v>9.3741054449146305E-4</v>
      </c>
      <c r="L146">
        <v>2010</v>
      </c>
      <c r="M146" t="s">
        <v>39</v>
      </c>
      <c r="N146" t="s">
        <v>969</v>
      </c>
      <c r="O146" t="s">
        <v>6178</v>
      </c>
      <c r="P146" t="s">
        <v>6179</v>
      </c>
    </row>
    <row r="147" spans="1:16" x14ac:dyDescent="0.25">
      <c r="A147" t="s">
        <v>6177</v>
      </c>
      <c r="B147" t="s">
        <v>968</v>
      </c>
      <c r="C147" t="s">
        <v>40</v>
      </c>
      <c r="D147">
        <v>2</v>
      </c>
      <c r="E147">
        <v>18</v>
      </c>
      <c r="F147">
        <v>251</v>
      </c>
      <c r="G147">
        <v>1.1866073749158001E-2</v>
      </c>
      <c r="H147">
        <v>8.0875396330614899E-2</v>
      </c>
      <c r="I147">
        <v>0.80334404916639401</v>
      </c>
      <c r="J147">
        <v>8.0153215981269704E-2</v>
      </c>
      <c r="K147">
        <v>2.3761264772563299E-2</v>
      </c>
      <c r="L147">
        <v>2010</v>
      </c>
      <c r="M147" t="s">
        <v>39</v>
      </c>
      <c r="N147" t="s">
        <v>969</v>
      </c>
      <c r="O147" t="s">
        <v>6178</v>
      </c>
      <c r="P147" t="s">
        <v>6179</v>
      </c>
    </row>
    <row r="148" spans="1:16" x14ac:dyDescent="0.25">
      <c r="A148" t="s">
        <v>6177</v>
      </c>
      <c r="B148" t="s">
        <v>968</v>
      </c>
      <c r="C148" t="s">
        <v>40</v>
      </c>
      <c r="D148">
        <v>2</v>
      </c>
      <c r="E148">
        <v>19</v>
      </c>
      <c r="F148">
        <v>175</v>
      </c>
      <c r="G148">
        <v>1.41611216686945E-2</v>
      </c>
      <c r="H148">
        <v>0.11040450071862901</v>
      </c>
      <c r="I148">
        <v>0.76908904115098498</v>
      </c>
      <c r="J148">
        <v>9.8878019312946194E-2</v>
      </c>
      <c r="K148">
        <v>7.4673171487448196E-3</v>
      </c>
      <c r="L148">
        <v>2010</v>
      </c>
      <c r="M148" t="s">
        <v>39</v>
      </c>
      <c r="N148" t="s">
        <v>969</v>
      </c>
      <c r="O148" t="s">
        <v>6178</v>
      </c>
      <c r="P148" t="s">
        <v>6179</v>
      </c>
    </row>
    <row r="149" spans="1:16" x14ac:dyDescent="0.25">
      <c r="A149" t="s">
        <v>6177</v>
      </c>
      <c r="B149" t="s">
        <v>970</v>
      </c>
      <c r="C149" t="s">
        <v>40</v>
      </c>
      <c r="D149">
        <v>2</v>
      </c>
      <c r="E149">
        <v>15</v>
      </c>
      <c r="F149">
        <v>407</v>
      </c>
      <c r="G149">
        <v>8.0074168948086596E-2</v>
      </c>
      <c r="H149">
        <v>0.24580993296642101</v>
      </c>
      <c r="I149">
        <v>0.62433720271285498</v>
      </c>
      <c r="J149">
        <v>4.33352767814097E-2</v>
      </c>
      <c r="K149">
        <v>6.4434185912278499E-3</v>
      </c>
      <c r="L149">
        <v>2017</v>
      </c>
      <c r="M149" t="s">
        <v>39</v>
      </c>
      <c r="N149" t="s">
        <v>969</v>
      </c>
      <c r="O149" t="s">
        <v>6178</v>
      </c>
      <c r="P149" t="s">
        <v>6179</v>
      </c>
    </row>
    <row r="150" spans="1:16" x14ac:dyDescent="0.25">
      <c r="A150" t="s">
        <v>6177</v>
      </c>
      <c r="B150" t="s">
        <v>970</v>
      </c>
      <c r="C150" t="s">
        <v>40</v>
      </c>
      <c r="D150">
        <v>2</v>
      </c>
      <c r="E150">
        <v>16</v>
      </c>
      <c r="F150">
        <v>457</v>
      </c>
      <c r="G150">
        <v>5.5789547141910201E-2</v>
      </c>
      <c r="H150">
        <v>0.16889850322369199</v>
      </c>
      <c r="I150">
        <v>0.73151901883543502</v>
      </c>
      <c r="J150">
        <v>3.8417486220997901E-2</v>
      </c>
      <c r="K150">
        <v>5.3754445779645799E-3</v>
      </c>
      <c r="L150">
        <v>2017</v>
      </c>
      <c r="M150" t="s">
        <v>39</v>
      </c>
      <c r="N150" t="s">
        <v>969</v>
      </c>
      <c r="O150" t="s">
        <v>6178</v>
      </c>
      <c r="P150" t="s">
        <v>6179</v>
      </c>
    </row>
    <row r="151" spans="1:16" x14ac:dyDescent="0.25">
      <c r="A151" t="s">
        <v>6177</v>
      </c>
      <c r="B151" t="s">
        <v>970</v>
      </c>
      <c r="C151" t="s">
        <v>40</v>
      </c>
      <c r="D151">
        <v>2</v>
      </c>
      <c r="E151">
        <v>17</v>
      </c>
      <c r="F151">
        <v>394</v>
      </c>
      <c r="G151">
        <v>3.13747846159017E-2</v>
      </c>
      <c r="H151">
        <v>0.132740272272029</v>
      </c>
      <c r="I151">
        <v>0.75595967236292205</v>
      </c>
      <c r="J151">
        <v>7.9925270749146404E-2</v>
      </c>
      <c r="K151">
        <v>0</v>
      </c>
      <c r="L151">
        <v>2017</v>
      </c>
      <c r="M151" t="s">
        <v>39</v>
      </c>
      <c r="N151" t="s">
        <v>969</v>
      </c>
      <c r="O151" t="s">
        <v>6178</v>
      </c>
      <c r="P151" t="s">
        <v>6179</v>
      </c>
    </row>
    <row r="152" spans="1:16" x14ac:dyDescent="0.25">
      <c r="A152" t="s">
        <v>6177</v>
      </c>
      <c r="B152" t="s">
        <v>970</v>
      </c>
      <c r="C152" t="s">
        <v>40</v>
      </c>
      <c r="D152">
        <v>2</v>
      </c>
      <c r="E152">
        <v>18</v>
      </c>
      <c r="F152">
        <v>394</v>
      </c>
      <c r="G152">
        <v>3.3724346398569298E-2</v>
      </c>
      <c r="H152">
        <v>0.115702080667222</v>
      </c>
      <c r="I152">
        <v>0.79085982761909301</v>
      </c>
      <c r="J152">
        <v>5.9713745315116001E-2</v>
      </c>
      <c r="K152">
        <v>0</v>
      </c>
      <c r="L152">
        <v>2017</v>
      </c>
      <c r="M152" t="s">
        <v>39</v>
      </c>
      <c r="N152" t="s">
        <v>969</v>
      </c>
      <c r="O152" t="s">
        <v>6178</v>
      </c>
      <c r="P152" t="s">
        <v>6179</v>
      </c>
    </row>
    <row r="153" spans="1:16" x14ac:dyDescent="0.25">
      <c r="A153" t="s">
        <v>6177</v>
      </c>
      <c r="B153" t="s">
        <v>970</v>
      </c>
      <c r="C153" t="s">
        <v>40</v>
      </c>
      <c r="D153">
        <v>2</v>
      </c>
      <c r="E153">
        <v>19</v>
      </c>
      <c r="F153">
        <v>270</v>
      </c>
      <c r="G153">
        <v>1.5663202593605999E-2</v>
      </c>
      <c r="H153">
        <v>0.10289123273551</v>
      </c>
      <c r="I153">
        <v>0.83723903197261595</v>
      </c>
      <c r="J153">
        <v>3.3865378617453402E-2</v>
      </c>
      <c r="K153">
        <v>1.0341154080814201E-2</v>
      </c>
      <c r="L153">
        <v>2017</v>
      </c>
      <c r="M153" t="s">
        <v>39</v>
      </c>
      <c r="N153" t="s">
        <v>969</v>
      </c>
      <c r="O153" t="s">
        <v>6178</v>
      </c>
      <c r="P153" t="s">
        <v>6179</v>
      </c>
    </row>
    <row r="154" spans="1:16" x14ac:dyDescent="0.25">
      <c r="A154" t="s">
        <v>6180</v>
      </c>
      <c r="B154" t="s">
        <v>603</v>
      </c>
      <c r="C154" t="s">
        <v>40</v>
      </c>
      <c r="D154">
        <v>2</v>
      </c>
      <c r="E154">
        <v>15</v>
      </c>
      <c r="F154">
        <v>231</v>
      </c>
      <c r="G154">
        <v>4.9347169569080702E-2</v>
      </c>
      <c r="H154">
        <v>0.18374891017613301</v>
      </c>
      <c r="I154">
        <v>0.69667218299432099</v>
      </c>
      <c r="J154">
        <v>5.66384284690572E-2</v>
      </c>
      <c r="K154">
        <v>1.3593308791408E-2</v>
      </c>
      <c r="L154">
        <v>2001</v>
      </c>
      <c r="M154" t="s">
        <v>39</v>
      </c>
      <c r="N154" t="s">
        <v>602</v>
      </c>
      <c r="O154" t="s">
        <v>6181</v>
      </c>
      <c r="P154" t="s">
        <v>6179</v>
      </c>
    </row>
    <row r="155" spans="1:16" x14ac:dyDescent="0.25">
      <c r="A155" t="s">
        <v>6180</v>
      </c>
      <c r="B155" t="s">
        <v>603</v>
      </c>
      <c r="C155" t="s">
        <v>40</v>
      </c>
      <c r="D155">
        <v>2</v>
      </c>
      <c r="E155">
        <v>16</v>
      </c>
      <c r="F155">
        <v>246</v>
      </c>
      <c r="G155">
        <v>4.0762531350090898E-2</v>
      </c>
      <c r="H155">
        <v>0.13119562347237901</v>
      </c>
      <c r="I155">
        <v>0.76257434148946901</v>
      </c>
      <c r="J155">
        <v>6.15191953716216E-2</v>
      </c>
      <c r="K155">
        <v>3.9483083164395597E-3</v>
      </c>
      <c r="L155">
        <v>2001</v>
      </c>
      <c r="M155" t="s">
        <v>39</v>
      </c>
      <c r="N155" t="s">
        <v>602</v>
      </c>
      <c r="O155" t="s">
        <v>6181</v>
      </c>
      <c r="P155" t="s">
        <v>6179</v>
      </c>
    </row>
    <row r="156" spans="1:16" x14ac:dyDescent="0.25">
      <c r="A156" t="s">
        <v>6180</v>
      </c>
      <c r="B156" t="s">
        <v>603</v>
      </c>
      <c r="C156" t="s">
        <v>40</v>
      </c>
      <c r="D156">
        <v>2</v>
      </c>
      <c r="E156">
        <v>17</v>
      </c>
      <c r="F156">
        <v>185</v>
      </c>
      <c r="G156">
        <v>2.3865397316750601E-2</v>
      </c>
      <c r="H156">
        <v>6.2814932529553696E-2</v>
      </c>
      <c r="I156">
        <v>0.83493912965861306</v>
      </c>
      <c r="J156">
        <v>7.2751852924506505E-2</v>
      </c>
      <c r="K156">
        <v>5.6286875705760797E-3</v>
      </c>
      <c r="L156">
        <v>2001</v>
      </c>
      <c r="M156" t="s">
        <v>39</v>
      </c>
      <c r="N156" t="s">
        <v>602</v>
      </c>
      <c r="O156" t="s">
        <v>6181</v>
      </c>
      <c r="P156" t="s">
        <v>6179</v>
      </c>
    </row>
    <row r="157" spans="1:16" x14ac:dyDescent="0.25">
      <c r="A157" t="s">
        <v>6180</v>
      </c>
      <c r="B157" t="s">
        <v>603</v>
      </c>
      <c r="C157" t="s">
        <v>40</v>
      </c>
      <c r="D157">
        <v>2</v>
      </c>
      <c r="E157">
        <v>18</v>
      </c>
      <c r="F157">
        <v>281</v>
      </c>
      <c r="G157">
        <v>5.7863465714091096E-3</v>
      </c>
      <c r="H157">
        <v>0.11201056590835</v>
      </c>
      <c r="I157">
        <v>0.81064945809639899</v>
      </c>
      <c r="J157">
        <v>6.4125753339096897E-2</v>
      </c>
      <c r="K157">
        <v>7.4278760847454198E-3</v>
      </c>
      <c r="L157">
        <v>2001</v>
      </c>
      <c r="M157" t="s">
        <v>39</v>
      </c>
      <c r="N157" t="s">
        <v>602</v>
      </c>
      <c r="O157" t="s">
        <v>6181</v>
      </c>
      <c r="P157" t="s">
        <v>6179</v>
      </c>
    </row>
    <row r="158" spans="1:16" x14ac:dyDescent="0.25">
      <c r="A158" t="s">
        <v>6180</v>
      </c>
      <c r="B158" t="s">
        <v>603</v>
      </c>
      <c r="C158" t="s">
        <v>40</v>
      </c>
      <c r="D158">
        <v>2</v>
      </c>
      <c r="E158">
        <v>19</v>
      </c>
      <c r="F158">
        <v>175</v>
      </c>
      <c r="G158">
        <v>1.7215798999872401E-2</v>
      </c>
      <c r="H158">
        <v>6.8226068456220895E-2</v>
      </c>
      <c r="I158">
        <v>0.79960264376868895</v>
      </c>
      <c r="J158">
        <v>0.10895397731025699</v>
      </c>
      <c r="K158">
        <v>6.0015114649612303E-3</v>
      </c>
      <c r="L158">
        <v>2001</v>
      </c>
      <c r="M158" t="s">
        <v>39</v>
      </c>
      <c r="N158" t="s">
        <v>602</v>
      </c>
      <c r="O158" t="s">
        <v>6181</v>
      </c>
      <c r="P158" t="s">
        <v>6179</v>
      </c>
    </row>
    <row r="159" spans="1:16" x14ac:dyDescent="0.25">
      <c r="A159" t="s">
        <v>6180</v>
      </c>
      <c r="B159" t="s">
        <v>604</v>
      </c>
      <c r="C159" t="s">
        <v>40</v>
      </c>
      <c r="D159">
        <v>2</v>
      </c>
      <c r="E159">
        <v>15</v>
      </c>
      <c r="F159">
        <v>568</v>
      </c>
      <c r="G159">
        <v>4.24690593421857E-2</v>
      </c>
      <c r="H159">
        <v>0.12431492795918</v>
      </c>
      <c r="I159">
        <v>0.74621857114700796</v>
      </c>
      <c r="J159">
        <v>7.0300899404078798E-2</v>
      </c>
      <c r="K159">
        <v>1.6696542147547198E-2</v>
      </c>
      <c r="L159">
        <v>2006</v>
      </c>
      <c r="M159" t="s">
        <v>39</v>
      </c>
      <c r="N159" t="s">
        <v>602</v>
      </c>
      <c r="O159" t="s">
        <v>6181</v>
      </c>
      <c r="P159" t="s">
        <v>6179</v>
      </c>
    </row>
    <row r="160" spans="1:16" x14ac:dyDescent="0.25">
      <c r="A160" t="s">
        <v>6180</v>
      </c>
      <c r="B160" t="s">
        <v>604</v>
      </c>
      <c r="C160" t="s">
        <v>40</v>
      </c>
      <c r="D160">
        <v>2</v>
      </c>
      <c r="E160">
        <v>16</v>
      </c>
      <c r="F160">
        <v>544</v>
      </c>
      <c r="G160">
        <v>1.37348944709457E-2</v>
      </c>
      <c r="H160">
        <v>0.14010763641444901</v>
      </c>
      <c r="I160">
        <v>0.74221397019486002</v>
      </c>
      <c r="J160">
        <v>8.5363036657497601E-2</v>
      </c>
      <c r="K160">
        <v>1.85804622622474E-2</v>
      </c>
      <c r="L160">
        <v>2006</v>
      </c>
      <c r="M160" t="s">
        <v>39</v>
      </c>
      <c r="N160" t="s">
        <v>602</v>
      </c>
      <c r="O160" t="s">
        <v>6181</v>
      </c>
      <c r="P160" t="s">
        <v>6179</v>
      </c>
    </row>
    <row r="161" spans="1:16" x14ac:dyDescent="0.25">
      <c r="A161" t="s">
        <v>6180</v>
      </c>
      <c r="B161" t="s">
        <v>604</v>
      </c>
      <c r="C161" t="s">
        <v>40</v>
      </c>
      <c r="D161">
        <v>2</v>
      </c>
      <c r="E161">
        <v>17</v>
      </c>
      <c r="F161">
        <v>486</v>
      </c>
      <c r="G161">
        <v>1.8157356917516299E-2</v>
      </c>
      <c r="H161">
        <v>8.4351436997015694E-2</v>
      </c>
      <c r="I161">
        <v>0.802343101117034</v>
      </c>
      <c r="J161">
        <v>7.1842476971735403E-2</v>
      </c>
      <c r="K161">
        <v>2.3305627996698799E-2</v>
      </c>
      <c r="L161">
        <v>2006</v>
      </c>
      <c r="M161" t="s">
        <v>39</v>
      </c>
      <c r="N161" t="s">
        <v>602</v>
      </c>
      <c r="O161" t="s">
        <v>6181</v>
      </c>
      <c r="P161" t="s">
        <v>6179</v>
      </c>
    </row>
    <row r="162" spans="1:16" x14ac:dyDescent="0.25">
      <c r="A162" t="s">
        <v>6180</v>
      </c>
      <c r="B162" t="s">
        <v>604</v>
      </c>
      <c r="C162" t="s">
        <v>40</v>
      </c>
      <c r="D162">
        <v>2</v>
      </c>
      <c r="E162">
        <v>18</v>
      </c>
      <c r="F162">
        <v>589</v>
      </c>
      <c r="G162">
        <v>7.0717179123939902E-3</v>
      </c>
      <c r="H162">
        <v>0.107148079052623</v>
      </c>
      <c r="I162">
        <v>0.80459591577455503</v>
      </c>
      <c r="J162">
        <v>7.4735111896421999E-2</v>
      </c>
      <c r="K162">
        <v>6.4491753640058503E-3</v>
      </c>
      <c r="L162">
        <v>2006</v>
      </c>
      <c r="M162" t="s">
        <v>39</v>
      </c>
      <c r="N162" t="s">
        <v>602</v>
      </c>
      <c r="O162" t="s">
        <v>6181</v>
      </c>
      <c r="P162" t="s">
        <v>6179</v>
      </c>
    </row>
    <row r="163" spans="1:16" x14ac:dyDescent="0.25">
      <c r="A163" t="s">
        <v>6180</v>
      </c>
      <c r="B163" t="s">
        <v>604</v>
      </c>
      <c r="C163" t="s">
        <v>40</v>
      </c>
      <c r="D163">
        <v>2</v>
      </c>
      <c r="E163">
        <v>19</v>
      </c>
      <c r="F163">
        <v>415</v>
      </c>
      <c r="G163">
        <v>8.0416794558455899E-3</v>
      </c>
      <c r="H163">
        <v>8.3564537769636002E-2</v>
      </c>
      <c r="I163">
        <v>0.82601351506061005</v>
      </c>
      <c r="J163">
        <v>6.5963400750380499E-2</v>
      </c>
      <c r="K163">
        <v>1.6416866963528301E-2</v>
      </c>
      <c r="L163">
        <v>2006</v>
      </c>
      <c r="M163" t="s">
        <v>39</v>
      </c>
      <c r="N163" t="s">
        <v>602</v>
      </c>
      <c r="O163" t="s">
        <v>6181</v>
      </c>
      <c r="P163" t="s">
        <v>6179</v>
      </c>
    </row>
    <row r="164" spans="1:16" x14ac:dyDescent="0.25">
      <c r="A164" t="s">
        <v>6180</v>
      </c>
      <c r="B164" t="s">
        <v>607</v>
      </c>
      <c r="C164" t="s">
        <v>40</v>
      </c>
      <c r="D164">
        <v>2</v>
      </c>
      <c r="E164">
        <v>15</v>
      </c>
      <c r="F164">
        <v>613</v>
      </c>
      <c r="G164">
        <v>1.6981377916152399E-2</v>
      </c>
      <c r="H164">
        <v>0.104727659044369</v>
      </c>
      <c r="I164">
        <v>0.68056072446791605</v>
      </c>
      <c r="J164">
        <v>0.15217391225708601</v>
      </c>
      <c r="K164">
        <v>4.55563263144768E-2</v>
      </c>
      <c r="L164">
        <v>2012</v>
      </c>
      <c r="M164" t="s">
        <v>39</v>
      </c>
      <c r="N164" t="s">
        <v>602</v>
      </c>
      <c r="O164" t="s">
        <v>6181</v>
      </c>
      <c r="P164" t="s">
        <v>6179</v>
      </c>
    </row>
    <row r="165" spans="1:16" x14ac:dyDescent="0.25">
      <c r="A165" t="s">
        <v>6180</v>
      </c>
      <c r="B165" t="s">
        <v>607</v>
      </c>
      <c r="C165" t="s">
        <v>40</v>
      </c>
      <c r="D165">
        <v>2</v>
      </c>
      <c r="E165">
        <v>16</v>
      </c>
      <c r="F165">
        <v>570</v>
      </c>
      <c r="G165">
        <v>1.8264495575758301E-2</v>
      </c>
      <c r="H165">
        <v>8.4319224865384707E-2</v>
      </c>
      <c r="I165">
        <v>0.75281355609970202</v>
      </c>
      <c r="J165">
        <v>0.119847628416516</v>
      </c>
      <c r="K165">
        <v>2.4755095042638901E-2</v>
      </c>
      <c r="L165">
        <v>2012</v>
      </c>
      <c r="M165" t="s">
        <v>39</v>
      </c>
      <c r="N165" t="s">
        <v>602</v>
      </c>
      <c r="O165" t="s">
        <v>6181</v>
      </c>
      <c r="P165" t="s">
        <v>6179</v>
      </c>
    </row>
    <row r="166" spans="1:16" x14ac:dyDescent="0.25">
      <c r="A166" t="s">
        <v>6180</v>
      </c>
      <c r="B166" t="s">
        <v>607</v>
      </c>
      <c r="C166" t="s">
        <v>40</v>
      </c>
      <c r="D166">
        <v>2</v>
      </c>
      <c r="E166">
        <v>17</v>
      </c>
      <c r="F166">
        <v>573</v>
      </c>
      <c r="G166">
        <v>1.9287750869081698E-2</v>
      </c>
      <c r="H166">
        <v>9.9211573268645298E-2</v>
      </c>
      <c r="I166">
        <v>0.74043795613212804</v>
      </c>
      <c r="J166">
        <v>0.11358996601134599</v>
      </c>
      <c r="K166">
        <v>2.7472753718799401E-2</v>
      </c>
      <c r="L166">
        <v>2012</v>
      </c>
      <c r="M166" t="s">
        <v>39</v>
      </c>
      <c r="N166" t="s">
        <v>602</v>
      </c>
      <c r="O166" t="s">
        <v>6181</v>
      </c>
      <c r="P166" t="s">
        <v>6179</v>
      </c>
    </row>
    <row r="167" spans="1:16" x14ac:dyDescent="0.25">
      <c r="A167" t="s">
        <v>6180</v>
      </c>
      <c r="B167" t="s">
        <v>607</v>
      </c>
      <c r="C167" t="s">
        <v>40</v>
      </c>
      <c r="D167">
        <v>2</v>
      </c>
      <c r="E167">
        <v>18</v>
      </c>
      <c r="F167">
        <v>541</v>
      </c>
      <c r="G167">
        <v>2.5375742847755699E-2</v>
      </c>
      <c r="H167">
        <v>0.102110249778705</v>
      </c>
      <c r="I167">
        <v>0.73962210029177899</v>
      </c>
      <c r="J167">
        <v>8.9285488328190499E-2</v>
      </c>
      <c r="K167">
        <v>4.3606418753569499E-2</v>
      </c>
      <c r="L167">
        <v>2012</v>
      </c>
      <c r="M167" t="s">
        <v>39</v>
      </c>
      <c r="N167" t="s">
        <v>602</v>
      </c>
      <c r="O167" t="s">
        <v>6181</v>
      </c>
      <c r="P167" t="s">
        <v>6179</v>
      </c>
    </row>
    <row r="168" spans="1:16" x14ac:dyDescent="0.25">
      <c r="A168" t="s">
        <v>6180</v>
      </c>
      <c r="B168" t="s">
        <v>607</v>
      </c>
      <c r="C168" t="s">
        <v>40</v>
      </c>
      <c r="D168">
        <v>2</v>
      </c>
      <c r="E168">
        <v>19</v>
      </c>
      <c r="F168">
        <v>402</v>
      </c>
      <c r="G168">
        <v>1.52603147434367E-2</v>
      </c>
      <c r="H168">
        <v>0.108859541494154</v>
      </c>
      <c r="I168">
        <v>0.75789291628579902</v>
      </c>
      <c r="J168">
        <v>9.4158174888918394E-2</v>
      </c>
      <c r="K168">
        <v>2.38290525876916E-2</v>
      </c>
      <c r="L168">
        <v>2012</v>
      </c>
      <c r="M168" t="s">
        <v>39</v>
      </c>
      <c r="N168" t="s">
        <v>602</v>
      </c>
      <c r="O168" t="s">
        <v>6181</v>
      </c>
      <c r="P168" t="s">
        <v>6179</v>
      </c>
    </row>
    <row r="169" spans="1:16" x14ac:dyDescent="0.25">
      <c r="A169" t="s">
        <v>6180</v>
      </c>
      <c r="B169" t="s">
        <v>608</v>
      </c>
      <c r="C169" t="s">
        <v>40</v>
      </c>
      <c r="D169">
        <v>1</v>
      </c>
      <c r="E169">
        <v>18</v>
      </c>
      <c r="F169">
        <v>26</v>
      </c>
      <c r="G169">
        <v>0</v>
      </c>
      <c r="H169">
        <v>0.13427064089108801</v>
      </c>
      <c r="I169">
        <v>0.86572935910891202</v>
      </c>
      <c r="J169">
        <v>0</v>
      </c>
      <c r="K169">
        <v>0</v>
      </c>
      <c r="L169">
        <v>2015</v>
      </c>
      <c r="M169" t="s">
        <v>39</v>
      </c>
      <c r="N169" t="s">
        <v>602</v>
      </c>
      <c r="O169" t="s">
        <v>6181</v>
      </c>
      <c r="P169" t="s">
        <v>6179</v>
      </c>
    </row>
    <row r="170" spans="1:16" x14ac:dyDescent="0.25">
      <c r="A170" t="s">
        <v>6180</v>
      </c>
      <c r="B170" t="s">
        <v>608</v>
      </c>
      <c r="C170" t="s">
        <v>40</v>
      </c>
      <c r="D170">
        <v>2</v>
      </c>
      <c r="E170">
        <v>18</v>
      </c>
      <c r="F170">
        <v>45</v>
      </c>
      <c r="G170">
        <v>0</v>
      </c>
      <c r="H170">
        <v>3.4781812986260999E-2</v>
      </c>
      <c r="I170">
        <v>0.73873030672447904</v>
      </c>
      <c r="J170">
        <v>0.15831549969335701</v>
      </c>
      <c r="K170">
        <v>6.8172380595903095E-2</v>
      </c>
      <c r="L170">
        <v>2015</v>
      </c>
      <c r="M170" t="s">
        <v>39</v>
      </c>
      <c r="N170" t="s">
        <v>602</v>
      </c>
      <c r="O170" t="s">
        <v>6181</v>
      </c>
      <c r="P170" t="s">
        <v>6179</v>
      </c>
    </row>
    <row r="171" spans="1:16" x14ac:dyDescent="0.25">
      <c r="A171" t="s">
        <v>6180</v>
      </c>
      <c r="B171" t="s">
        <v>608</v>
      </c>
      <c r="C171" t="s">
        <v>40</v>
      </c>
      <c r="D171">
        <v>1</v>
      </c>
      <c r="E171">
        <v>19</v>
      </c>
      <c r="F171">
        <v>44</v>
      </c>
      <c r="G171">
        <v>6.4133461855770998E-2</v>
      </c>
      <c r="H171">
        <v>0.142819937522007</v>
      </c>
      <c r="I171">
        <v>0.681514120745221</v>
      </c>
      <c r="J171">
        <v>4.4745109751647097E-2</v>
      </c>
      <c r="K171">
        <v>6.6787370125353906E-2</v>
      </c>
      <c r="L171">
        <v>2015</v>
      </c>
      <c r="M171" t="s">
        <v>39</v>
      </c>
      <c r="N171" t="s">
        <v>602</v>
      </c>
      <c r="O171" t="s">
        <v>6181</v>
      </c>
      <c r="P171" t="s">
        <v>6179</v>
      </c>
    </row>
    <row r="172" spans="1:16" x14ac:dyDescent="0.25">
      <c r="A172" t="s">
        <v>6180</v>
      </c>
      <c r="B172" t="s">
        <v>608</v>
      </c>
      <c r="C172" t="s">
        <v>40</v>
      </c>
      <c r="D172">
        <v>2</v>
      </c>
      <c r="E172">
        <v>19</v>
      </c>
      <c r="F172">
        <v>56</v>
      </c>
      <c r="G172">
        <v>2.78153869465693E-2</v>
      </c>
      <c r="H172">
        <v>0.12170024903523601</v>
      </c>
      <c r="I172">
        <v>0.62399432833685997</v>
      </c>
      <c r="J172">
        <v>0.135907365578985</v>
      </c>
      <c r="K172">
        <v>9.0582670102350299E-2</v>
      </c>
      <c r="L172">
        <v>2015</v>
      </c>
      <c r="M172" t="s">
        <v>39</v>
      </c>
      <c r="N172" t="s">
        <v>602</v>
      </c>
      <c r="O172" t="s">
        <v>6181</v>
      </c>
      <c r="P172" t="s">
        <v>6179</v>
      </c>
    </row>
    <row r="173" spans="1:16" x14ac:dyDescent="0.25">
      <c r="A173" t="s">
        <v>6180</v>
      </c>
      <c r="B173" t="s">
        <v>609</v>
      </c>
      <c r="C173" t="s">
        <v>40</v>
      </c>
      <c r="D173">
        <v>2</v>
      </c>
      <c r="E173">
        <v>15</v>
      </c>
      <c r="F173">
        <v>384</v>
      </c>
      <c r="G173">
        <v>2.6071244457595299E-2</v>
      </c>
      <c r="H173">
        <v>0.24732729797442399</v>
      </c>
      <c r="I173">
        <v>0.656485065060045</v>
      </c>
      <c r="J173">
        <v>6.6064035814093494E-2</v>
      </c>
      <c r="K173">
        <v>4.0523566938428304E-3</v>
      </c>
      <c r="L173">
        <v>2018</v>
      </c>
      <c r="M173" t="s">
        <v>39</v>
      </c>
      <c r="N173" t="s">
        <v>602</v>
      </c>
      <c r="O173" t="s">
        <v>6181</v>
      </c>
      <c r="P173" t="s">
        <v>6179</v>
      </c>
    </row>
    <row r="174" spans="1:16" x14ac:dyDescent="0.25">
      <c r="A174" t="s">
        <v>6180</v>
      </c>
      <c r="B174" t="s">
        <v>609</v>
      </c>
      <c r="C174" t="s">
        <v>40</v>
      </c>
      <c r="D174">
        <v>2</v>
      </c>
      <c r="E174">
        <v>16</v>
      </c>
      <c r="F174">
        <v>312</v>
      </c>
      <c r="G174">
        <v>8.2670115315052299E-3</v>
      </c>
      <c r="H174">
        <v>0.15045178844444701</v>
      </c>
      <c r="I174">
        <v>0.74501673232410104</v>
      </c>
      <c r="J174">
        <v>8.1212524298106395E-2</v>
      </c>
      <c r="K174">
        <v>1.5051943401840301E-2</v>
      </c>
      <c r="L174">
        <v>2018</v>
      </c>
      <c r="M174" t="s">
        <v>39</v>
      </c>
      <c r="N174" t="s">
        <v>602</v>
      </c>
      <c r="O174" t="s">
        <v>6181</v>
      </c>
      <c r="P174" t="s">
        <v>6179</v>
      </c>
    </row>
    <row r="175" spans="1:16" x14ac:dyDescent="0.25">
      <c r="A175" t="s">
        <v>6180</v>
      </c>
      <c r="B175" t="s">
        <v>609</v>
      </c>
      <c r="C175" t="s">
        <v>40</v>
      </c>
      <c r="D175">
        <v>2</v>
      </c>
      <c r="E175">
        <v>17</v>
      </c>
      <c r="F175">
        <v>316</v>
      </c>
      <c r="G175">
        <v>1.5161662159456499E-2</v>
      </c>
      <c r="H175">
        <v>0.16495698986588</v>
      </c>
      <c r="I175">
        <v>0.73526874800808995</v>
      </c>
      <c r="J175">
        <v>7.9548995054666199E-2</v>
      </c>
      <c r="K175">
        <v>5.0636049119081499E-3</v>
      </c>
      <c r="L175">
        <v>2018</v>
      </c>
      <c r="M175" t="s">
        <v>39</v>
      </c>
      <c r="N175" t="s">
        <v>602</v>
      </c>
      <c r="O175" t="s">
        <v>6181</v>
      </c>
      <c r="P175" t="s">
        <v>6179</v>
      </c>
    </row>
    <row r="176" spans="1:16" x14ac:dyDescent="0.25">
      <c r="A176" t="s">
        <v>6180</v>
      </c>
      <c r="B176" t="s">
        <v>609</v>
      </c>
      <c r="C176" t="s">
        <v>40</v>
      </c>
      <c r="D176">
        <v>2</v>
      </c>
      <c r="E176">
        <v>18</v>
      </c>
      <c r="F176">
        <v>309</v>
      </c>
      <c r="G176">
        <v>1.05969351483371E-2</v>
      </c>
      <c r="H176">
        <v>0.13978099283871701</v>
      </c>
      <c r="I176">
        <v>0.771320511401689</v>
      </c>
      <c r="J176">
        <v>6.9376274113900904E-2</v>
      </c>
      <c r="K176">
        <v>8.9252864973562301E-3</v>
      </c>
      <c r="L176">
        <v>2018</v>
      </c>
      <c r="M176" t="s">
        <v>39</v>
      </c>
      <c r="N176" t="s">
        <v>602</v>
      </c>
      <c r="O176" t="s">
        <v>6181</v>
      </c>
      <c r="P176" t="s">
        <v>6179</v>
      </c>
    </row>
    <row r="177" spans="1:16" x14ac:dyDescent="0.25">
      <c r="A177" t="s">
        <v>6180</v>
      </c>
      <c r="B177" t="s">
        <v>609</v>
      </c>
      <c r="C177" t="s">
        <v>40</v>
      </c>
      <c r="D177">
        <v>2</v>
      </c>
      <c r="E177">
        <v>19</v>
      </c>
      <c r="F177">
        <v>217</v>
      </c>
      <c r="G177">
        <v>6.1768238722781496E-3</v>
      </c>
      <c r="H177">
        <v>9.5549766852513804E-2</v>
      </c>
      <c r="I177">
        <v>0.77787170414877504</v>
      </c>
      <c r="J177">
        <v>0.1021296628463</v>
      </c>
      <c r="K177">
        <v>1.82720422801326E-2</v>
      </c>
      <c r="L177">
        <v>2018</v>
      </c>
      <c r="M177" t="s">
        <v>39</v>
      </c>
      <c r="N177" t="s">
        <v>602</v>
      </c>
      <c r="O177" t="s">
        <v>6181</v>
      </c>
      <c r="P177" t="s">
        <v>6179</v>
      </c>
    </row>
    <row r="178" spans="1:16" x14ac:dyDescent="0.25">
      <c r="A178" t="s">
        <v>6182</v>
      </c>
      <c r="B178" t="s">
        <v>958</v>
      </c>
      <c r="C178" t="s">
        <v>40</v>
      </c>
      <c r="D178">
        <v>2</v>
      </c>
      <c r="E178">
        <v>15</v>
      </c>
      <c r="F178">
        <v>614</v>
      </c>
      <c r="G178">
        <v>0.11070037796544301</v>
      </c>
      <c r="H178">
        <v>0.26750747268575398</v>
      </c>
      <c r="I178">
        <v>0.58082031079573204</v>
      </c>
      <c r="J178">
        <v>3.5690051745009603E-2</v>
      </c>
      <c r="K178">
        <v>5.2817868080608796E-3</v>
      </c>
      <c r="L178">
        <v>2003</v>
      </c>
      <c r="M178" t="s">
        <v>39</v>
      </c>
      <c r="N178" t="s">
        <v>954</v>
      </c>
      <c r="O178" t="s">
        <v>6181</v>
      </c>
      <c r="P178" t="s">
        <v>6179</v>
      </c>
    </row>
    <row r="179" spans="1:16" x14ac:dyDescent="0.25">
      <c r="A179" t="s">
        <v>6182</v>
      </c>
      <c r="B179" t="s">
        <v>958</v>
      </c>
      <c r="C179" t="s">
        <v>40</v>
      </c>
      <c r="D179">
        <v>2</v>
      </c>
      <c r="E179">
        <v>16</v>
      </c>
      <c r="F179">
        <v>528</v>
      </c>
      <c r="G179">
        <v>7.0133414257508006E-2</v>
      </c>
      <c r="H179">
        <v>0.181996885461814</v>
      </c>
      <c r="I179">
        <v>0.70410760824593499</v>
      </c>
      <c r="J179">
        <v>3.7555170245499002E-2</v>
      </c>
      <c r="K179">
        <v>6.2069217892445098E-3</v>
      </c>
      <c r="L179">
        <v>2003</v>
      </c>
      <c r="M179" t="s">
        <v>39</v>
      </c>
      <c r="N179" t="s">
        <v>954</v>
      </c>
      <c r="O179" t="s">
        <v>6181</v>
      </c>
      <c r="P179" t="s">
        <v>6179</v>
      </c>
    </row>
    <row r="180" spans="1:16" x14ac:dyDescent="0.25">
      <c r="A180" t="s">
        <v>6182</v>
      </c>
      <c r="B180" t="s">
        <v>958</v>
      </c>
      <c r="C180" t="s">
        <v>40</v>
      </c>
      <c r="D180">
        <v>2</v>
      </c>
      <c r="E180">
        <v>17</v>
      </c>
      <c r="F180">
        <v>499</v>
      </c>
      <c r="G180">
        <v>4.3759449237055201E-2</v>
      </c>
      <c r="H180">
        <v>0.16455115889014901</v>
      </c>
      <c r="I180">
        <v>0.73259037988297404</v>
      </c>
      <c r="J180">
        <v>5.1579997467926901E-2</v>
      </c>
      <c r="K180">
        <v>7.5190145218953196E-3</v>
      </c>
      <c r="L180">
        <v>2003</v>
      </c>
      <c r="M180" t="s">
        <v>39</v>
      </c>
      <c r="N180" t="s">
        <v>954</v>
      </c>
      <c r="O180" t="s">
        <v>6181</v>
      </c>
      <c r="P180" t="s">
        <v>6179</v>
      </c>
    </row>
    <row r="181" spans="1:16" x14ac:dyDescent="0.25">
      <c r="A181" t="s">
        <v>6182</v>
      </c>
      <c r="B181" t="s">
        <v>958</v>
      </c>
      <c r="C181" t="s">
        <v>40</v>
      </c>
      <c r="D181">
        <v>2</v>
      </c>
      <c r="E181">
        <v>18</v>
      </c>
      <c r="F181">
        <v>470</v>
      </c>
      <c r="G181">
        <v>2.8613009318099802E-2</v>
      </c>
      <c r="H181">
        <v>0.16878378472937999</v>
      </c>
      <c r="I181">
        <v>0.73308208033970501</v>
      </c>
      <c r="J181">
        <v>6.3807093211974197E-2</v>
      </c>
      <c r="K181">
        <v>5.7140324008405404E-3</v>
      </c>
      <c r="L181">
        <v>2003</v>
      </c>
      <c r="M181" t="s">
        <v>39</v>
      </c>
      <c r="N181" t="s">
        <v>954</v>
      </c>
      <c r="O181" t="s">
        <v>6181</v>
      </c>
      <c r="P181" t="s">
        <v>6179</v>
      </c>
    </row>
    <row r="182" spans="1:16" x14ac:dyDescent="0.25">
      <c r="A182" t="s">
        <v>6182</v>
      </c>
      <c r="B182" t="s">
        <v>958</v>
      </c>
      <c r="C182" t="s">
        <v>40</v>
      </c>
      <c r="D182">
        <v>2</v>
      </c>
      <c r="E182">
        <v>19</v>
      </c>
      <c r="F182">
        <v>409</v>
      </c>
      <c r="G182">
        <v>3.04600660671717E-2</v>
      </c>
      <c r="H182">
        <v>0.16129263144894601</v>
      </c>
      <c r="I182">
        <v>0.73355415996328299</v>
      </c>
      <c r="J182">
        <v>7.4693142520598693E-2</v>
      </c>
      <c r="K182">
        <v>0</v>
      </c>
      <c r="L182">
        <v>2003</v>
      </c>
      <c r="M182" t="s">
        <v>39</v>
      </c>
      <c r="N182" t="s">
        <v>954</v>
      </c>
      <c r="O182" t="s">
        <v>6181</v>
      </c>
      <c r="P182" t="s">
        <v>6179</v>
      </c>
    </row>
    <row r="183" spans="1:16" x14ac:dyDescent="0.25">
      <c r="A183" t="s">
        <v>6182</v>
      </c>
      <c r="B183" t="s">
        <v>961</v>
      </c>
      <c r="C183" t="s">
        <v>40</v>
      </c>
      <c r="D183">
        <v>2</v>
      </c>
      <c r="E183">
        <v>15</v>
      </c>
      <c r="F183">
        <v>365</v>
      </c>
      <c r="G183">
        <v>8.9555073617834394E-2</v>
      </c>
      <c r="H183">
        <v>0.201630304732281</v>
      </c>
      <c r="I183">
        <v>0.66688874326158298</v>
      </c>
      <c r="J183">
        <v>4.19258783883018E-2</v>
      </c>
      <c r="K183">
        <v>0</v>
      </c>
      <c r="L183">
        <v>2010</v>
      </c>
      <c r="M183" t="s">
        <v>39</v>
      </c>
      <c r="N183" t="s">
        <v>954</v>
      </c>
      <c r="O183" t="s">
        <v>6181</v>
      </c>
      <c r="P183" t="s">
        <v>6179</v>
      </c>
    </row>
    <row r="184" spans="1:16" x14ac:dyDescent="0.25">
      <c r="A184" t="s">
        <v>6182</v>
      </c>
      <c r="B184" t="s">
        <v>961</v>
      </c>
      <c r="C184" t="s">
        <v>40</v>
      </c>
      <c r="D184">
        <v>2</v>
      </c>
      <c r="E184">
        <v>16</v>
      </c>
      <c r="F184">
        <v>321</v>
      </c>
      <c r="G184">
        <v>4.0960712064646403E-2</v>
      </c>
      <c r="H184">
        <v>0.173308051234009</v>
      </c>
      <c r="I184">
        <v>0.717427988824198</v>
      </c>
      <c r="J184">
        <v>6.2534235149757297E-2</v>
      </c>
      <c r="K184">
        <v>5.7690127273898198E-3</v>
      </c>
      <c r="L184">
        <v>2010</v>
      </c>
      <c r="M184" t="s">
        <v>39</v>
      </c>
      <c r="N184" t="s">
        <v>954</v>
      </c>
      <c r="O184" t="s">
        <v>6181</v>
      </c>
      <c r="P184" t="s">
        <v>6179</v>
      </c>
    </row>
    <row r="185" spans="1:16" x14ac:dyDescent="0.25">
      <c r="A185" t="s">
        <v>6182</v>
      </c>
      <c r="B185" t="s">
        <v>961</v>
      </c>
      <c r="C185" t="s">
        <v>40</v>
      </c>
      <c r="D185">
        <v>2</v>
      </c>
      <c r="E185">
        <v>17</v>
      </c>
      <c r="F185">
        <v>339</v>
      </c>
      <c r="G185">
        <v>1.8532614258189199E-2</v>
      </c>
      <c r="H185">
        <v>0.16418435535290299</v>
      </c>
      <c r="I185">
        <v>0.768652917591922</v>
      </c>
      <c r="J185">
        <v>4.5930964976943697E-2</v>
      </c>
      <c r="K185">
        <v>2.6991478200420402E-3</v>
      </c>
      <c r="L185">
        <v>2010</v>
      </c>
      <c r="M185" t="s">
        <v>39</v>
      </c>
      <c r="N185" t="s">
        <v>954</v>
      </c>
      <c r="O185" t="s">
        <v>6181</v>
      </c>
      <c r="P185" t="s">
        <v>6179</v>
      </c>
    </row>
    <row r="186" spans="1:16" x14ac:dyDescent="0.25">
      <c r="A186" t="s">
        <v>6182</v>
      </c>
      <c r="B186" t="s">
        <v>961</v>
      </c>
      <c r="C186" t="s">
        <v>40</v>
      </c>
      <c r="D186">
        <v>2</v>
      </c>
      <c r="E186">
        <v>18</v>
      </c>
      <c r="F186">
        <v>305</v>
      </c>
      <c r="G186">
        <v>1.36429406086396E-2</v>
      </c>
      <c r="H186">
        <v>0.14988020349799699</v>
      </c>
      <c r="I186">
        <v>0.76815226364649303</v>
      </c>
      <c r="J186">
        <v>4.91748552816519E-2</v>
      </c>
      <c r="K186">
        <v>1.9149736965217799E-2</v>
      </c>
      <c r="L186">
        <v>2010</v>
      </c>
      <c r="M186" t="s">
        <v>39</v>
      </c>
      <c r="N186" t="s">
        <v>954</v>
      </c>
      <c r="O186" t="s">
        <v>6181</v>
      </c>
      <c r="P186" t="s">
        <v>6179</v>
      </c>
    </row>
    <row r="187" spans="1:16" x14ac:dyDescent="0.25">
      <c r="A187" t="s">
        <v>6182</v>
      </c>
      <c r="B187" t="s">
        <v>961</v>
      </c>
      <c r="C187" t="s">
        <v>40</v>
      </c>
      <c r="D187">
        <v>2</v>
      </c>
      <c r="E187">
        <v>19</v>
      </c>
      <c r="F187">
        <v>257</v>
      </c>
      <c r="G187">
        <v>1.0372629818005299E-3</v>
      </c>
      <c r="H187">
        <v>0.18463600686498599</v>
      </c>
      <c r="I187">
        <v>0.74751759526761496</v>
      </c>
      <c r="J187">
        <v>6.1318612440577201E-2</v>
      </c>
      <c r="K187">
        <v>5.4905224450211704E-3</v>
      </c>
      <c r="L187">
        <v>2010</v>
      </c>
      <c r="M187" t="s">
        <v>39</v>
      </c>
      <c r="N187" t="s">
        <v>954</v>
      </c>
      <c r="O187" t="s">
        <v>6181</v>
      </c>
      <c r="P187" t="s">
        <v>6179</v>
      </c>
    </row>
    <row r="188" spans="1:16" x14ac:dyDescent="0.25">
      <c r="A188" t="s">
        <v>6182</v>
      </c>
      <c r="B188" t="s">
        <v>966</v>
      </c>
      <c r="C188" t="s">
        <v>40</v>
      </c>
      <c r="D188">
        <v>2</v>
      </c>
      <c r="E188">
        <v>15</v>
      </c>
      <c r="F188">
        <v>407</v>
      </c>
      <c r="G188">
        <v>6.9502599731512502E-2</v>
      </c>
      <c r="H188">
        <v>0.16419756604677499</v>
      </c>
      <c r="I188">
        <v>0.68709547189582698</v>
      </c>
      <c r="J188">
        <v>7.0024573588671299E-2</v>
      </c>
      <c r="K188">
        <v>9.1797887372142006E-3</v>
      </c>
      <c r="L188">
        <v>2021</v>
      </c>
      <c r="M188" t="s">
        <v>39</v>
      </c>
      <c r="N188" t="s">
        <v>954</v>
      </c>
      <c r="O188" t="s">
        <v>6181</v>
      </c>
      <c r="P188" t="s">
        <v>6179</v>
      </c>
    </row>
    <row r="189" spans="1:16" x14ac:dyDescent="0.25">
      <c r="A189" t="s">
        <v>6182</v>
      </c>
      <c r="B189" t="s">
        <v>966</v>
      </c>
      <c r="C189" t="s">
        <v>40</v>
      </c>
      <c r="D189">
        <v>2</v>
      </c>
      <c r="E189">
        <v>16</v>
      </c>
      <c r="F189">
        <v>385</v>
      </c>
      <c r="G189">
        <v>2.8218129462211201E-2</v>
      </c>
      <c r="H189">
        <v>0.19612861322012901</v>
      </c>
      <c r="I189">
        <v>0.67160573922776001</v>
      </c>
      <c r="J189">
        <v>0.1040475180899</v>
      </c>
      <c r="K189">
        <v>0</v>
      </c>
      <c r="L189">
        <v>2021</v>
      </c>
      <c r="M189" t="s">
        <v>39</v>
      </c>
      <c r="N189" t="s">
        <v>954</v>
      </c>
      <c r="O189" t="s">
        <v>6181</v>
      </c>
      <c r="P189" t="s">
        <v>6179</v>
      </c>
    </row>
    <row r="190" spans="1:16" x14ac:dyDescent="0.25">
      <c r="A190" t="s">
        <v>6182</v>
      </c>
      <c r="B190" t="s">
        <v>966</v>
      </c>
      <c r="C190" t="s">
        <v>40</v>
      </c>
      <c r="D190">
        <v>2</v>
      </c>
      <c r="E190">
        <v>17</v>
      </c>
      <c r="F190">
        <v>360</v>
      </c>
      <c r="G190">
        <v>3.4962097387107101E-2</v>
      </c>
      <c r="H190">
        <v>0.105682504965986</v>
      </c>
      <c r="I190">
        <v>0.75428675658226896</v>
      </c>
      <c r="J190">
        <v>8.4506683127449703E-2</v>
      </c>
      <c r="K190">
        <v>2.0561957937188301E-2</v>
      </c>
      <c r="L190">
        <v>2021</v>
      </c>
      <c r="M190" t="s">
        <v>39</v>
      </c>
      <c r="N190" t="s">
        <v>954</v>
      </c>
      <c r="O190" t="s">
        <v>6181</v>
      </c>
      <c r="P190" t="s">
        <v>6179</v>
      </c>
    </row>
    <row r="191" spans="1:16" x14ac:dyDescent="0.25">
      <c r="A191" t="s">
        <v>6182</v>
      </c>
      <c r="B191" t="s">
        <v>966</v>
      </c>
      <c r="C191" t="s">
        <v>40</v>
      </c>
      <c r="D191">
        <v>2</v>
      </c>
      <c r="E191">
        <v>18</v>
      </c>
      <c r="F191">
        <v>324</v>
      </c>
      <c r="G191">
        <v>6.9112426535358302E-3</v>
      </c>
      <c r="H191">
        <v>0.15342006308994099</v>
      </c>
      <c r="I191">
        <v>0.68901463302580701</v>
      </c>
      <c r="J191">
        <v>0.13374541971009099</v>
      </c>
      <c r="K191">
        <v>1.6908641520625E-2</v>
      </c>
      <c r="L191">
        <v>2021</v>
      </c>
      <c r="M191" t="s">
        <v>39</v>
      </c>
      <c r="N191" t="s">
        <v>954</v>
      </c>
      <c r="O191" t="s">
        <v>6181</v>
      </c>
      <c r="P191" t="s">
        <v>6179</v>
      </c>
    </row>
    <row r="192" spans="1:16" x14ac:dyDescent="0.25">
      <c r="A192" t="s">
        <v>6182</v>
      </c>
      <c r="B192" t="s">
        <v>966</v>
      </c>
      <c r="C192" t="s">
        <v>40</v>
      </c>
      <c r="D192">
        <v>2</v>
      </c>
      <c r="E192">
        <v>19</v>
      </c>
      <c r="F192">
        <v>286</v>
      </c>
      <c r="G192">
        <v>2.1103841019898401E-2</v>
      </c>
      <c r="H192">
        <v>0.16478701478878499</v>
      </c>
      <c r="I192">
        <v>0.69090774535650301</v>
      </c>
      <c r="J192">
        <v>9.0807043231830697E-2</v>
      </c>
      <c r="K192">
        <v>3.2394355602983302E-2</v>
      </c>
      <c r="L192">
        <v>2021</v>
      </c>
      <c r="M192" t="s">
        <v>39</v>
      </c>
      <c r="N192" t="s">
        <v>954</v>
      </c>
      <c r="O192" t="s">
        <v>6181</v>
      </c>
      <c r="P192" t="s">
        <v>6179</v>
      </c>
    </row>
    <row r="193" spans="1:16" x14ac:dyDescent="0.25">
      <c r="A193" t="s">
        <v>6182</v>
      </c>
      <c r="B193" t="s">
        <v>967</v>
      </c>
      <c r="C193" t="s">
        <v>40</v>
      </c>
      <c r="D193">
        <v>1</v>
      </c>
      <c r="E193">
        <v>18</v>
      </c>
      <c r="F193">
        <v>30</v>
      </c>
      <c r="G193">
        <v>0.10775320500223599</v>
      </c>
      <c r="H193">
        <v>0.27214473190444799</v>
      </c>
      <c r="I193">
        <v>0.59546150466000802</v>
      </c>
      <c r="J193">
        <v>2.4640558433307699E-2</v>
      </c>
      <c r="K193">
        <v>0</v>
      </c>
      <c r="L193">
        <v>2021</v>
      </c>
      <c r="M193" t="s">
        <v>39</v>
      </c>
      <c r="N193" t="s">
        <v>954</v>
      </c>
      <c r="O193" t="s">
        <v>6181</v>
      </c>
      <c r="P193" t="s">
        <v>6179</v>
      </c>
    </row>
    <row r="194" spans="1:16" x14ac:dyDescent="0.25">
      <c r="A194" t="s">
        <v>6182</v>
      </c>
      <c r="B194" t="s">
        <v>967</v>
      </c>
      <c r="C194" t="s">
        <v>40</v>
      </c>
      <c r="D194">
        <v>2</v>
      </c>
      <c r="E194">
        <v>18</v>
      </c>
      <c r="F194">
        <v>55</v>
      </c>
      <c r="G194">
        <v>9.6371974038835708E-3</v>
      </c>
      <c r="H194">
        <v>6.0347550224770799E-2</v>
      </c>
      <c r="I194">
        <v>0.82823056944930096</v>
      </c>
      <c r="J194">
        <v>8.5603415446370401E-2</v>
      </c>
      <c r="K194">
        <v>1.61812674756746E-2</v>
      </c>
      <c r="L194">
        <v>2021</v>
      </c>
      <c r="M194" t="s">
        <v>39</v>
      </c>
      <c r="N194" t="s">
        <v>954</v>
      </c>
      <c r="O194" t="s">
        <v>6181</v>
      </c>
      <c r="P194" t="s">
        <v>6179</v>
      </c>
    </row>
    <row r="195" spans="1:16" x14ac:dyDescent="0.25">
      <c r="A195" t="s">
        <v>6182</v>
      </c>
      <c r="B195" t="s">
        <v>967</v>
      </c>
      <c r="C195" t="s">
        <v>40</v>
      </c>
      <c r="D195">
        <v>1</v>
      </c>
      <c r="E195">
        <v>19</v>
      </c>
      <c r="F195">
        <v>28</v>
      </c>
      <c r="G195">
        <v>0.135586527112313</v>
      </c>
      <c r="H195">
        <v>0.37389603240587199</v>
      </c>
      <c r="I195">
        <v>0.46670128002538502</v>
      </c>
      <c r="J195">
        <v>2.38161604564305E-2</v>
      </c>
      <c r="K195">
        <v>0</v>
      </c>
      <c r="L195">
        <v>2021</v>
      </c>
      <c r="M195" t="s">
        <v>39</v>
      </c>
      <c r="N195" t="s">
        <v>954</v>
      </c>
      <c r="O195" t="s">
        <v>6181</v>
      </c>
      <c r="P195" t="s">
        <v>6179</v>
      </c>
    </row>
    <row r="196" spans="1:16" x14ac:dyDescent="0.25">
      <c r="A196" t="s">
        <v>6182</v>
      </c>
      <c r="B196" t="s">
        <v>967</v>
      </c>
      <c r="C196" t="s">
        <v>40</v>
      </c>
      <c r="D196">
        <v>2</v>
      </c>
      <c r="E196">
        <v>19</v>
      </c>
      <c r="F196">
        <v>61</v>
      </c>
      <c r="G196">
        <v>0</v>
      </c>
      <c r="H196">
        <v>5.4242095939398702E-2</v>
      </c>
      <c r="I196">
        <v>0.84481891184399205</v>
      </c>
      <c r="J196">
        <v>7.7835420346899498E-2</v>
      </c>
      <c r="K196">
        <v>2.3103571869709499E-2</v>
      </c>
      <c r="L196">
        <v>2021</v>
      </c>
      <c r="M196" t="s">
        <v>39</v>
      </c>
      <c r="N196" t="s">
        <v>954</v>
      </c>
      <c r="O196" t="s">
        <v>6181</v>
      </c>
      <c r="P196" t="s">
        <v>6179</v>
      </c>
    </row>
    <row r="197" spans="1:16" x14ac:dyDescent="0.25">
      <c r="A197" t="s">
        <v>6183</v>
      </c>
      <c r="B197" t="s">
        <v>466</v>
      </c>
      <c r="C197" t="s">
        <v>40</v>
      </c>
      <c r="D197">
        <v>1</v>
      </c>
      <c r="E197">
        <v>17</v>
      </c>
      <c r="F197">
        <v>2</v>
      </c>
      <c r="G197">
        <v>0</v>
      </c>
      <c r="H197">
        <v>0.552000090025352</v>
      </c>
      <c r="I197">
        <v>0.447999909974648</v>
      </c>
      <c r="J197">
        <v>0</v>
      </c>
      <c r="K197">
        <v>0</v>
      </c>
      <c r="L197">
        <v>2011</v>
      </c>
      <c r="M197" t="s">
        <v>39</v>
      </c>
      <c r="N197" t="s">
        <v>445</v>
      </c>
      <c r="O197" t="s">
        <v>6162</v>
      </c>
      <c r="P197" t="s">
        <v>6162</v>
      </c>
    </row>
    <row r="198" spans="1:16" x14ac:dyDescent="0.25">
      <c r="A198" t="s">
        <v>6183</v>
      </c>
      <c r="B198" t="s">
        <v>466</v>
      </c>
      <c r="C198" t="s">
        <v>40</v>
      </c>
      <c r="D198">
        <v>1</v>
      </c>
      <c r="E198">
        <v>18</v>
      </c>
      <c r="F198">
        <v>10</v>
      </c>
      <c r="G198">
        <v>0.344327393414111</v>
      </c>
      <c r="H198">
        <v>0.15697442630066299</v>
      </c>
      <c r="I198">
        <v>0.498698180285226</v>
      </c>
      <c r="J198">
        <v>0</v>
      </c>
      <c r="K198">
        <v>0</v>
      </c>
      <c r="L198">
        <v>2011</v>
      </c>
      <c r="M198" t="s">
        <v>39</v>
      </c>
      <c r="N198" t="s">
        <v>445</v>
      </c>
      <c r="O198" t="s">
        <v>6162</v>
      </c>
      <c r="P198" t="s">
        <v>6162</v>
      </c>
    </row>
    <row r="199" spans="1:16" x14ac:dyDescent="0.25">
      <c r="A199" t="s">
        <v>6183</v>
      </c>
      <c r="B199" t="s">
        <v>466</v>
      </c>
      <c r="C199" t="s">
        <v>40</v>
      </c>
      <c r="D199">
        <v>1</v>
      </c>
      <c r="E199">
        <v>19</v>
      </c>
      <c r="F199">
        <v>5</v>
      </c>
      <c r="G199">
        <v>0.13678235082935999</v>
      </c>
      <c r="H199">
        <v>0.10651038124887501</v>
      </c>
      <c r="I199">
        <v>0.57128419683056597</v>
      </c>
      <c r="J199">
        <v>0.18542307109119899</v>
      </c>
      <c r="K199">
        <v>0</v>
      </c>
      <c r="L199">
        <v>2011</v>
      </c>
      <c r="M199" t="s">
        <v>39</v>
      </c>
      <c r="N199" t="s">
        <v>445</v>
      </c>
      <c r="O199" t="s">
        <v>6162</v>
      </c>
      <c r="P199" t="s">
        <v>6162</v>
      </c>
    </row>
    <row r="200" spans="1:16" x14ac:dyDescent="0.25">
      <c r="A200" t="s">
        <v>6183</v>
      </c>
      <c r="B200" t="s">
        <v>480</v>
      </c>
      <c r="C200" t="s">
        <v>40</v>
      </c>
      <c r="D200">
        <v>1</v>
      </c>
      <c r="E200">
        <v>18</v>
      </c>
      <c r="F200">
        <v>57</v>
      </c>
      <c r="G200">
        <v>4.3862745693906399E-2</v>
      </c>
      <c r="H200">
        <v>0.37244457017226201</v>
      </c>
      <c r="I200">
        <v>0.43001016120170699</v>
      </c>
      <c r="J200">
        <v>0.14509521353468599</v>
      </c>
      <c r="K200">
        <v>8.5873093974390604E-3</v>
      </c>
      <c r="L200">
        <v>2018</v>
      </c>
      <c r="M200" t="s">
        <v>39</v>
      </c>
      <c r="N200" t="s">
        <v>445</v>
      </c>
      <c r="O200" t="s">
        <v>6162</v>
      </c>
      <c r="P200" t="s">
        <v>6162</v>
      </c>
    </row>
    <row r="201" spans="1:16" x14ac:dyDescent="0.25">
      <c r="A201" t="s">
        <v>6183</v>
      </c>
      <c r="B201" t="s">
        <v>480</v>
      </c>
      <c r="C201" t="s">
        <v>40</v>
      </c>
      <c r="D201">
        <v>2</v>
      </c>
      <c r="E201">
        <v>18</v>
      </c>
      <c r="F201">
        <v>68</v>
      </c>
      <c r="G201">
        <v>6.1093005724311401E-2</v>
      </c>
      <c r="H201">
        <v>0.136052245625506</v>
      </c>
      <c r="I201">
        <v>0.70193257425197197</v>
      </c>
      <c r="J201">
        <v>9.5030860647390303E-2</v>
      </c>
      <c r="K201">
        <v>5.8913137508206899E-3</v>
      </c>
      <c r="L201">
        <v>2018</v>
      </c>
      <c r="M201" t="s">
        <v>39</v>
      </c>
      <c r="N201" t="s">
        <v>445</v>
      </c>
      <c r="O201" t="s">
        <v>6162</v>
      </c>
      <c r="P201" t="s">
        <v>6162</v>
      </c>
    </row>
    <row r="202" spans="1:16" x14ac:dyDescent="0.25">
      <c r="A202" t="s">
        <v>6183</v>
      </c>
      <c r="B202" t="s">
        <v>480</v>
      </c>
      <c r="C202" t="s">
        <v>40</v>
      </c>
      <c r="D202">
        <v>1</v>
      </c>
      <c r="E202">
        <v>19</v>
      </c>
      <c r="F202">
        <v>61</v>
      </c>
      <c r="G202">
        <v>0.127042492451407</v>
      </c>
      <c r="H202">
        <v>0.38136287088973297</v>
      </c>
      <c r="I202">
        <v>0.35558029146097703</v>
      </c>
      <c r="J202">
        <v>0.118934058512117</v>
      </c>
      <c r="K202">
        <v>1.7080286685766301E-2</v>
      </c>
      <c r="L202">
        <v>2018</v>
      </c>
      <c r="M202" t="s">
        <v>39</v>
      </c>
      <c r="N202" t="s">
        <v>445</v>
      </c>
      <c r="O202" t="s">
        <v>6162</v>
      </c>
      <c r="P202" t="s">
        <v>6162</v>
      </c>
    </row>
    <row r="203" spans="1:16" x14ac:dyDescent="0.25">
      <c r="A203" t="s">
        <v>6183</v>
      </c>
      <c r="B203" t="s">
        <v>480</v>
      </c>
      <c r="C203" t="s">
        <v>40</v>
      </c>
      <c r="D203">
        <v>2</v>
      </c>
      <c r="E203">
        <v>19</v>
      </c>
      <c r="F203">
        <v>94</v>
      </c>
      <c r="G203">
        <v>0.107243195532149</v>
      </c>
      <c r="H203">
        <v>0.19420691528593001</v>
      </c>
      <c r="I203">
        <v>0.45965619781672801</v>
      </c>
      <c r="J203">
        <v>0.20749577087349499</v>
      </c>
      <c r="K203">
        <v>3.13979204916984E-2</v>
      </c>
      <c r="L203">
        <v>2018</v>
      </c>
      <c r="M203" t="s">
        <v>39</v>
      </c>
      <c r="N203" t="s">
        <v>445</v>
      </c>
      <c r="O203" t="s">
        <v>6162</v>
      </c>
      <c r="P203" t="s">
        <v>6162</v>
      </c>
    </row>
    <row r="204" spans="1:16" x14ac:dyDescent="0.25">
      <c r="A204" t="s">
        <v>6184</v>
      </c>
      <c r="B204" t="s">
        <v>443</v>
      </c>
      <c r="C204" t="s">
        <v>40</v>
      </c>
      <c r="D204">
        <v>1</v>
      </c>
      <c r="E204">
        <v>12</v>
      </c>
      <c r="F204">
        <v>437</v>
      </c>
      <c r="G204">
        <v>7.4397007437861595E-2</v>
      </c>
      <c r="H204">
        <v>0.114309285332231</v>
      </c>
      <c r="I204">
        <v>0.34159828515291901</v>
      </c>
      <c r="J204">
        <v>0.27446487433040201</v>
      </c>
      <c r="K204">
        <v>0.19523054774658599</v>
      </c>
      <c r="L204">
        <v>2016</v>
      </c>
      <c r="M204" t="s">
        <v>39</v>
      </c>
      <c r="N204" t="s">
        <v>429</v>
      </c>
      <c r="O204" t="s">
        <v>6167</v>
      </c>
      <c r="P204" t="s">
        <v>6168</v>
      </c>
    </row>
    <row r="205" spans="1:16" x14ac:dyDescent="0.25">
      <c r="A205" t="s">
        <v>6184</v>
      </c>
      <c r="B205" t="s">
        <v>443</v>
      </c>
      <c r="C205" t="s">
        <v>40</v>
      </c>
      <c r="D205">
        <v>2</v>
      </c>
      <c r="E205">
        <v>12</v>
      </c>
      <c r="F205">
        <v>535</v>
      </c>
      <c r="G205">
        <v>1.5994448244694499E-2</v>
      </c>
      <c r="H205">
        <v>0.113814320053035</v>
      </c>
      <c r="I205">
        <v>0.43738994862430303</v>
      </c>
      <c r="J205">
        <v>0.24976281196026101</v>
      </c>
      <c r="K205">
        <v>0.18303847111770699</v>
      </c>
      <c r="L205">
        <v>2016</v>
      </c>
      <c r="M205" t="s">
        <v>39</v>
      </c>
      <c r="N205" t="s">
        <v>429</v>
      </c>
      <c r="O205" t="s">
        <v>6167</v>
      </c>
      <c r="P205" t="s">
        <v>6168</v>
      </c>
    </row>
    <row r="206" spans="1:16" x14ac:dyDescent="0.25">
      <c r="A206" t="s">
        <v>6184</v>
      </c>
      <c r="B206" t="s">
        <v>443</v>
      </c>
      <c r="C206" t="s">
        <v>40</v>
      </c>
      <c r="D206">
        <v>1</v>
      </c>
      <c r="E206">
        <v>13</v>
      </c>
      <c r="F206">
        <v>785</v>
      </c>
      <c r="G206">
        <v>8.1767334029320501E-2</v>
      </c>
      <c r="H206">
        <v>0.13427566805471</v>
      </c>
      <c r="I206">
        <v>0.348523810315504</v>
      </c>
      <c r="J206">
        <v>0.23499311902422201</v>
      </c>
      <c r="K206">
        <v>0.200440068576243</v>
      </c>
      <c r="L206">
        <v>2016</v>
      </c>
      <c r="M206" t="s">
        <v>39</v>
      </c>
      <c r="N206" t="s">
        <v>429</v>
      </c>
      <c r="O206" t="s">
        <v>6167</v>
      </c>
      <c r="P206" t="s">
        <v>6168</v>
      </c>
    </row>
    <row r="207" spans="1:16" x14ac:dyDescent="0.25">
      <c r="A207" t="s">
        <v>6184</v>
      </c>
      <c r="B207" t="s">
        <v>443</v>
      </c>
      <c r="C207" t="s">
        <v>40</v>
      </c>
      <c r="D207">
        <v>2</v>
      </c>
      <c r="E207">
        <v>13</v>
      </c>
      <c r="F207">
        <v>706</v>
      </c>
      <c r="G207">
        <v>2.46724174420451E-2</v>
      </c>
      <c r="H207">
        <v>7.4785857407393297E-2</v>
      </c>
      <c r="I207">
        <v>0.50666569109108806</v>
      </c>
      <c r="J207">
        <v>0.20586800382214199</v>
      </c>
      <c r="K207">
        <v>0.18800803023733201</v>
      </c>
      <c r="L207">
        <v>2016</v>
      </c>
      <c r="M207" t="s">
        <v>39</v>
      </c>
      <c r="N207" t="s">
        <v>429</v>
      </c>
      <c r="O207" t="s">
        <v>6167</v>
      </c>
      <c r="P207" t="s">
        <v>6168</v>
      </c>
    </row>
    <row r="208" spans="1:16" x14ac:dyDescent="0.25">
      <c r="A208" t="s">
        <v>6184</v>
      </c>
      <c r="B208" t="s">
        <v>443</v>
      </c>
      <c r="C208" t="s">
        <v>40</v>
      </c>
      <c r="D208">
        <v>1</v>
      </c>
      <c r="E208">
        <v>14</v>
      </c>
      <c r="F208">
        <v>769</v>
      </c>
      <c r="G208">
        <v>5.2712192600212697E-2</v>
      </c>
      <c r="H208">
        <v>0.14282299649379501</v>
      </c>
      <c r="I208">
        <v>0.42820834498794902</v>
      </c>
      <c r="J208">
        <v>0.18876559109352201</v>
      </c>
      <c r="K208">
        <v>0.18749087482452101</v>
      </c>
      <c r="L208">
        <v>2016</v>
      </c>
      <c r="M208" t="s">
        <v>39</v>
      </c>
      <c r="N208" t="s">
        <v>429</v>
      </c>
      <c r="O208" t="s">
        <v>6167</v>
      </c>
      <c r="P208" t="s">
        <v>6168</v>
      </c>
    </row>
    <row r="209" spans="1:16" x14ac:dyDescent="0.25">
      <c r="A209" t="s">
        <v>6184</v>
      </c>
      <c r="B209" t="s">
        <v>443</v>
      </c>
      <c r="C209" t="s">
        <v>40</v>
      </c>
      <c r="D209">
        <v>2</v>
      </c>
      <c r="E209">
        <v>14</v>
      </c>
      <c r="F209">
        <v>681</v>
      </c>
      <c r="G209">
        <v>5.0853686947880401E-2</v>
      </c>
      <c r="H209">
        <v>0.10680019497172299</v>
      </c>
      <c r="I209">
        <v>0.45782282897021398</v>
      </c>
      <c r="J209">
        <v>0.232109554117223</v>
      </c>
      <c r="K209">
        <v>0.15241373499295999</v>
      </c>
      <c r="L209">
        <v>2016</v>
      </c>
      <c r="M209" t="s">
        <v>39</v>
      </c>
      <c r="N209" t="s">
        <v>429</v>
      </c>
      <c r="O209" t="s">
        <v>6167</v>
      </c>
      <c r="P209" t="s">
        <v>6168</v>
      </c>
    </row>
    <row r="210" spans="1:16" x14ac:dyDescent="0.25">
      <c r="A210" t="s">
        <v>6184</v>
      </c>
      <c r="B210" t="s">
        <v>443</v>
      </c>
      <c r="C210" t="s">
        <v>40</v>
      </c>
      <c r="D210">
        <v>1</v>
      </c>
      <c r="E210">
        <v>15</v>
      </c>
      <c r="F210">
        <v>655</v>
      </c>
      <c r="G210">
        <v>5.1298260327368998E-2</v>
      </c>
      <c r="H210">
        <v>0.13327017748459499</v>
      </c>
      <c r="I210">
        <v>0.41854287789934502</v>
      </c>
      <c r="J210">
        <v>0.22346638099324601</v>
      </c>
      <c r="K210">
        <v>0.173422303295445</v>
      </c>
      <c r="L210">
        <v>2016</v>
      </c>
      <c r="M210" t="s">
        <v>39</v>
      </c>
      <c r="N210" t="s">
        <v>429</v>
      </c>
      <c r="O210" t="s">
        <v>6167</v>
      </c>
      <c r="P210" t="s">
        <v>6168</v>
      </c>
    </row>
    <row r="211" spans="1:16" x14ac:dyDescent="0.25">
      <c r="A211" t="s">
        <v>6184</v>
      </c>
      <c r="B211" t="s">
        <v>443</v>
      </c>
      <c r="C211" t="s">
        <v>40</v>
      </c>
      <c r="D211">
        <v>2</v>
      </c>
      <c r="E211">
        <v>15</v>
      </c>
      <c r="F211">
        <v>637</v>
      </c>
      <c r="G211">
        <v>4.10710187667142E-2</v>
      </c>
      <c r="H211">
        <v>0.113612064556533</v>
      </c>
      <c r="I211">
        <v>0.46443811156449899</v>
      </c>
      <c r="J211">
        <v>0.22260562629986899</v>
      </c>
      <c r="K211">
        <v>0.15827317881238501</v>
      </c>
      <c r="L211">
        <v>2016</v>
      </c>
      <c r="M211" t="s">
        <v>39</v>
      </c>
      <c r="N211" t="s">
        <v>429</v>
      </c>
      <c r="O211" t="s">
        <v>6167</v>
      </c>
      <c r="P211" t="s">
        <v>6168</v>
      </c>
    </row>
    <row r="212" spans="1:16" x14ac:dyDescent="0.25">
      <c r="A212" t="s">
        <v>6184</v>
      </c>
      <c r="B212" t="s">
        <v>443</v>
      </c>
      <c r="C212" t="s">
        <v>40</v>
      </c>
      <c r="D212">
        <v>1</v>
      </c>
      <c r="E212">
        <v>16</v>
      </c>
      <c r="F212">
        <v>533</v>
      </c>
      <c r="G212">
        <v>3.7840165914455402E-2</v>
      </c>
      <c r="H212">
        <v>0.12475959138145699</v>
      </c>
      <c r="I212">
        <v>0.48307056109867302</v>
      </c>
      <c r="J212">
        <v>0.18124137976325599</v>
      </c>
      <c r="K212">
        <v>0.17308830184215901</v>
      </c>
      <c r="L212">
        <v>2016</v>
      </c>
      <c r="M212" t="s">
        <v>39</v>
      </c>
      <c r="N212" t="s">
        <v>429</v>
      </c>
      <c r="O212" t="s">
        <v>6167</v>
      </c>
      <c r="P212" t="s">
        <v>6168</v>
      </c>
    </row>
    <row r="213" spans="1:16" x14ac:dyDescent="0.25">
      <c r="A213" t="s">
        <v>6184</v>
      </c>
      <c r="B213" t="s">
        <v>443</v>
      </c>
      <c r="C213" t="s">
        <v>40</v>
      </c>
      <c r="D213">
        <v>2</v>
      </c>
      <c r="E213">
        <v>16</v>
      </c>
      <c r="F213">
        <v>534</v>
      </c>
      <c r="G213">
        <v>6.0074506227454701E-2</v>
      </c>
      <c r="H213">
        <v>9.5416306875005297E-2</v>
      </c>
      <c r="I213">
        <v>0.48450335767680802</v>
      </c>
      <c r="J213">
        <v>0.180738525400817</v>
      </c>
      <c r="K213">
        <v>0.17926730381991501</v>
      </c>
      <c r="L213">
        <v>2016</v>
      </c>
      <c r="M213" t="s">
        <v>39</v>
      </c>
      <c r="N213" t="s">
        <v>429</v>
      </c>
      <c r="O213" t="s">
        <v>6167</v>
      </c>
      <c r="P213" t="s">
        <v>6168</v>
      </c>
    </row>
    <row r="214" spans="1:16" x14ac:dyDescent="0.25">
      <c r="A214" t="s">
        <v>6184</v>
      </c>
      <c r="B214" t="s">
        <v>443</v>
      </c>
      <c r="C214" t="s">
        <v>40</v>
      </c>
      <c r="D214">
        <v>1</v>
      </c>
      <c r="E214">
        <v>17</v>
      </c>
      <c r="F214">
        <v>237</v>
      </c>
      <c r="G214">
        <v>6.0007955320753703E-2</v>
      </c>
      <c r="H214">
        <v>0.160294168316062</v>
      </c>
      <c r="I214">
        <v>0.39211961521523803</v>
      </c>
      <c r="J214">
        <v>0.18782183792041801</v>
      </c>
      <c r="K214">
        <v>0.19975642322752801</v>
      </c>
      <c r="L214">
        <v>2016</v>
      </c>
      <c r="M214" t="s">
        <v>39</v>
      </c>
      <c r="N214" t="s">
        <v>429</v>
      </c>
      <c r="O214" t="s">
        <v>6167</v>
      </c>
      <c r="P214" t="s">
        <v>6168</v>
      </c>
    </row>
    <row r="215" spans="1:16" x14ac:dyDescent="0.25">
      <c r="A215" t="s">
        <v>6184</v>
      </c>
      <c r="B215" t="s">
        <v>443</v>
      </c>
      <c r="C215" t="s">
        <v>40</v>
      </c>
      <c r="D215">
        <v>2</v>
      </c>
      <c r="E215">
        <v>17</v>
      </c>
      <c r="F215">
        <v>169</v>
      </c>
      <c r="G215">
        <v>6.3836772378074197E-2</v>
      </c>
      <c r="H215">
        <v>6.8956905449724798E-2</v>
      </c>
      <c r="I215">
        <v>0.49229886520722299</v>
      </c>
      <c r="J215">
        <v>0.17766645005446399</v>
      </c>
      <c r="K215">
        <v>0.19724100691051399</v>
      </c>
      <c r="L215">
        <v>2016</v>
      </c>
      <c r="M215" t="s">
        <v>39</v>
      </c>
      <c r="N215" t="s">
        <v>429</v>
      </c>
      <c r="O215" t="s">
        <v>6167</v>
      </c>
      <c r="P215" t="s">
        <v>6168</v>
      </c>
    </row>
    <row r="216" spans="1:16" x14ac:dyDescent="0.25">
      <c r="A216" t="s">
        <v>6185</v>
      </c>
      <c r="B216" t="s">
        <v>426</v>
      </c>
      <c r="C216" t="s">
        <v>40</v>
      </c>
      <c r="D216">
        <v>1</v>
      </c>
      <c r="E216">
        <v>13</v>
      </c>
      <c r="F216">
        <v>210</v>
      </c>
      <c r="G216">
        <v>5.8579594275006003E-2</v>
      </c>
      <c r="H216">
        <v>5.9770670176069997E-2</v>
      </c>
      <c r="I216">
        <v>0.44286114328851101</v>
      </c>
      <c r="J216">
        <v>0.218088977985816</v>
      </c>
      <c r="K216">
        <v>0.220699614274597</v>
      </c>
      <c r="L216">
        <v>2013</v>
      </c>
      <c r="M216" t="s">
        <v>39</v>
      </c>
      <c r="N216" t="s">
        <v>425</v>
      </c>
      <c r="O216" t="s">
        <v>6175</v>
      </c>
      <c r="P216" t="s">
        <v>6171</v>
      </c>
    </row>
    <row r="217" spans="1:16" x14ac:dyDescent="0.25">
      <c r="A217" t="s">
        <v>6185</v>
      </c>
      <c r="B217" t="s">
        <v>426</v>
      </c>
      <c r="C217" t="s">
        <v>40</v>
      </c>
      <c r="D217">
        <v>2</v>
      </c>
      <c r="E217">
        <v>13</v>
      </c>
      <c r="F217">
        <v>247</v>
      </c>
      <c r="G217">
        <v>1.3142760796944399E-2</v>
      </c>
      <c r="H217">
        <v>9.0499042241038594E-2</v>
      </c>
      <c r="I217">
        <v>0.36229454349155099</v>
      </c>
      <c r="J217">
        <v>0.23377867207422801</v>
      </c>
      <c r="K217">
        <v>0.30028498139623799</v>
      </c>
      <c r="L217">
        <v>2013</v>
      </c>
      <c r="M217" t="s">
        <v>39</v>
      </c>
      <c r="N217" t="s">
        <v>425</v>
      </c>
      <c r="O217" t="s">
        <v>6175</v>
      </c>
      <c r="P217" t="s">
        <v>6171</v>
      </c>
    </row>
    <row r="218" spans="1:16" x14ac:dyDescent="0.25">
      <c r="A218" t="s">
        <v>6185</v>
      </c>
      <c r="B218" t="s">
        <v>426</v>
      </c>
      <c r="C218" t="s">
        <v>40</v>
      </c>
      <c r="D218">
        <v>1</v>
      </c>
      <c r="E218">
        <v>14</v>
      </c>
      <c r="F218">
        <v>170</v>
      </c>
      <c r="G218">
        <v>2.2416771514603501E-2</v>
      </c>
      <c r="H218">
        <v>6.7406792770459606E-2</v>
      </c>
      <c r="I218">
        <v>0.46741382452583402</v>
      </c>
      <c r="J218">
        <v>0.27331839515297701</v>
      </c>
      <c r="K218">
        <v>0.169444216036126</v>
      </c>
      <c r="L218">
        <v>2013</v>
      </c>
      <c r="M218" t="s">
        <v>39</v>
      </c>
      <c r="N218" t="s">
        <v>425</v>
      </c>
      <c r="O218" t="s">
        <v>6175</v>
      </c>
      <c r="P218" t="s">
        <v>6171</v>
      </c>
    </row>
    <row r="219" spans="1:16" x14ac:dyDescent="0.25">
      <c r="A219" t="s">
        <v>6185</v>
      </c>
      <c r="B219" t="s">
        <v>426</v>
      </c>
      <c r="C219" t="s">
        <v>40</v>
      </c>
      <c r="D219">
        <v>2</v>
      </c>
      <c r="E219">
        <v>14</v>
      </c>
      <c r="F219">
        <v>195</v>
      </c>
      <c r="G219">
        <v>4.3130806832979297E-2</v>
      </c>
      <c r="H219">
        <v>5.4200363295494998E-2</v>
      </c>
      <c r="I219">
        <v>0.443714092114328</v>
      </c>
      <c r="J219">
        <v>0.242136275547188</v>
      </c>
      <c r="K219">
        <v>0.21681846221001</v>
      </c>
      <c r="L219">
        <v>2013</v>
      </c>
      <c r="M219" t="s">
        <v>39</v>
      </c>
      <c r="N219" t="s">
        <v>425</v>
      </c>
      <c r="O219" t="s">
        <v>6175</v>
      </c>
      <c r="P219" t="s">
        <v>6171</v>
      </c>
    </row>
    <row r="220" spans="1:16" x14ac:dyDescent="0.25">
      <c r="A220" t="s">
        <v>6185</v>
      </c>
      <c r="B220" t="s">
        <v>426</v>
      </c>
      <c r="C220" t="s">
        <v>40</v>
      </c>
      <c r="D220">
        <v>1</v>
      </c>
      <c r="E220">
        <v>15</v>
      </c>
      <c r="F220">
        <v>62</v>
      </c>
      <c r="G220">
        <v>3.3125339901401298E-2</v>
      </c>
      <c r="H220">
        <v>7.8392753049202707E-2</v>
      </c>
      <c r="I220">
        <v>0.55510913528493899</v>
      </c>
      <c r="J220">
        <v>0.20288576587052801</v>
      </c>
      <c r="K220">
        <v>0.130487005893929</v>
      </c>
      <c r="L220">
        <v>2013</v>
      </c>
      <c r="M220" t="s">
        <v>39</v>
      </c>
      <c r="N220" t="s">
        <v>425</v>
      </c>
      <c r="O220" t="s">
        <v>6175</v>
      </c>
      <c r="P220" t="s">
        <v>6171</v>
      </c>
    </row>
    <row r="221" spans="1:16" x14ac:dyDescent="0.25">
      <c r="A221" t="s">
        <v>6185</v>
      </c>
      <c r="B221" t="s">
        <v>426</v>
      </c>
      <c r="C221" t="s">
        <v>40</v>
      </c>
      <c r="D221">
        <v>2</v>
      </c>
      <c r="E221">
        <v>15</v>
      </c>
      <c r="F221">
        <v>78</v>
      </c>
      <c r="G221">
        <v>2.00995205936636E-2</v>
      </c>
      <c r="H221">
        <v>0.110970584925529</v>
      </c>
      <c r="I221">
        <v>0.52365857669767202</v>
      </c>
      <c r="J221">
        <v>0.220782761273871</v>
      </c>
      <c r="K221">
        <v>0.12448855650926401</v>
      </c>
      <c r="L221">
        <v>2013</v>
      </c>
      <c r="M221" t="s">
        <v>39</v>
      </c>
      <c r="N221" t="s">
        <v>425</v>
      </c>
      <c r="O221" t="s">
        <v>6175</v>
      </c>
      <c r="P221" t="s">
        <v>6171</v>
      </c>
    </row>
    <row r="222" spans="1:16" x14ac:dyDescent="0.25">
      <c r="A222" t="s">
        <v>6185</v>
      </c>
      <c r="B222" t="s">
        <v>426</v>
      </c>
      <c r="C222" t="s">
        <v>40</v>
      </c>
      <c r="D222">
        <v>1</v>
      </c>
      <c r="E222">
        <v>16</v>
      </c>
      <c r="F222">
        <v>18</v>
      </c>
      <c r="G222">
        <v>0</v>
      </c>
      <c r="H222">
        <v>0.15061408419925901</v>
      </c>
      <c r="I222">
        <v>0.62628798214841397</v>
      </c>
      <c r="J222">
        <v>0.167200771000139</v>
      </c>
      <c r="K222">
        <v>5.58971626521877E-2</v>
      </c>
      <c r="L222">
        <v>2013</v>
      </c>
      <c r="M222" t="s">
        <v>39</v>
      </c>
      <c r="N222" t="s">
        <v>425</v>
      </c>
      <c r="O222" t="s">
        <v>6175</v>
      </c>
      <c r="P222" t="s">
        <v>6171</v>
      </c>
    </row>
    <row r="223" spans="1:16" x14ac:dyDescent="0.25">
      <c r="A223" t="s">
        <v>6185</v>
      </c>
      <c r="B223" t="s">
        <v>426</v>
      </c>
      <c r="C223" t="s">
        <v>40</v>
      </c>
      <c r="D223">
        <v>2</v>
      </c>
      <c r="E223">
        <v>16</v>
      </c>
      <c r="F223">
        <v>13</v>
      </c>
      <c r="G223">
        <v>0</v>
      </c>
      <c r="H223">
        <v>0.18001407577495501</v>
      </c>
      <c r="I223">
        <v>0.39290246286477698</v>
      </c>
      <c r="J223">
        <v>0.28864089896911299</v>
      </c>
      <c r="K223">
        <v>0.13844256239115499</v>
      </c>
      <c r="L223">
        <v>2013</v>
      </c>
      <c r="M223" t="s">
        <v>39</v>
      </c>
      <c r="N223" t="s">
        <v>425</v>
      </c>
      <c r="O223" t="s">
        <v>6175</v>
      </c>
      <c r="P223" t="s">
        <v>6171</v>
      </c>
    </row>
    <row r="224" spans="1:16" x14ac:dyDescent="0.25">
      <c r="A224" t="s">
        <v>6185</v>
      </c>
      <c r="B224" t="s">
        <v>427</v>
      </c>
      <c r="C224" t="s">
        <v>40</v>
      </c>
      <c r="D224">
        <v>1</v>
      </c>
      <c r="E224">
        <v>18</v>
      </c>
      <c r="F224">
        <v>25</v>
      </c>
      <c r="G224">
        <v>6.9487423021538694E-2</v>
      </c>
      <c r="H224">
        <v>6.25952221129773E-2</v>
      </c>
      <c r="I224">
        <v>0.27197106640410601</v>
      </c>
      <c r="J224">
        <v>0.44867684783123402</v>
      </c>
      <c r="K224">
        <v>0.14726944063014399</v>
      </c>
      <c r="L224">
        <v>2019</v>
      </c>
      <c r="M224" t="s">
        <v>39</v>
      </c>
      <c r="N224" t="s">
        <v>425</v>
      </c>
      <c r="O224" t="s">
        <v>6175</v>
      </c>
      <c r="P224" t="s">
        <v>6171</v>
      </c>
    </row>
    <row r="225" spans="1:16" x14ac:dyDescent="0.25">
      <c r="A225" t="s">
        <v>6185</v>
      </c>
      <c r="B225" t="s">
        <v>427</v>
      </c>
      <c r="C225" t="s">
        <v>40</v>
      </c>
      <c r="D225">
        <v>2</v>
      </c>
      <c r="E225">
        <v>18</v>
      </c>
      <c r="F225">
        <v>16</v>
      </c>
      <c r="G225">
        <v>4.6682752037453597E-2</v>
      </c>
      <c r="H225">
        <v>2.4200008634294501E-2</v>
      </c>
      <c r="I225">
        <v>0.53189652277774901</v>
      </c>
      <c r="J225">
        <v>7.2907023039174998E-2</v>
      </c>
      <c r="K225">
        <v>0.32431369351132799</v>
      </c>
      <c r="L225">
        <v>2019</v>
      </c>
      <c r="M225" t="s">
        <v>39</v>
      </c>
      <c r="N225" t="s">
        <v>425</v>
      </c>
      <c r="O225" t="s">
        <v>6175</v>
      </c>
      <c r="P225" t="s">
        <v>6171</v>
      </c>
    </row>
    <row r="226" spans="1:16" x14ac:dyDescent="0.25">
      <c r="A226" t="s">
        <v>6185</v>
      </c>
      <c r="B226" t="s">
        <v>427</v>
      </c>
      <c r="C226" t="s">
        <v>40</v>
      </c>
      <c r="D226">
        <v>1</v>
      </c>
      <c r="E226">
        <v>19</v>
      </c>
      <c r="F226">
        <v>18</v>
      </c>
      <c r="G226">
        <v>1.6243395833752901E-2</v>
      </c>
      <c r="H226">
        <v>9.4807295967347105E-2</v>
      </c>
      <c r="I226">
        <v>0.84288965420014905</v>
      </c>
      <c r="J226">
        <v>4.6059653998751303E-2</v>
      </c>
      <c r="K226">
        <v>0</v>
      </c>
      <c r="L226">
        <v>2019</v>
      </c>
      <c r="M226" t="s">
        <v>39</v>
      </c>
      <c r="N226" t="s">
        <v>425</v>
      </c>
      <c r="O226" t="s">
        <v>6175</v>
      </c>
      <c r="P226" t="s">
        <v>6171</v>
      </c>
    </row>
    <row r="227" spans="1:16" x14ac:dyDescent="0.25">
      <c r="A227" t="s">
        <v>6185</v>
      </c>
      <c r="B227" t="s">
        <v>427</v>
      </c>
      <c r="C227" t="s">
        <v>40</v>
      </c>
      <c r="D227">
        <v>2</v>
      </c>
      <c r="E227">
        <v>19</v>
      </c>
      <c r="F227">
        <v>28</v>
      </c>
      <c r="G227">
        <v>7.5937218366319795E-2</v>
      </c>
      <c r="H227">
        <v>8.5269412485321203E-2</v>
      </c>
      <c r="I227">
        <v>0.31606955449697</v>
      </c>
      <c r="J227">
        <v>0.23051533842858701</v>
      </c>
      <c r="K227">
        <v>0.29220847622280199</v>
      </c>
      <c r="L227">
        <v>2019</v>
      </c>
      <c r="M227" t="s">
        <v>39</v>
      </c>
      <c r="N227" t="s">
        <v>425</v>
      </c>
      <c r="O227" t="s">
        <v>6175</v>
      </c>
      <c r="P227" t="s">
        <v>6171</v>
      </c>
    </row>
    <row r="228" spans="1:16" x14ac:dyDescent="0.25">
      <c r="A228" t="s">
        <v>6186</v>
      </c>
      <c r="B228" t="s">
        <v>502</v>
      </c>
      <c r="C228" t="s">
        <v>40</v>
      </c>
      <c r="D228">
        <v>1</v>
      </c>
      <c r="E228">
        <v>18</v>
      </c>
      <c r="F228">
        <v>14</v>
      </c>
      <c r="G228">
        <v>0</v>
      </c>
      <c r="H228">
        <v>0.27937157908443699</v>
      </c>
      <c r="I228">
        <v>0.53326636935378602</v>
      </c>
      <c r="J228">
        <v>0.120808556482878</v>
      </c>
      <c r="K228">
        <v>6.65534950788991E-2</v>
      </c>
      <c r="L228">
        <v>2017</v>
      </c>
      <c r="M228" t="s">
        <v>39</v>
      </c>
      <c r="N228" t="s">
        <v>503</v>
      </c>
      <c r="O228" t="s">
        <v>6187</v>
      </c>
      <c r="P228" t="s">
        <v>6165</v>
      </c>
    </row>
    <row r="229" spans="1:16" x14ac:dyDescent="0.25">
      <c r="A229" t="s">
        <v>6186</v>
      </c>
      <c r="B229" t="s">
        <v>502</v>
      </c>
      <c r="C229" t="s">
        <v>40</v>
      </c>
      <c r="D229">
        <v>2</v>
      </c>
      <c r="E229">
        <v>18</v>
      </c>
      <c r="F229">
        <v>8</v>
      </c>
      <c r="G229">
        <v>0</v>
      </c>
      <c r="H229">
        <v>0</v>
      </c>
      <c r="I229">
        <v>0.77728835760617498</v>
      </c>
      <c r="J229">
        <v>0.22271164239382499</v>
      </c>
      <c r="K229">
        <v>0</v>
      </c>
      <c r="L229">
        <v>2017</v>
      </c>
      <c r="M229" t="s">
        <v>39</v>
      </c>
      <c r="N229" t="s">
        <v>503</v>
      </c>
      <c r="O229" t="s">
        <v>6187</v>
      </c>
      <c r="P229" t="s">
        <v>6165</v>
      </c>
    </row>
    <row r="230" spans="1:16" x14ac:dyDescent="0.25">
      <c r="A230" t="s">
        <v>6186</v>
      </c>
      <c r="B230" t="s">
        <v>502</v>
      </c>
      <c r="C230" t="s">
        <v>40</v>
      </c>
      <c r="D230">
        <v>1</v>
      </c>
      <c r="E230">
        <v>19</v>
      </c>
      <c r="F230">
        <v>18</v>
      </c>
      <c r="G230">
        <v>0</v>
      </c>
      <c r="H230">
        <v>0</v>
      </c>
      <c r="I230">
        <v>0.66334988329708799</v>
      </c>
      <c r="J230">
        <v>0.209044106003483</v>
      </c>
      <c r="K230">
        <v>0.12760601069942901</v>
      </c>
      <c r="L230">
        <v>2017</v>
      </c>
      <c r="M230" t="s">
        <v>39</v>
      </c>
      <c r="N230" t="s">
        <v>503</v>
      </c>
      <c r="O230" t="s">
        <v>6187</v>
      </c>
      <c r="P230" t="s">
        <v>6165</v>
      </c>
    </row>
    <row r="231" spans="1:16" x14ac:dyDescent="0.25">
      <c r="A231" t="s">
        <v>6186</v>
      </c>
      <c r="B231" t="s">
        <v>502</v>
      </c>
      <c r="C231" t="s">
        <v>40</v>
      </c>
      <c r="D231">
        <v>2</v>
      </c>
      <c r="E231">
        <v>19</v>
      </c>
      <c r="F231">
        <v>21</v>
      </c>
      <c r="G231">
        <v>0</v>
      </c>
      <c r="H231">
        <v>0.26234063234490301</v>
      </c>
      <c r="I231">
        <v>0.62449751942941001</v>
      </c>
      <c r="J231">
        <v>4.6077908789241097E-2</v>
      </c>
      <c r="K231">
        <v>6.7083939436445902E-2</v>
      </c>
      <c r="L231">
        <v>2017</v>
      </c>
      <c r="M231" t="s">
        <v>39</v>
      </c>
      <c r="N231" t="s">
        <v>503</v>
      </c>
      <c r="O231" t="s">
        <v>6187</v>
      </c>
      <c r="P231" t="s">
        <v>6165</v>
      </c>
    </row>
    <row r="232" spans="1:16" x14ac:dyDescent="0.25">
      <c r="A232" t="s">
        <v>6186</v>
      </c>
      <c r="B232" t="s">
        <v>504</v>
      </c>
      <c r="C232" t="s">
        <v>40</v>
      </c>
      <c r="D232">
        <v>1</v>
      </c>
      <c r="E232">
        <v>18</v>
      </c>
      <c r="F232">
        <v>23</v>
      </c>
      <c r="G232">
        <v>0</v>
      </c>
      <c r="H232">
        <v>2.2257686167208801E-2</v>
      </c>
      <c r="I232">
        <v>0.876311398036282</v>
      </c>
      <c r="J232">
        <v>0.10143091579650899</v>
      </c>
      <c r="K232">
        <v>0</v>
      </c>
      <c r="L232">
        <v>2020</v>
      </c>
      <c r="M232" t="s">
        <v>39</v>
      </c>
      <c r="N232" t="s">
        <v>503</v>
      </c>
      <c r="O232" t="s">
        <v>6187</v>
      </c>
      <c r="P232" t="s">
        <v>6165</v>
      </c>
    </row>
    <row r="233" spans="1:16" x14ac:dyDescent="0.25">
      <c r="A233" t="s">
        <v>6186</v>
      </c>
      <c r="B233" t="s">
        <v>504</v>
      </c>
      <c r="C233" t="s">
        <v>40</v>
      </c>
      <c r="D233">
        <v>2</v>
      </c>
      <c r="E233">
        <v>18</v>
      </c>
      <c r="F233">
        <v>6</v>
      </c>
      <c r="G233">
        <v>0</v>
      </c>
      <c r="H233">
        <v>4.1482915490458301E-2</v>
      </c>
      <c r="I233">
        <v>0.95851708450954198</v>
      </c>
      <c r="J233">
        <v>0</v>
      </c>
      <c r="K233">
        <v>0</v>
      </c>
      <c r="L233">
        <v>2020</v>
      </c>
      <c r="M233" t="s">
        <v>39</v>
      </c>
      <c r="N233" t="s">
        <v>503</v>
      </c>
      <c r="O233" t="s">
        <v>6187</v>
      </c>
      <c r="P233" t="s">
        <v>6165</v>
      </c>
    </row>
    <row r="234" spans="1:16" x14ac:dyDescent="0.25">
      <c r="A234" t="s">
        <v>6186</v>
      </c>
      <c r="B234" t="s">
        <v>504</v>
      </c>
      <c r="C234" t="s">
        <v>40</v>
      </c>
      <c r="D234">
        <v>1</v>
      </c>
      <c r="E234">
        <v>19</v>
      </c>
      <c r="F234">
        <v>23</v>
      </c>
      <c r="G234">
        <v>5.1278848256988002E-2</v>
      </c>
      <c r="H234">
        <v>8.3145792650802006E-2</v>
      </c>
      <c r="I234">
        <v>0.68690743380197095</v>
      </c>
      <c r="J234">
        <v>0.13709502896483799</v>
      </c>
      <c r="K234">
        <v>4.1572896325401197E-2</v>
      </c>
      <c r="L234">
        <v>2020</v>
      </c>
      <c r="M234" t="s">
        <v>39</v>
      </c>
      <c r="N234" t="s">
        <v>503</v>
      </c>
      <c r="O234" t="s">
        <v>6187</v>
      </c>
      <c r="P234" t="s">
        <v>6165</v>
      </c>
    </row>
    <row r="235" spans="1:16" x14ac:dyDescent="0.25">
      <c r="A235" t="s">
        <v>6186</v>
      </c>
      <c r="B235" t="s">
        <v>504</v>
      </c>
      <c r="C235" t="s">
        <v>40</v>
      </c>
      <c r="D235">
        <v>2</v>
      </c>
      <c r="E235">
        <v>19</v>
      </c>
      <c r="F235">
        <v>25</v>
      </c>
      <c r="G235">
        <v>0</v>
      </c>
      <c r="H235">
        <v>0.24257820005959299</v>
      </c>
      <c r="I235">
        <v>0.657244882428486</v>
      </c>
      <c r="J235">
        <v>4.3066318532310403E-2</v>
      </c>
      <c r="K235">
        <v>5.71105989796106E-2</v>
      </c>
      <c r="L235">
        <v>2020</v>
      </c>
      <c r="M235" t="s">
        <v>39</v>
      </c>
      <c r="N235" t="s">
        <v>503</v>
      </c>
      <c r="O235" t="s">
        <v>6187</v>
      </c>
      <c r="P235" t="s">
        <v>6165</v>
      </c>
    </row>
    <row r="236" spans="1:16" x14ac:dyDescent="0.25">
      <c r="A236" t="s">
        <v>6188</v>
      </c>
      <c r="B236" t="s">
        <v>596</v>
      </c>
      <c r="C236" t="s">
        <v>40</v>
      </c>
      <c r="D236">
        <v>1</v>
      </c>
      <c r="E236">
        <v>13</v>
      </c>
      <c r="F236">
        <v>163</v>
      </c>
      <c r="G236">
        <v>1.14561312722782E-2</v>
      </c>
      <c r="H236">
        <v>0.13152238666022301</v>
      </c>
      <c r="I236">
        <v>0.46047501861453199</v>
      </c>
      <c r="J236">
        <v>0.23438551952595499</v>
      </c>
      <c r="K236">
        <v>0.162160943927012</v>
      </c>
      <c r="L236">
        <v>2011</v>
      </c>
      <c r="M236" t="s">
        <v>39</v>
      </c>
      <c r="N236" t="s">
        <v>593</v>
      </c>
      <c r="O236" t="s">
        <v>6175</v>
      </c>
      <c r="P236" t="s">
        <v>6171</v>
      </c>
    </row>
    <row r="237" spans="1:16" x14ac:dyDescent="0.25">
      <c r="A237" t="s">
        <v>6188</v>
      </c>
      <c r="B237" t="s">
        <v>596</v>
      </c>
      <c r="C237" t="s">
        <v>40</v>
      </c>
      <c r="D237">
        <v>2</v>
      </c>
      <c r="E237">
        <v>13</v>
      </c>
      <c r="F237">
        <v>188</v>
      </c>
      <c r="G237">
        <v>3.2922852528496603E-2</v>
      </c>
      <c r="H237">
        <v>0.10113051983346601</v>
      </c>
      <c r="I237">
        <v>0.482251595839715</v>
      </c>
      <c r="J237">
        <v>0.23686684257757701</v>
      </c>
      <c r="K237">
        <v>0.146828189220745</v>
      </c>
      <c r="L237">
        <v>2011</v>
      </c>
      <c r="M237" t="s">
        <v>39</v>
      </c>
      <c r="N237" t="s">
        <v>593</v>
      </c>
      <c r="O237" t="s">
        <v>6175</v>
      </c>
      <c r="P237" t="s">
        <v>6171</v>
      </c>
    </row>
    <row r="238" spans="1:16" x14ac:dyDescent="0.25">
      <c r="A238" t="s">
        <v>6189</v>
      </c>
      <c r="B238" t="s">
        <v>618</v>
      </c>
      <c r="C238" t="s">
        <v>40</v>
      </c>
      <c r="D238">
        <v>2</v>
      </c>
      <c r="E238">
        <v>15</v>
      </c>
      <c r="F238">
        <v>812</v>
      </c>
      <c r="G238">
        <v>4.0032593418742601E-3</v>
      </c>
      <c r="H238">
        <v>2.9930155101006401E-2</v>
      </c>
      <c r="I238">
        <v>0.68116494233778002</v>
      </c>
      <c r="J238">
        <v>0.26118932234275999</v>
      </c>
      <c r="K238">
        <v>2.3712320876578999E-2</v>
      </c>
      <c r="L238">
        <v>2003</v>
      </c>
      <c r="M238" t="s">
        <v>39</v>
      </c>
      <c r="N238" t="s">
        <v>616</v>
      </c>
      <c r="O238" t="s">
        <v>6190</v>
      </c>
      <c r="P238" t="s">
        <v>6171</v>
      </c>
    </row>
    <row r="239" spans="1:16" x14ac:dyDescent="0.25">
      <c r="A239" t="s">
        <v>6189</v>
      </c>
      <c r="B239" t="s">
        <v>618</v>
      </c>
      <c r="C239" t="s">
        <v>40</v>
      </c>
      <c r="D239">
        <v>2</v>
      </c>
      <c r="E239">
        <v>16</v>
      </c>
      <c r="F239">
        <v>843</v>
      </c>
      <c r="G239">
        <v>9.0613641514780009E-3</v>
      </c>
      <c r="H239">
        <v>3.71491643374596E-2</v>
      </c>
      <c r="I239">
        <v>0.68164124158176698</v>
      </c>
      <c r="J239">
        <v>0.239711252946266</v>
      </c>
      <c r="K239">
        <v>3.24369769830294E-2</v>
      </c>
      <c r="L239">
        <v>2003</v>
      </c>
      <c r="M239" t="s">
        <v>39</v>
      </c>
      <c r="N239" t="s">
        <v>616</v>
      </c>
      <c r="O239" t="s">
        <v>6190</v>
      </c>
      <c r="P239" t="s">
        <v>6171</v>
      </c>
    </row>
    <row r="240" spans="1:16" x14ac:dyDescent="0.25">
      <c r="A240" t="s">
        <v>6189</v>
      </c>
      <c r="B240" t="s">
        <v>618</v>
      </c>
      <c r="C240" t="s">
        <v>40</v>
      </c>
      <c r="D240">
        <v>2</v>
      </c>
      <c r="E240">
        <v>17</v>
      </c>
      <c r="F240">
        <v>720</v>
      </c>
      <c r="G240">
        <v>0</v>
      </c>
      <c r="H240">
        <v>2.5101744737848201E-2</v>
      </c>
      <c r="I240">
        <v>0.686030228131291</v>
      </c>
      <c r="J240">
        <v>0.26166890083654398</v>
      </c>
      <c r="K240">
        <v>2.7199126294316901E-2</v>
      </c>
      <c r="L240">
        <v>2003</v>
      </c>
      <c r="M240" t="s">
        <v>39</v>
      </c>
      <c r="N240" t="s">
        <v>616</v>
      </c>
      <c r="O240" t="s">
        <v>6190</v>
      </c>
      <c r="P240" t="s">
        <v>6171</v>
      </c>
    </row>
    <row r="241" spans="1:16" x14ac:dyDescent="0.25">
      <c r="A241" t="s">
        <v>6189</v>
      </c>
      <c r="B241" t="s">
        <v>618</v>
      </c>
      <c r="C241" t="s">
        <v>40</v>
      </c>
      <c r="D241">
        <v>2</v>
      </c>
      <c r="E241">
        <v>18</v>
      </c>
      <c r="F241">
        <v>676</v>
      </c>
      <c r="G241">
        <v>0</v>
      </c>
      <c r="H241">
        <v>4.6528183510787198E-2</v>
      </c>
      <c r="I241">
        <v>0.69462231899203697</v>
      </c>
      <c r="J241">
        <v>0.22697575477106199</v>
      </c>
      <c r="K241">
        <v>3.1873742726114297E-2</v>
      </c>
      <c r="L241">
        <v>2003</v>
      </c>
      <c r="M241" t="s">
        <v>39</v>
      </c>
      <c r="N241" t="s">
        <v>616</v>
      </c>
      <c r="O241" t="s">
        <v>6190</v>
      </c>
      <c r="P241" t="s">
        <v>6171</v>
      </c>
    </row>
    <row r="242" spans="1:16" x14ac:dyDescent="0.25">
      <c r="A242" t="s">
        <v>6189</v>
      </c>
      <c r="B242" t="s">
        <v>618</v>
      </c>
      <c r="C242" t="s">
        <v>40</v>
      </c>
      <c r="D242">
        <v>2</v>
      </c>
      <c r="E242">
        <v>19</v>
      </c>
      <c r="F242">
        <v>574</v>
      </c>
      <c r="G242">
        <v>1.4697346324861599E-3</v>
      </c>
      <c r="H242">
        <v>3.6670684229050898E-2</v>
      </c>
      <c r="I242">
        <v>0.67069475538497703</v>
      </c>
      <c r="J242">
        <v>0.23584422949336201</v>
      </c>
      <c r="K242">
        <v>5.53205962601237E-2</v>
      </c>
      <c r="L242">
        <v>2003</v>
      </c>
      <c r="M242" t="s">
        <v>39</v>
      </c>
      <c r="N242" t="s">
        <v>616</v>
      </c>
      <c r="O242" t="s">
        <v>6190</v>
      </c>
      <c r="P242" t="s">
        <v>6171</v>
      </c>
    </row>
    <row r="243" spans="1:16" x14ac:dyDescent="0.25">
      <c r="A243" t="s">
        <v>6189</v>
      </c>
      <c r="B243" t="s">
        <v>623</v>
      </c>
      <c r="C243" t="s">
        <v>40</v>
      </c>
      <c r="D243">
        <v>2</v>
      </c>
      <c r="E243">
        <v>15</v>
      </c>
      <c r="F243">
        <v>682</v>
      </c>
      <c r="G243">
        <v>2.9407434966265801E-3</v>
      </c>
      <c r="H243">
        <v>5.1680283789634601E-2</v>
      </c>
      <c r="I243">
        <v>0.64050169447166905</v>
      </c>
      <c r="J243">
        <v>0.24462368743556601</v>
      </c>
      <c r="K243">
        <v>6.0253590806503998E-2</v>
      </c>
      <c r="L243">
        <v>2008</v>
      </c>
      <c r="M243" t="s">
        <v>39</v>
      </c>
      <c r="N243" t="s">
        <v>616</v>
      </c>
      <c r="O243" t="s">
        <v>6190</v>
      </c>
      <c r="P243" t="s">
        <v>6171</v>
      </c>
    </row>
    <row r="244" spans="1:16" x14ac:dyDescent="0.25">
      <c r="A244" t="s">
        <v>6189</v>
      </c>
      <c r="B244" t="s">
        <v>623</v>
      </c>
      <c r="C244" t="s">
        <v>40</v>
      </c>
      <c r="D244">
        <v>2</v>
      </c>
      <c r="E244">
        <v>16</v>
      </c>
      <c r="F244">
        <v>671</v>
      </c>
      <c r="G244">
        <v>2.4875250230748901E-3</v>
      </c>
      <c r="H244">
        <v>3.8808972851315501E-2</v>
      </c>
      <c r="I244">
        <v>0.72046933684580095</v>
      </c>
      <c r="J244">
        <v>0.198534216221289</v>
      </c>
      <c r="K244">
        <v>3.9699949058520499E-2</v>
      </c>
      <c r="L244">
        <v>2008</v>
      </c>
      <c r="M244" t="s">
        <v>39</v>
      </c>
      <c r="N244" t="s">
        <v>616</v>
      </c>
      <c r="O244" t="s">
        <v>6190</v>
      </c>
      <c r="P244" t="s">
        <v>6171</v>
      </c>
    </row>
    <row r="245" spans="1:16" x14ac:dyDescent="0.25">
      <c r="A245" t="s">
        <v>6189</v>
      </c>
      <c r="B245" t="s">
        <v>623</v>
      </c>
      <c r="C245" t="s">
        <v>40</v>
      </c>
      <c r="D245">
        <v>2</v>
      </c>
      <c r="E245">
        <v>17</v>
      </c>
      <c r="F245">
        <v>693</v>
      </c>
      <c r="G245">
        <v>3.4699803854362499E-3</v>
      </c>
      <c r="H245">
        <v>3.0266307261104498E-2</v>
      </c>
      <c r="I245">
        <v>0.65929729303324403</v>
      </c>
      <c r="J245">
        <v>0.26203144473215201</v>
      </c>
      <c r="K245">
        <v>4.4934974588063503E-2</v>
      </c>
      <c r="L245">
        <v>2008</v>
      </c>
      <c r="M245" t="s">
        <v>39</v>
      </c>
      <c r="N245" t="s">
        <v>616</v>
      </c>
      <c r="O245" t="s">
        <v>6190</v>
      </c>
      <c r="P245" t="s">
        <v>6171</v>
      </c>
    </row>
    <row r="246" spans="1:16" x14ac:dyDescent="0.25">
      <c r="A246" t="s">
        <v>6189</v>
      </c>
      <c r="B246" t="s">
        <v>623</v>
      </c>
      <c r="C246" t="s">
        <v>40</v>
      </c>
      <c r="D246">
        <v>2</v>
      </c>
      <c r="E246">
        <v>18</v>
      </c>
      <c r="F246">
        <v>649</v>
      </c>
      <c r="G246">
        <v>2.5785344931380299E-3</v>
      </c>
      <c r="H246">
        <v>3.60285790604222E-2</v>
      </c>
      <c r="I246">
        <v>0.69917319287324298</v>
      </c>
      <c r="J246">
        <v>0.22547501103272299</v>
      </c>
      <c r="K246">
        <v>3.6744682540474201E-2</v>
      </c>
      <c r="L246">
        <v>2008</v>
      </c>
      <c r="M246" t="s">
        <v>39</v>
      </c>
      <c r="N246" t="s">
        <v>616</v>
      </c>
      <c r="O246" t="s">
        <v>6190</v>
      </c>
      <c r="P246" t="s">
        <v>6171</v>
      </c>
    </row>
    <row r="247" spans="1:16" x14ac:dyDescent="0.25">
      <c r="A247" t="s">
        <v>6189</v>
      </c>
      <c r="B247" t="s">
        <v>623</v>
      </c>
      <c r="C247" t="s">
        <v>40</v>
      </c>
      <c r="D247">
        <v>2</v>
      </c>
      <c r="E247">
        <v>19</v>
      </c>
      <c r="F247">
        <v>544</v>
      </c>
      <c r="G247">
        <v>0</v>
      </c>
      <c r="H247">
        <v>4.3200726595789198E-2</v>
      </c>
      <c r="I247">
        <v>0.69110766623212305</v>
      </c>
      <c r="J247">
        <v>0.20964730809132001</v>
      </c>
      <c r="K247">
        <v>5.6044299080767898E-2</v>
      </c>
      <c r="L247">
        <v>2008</v>
      </c>
      <c r="M247" t="s">
        <v>39</v>
      </c>
      <c r="N247" t="s">
        <v>616</v>
      </c>
      <c r="O247" t="s">
        <v>6190</v>
      </c>
      <c r="P247" t="s">
        <v>6171</v>
      </c>
    </row>
    <row r="248" spans="1:16" x14ac:dyDescent="0.25">
      <c r="A248" t="s">
        <v>6189</v>
      </c>
      <c r="B248" t="s">
        <v>624</v>
      </c>
      <c r="C248" t="s">
        <v>40</v>
      </c>
      <c r="D248">
        <v>1</v>
      </c>
      <c r="E248">
        <v>18</v>
      </c>
      <c r="F248">
        <v>32</v>
      </c>
      <c r="G248">
        <v>0</v>
      </c>
      <c r="H248">
        <v>0</v>
      </c>
      <c r="I248">
        <v>0.64462837362897996</v>
      </c>
      <c r="J248">
        <v>0.22969818136981801</v>
      </c>
      <c r="K248">
        <v>0.12567344500120201</v>
      </c>
      <c r="L248">
        <v>2019</v>
      </c>
      <c r="M248" t="s">
        <v>39</v>
      </c>
      <c r="N248" t="s">
        <v>616</v>
      </c>
      <c r="O248" t="s">
        <v>6190</v>
      </c>
      <c r="P248" t="s">
        <v>6171</v>
      </c>
    </row>
    <row r="249" spans="1:16" x14ac:dyDescent="0.25">
      <c r="A249" t="s">
        <v>6189</v>
      </c>
      <c r="B249" t="s">
        <v>624</v>
      </c>
      <c r="C249" t="s">
        <v>40</v>
      </c>
      <c r="D249">
        <v>2</v>
      </c>
      <c r="E249">
        <v>18</v>
      </c>
      <c r="F249">
        <v>54</v>
      </c>
      <c r="G249">
        <v>0</v>
      </c>
      <c r="H249">
        <v>1.6782562430003201E-2</v>
      </c>
      <c r="I249">
        <v>0.73518836220177697</v>
      </c>
      <c r="J249">
        <v>0.16086841829559501</v>
      </c>
      <c r="K249">
        <v>8.71606570726247E-2</v>
      </c>
      <c r="L249">
        <v>2019</v>
      </c>
      <c r="M249" t="s">
        <v>39</v>
      </c>
      <c r="N249" t="s">
        <v>616</v>
      </c>
      <c r="O249" t="s">
        <v>6190</v>
      </c>
      <c r="P249" t="s">
        <v>6171</v>
      </c>
    </row>
    <row r="250" spans="1:16" x14ac:dyDescent="0.25">
      <c r="A250" t="s">
        <v>6189</v>
      </c>
      <c r="B250" t="s">
        <v>624</v>
      </c>
      <c r="C250" t="s">
        <v>40</v>
      </c>
      <c r="D250">
        <v>1</v>
      </c>
      <c r="E250">
        <v>19</v>
      </c>
      <c r="F250">
        <v>33</v>
      </c>
      <c r="G250">
        <v>0</v>
      </c>
      <c r="H250">
        <v>0.102980300125967</v>
      </c>
      <c r="I250">
        <v>0.61186644072358698</v>
      </c>
      <c r="J250">
        <v>0.25968611096436101</v>
      </c>
      <c r="K250">
        <v>2.5467148186085101E-2</v>
      </c>
      <c r="L250">
        <v>2019</v>
      </c>
      <c r="M250" t="s">
        <v>39</v>
      </c>
      <c r="N250" t="s">
        <v>616</v>
      </c>
      <c r="O250" t="s">
        <v>6190</v>
      </c>
      <c r="P250" t="s">
        <v>6171</v>
      </c>
    </row>
    <row r="251" spans="1:16" x14ac:dyDescent="0.25">
      <c r="A251" t="s">
        <v>6189</v>
      </c>
      <c r="B251" t="s">
        <v>624</v>
      </c>
      <c r="C251" t="s">
        <v>40</v>
      </c>
      <c r="D251">
        <v>2</v>
      </c>
      <c r="E251">
        <v>19</v>
      </c>
      <c r="F251">
        <v>51</v>
      </c>
      <c r="G251">
        <v>2.9145887443795201E-2</v>
      </c>
      <c r="H251">
        <v>5.99198481253366E-2</v>
      </c>
      <c r="I251">
        <v>0.60421535877692401</v>
      </c>
      <c r="J251">
        <v>0.19683527290813599</v>
      </c>
      <c r="K251">
        <v>0.10988363274580799</v>
      </c>
      <c r="L251">
        <v>2019</v>
      </c>
      <c r="M251" t="s">
        <v>39</v>
      </c>
      <c r="N251" t="s">
        <v>616</v>
      </c>
      <c r="O251" t="s">
        <v>6190</v>
      </c>
      <c r="P251" t="s">
        <v>6171</v>
      </c>
    </row>
    <row r="252" spans="1:16" x14ac:dyDescent="0.25">
      <c r="A252" t="s">
        <v>6191</v>
      </c>
      <c r="B252" t="s">
        <v>806</v>
      </c>
      <c r="C252" t="s">
        <v>40</v>
      </c>
      <c r="D252">
        <v>1</v>
      </c>
      <c r="E252">
        <v>18</v>
      </c>
      <c r="F252">
        <v>535</v>
      </c>
      <c r="G252">
        <v>1.4375884001925E-2</v>
      </c>
      <c r="H252">
        <v>0.13972261586450499</v>
      </c>
      <c r="I252">
        <v>0.63843342079496801</v>
      </c>
      <c r="J252">
        <v>0.16116145169226001</v>
      </c>
      <c r="K252">
        <v>4.6306627646341803E-2</v>
      </c>
      <c r="L252">
        <v>2013</v>
      </c>
      <c r="M252" t="s">
        <v>39</v>
      </c>
      <c r="N252" t="s">
        <v>636</v>
      </c>
      <c r="O252" t="s">
        <v>6170</v>
      </c>
      <c r="P252" t="s">
        <v>6171</v>
      </c>
    </row>
    <row r="253" spans="1:16" x14ac:dyDescent="0.25">
      <c r="A253" t="s">
        <v>6191</v>
      </c>
      <c r="B253" t="s">
        <v>806</v>
      </c>
      <c r="C253" t="s">
        <v>40</v>
      </c>
      <c r="D253">
        <v>2</v>
      </c>
      <c r="E253">
        <v>18</v>
      </c>
      <c r="F253">
        <v>546</v>
      </c>
      <c r="G253">
        <v>1.52144575882334E-2</v>
      </c>
      <c r="H253">
        <v>8.1236607342467501E-2</v>
      </c>
      <c r="I253">
        <v>0.68842420987419295</v>
      </c>
      <c r="J253">
        <v>0.15133719465291301</v>
      </c>
      <c r="K253">
        <v>6.3787530542193105E-2</v>
      </c>
      <c r="L253">
        <v>2013</v>
      </c>
      <c r="M253" t="s">
        <v>39</v>
      </c>
      <c r="N253" t="s">
        <v>636</v>
      </c>
      <c r="O253" t="s">
        <v>6170</v>
      </c>
      <c r="P253" t="s">
        <v>6171</v>
      </c>
    </row>
    <row r="254" spans="1:16" x14ac:dyDescent="0.25">
      <c r="A254" t="s">
        <v>6191</v>
      </c>
      <c r="B254" t="s">
        <v>806</v>
      </c>
      <c r="C254" t="s">
        <v>40</v>
      </c>
      <c r="D254">
        <v>1</v>
      </c>
      <c r="E254">
        <v>19</v>
      </c>
      <c r="F254">
        <v>470</v>
      </c>
      <c r="G254">
        <v>1.9320995005642098E-2</v>
      </c>
      <c r="H254">
        <v>0.148513570217362</v>
      </c>
      <c r="I254">
        <v>0.61894848348299003</v>
      </c>
      <c r="J254">
        <v>0.15810075599383799</v>
      </c>
      <c r="K254">
        <v>5.5116195300167599E-2</v>
      </c>
      <c r="L254">
        <v>2013</v>
      </c>
      <c r="M254" t="s">
        <v>39</v>
      </c>
      <c r="N254" t="s">
        <v>636</v>
      </c>
      <c r="O254" t="s">
        <v>6170</v>
      </c>
      <c r="P254" t="s">
        <v>6171</v>
      </c>
    </row>
    <row r="255" spans="1:16" x14ac:dyDescent="0.25">
      <c r="A255" t="s">
        <v>6191</v>
      </c>
      <c r="B255" t="s">
        <v>806</v>
      </c>
      <c r="C255" t="s">
        <v>40</v>
      </c>
      <c r="D255">
        <v>2</v>
      </c>
      <c r="E255">
        <v>19</v>
      </c>
      <c r="F255">
        <v>555</v>
      </c>
      <c r="G255">
        <v>5.4193534287610701E-3</v>
      </c>
      <c r="H255">
        <v>9.1269804802223103E-2</v>
      </c>
      <c r="I255">
        <v>0.65767889462336804</v>
      </c>
      <c r="J255">
        <v>0.13459643681210301</v>
      </c>
      <c r="K255">
        <v>0.111035510333545</v>
      </c>
      <c r="L255">
        <v>2013</v>
      </c>
      <c r="M255" t="s">
        <v>39</v>
      </c>
      <c r="N255" t="s">
        <v>636</v>
      </c>
      <c r="O255" t="s">
        <v>6170</v>
      </c>
      <c r="P255" t="s">
        <v>6171</v>
      </c>
    </row>
    <row r="256" spans="1:16" x14ac:dyDescent="0.25">
      <c r="A256" t="s">
        <v>6191</v>
      </c>
      <c r="B256" t="s">
        <v>860</v>
      </c>
      <c r="C256" t="s">
        <v>40</v>
      </c>
      <c r="D256">
        <v>1</v>
      </c>
      <c r="E256">
        <v>15</v>
      </c>
      <c r="F256">
        <v>18</v>
      </c>
      <c r="G256">
        <v>0.18610296583366501</v>
      </c>
      <c r="H256">
        <v>0.18956894774233901</v>
      </c>
      <c r="I256">
        <v>0.61113893655699103</v>
      </c>
      <c r="J256">
        <v>1.3189149867004899E-2</v>
      </c>
      <c r="K256">
        <v>0</v>
      </c>
      <c r="L256">
        <v>2019</v>
      </c>
      <c r="M256" t="s">
        <v>39</v>
      </c>
      <c r="N256" t="s">
        <v>636</v>
      </c>
      <c r="O256" t="s">
        <v>6170</v>
      </c>
      <c r="P256" t="s">
        <v>6171</v>
      </c>
    </row>
    <row r="257" spans="1:16" x14ac:dyDescent="0.25">
      <c r="A257" t="s">
        <v>6191</v>
      </c>
      <c r="B257" t="s">
        <v>860</v>
      </c>
      <c r="C257" t="s">
        <v>40</v>
      </c>
      <c r="D257">
        <v>2</v>
      </c>
      <c r="E257">
        <v>15</v>
      </c>
      <c r="F257">
        <v>19</v>
      </c>
      <c r="G257">
        <v>0</v>
      </c>
      <c r="H257">
        <v>0.114296551956759</v>
      </c>
      <c r="I257">
        <v>0.540714635803625</v>
      </c>
      <c r="J257">
        <v>0.34498881223961603</v>
      </c>
      <c r="K257">
        <v>0</v>
      </c>
      <c r="L257">
        <v>2019</v>
      </c>
      <c r="M257" t="s">
        <v>39</v>
      </c>
      <c r="N257" t="s">
        <v>636</v>
      </c>
      <c r="O257" t="s">
        <v>6170</v>
      </c>
      <c r="P257" t="s">
        <v>6171</v>
      </c>
    </row>
    <row r="258" spans="1:16" x14ac:dyDescent="0.25">
      <c r="A258" t="s">
        <v>6191</v>
      </c>
      <c r="B258" t="s">
        <v>860</v>
      </c>
      <c r="C258" t="s">
        <v>40</v>
      </c>
      <c r="D258">
        <v>1</v>
      </c>
      <c r="E258">
        <v>16</v>
      </c>
      <c r="F258">
        <v>42</v>
      </c>
      <c r="G258">
        <v>3.6024159981883699E-3</v>
      </c>
      <c r="H258">
        <v>0.18583979698633901</v>
      </c>
      <c r="I258">
        <v>0.64756376142009897</v>
      </c>
      <c r="J258">
        <v>0.16299402559537399</v>
      </c>
      <c r="K258">
        <v>0</v>
      </c>
      <c r="L258">
        <v>2019</v>
      </c>
      <c r="M258" t="s">
        <v>39</v>
      </c>
      <c r="N258" t="s">
        <v>636</v>
      </c>
      <c r="O258" t="s">
        <v>6170</v>
      </c>
      <c r="P258" t="s">
        <v>6171</v>
      </c>
    </row>
    <row r="259" spans="1:16" x14ac:dyDescent="0.25">
      <c r="A259" t="s">
        <v>6191</v>
      </c>
      <c r="B259" t="s">
        <v>860</v>
      </c>
      <c r="C259" t="s">
        <v>40</v>
      </c>
      <c r="D259">
        <v>2</v>
      </c>
      <c r="E259">
        <v>16</v>
      </c>
      <c r="F259">
        <v>25</v>
      </c>
      <c r="G259">
        <v>0.15862716441093699</v>
      </c>
      <c r="H259">
        <v>0.171776630139373</v>
      </c>
      <c r="I259">
        <v>0.21499439815688601</v>
      </c>
      <c r="J259">
        <v>0.205515759868306</v>
      </c>
      <c r="K259">
        <v>0.249086047424498</v>
      </c>
      <c r="L259">
        <v>2019</v>
      </c>
      <c r="M259" t="s">
        <v>39</v>
      </c>
      <c r="N259" t="s">
        <v>636</v>
      </c>
      <c r="O259" t="s">
        <v>6170</v>
      </c>
      <c r="P259" t="s">
        <v>6171</v>
      </c>
    </row>
    <row r="260" spans="1:16" x14ac:dyDescent="0.25">
      <c r="A260" t="s">
        <v>6191</v>
      </c>
      <c r="B260" t="s">
        <v>860</v>
      </c>
      <c r="C260" t="s">
        <v>40</v>
      </c>
      <c r="D260">
        <v>1</v>
      </c>
      <c r="E260">
        <v>17</v>
      </c>
      <c r="F260">
        <v>35</v>
      </c>
      <c r="G260">
        <v>4.5858561494433098E-2</v>
      </c>
      <c r="H260">
        <v>0.17843606145232399</v>
      </c>
      <c r="I260">
        <v>0.48713254015121599</v>
      </c>
      <c r="J260">
        <v>8.9643064059234001E-2</v>
      </c>
      <c r="K260">
        <v>0.19892977284279301</v>
      </c>
      <c r="L260">
        <v>2019</v>
      </c>
      <c r="M260" t="s">
        <v>39</v>
      </c>
      <c r="N260" t="s">
        <v>636</v>
      </c>
      <c r="O260" t="s">
        <v>6170</v>
      </c>
      <c r="P260" t="s">
        <v>6171</v>
      </c>
    </row>
    <row r="261" spans="1:16" x14ac:dyDescent="0.25">
      <c r="A261" t="s">
        <v>6191</v>
      </c>
      <c r="B261" t="s">
        <v>860</v>
      </c>
      <c r="C261" t="s">
        <v>40</v>
      </c>
      <c r="D261">
        <v>2</v>
      </c>
      <c r="E261">
        <v>17</v>
      </c>
      <c r="F261">
        <v>20</v>
      </c>
      <c r="G261">
        <v>4.5787105576215502E-3</v>
      </c>
      <c r="H261">
        <v>8.6245240660635502E-3</v>
      </c>
      <c r="I261">
        <v>0.79318640034905497</v>
      </c>
      <c r="J261">
        <v>0.123621587769654</v>
      </c>
      <c r="K261">
        <v>6.9988777257605703E-2</v>
      </c>
      <c r="L261">
        <v>2019</v>
      </c>
      <c r="M261" t="s">
        <v>39</v>
      </c>
      <c r="N261" t="s">
        <v>636</v>
      </c>
      <c r="O261" t="s">
        <v>6170</v>
      </c>
      <c r="P261" t="s">
        <v>6171</v>
      </c>
    </row>
    <row r="262" spans="1:16" x14ac:dyDescent="0.25">
      <c r="A262" t="s">
        <v>6191</v>
      </c>
      <c r="B262" t="s">
        <v>860</v>
      </c>
      <c r="C262" t="s">
        <v>40</v>
      </c>
      <c r="D262">
        <v>1</v>
      </c>
      <c r="E262">
        <v>18</v>
      </c>
      <c r="F262">
        <v>49</v>
      </c>
      <c r="G262">
        <v>3.0903484827770399E-2</v>
      </c>
      <c r="H262">
        <v>0.10245244644544101</v>
      </c>
      <c r="I262">
        <v>0.79083386529406996</v>
      </c>
      <c r="J262">
        <v>7.1791446441461501E-2</v>
      </c>
      <c r="K262">
        <v>4.0187569912575197E-3</v>
      </c>
      <c r="L262">
        <v>2019</v>
      </c>
      <c r="M262" t="s">
        <v>39</v>
      </c>
      <c r="N262" t="s">
        <v>636</v>
      </c>
      <c r="O262" t="s">
        <v>6170</v>
      </c>
      <c r="P262" t="s">
        <v>6171</v>
      </c>
    </row>
    <row r="263" spans="1:16" x14ac:dyDescent="0.25">
      <c r="A263" t="s">
        <v>6191</v>
      </c>
      <c r="B263" t="s">
        <v>860</v>
      </c>
      <c r="C263" t="s">
        <v>40</v>
      </c>
      <c r="D263">
        <v>2</v>
      </c>
      <c r="E263">
        <v>18</v>
      </c>
      <c r="F263">
        <v>33</v>
      </c>
      <c r="G263">
        <v>0</v>
      </c>
      <c r="H263">
        <v>0.13952932946796501</v>
      </c>
      <c r="I263">
        <v>0.51310394851250696</v>
      </c>
      <c r="J263">
        <v>0.27005679874296001</v>
      </c>
      <c r="K263">
        <v>7.7309923276567993E-2</v>
      </c>
      <c r="L263">
        <v>2019</v>
      </c>
      <c r="M263" t="s">
        <v>39</v>
      </c>
      <c r="N263" t="s">
        <v>636</v>
      </c>
      <c r="O263" t="s">
        <v>6170</v>
      </c>
      <c r="P263" t="s">
        <v>6171</v>
      </c>
    </row>
    <row r="264" spans="1:16" x14ac:dyDescent="0.25">
      <c r="A264" t="s">
        <v>6191</v>
      </c>
      <c r="B264" t="s">
        <v>860</v>
      </c>
      <c r="C264" t="s">
        <v>40</v>
      </c>
      <c r="D264">
        <v>1</v>
      </c>
      <c r="E264">
        <v>19</v>
      </c>
      <c r="F264">
        <v>30</v>
      </c>
      <c r="G264">
        <v>0</v>
      </c>
      <c r="H264">
        <v>0.31052475512265398</v>
      </c>
      <c r="I264">
        <v>0.441288797331576</v>
      </c>
      <c r="J264">
        <v>0.179256524603637</v>
      </c>
      <c r="K264">
        <v>6.8929922942132807E-2</v>
      </c>
      <c r="L264">
        <v>2019</v>
      </c>
      <c r="M264" t="s">
        <v>39</v>
      </c>
      <c r="N264" t="s">
        <v>636</v>
      </c>
      <c r="O264" t="s">
        <v>6170</v>
      </c>
      <c r="P264" t="s">
        <v>6171</v>
      </c>
    </row>
    <row r="265" spans="1:16" x14ac:dyDescent="0.25">
      <c r="A265" t="s">
        <v>6191</v>
      </c>
      <c r="B265" t="s">
        <v>860</v>
      </c>
      <c r="C265" t="s">
        <v>40</v>
      </c>
      <c r="D265">
        <v>2</v>
      </c>
      <c r="E265">
        <v>19</v>
      </c>
      <c r="F265">
        <v>30</v>
      </c>
      <c r="G265">
        <v>5.0259118235700902E-2</v>
      </c>
      <c r="H265">
        <v>6.0246231405390101E-2</v>
      </c>
      <c r="I265">
        <v>0.43029423182394699</v>
      </c>
      <c r="J265">
        <v>0.42249746341217997</v>
      </c>
      <c r="K265">
        <v>3.67029551227816E-2</v>
      </c>
      <c r="L265">
        <v>2019</v>
      </c>
      <c r="M265" t="s">
        <v>39</v>
      </c>
      <c r="N265" t="s">
        <v>636</v>
      </c>
      <c r="O265" t="s">
        <v>6170</v>
      </c>
      <c r="P265" t="s">
        <v>6171</v>
      </c>
    </row>
    <row r="266" spans="1:16" x14ac:dyDescent="0.25">
      <c r="A266" t="s">
        <v>6192</v>
      </c>
      <c r="B266" t="s">
        <v>499</v>
      </c>
      <c r="C266" t="s">
        <v>40</v>
      </c>
      <c r="D266">
        <v>1</v>
      </c>
      <c r="E266">
        <v>13</v>
      </c>
      <c r="F266">
        <v>141</v>
      </c>
      <c r="G266">
        <v>5.5046113265573703E-2</v>
      </c>
      <c r="H266">
        <v>0.14788574851460301</v>
      </c>
      <c r="I266">
        <v>0.40506630086406398</v>
      </c>
      <c r="J266">
        <v>0.19327748922349799</v>
      </c>
      <c r="K266">
        <v>0.198724348132261</v>
      </c>
      <c r="L266">
        <v>2011</v>
      </c>
      <c r="M266" t="s">
        <v>39</v>
      </c>
      <c r="N266" t="s">
        <v>485</v>
      </c>
      <c r="O266" t="s">
        <v>6175</v>
      </c>
      <c r="P266" t="s">
        <v>6171</v>
      </c>
    </row>
    <row r="267" spans="1:16" x14ac:dyDescent="0.25">
      <c r="A267" t="s">
        <v>6192</v>
      </c>
      <c r="B267" t="s">
        <v>499</v>
      </c>
      <c r="C267" t="s">
        <v>40</v>
      </c>
      <c r="D267">
        <v>2</v>
      </c>
      <c r="E267">
        <v>13</v>
      </c>
      <c r="F267">
        <v>184</v>
      </c>
      <c r="G267">
        <v>0.111917417491986</v>
      </c>
      <c r="H267">
        <v>0.12740105143600799</v>
      </c>
      <c r="I267">
        <v>0.47365884126281899</v>
      </c>
      <c r="J267">
        <v>0.121316872970675</v>
      </c>
      <c r="K267">
        <v>0.16570581683851199</v>
      </c>
      <c r="L267">
        <v>2011</v>
      </c>
      <c r="M267" t="s">
        <v>39</v>
      </c>
      <c r="N267" t="s">
        <v>485</v>
      </c>
      <c r="O267" t="s">
        <v>6175</v>
      </c>
      <c r="P267" t="s">
        <v>6171</v>
      </c>
    </row>
    <row r="268" spans="1:16" x14ac:dyDescent="0.25">
      <c r="A268" t="s">
        <v>6192</v>
      </c>
      <c r="B268" t="s">
        <v>499</v>
      </c>
      <c r="C268" t="s">
        <v>40</v>
      </c>
      <c r="D268">
        <v>1</v>
      </c>
      <c r="E268">
        <v>14</v>
      </c>
      <c r="F268">
        <v>256</v>
      </c>
      <c r="G268">
        <v>3.54391546080682E-2</v>
      </c>
      <c r="H268">
        <v>0.14820672621113401</v>
      </c>
      <c r="I268">
        <v>0.48334248134100399</v>
      </c>
      <c r="J268">
        <v>0.19420549071707999</v>
      </c>
      <c r="K268">
        <v>0.138806147122714</v>
      </c>
      <c r="L268">
        <v>2011</v>
      </c>
      <c r="M268" t="s">
        <v>39</v>
      </c>
      <c r="N268" t="s">
        <v>485</v>
      </c>
      <c r="O268" t="s">
        <v>6175</v>
      </c>
      <c r="P268" t="s">
        <v>6171</v>
      </c>
    </row>
    <row r="269" spans="1:16" x14ac:dyDescent="0.25">
      <c r="A269" t="s">
        <v>6192</v>
      </c>
      <c r="B269" t="s">
        <v>499</v>
      </c>
      <c r="C269" t="s">
        <v>40</v>
      </c>
      <c r="D269">
        <v>2</v>
      </c>
      <c r="E269">
        <v>14</v>
      </c>
      <c r="F269">
        <v>287</v>
      </c>
      <c r="G269">
        <v>1.5786994395226E-2</v>
      </c>
      <c r="H269">
        <v>9.1582787739278998E-2</v>
      </c>
      <c r="I269">
        <v>0.55439626849336099</v>
      </c>
      <c r="J269">
        <v>0.22751731400512601</v>
      </c>
      <c r="K269">
        <v>0.110716635367008</v>
      </c>
      <c r="L269">
        <v>2011</v>
      </c>
      <c r="M269" t="s">
        <v>39</v>
      </c>
      <c r="N269" t="s">
        <v>485</v>
      </c>
      <c r="O269" t="s">
        <v>6175</v>
      </c>
      <c r="P269" t="s">
        <v>6171</v>
      </c>
    </row>
    <row r="270" spans="1:16" x14ac:dyDescent="0.25">
      <c r="A270" t="s">
        <v>6192</v>
      </c>
      <c r="B270" t="s">
        <v>499</v>
      </c>
      <c r="C270" t="s">
        <v>40</v>
      </c>
      <c r="D270">
        <v>1</v>
      </c>
      <c r="E270">
        <v>15</v>
      </c>
      <c r="F270">
        <v>202</v>
      </c>
      <c r="G270">
        <v>3.6953755723972997E-2</v>
      </c>
      <c r="H270">
        <v>0.113628648854319</v>
      </c>
      <c r="I270">
        <v>0.59121761912317305</v>
      </c>
      <c r="J270">
        <v>0.16093845944940799</v>
      </c>
      <c r="K270">
        <v>9.72615168491274E-2</v>
      </c>
      <c r="L270">
        <v>2011</v>
      </c>
      <c r="M270" t="s">
        <v>39</v>
      </c>
      <c r="N270" t="s">
        <v>485</v>
      </c>
      <c r="O270" t="s">
        <v>6175</v>
      </c>
      <c r="P270" t="s">
        <v>6171</v>
      </c>
    </row>
    <row r="271" spans="1:16" x14ac:dyDescent="0.25">
      <c r="A271" t="s">
        <v>6192</v>
      </c>
      <c r="B271" t="s">
        <v>499</v>
      </c>
      <c r="C271" t="s">
        <v>40</v>
      </c>
      <c r="D271">
        <v>2</v>
      </c>
      <c r="E271">
        <v>15</v>
      </c>
      <c r="F271">
        <v>196</v>
      </c>
      <c r="G271">
        <v>4.9227390940118902E-2</v>
      </c>
      <c r="H271">
        <v>0.15647271545685201</v>
      </c>
      <c r="I271">
        <v>0.47511786027021202</v>
      </c>
      <c r="J271">
        <v>0.147937639956842</v>
      </c>
      <c r="K271">
        <v>0.171244393375975</v>
      </c>
      <c r="L271">
        <v>2011</v>
      </c>
      <c r="M271" t="s">
        <v>39</v>
      </c>
      <c r="N271" t="s">
        <v>485</v>
      </c>
      <c r="O271" t="s">
        <v>6175</v>
      </c>
      <c r="P271" t="s">
        <v>6171</v>
      </c>
    </row>
    <row r="272" spans="1:16" x14ac:dyDescent="0.25">
      <c r="A272" t="s">
        <v>6192</v>
      </c>
      <c r="B272" t="s">
        <v>499</v>
      </c>
      <c r="C272" t="s">
        <v>40</v>
      </c>
      <c r="D272">
        <v>1</v>
      </c>
      <c r="E272">
        <v>16</v>
      </c>
      <c r="F272">
        <v>28</v>
      </c>
      <c r="G272">
        <v>4.1548658139213497E-2</v>
      </c>
      <c r="H272">
        <v>0.15247860505708799</v>
      </c>
      <c r="I272">
        <v>0.57878678039926501</v>
      </c>
      <c r="J272">
        <v>8.4220049910632006E-2</v>
      </c>
      <c r="K272">
        <v>0.142965906493802</v>
      </c>
      <c r="L272">
        <v>2011</v>
      </c>
      <c r="M272" t="s">
        <v>39</v>
      </c>
      <c r="N272" t="s">
        <v>485</v>
      </c>
      <c r="O272" t="s">
        <v>6175</v>
      </c>
      <c r="P272" t="s">
        <v>6171</v>
      </c>
    </row>
    <row r="273" spans="1:16" x14ac:dyDescent="0.25">
      <c r="A273" t="s">
        <v>6192</v>
      </c>
      <c r="B273" t="s">
        <v>499</v>
      </c>
      <c r="C273" t="s">
        <v>40</v>
      </c>
      <c r="D273">
        <v>2</v>
      </c>
      <c r="E273">
        <v>16</v>
      </c>
      <c r="F273">
        <v>41</v>
      </c>
      <c r="G273">
        <v>2.2907654493361799E-2</v>
      </c>
      <c r="H273">
        <v>0.11951577380798099</v>
      </c>
      <c r="I273">
        <v>0.52012096634044602</v>
      </c>
      <c r="J273">
        <v>0.176949895300826</v>
      </c>
      <c r="K273">
        <v>0.16050571005738501</v>
      </c>
      <c r="L273">
        <v>2011</v>
      </c>
      <c r="M273" t="s">
        <v>39</v>
      </c>
      <c r="N273" t="s">
        <v>485</v>
      </c>
      <c r="O273" t="s">
        <v>6175</v>
      </c>
      <c r="P273" t="s">
        <v>6171</v>
      </c>
    </row>
    <row r="274" spans="1:16" x14ac:dyDescent="0.25">
      <c r="A274" t="s">
        <v>6193</v>
      </c>
      <c r="B274" t="s">
        <v>874</v>
      </c>
      <c r="C274" t="s">
        <v>40</v>
      </c>
      <c r="D274">
        <v>1</v>
      </c>
      <c r="E274">
        <v>12</v>
      </c>
      <c r="F274">
        <v>50</v>
      </c>
      <c r="G274">
        <v>4.88218950706482E-2</v>
      </c>
      <c r="H274">
        <v>0.13864195259610801</v>
      </c>
      <c r="I274">
        <v>0.40938896137104402</v>
      </c>
      <c r="J274">
        <v>0.21888247064834401</v>
      </c>
      <c r="K274">
        <v>0.18426472031385599</v>
      </c>
      <c r="L274">
        <v>2014</v>
      </c>
      <c r="M274" t="s">
        <v>39</v>
      </c>
      <c r="N274" t="s">
        <v>871</v>
      </c>
      <c r="O274" t="s">
        <v>6194</v>
      </c>
      <c r="P274" t="s">
        <v>6195</v>
      </c>
    </row>
    <row r="275" spans="1:16" x14ac:dyDescent="0.25">
      <c r="A275" t="s">
        <v>6193</v>
      </c>
      <c r="B275" t="s">
        <v>874</v>
      </c>
      <c r="C275" t="s">
        <v>40</v>
      </c>
      <c r="D275">
        <v>2</v>
      </c>
      <c r="E275">
        <v>12</v>
      </c>
      <c r="F275">
        <v>60</v>
      </c>
      <c r="G275">
        <v>0</v>
      </c>
      <c r="H275">
        <v>9.0266869638851693E-2</v>
      </c>
      <c r="I275">
        <v>0.52723580487521104</v>
      </c>
      <c r="J275">
        <v>0.27861588645192897</v>
      </c>
      <c r="K275">
        <v>0.103881439034008</v>
      </c>
      <c r="L275">
        <v>2014</v>
      </c>
      <c r="M275" t="s">
        <v>39</v>
      </c>
      <c r="N275" t="s">
        <v>871</v>
      </c>
      <c r="O275" t="s">
        <v>6194</v>
      </c>
      <c r="P275" t="s">
        <v>6195</v>
      </c>
    </row>
    <row r="276" spans="1:16" x14ac:dyDescent="0.25">
      <c r="A276" t="s">
        <v>6193</v>
      </c>
      <c r="B276" t="s">
        <v>874</v>
      </c>
      <c r="C276" t="s">
        <v>40</v>
      </c>
      <c r="D276">
        <v>1</v>
      </c>
      <c r="E276">
        <v>13</v>
      </c>
      <c r="F276">
        <v>241</v>
      </c>
      <c r="G276">
        <v>3.4777395531643003E-2</v>
      </c>
      <c r="H276">
        <v>0.127369149305392</v>
      </c>
      <c r="I276">
        <v>0.47601209846799503</v>
      </c>
      <c r="J276">
        <v>0.17982919121457999</v>
      </c>
      <c r="K276">
        <v>0.18201216548039001</v>
      </c>
      <c r="L276">
        <v>2014</v>
      </c>
      <c r="M276" t="s">
        <v>39</v>
      </c>
      <c r="N276" t="s">
        <v>871</v>
      </c>
      <c r="O276" t="s">
        <v>6194</v>
      </c>
      <c r="P276" t="s">
        <v>6195</v>
      </c>
    </row>
    <row r="277" spans="1:16" x14ac:dyDescent="0.25">
      <c r="A277" t="s">
        <v>6193</v>
      </c>
      <c r="B277" t="s">
        <v>874</v>
      </c>
      <c r="C277" t="s">
        <v>40</v>
      </c>
      <c r="D277">
        <v>2</v>
      </c>
      <c r="E277">
        <v>13</v>
      </c>
      <c r="F277">
        <v>261</v>
      </c>
      <c r="G277">
        <v>1.66544712980033E-2</v>
      </c>
      <c r="H277">
        <v>8.20952295306836E-2</v>
      </c>
      <c r="I277">
        <v>0.53690071222431601</v>
      </c>
      <c r="J277">
        <v>0.17906343198038999</v>
      </c>
      <c r="K277">
        <v>0.185286154966607</v>
      </c>
      <c r="L277">
        <v>2014</v>
      </c>
      <c r="M277" t="s">
        <v>39</v>
      </c>
      <c r="N277" t="s">
        <v>871</v>
      </c>
      <c r="O277" t="s">
        <v>6194</v>
      </c>
      <c r="P277" t="s">
        <v>6195</v>
      </c>
    </row>
    <row r="278" spans="1:16" x14ac:dyDescent="0.25">
      <c r="A278" t="s">
        <v>6193</v>
      </c>
      <c r="B278" t="s">
        <v>874</v>
      </c>
      <c r="C278" t="s">
        <v>40</v>
      </c>
      <c r="D278">
        <v>1</v>
      </c>
      <c r="E278">
        <v>14</v>
      </c>
      <c r="F278">
        <v>287</v>
      </c>
      <c r="G278">
        <v>1.27642884703032E-2</v>
      </c>
      <c r="H278">
        <v>9.7166888490376802E-2</v>
      </c>
      <c r="I278">
        <v>0.47037935732517799</v>
      </c>
      <c r="J278">
        <v>0.17480497476280099</v>
      </c>
      <c r="K278">
        <v>0.24488449095134099</v>
      </c>
      <c r="L278">
        <v>2014</v>
      </c>
      <c r="M278" t="s">
        <v>39</v>
      </c>
      <c r="N278" t="s">
        <v>871</v>
      </c>
      <c r="O278" t="s">
        <v>6194</v>
      </c>
      <c r="P278" t="s">
        <v>6195</v>
      </c>
    </row>
    <row r="279" spans="1:16" x14ac:dyDescent="0.25">
      <c r="A279" t="s">
        <v>6193</v>
      </c>
      <c r="B279" t="s">
        <v>874</v>
      </c>
      <c r="C279" t="s">
        <v>40</v>
      </c>
      <c r="D279">
        <v>2</v>
      </c>
      <c r="E279">
        <v>14</v>
      </c>
      <c r="F279">
        <v>323</v>
      </c>
      <c r="G279">
        <v>3.1515029042067801E-2</v>
      </c>
      <c r="H279">
        <v>0.11046496778638901</v>
      </c>
      <c r="I279">
        <v>0.49503796729381899</v>
      </c>
      <c r="J279">
        <v>0.214366189672278</v>
      </c>
      <c r="K279">
        <v>0.14861584620544599</v>
      </c>
      <c r="L279">
        <v>2014</v>
      </c>
      <c r="M279" t="s">
        <v>39</v>
      </c>
      <c r="N279" t="s">
        <v>871</v>
      </c>
      <c r="O279" t="s">
        <v>6194</v>
      </c>
      <c r="P279" t="s">
        <v>6195</v>
      </c>
    </row>
    <row r="280" spans="1:16" x14ac:dyDescent="0.25">
      <c r="A280" t="s">
        <v>6193</v>
      </c>
      <c r="B280" t="s">
        <v>874</v>
      </c>
      <c r="C280" t="s">
        <v>40</v>
      </c>
      <c r="D280">
        <v>1</v>
      </c>
      <c r="E280">
        <v>15</v>
      </c>
      <c r="F280">
        <v>249</v>
      </c>
      <c r="G280">
        <v>5.66444731480472E-2</v>
      </c>
      <c r="H280">
        <v>0.115399959206806</v>
      </c>
      <c r="I280">
        <v>0.50205079945520503</v>
      </c>
      <c r="J280">
        <v>0.155656902739505</v>
      </c>
      <c r="K280">
        <v>0.17024786545043699</v>
      </c>
      <c r="L280">
        <v>2014</v>
      </c>
      <c r="M280" t="s">
        <v>39</v>
      </c>
      <c r="N280" t="s">
        <v>871</v>
      </c>
      <c r="O280" t="s">
        <v>6194</v>
      </c>
      <c r="P280" t="s">
        <v>6195</v>
      </c>
    </row>
    <row r="281" spans="1:16" x14ac:dyDescent="0.25">
      <c r="A281" t="s">
        <v>6193</v>
      </c>
      <c r="B281" t="s">
        <v>874</v>
      </c>
      <c r="C281" t="s">
        <v>40</v>
      </c>
      <c r="D281">
        <v>2</v>
      </c>
      <c r="E281">
        <v>15</v>
      </c>
      <c r="F281">
        <v>317</v>
      </c>
      <c r="G281">
        <v>1.38498025471903E-2</v>
      </c>
      <c r="H281">
        <v>0.14526934655162499</v>
      </c>
      <c r="I281">
        <v>0.52149960170463305</v>
      </c>
      <c r="J281">
        <v>0.18802426087322299</v>
      </c>
      <c r="K281">
        <v>0.13135698832332901</v>
      </c>
      <c r="L281">
        <v>2014</v>
      </c>
      <c r="M281" t="s">
        <v>39</v>
      </c>
      <c r="N281" t="s">
        <v>871</v>
      </c>
      <c r="O281" t="s">
        <v>6194</v>
      </c>
      <c r="P281" t="s">
        <v>6195</v>
      </c>
    </row>
    <row r="282" spans="1:16" x14ac:dyDescent="0.25">
      <c r="A282" t="s">
        <v>6193</v>
      </c>
      <c r="B282" t="s">
        <v>874</v>
      </c>
      <c r="C282" t="s">
        <v>40</v>
      </c>
      <c r="D282">
        <v>1</v>
      </c>
      <c r="E282">
        <v>16</v>
      </c>
      <c r="F282">
        <v>226</v>
      </c>
      <c r="G282">
        <v>4.89275358227894E-2</v>
      </c>
      <c r="H282">
        <v>0.14460779738579699</v>
      </c>
      <c r="I282">
        <v>0.47635488748368399</v>
      </c>
      <c r="J282">
        <v>0.138621549354705</v>
      </c>
      <c r="K282">
        <v>0.191488229953025</v>
      </c>
      <c r="L282">
        <v>2014</v>
      </c>
      <c r="M282" t="s">
        <v>39</v>
      </c>
      <c r="N282" t="s">
        <v>871</v>
      </c>
      <c r="O282" t="s">
        <v>6194</v>
      </c>
      <c r="P282" t="s">
        <v>6195</v>
      </c>
    </row>
    <row r="283" spans="1:16" x14ac:dyDescent="0.25">
      <c r="A283" t="s">
        <v>6193</v>
      </c>
      <c r="B283" t="s">
        <v>874</v>
      </c>
      <c r="C283" t="s">
        <v>40</v>
      </c>
      <c r="D283">
        <v>2</v>
      </c>
      <c r="E283">
        <v>16</v>
      </c>
      <c r="F283">
        <v>265</v>
      </c>
      <c r="G283">
        <v>3.8643773482727198E-2</v>
      </c>
      <c r="H283">
        <v>0.175797481810958</v>
      </c>
      <c r="I283">
        <v>0.472596915565756</v>
      </c>
      <c r="J283">
        <v>0.16124679082868101</v>
      </c>
      <c r="K283">
        <v>0.15171503831187799</v>
      </c>
      <c r="L283">
        <v>2014</v>
      </c>
      <c r="M283" t="s">
        <v>39</v>
      </c>
      <c r="N283" t="s">
        <v>871</v>
      </c>
      <c r="O283" t="s">
        <v>6194</v>
      </c>
      <c r="P283" t="s">
        <v>6195</v>
      </c>
    </row>
    <row r="284" spans="1:16" x14ac:dyDescent="0.25">
      <c r="A284" t="s">
        <v>6193</v>
      </c>
      <c r="B284" t="s">
        <v>874</v>
      </c>
      <c r="C284" t="s">
        <v>40</v>
      </c>
      <c r="D284">
        <v>1</v>
      </c>
      <c r="E284">
        <v>17</v>
      </c>
      <c r="F284">
        <v>92</v>
      </c>
      <c r="G284">
        <v>3.1321062536467402E-2</v>
      </c>
      <c r="H284">
        <v>0.16792022096064799</v>
      </c>
      <c r="I284">
        <v>0.487787649757705</v>
      </c>
      <c r="J284">
        <v>0.162736420605301</v>
      </c>
      <c r="K284">
        <v>0.150234646139879</v>
      </c>
      <c r="L284">
        <v>2014</v>
      </c>
      <c r="M284" t="s">
        <v>39</v>
      </c>
      <c r="N284" t="s">
        <v>871</v>
      </c>
      <c r="O284" t="s">
        <v>6194</v>
      </c>
      <c r="P284" t="s">
        <v>6195</v>
      </c>
    </row>
    <row r="285" spans="1:16" x14ac:dyDescent="0.25">
      <c r="A285" t="s">
        <v>6193</v>
      </c>
      <c r="B285" t="s">
        <v>874</v>
      </c>
      <c r="C285" t="s">
        <v>40</v>
      </c>
      <c r="D285">
        <v>2</v>
      </c>
      <c r="E285">
        <v>17</v>
      </c>
      <c r="F285">
        <v>100</v>
      </c>
      <c r="G285">
        <v>1.8237871162412399E-2</v>
      </c>
      <c r="H285">
        <v>0.134753963485961</v>
      </c>
      <c r="I285">
        <v>0.44103710542948199</v>
      </c>
      <c r="J285">
        <v>0.27190422919466201</v>
      </c>
      <c r="K285">
        <v>0.13406683072748299</v>
      </c>
      <c r="L285">
        <v>2014</v>
      </c>
      <c r="M285" t="s">
        <v>39</v>
      </c>
      <c r="N285" t="s">
        <v>871</v>
      </c>
      <c r="O285" t="s">
        <v>6194</v>
      </c>
      <c r="P285" t="s">
        <v>6195</v>
      </c>
    </row>
    <row r="286" spans="1:16" x14ac:dyDescent="0.25">
      <c r="A286" t="s">
        <v>6193</v>
      </c>
      <c r="B286" t="s">
        <v>877</v>
      </c>
      <c r="C286" t="s">
        <v>40</v>
      </c>
      <c r="D286">
        <v>1</v>
      </c>
      <c r="E286">
        <v>12</v>
      </c>
      <c r="F286">
        <v>110</v>
      </c>
      <c r="G286">
        <v>3.0678860397353201E-2</v>
      </c>
      <c r="H286">
        <v>6.8866858512230303E-2</v>
      </c>
      <c r="I286">
        <v>0.356906875763492</v>
      </c>
      <c r="J286">
        <v>0.23965867790428799</v>
      </c>
      <c r="K286">
        <v>0.30388872742263601</v>
      </c>
      <c r="L286">
        <v>2019</v>
      </c>
      <c r="M286" t="s">
        <v>39</v>
      </c>
      <c r="N286" t="s">
        <v>871</v>
      </c>
      <c r="O286" t="s">
        <v>6194</v>
      </c>
      <c r="P286" t="s">
        <v>6195</v>
      </c>
    </row>
    <row r="287" spans="1:16" x14ac:dyDescent="0.25">
      <c r="A287" t="s">
        <v>6193</v>
      </c>
      <c r="B287" t="s">
        <v>877</v>
      </c>
      <c r="C287" t="s">
        <v>40</v>
      </c>
      <c r="D287">
        <v>2</v>
      </c>
      <c r="E287">
        <v>12</v>
      </c>
      <c r="F287">
        <v>87</v>
      </c>
      <c r="G287">
        <v>4.13177725424385E-2</v>
      </c>
      <c r="H287">
        <v>5.5182098367004502E-2</v>
      </c>
      <c r="I287">
        <v>0.499988785257858</v>
      </c>
      <c r="J287">
        <v>0.208655360485381</v>
      </c>
      <c r="K287">
        <v>0.19485598334731799</v>
      </c>
      <c r="L287">
        <v>2019</v>
      </c>
      <c r="M287" t="s">
        <v>39</v>
      </c>
      <c r="N287" t="s">
        <v>871</v>
      </c>
      <c r="O287" t="s">
        <v>6194</v>
      </c>
      <c r="P287" t="s">
        <v>6195</v>
      </c>
    </row>
    <row r="288" spans="1:16" x14ac:dyDescent="0.25">
      <c r="A288" t="s">
        <v>6193</v>
      </c>
      <c r="B288" t="s">
        <v>877</v>
      </c>
      <c r="C288" t="s">
        <v>40</v>
      </c>
      <c r="D288">
        <v>1</v>
      </c>
      <c r="E288">
        <v>13</v>
      </c>
      <c r="F288">
        <v>229</v>
      </c>
      <c r="G288">
        <v>3.4886156975506399E-2</v>
      </c>
      <c r="H288">
        <v>0.14795309562224099</v>
      </c>
      <c r="I288">
        <v>0.410136889936567</v>
      </c>
      <c r="J288">
        <v>0.19699312824958901</v>
      </c>
      <c r="K288">
        <v>0.210030729216097</v>
      </c>
      <c r="L288">
        <v>2019</v>
      </c>
      <c r="M288" t="s">
        <v>39</v>
      </c>
      <c r="N288" t="s">
        <v>871</v>
      </c>
      <c r="O288" t="s">
        <v>6194</v>
      </c>
      <c r="P288" t="s">
        <v>6195</v>
      </c>
    </row>
    <row r="289" spans="1:16" x14ac:dyDescent="0.25">
      <c r="A289" t="s">
        <v>6193</v>
      </c>
      <c r="B289" t="s">
        <v>877</v>
      </c>
      <c r="C289" t="s">
        <v>40</v>
      </c>
      <c r="D289">
        <v>2</v>
      </c>
      <c r="E289">
        <v>13</v>
      </c>
      <c r="F289">
        <v>207</v>
      </c>
      <c r="G289">
        <v>4.0680161006537097E-2</v>
      </c>
      <c r="H289">
        <v>0.100248377693444</v>
      </c>
      <c r="I289">
        <v>0.50810162454741903</v>
      </c>
      <c r="J289">
        <v>0.21444113245384699</v>
      </c>
      <c r="K289">
        <v>0.136528704298753</v>
      </c>
      <c r="L289">
        <v>2019</v>
      </c>
      <c r="M289" t="s">
        <v>39</v>
      </c>
      <c r="N289" t="s">
        <v>871</v>
      </c>
      <c r="O289" t="s">
        <v>6194</v>
      </c>
      <c r="P289" t="s">
        <v>6195</v>
      </c>
    </row>
    <row r="290" spans="1:16" x14ac:dyDescent="0.25">
      <c r="A290" t="s">
        <v>6193</v>
      </c>
      <c r="B290" t="s">
        <v>877</v>
      </c>
      <c r="C290" t="s">
        <v>40</v>
      </c>
      <c r="D290">
        <v>1</v>
      </c>
      <c r="E290">
        <v>14</v>
      </c>
      <c r="F290">
        <v>196</v>
      </c>
      <c r="G290">
        <v>4.88829332165839E-2</v>
      </c>
      <c r="H290">
        <v>9.0036461225233094E-2</v>
      </c>
      <c r="I290">
        <v>0.484544375787895</v>
      </c>
      <c r="J290">
        <v>0.16497255995801499</v>
      </c>
      <c r="K290">
        <v>0.21156366981227301</v>
      </c>
      <c r="L290">
        <v>2019</v>
      </c>
      <c r="M290" t="s">
        <v>39</v>
      </c>
      <c r="N290" t="s">
        <v>871</v>
      </c>
      <c r="O290" t="s">
        <v>6194</v>
      </c>
      <c r="P290" t="s">
        <v>6195</v>
      </c>
    </row>
    <row r="291" spans="1:16" x14ac:dyDescent="0.25">
      <c r="A291" t="s">
        <v>6193</v>
      </c>
      <c r="B291" t="s">
        <v>877</v>
      </c>
      <c r="C291" t="s">
        <v>40</v>
      </c>
      <c r="D291">
        <v>2</v>
      </c>
      <c r="E291">
        <v>14</v>
      </c>
      <c r="F291">
        <v>229</v>
      </c>
      <c r="G291">
        <v>4.08116555518616E-2</v>
      </c>
      <c r="H291">
        <v>9.6401456594846405E-2</v>
      </c>
      <c r="I291">
        <v>0.49962291834079098</v>
      </c>
      <c r="J291">
        <v>0.176794526289618</v>
      </c>
      <c r="K291">
        <v>0.18636944322288301</v>
      </c>
      <c r="L291">
        <v>2019</v>
      </c>
      <c r="M291" t="s">
        <v>39</v>
      </c>
      <c r="N291" t="s">
        <v>871</v>
      </c>
      <c r="O291" t="s">
        <v>6194</v>
      </c>
      <c r="P291" t="s">
        <v>6195</v>
      </c>
    </row>
    <row r="292" spans="1:16" x14ac:dyDescent="0.25">
      <c r="A292" t="s">
        <v>6193</v>
      </c>
      <c r="B292" t="s">
        <v>877</v>
      </c>
      <c r="C292" t="s">
        <v>40</v>
      </c>
      <c r="D292">
        <v>1</v>
      </c>
      <c r="E292">
        <v>15</v>
      </c>
      <c r="F292">
        <v>197</v>
      </c>
      <c r="G292">
        <v>5.7371388065785997E-2</v>
      </c>
      <c r="H292">
        <v>0.154416249368729</v>
      </c>
      <c r="I292">
        <v>0.35321990739332298</v>
      </c>
      <c r="J292">
        <v>0.15698702776375001</v>
      </c>
      <c r="K292">
        <v>0.278005427408412</v>
      </c>
      <c r="L292">
        <v>2019</v>
      </c>
      <c r="M292" t="s">
        <v>39</v>
      </c>
      <c r="N292" t="s">
        <v>871</v>
      </c>
      <c r="O292" t="s">
        <v>6194</v>
      </c>
      <c r="P292" t="s">
        <v>6195</v>
      </c>
    </row>
    <row r="293" spans="1:16" x14ac:dyDescent="0.25">
      <c r="A293" t="s">
        <v>6193</v>
      </c>
      <c r="B293" t="s">
        <v>877</v>
      </c>
      <c r="C293" t="s">
        <v>40</v>
      </c>
      <c r="D293">
        <v>2</v>
      </c>
      <c r="E293">
        <v>15</v>
      </c>
      <c r="F293">
        <v>201</v>
      </c>
      <c r="G293">
        <v>1.6870681535014299E-2</v>
      </c>
      <c r="H293">
        <v>0.139567990837246</v>
      </c>
      <c r="I293">
        <v>0.49807871224062999</v>
      </c>
      <c r="J293">
        <v>0.21323178781834601</v>
      </c>
      <c r="K293">
        <v>0.132250827568764</v>
      </c>
      <c r="L293">
        <v>2019</v>
      </c>
      <c r="M293" t="s">
        <v>39</v>
      </c>
      <c r="N293" t="s">
        <v>871</v>
      </c>
      <c r="O293" t="s">
        <v>6194</v>
      </c>
      <c r="P293" t="s">
        <v>6195</v>
      </c>
    </row>
    <row r="294" spans="1:16" x14ac:dyDescent="0.25">
      <c r="A294" t="s">
        <v>6193</v>
      </c>
      <c r="B294" t="s">
        <v>877</v>
      </c>
      <c r="C294" t="s">
        <v>40</v>
      </c>
      <c r="D294">
        <v>1</v>
      </c>
      <c r="E294">
        <v>16</v>
      </c>
      <c r="F294">
        <v>205</v>
      </c>
      <c r="G294">
        <v>6.5809196751831195E-2</v>
      </c>
      <c r="H294">
        <v>0.14256899413546101</v>
      </c>
      <c r="I294">
        <v>0.44372820012667502</v>
      </c>
      <c r="J294">
        <v>0.19335813091839099</v>
      </c>
      <c r="K294">
        <v>0.15453547806764201</v>
      </c>
      <c r="L294">
        <v>2019</v>
      </c>
      <c r="M294" t="s">
        <v>39</v>
      </c>
      <c r="N294" t="s">
        <v>871</v>
      </c>
      <c r="O294" t="s">
        <v>6194</v>
      </c>
      <c r="P294" t="s">
        <v>6195</v>
      </c>
    </row>
    <row r="295" spans="1:16" x14ac:dyDescent="0.25">
      <c r="A295" t="s">
        <v>6193</v>
      </c>
      <c r="B295" t="s">
        <v>877</v>
      </c>
      <c r="C295" t="s">
        <v>40</v>
      </c>
      <c r="D295">
        <v>2</v>
      </c>
      <c r="E295">
        <v>16</v>
      </c>
      <c r="F295">
        <v>251</v>
      </c>
      <c r="G295">
        <v>1.23641385386814E-2</v>
      </c>
      <c r="H295">
        <v>0.141566683064037</v>
      </c>
      <c r="I295">
        <v>0.55359855340946196</v>
      </c>
      <c r="J295">
        <v>0.159274307132383</v>
      </c>
      <c r="K295">
        <v>0.13319631785543701</v>
      </c>
      <c r="L295">
        <v>2019</v>
      </c>
      <c r="M295" t="s">
        <v>39</v>
      </c>
      <c r="N295" t="s">
        <v>871</v>
      </c>
      <c r="O295" t="s">
        <v>6194</v>
      </c>
      <c r="P295" t="s">
        <v>6195</v>
      </c>
    </row>
    <row r="296" spans="1:16" x14ac:dyDescent="0.25">
      <c r="A296" t="s">
        <v>6193</v>
      </c>
      <c r="B296" t="s">
        <v>877</v>
      </c>
      <c r="C296" t="s">
        <v>40</v>
      </c>
      <c r="D296">
        <v>1</v>
      </c>
      <c r="E296">
        <v>17</v>
      </c>
      <c r="F296">
        <v>124</v>
      </c>
      <c r="G296">
        <v>8.8149322518037199E-2</v>
      </c>
      <c r="H296">
        <v>0.14701866768305299</v>
      </c>
      <c r="I296">
        <v>0.45481773097572398</v>
      </c>
      <c r="J296">
        <v>0.13284586363852399</v>
      </c>
      <c r="K296">
        <v>0.177168415184662</v>
      </c>
      <c r="L296">
        <v>2019</v>
      </c>
      <c r="M296" t="s">
        <v>39</v>
      </c>
      <c r="N296" t="s">
        <v>871</v>
      </c>
      <c r="O296" t="s">
        <v>6194</v>
      </c>
      <c r="P296" t="s">
        <v>6195</v>
      </c>
    </row>
    <row r="297" spans="1:16" x14ac:dyDescent="0.25">
      <c r="A297" t="s">
        <v>6193</v>
      </c>
      <c r="B297" t="s">
        <v>877</v>
      </c>
      <c r="C297" t="s">
        <v>40</v>
      </c>
      <c r="D297">
        <v>2</v>
      </c>
      <c r="E297">
        <v>17</v>
      </c>
      <c r="F297">
        <v>177</v>
      </c>
      <c r="G297">
        <v>3.5665221175647098E-2</v>
      </c>
      <c r="H297">
        <v>0.17765523772248201</v>
      </c>
      <c r="I297">
        <v>0.48957297909500003</v>
      </c>
      <c r="J297">
        <v>0.118457738157962</v>
      </c>
      <c r="K297">
        <v>0.17864882384890901</v>
      </c>
      <c r="L297">
        <v>2019</v>
      </c>
      <c r="M297" t="s">
        <v>39</v>
      </c>
      <c r="N297" t="s">
        <v>871</v>
      </c>
      <c r="O297" t="s">
        <v>6194</v>
      </c>
      <c r="P297" t="s">
        <v>6195</v>
      </c>
    </row>
    <row r="298" spans="1:16" x14ac:dyDescent="0.25">
      <c r="A298" t="s">
        <v>6196</v>
      </c>
      <c r="B298" t="s">
        <v>612</v>
      </c>
      <c r="C298" t="s">
        <v>40</v>
      </c>
      <c r="D298">
        <v>1</v>
      </c>
      <c r="E298">
        <v>18</v>
      </c>
      <c r="F298">
        <v>7</v>
      </c>
      <c r="G298">
        <v>0</v>
      </c>
      <c r="H298">
        <v>0.24053355666794099</v>
      </c>
      <c r="I298">
        <v>0.50710991227297997</v>
      </c>
      <c r="J298">
        <v>8.8664167537118005E-2</v>
      </c>
      <c r="K298">
        <v>0.16369236352196101</v>
      </c>
      <c r="L298">
        <v>2014</v>
      </c>
      <c r="M298" t="s">
        <v>39</v>
      </c>
      <c r="N298" t="s">
        <v>611</v>
      </c>
      <c r="O298" t="s">
        <v>6162</v>
      </c>
      <c r="P298" t="s">
        <v>6162</v>
      </c>
    </row>
    <row r="299" spans="1:16" x14ac:dyDescent="0.25">
      <c r="A299" t="s">
        <v>6196</v>
      </c>
      <c r="B299" t="s">
        <v>612</v>
      </c>
      <c r="C299" t="s">
        <v>40</v>
      </c>
      <c r="D299">
        <v>2</v>
      </c>
      <c r="E299">
        <v>18</v>
      </c>
      <c r="F299">
        <v>11</v>
      </c>
      <c r="G299">
        <v>0</v>
      </c>
      <c r="H299">
        <v>6.9930492253526502E-2</v>
      </c>
      <c r="I299">
        <v>0.728322635309402</v>
      </c>
      <c r="J299">
        <v>0.20174687243707101</v>
      </c>
      <c r="K299">
        <v>0</v>
      </c>
      <c r="L299">
        <v>2014</v>
      </c>
      <c r="M299" t="s">
        <v>39</v>
      </c>
      <c r="N299" t="s">
        <v>611</v>
      </c>
      <c r="O299" t="s">
        <v>6162</v>
      </c>
      <c r="P299" t="s">
        <v>6162</v>
      </c>
    </row>
    <row r="300" spans="1:16" x14ac:dyDescent="0.25">
      <c r="A300" t="s">
        <v>6196</v>
      </c>
      <c r="B300" t="s">
        <v>612</v>
      </c>
      <c r="C300" t="s">
        <v>40</v>
      </c>
      <c r="D300">
        <v>1</v>
      </c>
      <c r="E300">
        <v>19</v>
      </c>
      <c r="F300">
        <v>4</v>
      </c>
      <c r="G300">
        <v>0</v>
      </c>
      <c r="H300">
        <v>0.33315507998641603</v>
      </c>
      <c r="I300">
        <v>0.66684492001358397</v>
      </c>
      <c r="J300">
        <v>0</v>
      </c>
      <c r="K300">
        <v>0</v>
      </c>
      <c r="L300">
        <v>2014</v>
      </c>
      <c r="M300" t="s">
        <v>39</v>
      </c>
      <c r="N300" t="s">
        <v>611</v>
      </c>
      <c r="O300" t="s">
        <v>6162</v>
      </c>
      <c r="P300" t="s">
        <v>6162</v>
      </c>
    </row>
    <row r="301" spans="1:16" x14ac:dyDescent="0.25">
      <c r="A301" t="s">
        <v>6196</v>
      </c>
      <c r="B301" t="s">
        <v>612</v>
      </c>
      <c r="C301" t="s">
        <v>40</v>
      </c>
      <c r="D301">
        <v>2</v>
      </c>
      <c r="E301">
        <v>19</v>
      </c>
      <c r="F301">
        <v>17</v>
      </c>
      <c r="G301">
        <v>0</v>
      </c>
      <c r="H301">
        <v>0</v>
      </c>
      <c r="I301">
        <v>0.84140821873117</v>
      </c>
      <c r="J301">
        <v>0.15859178126883</v>
      </c>
      <c r="K301">
        <v>0</v>
      </c>
      <c r="L301">
        <v>2014</v>
      </c>
      <c r="M301" t="s">
        <v>39</v>
      </c>
      <c r="N301" t="s">
        <v>611</v>
      </c>
      <c r="O301" t="s">
        <v>6162</v>
      </c>
      <c r="P301" t="s">
        <v>6162</v>
      </c>
    </row>
    <row r="302" spans="1:16" x14ac:dyDescent="0.25">
      <c r="A302" t="s">
        <v>6196</v>
      </c>
      <c r="B302" t="s">
        <v>613</v>
      </c>
      <c r="C302" t="s">
        <v>40</v>
      </c>
      <c r="D302">
        <v>1</v>
      </c>
      <c r="E302">
        <v>15</v>
      </c>
      <c r="F302">
        <v>11</v>
      </c>
      <c r="G302">
        <v>0</v>
      </c>
      <c r="H302">
        <v>0.19925399353531401</v>
      </c>
      <c r="I302">
        <v>0.70030222909512696</v>
      </c>
      <c r="J302">
        <v>0.10044377736955901</v>
      </c>
      <c r="K302">
        <v>0</v>
      </c>
      <c r="L302">
        <v>2019</v>
      </c>
      <c r="M302" t="s">
        <v>39</v>
      </c>
      <c r="N302" t="s">
        <v>611</v>
      </c>
      <c r="O302" t="s">
        <v>6162</v>
      </c>
      <c r="P302" t="s">
        <v>6162</v>
      </c>
    </row>
    <row r="303" spans="1:16" x14ac:dyDescent="0.25">
      <c r="A303" t="s">
        <v>6196</v>
      </c>
      <c r="B303" t="s">
        <v>613</v>
      </c>
      <c r="C303" t="s">
        <v>40</v>
      </c>
      <c r="D303">
        <v>2</v>
      </c>
      <c r="E303">
        <v>15</v>
      </c>
      <c r="F303">
        <v>12</v>
      </c>
      <c r="G303">
        <v>0</v>
      </c>
      <c r="H303">
        <v>0.17835168280365199</v>
      </c>
      <c r="I303">
        <v>0.60916514248016196</v>
      </c>
      <c r="J303">
        <v>0.212483174716186</v>
      </c>
      <c r="K303">
        <v>0</v>
      </c>
      <c r="L303">
        <v>2019</v>
      </c>
      <c r="M303" t="s">
        <v>39</v>
      </c>
      <c r="N303" t="s">
        <v>611</v>
      </c>
      <c r="O303" t="s">
        <v>6162</v>
      </c>
      <c r="P303" t="s">
        <v>6162</v>
      </c>
    </row>
    <row r="304" spans="1:16" x14ac:dyDescent="0.25">
      <c r="A304" t="s">
        <v>6196</v>
      </c>
      <c r="B304" t="s">
        <v>613</v>
      </c>
      <c r="C304" t="s">
        <v>40</v>
      </c>
      <c r="D304">
        <v>1</v>
      </c>
      <c r="E304">
        <v>16</v>
      </c>
      <c r="F304">
        <v>23</v>
      </c>
      <c r="G304">
        <v>0</v>
      </c>
      <c r="H304">
        <v>0.23794021337383101</v>
      </c>
      <c r="I304">
        <v>0.57360186223022602</v>
      </c>
      <c r="J304">
        <v>0.142969058383663</v>
      </c>
      <c r="K304">
        <v>4.5488866012279999E-2</v>
      </c>
      <c r="L304">
        <v>2019</v>
      </c>
      <c r="M304" t="s">
        <v>39</v>
      </c>
      <c r="N304" t="s">
        <v>611</v>
      </c>
      <c r="O304" t="s">
        <v>6162</v>
      </c>
      <c r="P304" t="s">
        <v>6162</v>
      </c>
    </row>
    <row r="305" spans="1:16" x14ac:dyDescent="0.25">
      <c r="A305" t="s">
        <v>6196</v>
      </c>
      <c r="B305" t="s">
        <v>613</v>
      </c>
      <c r="C305" t="s">
        <v>40</v>
      </c>
      <c r="D305">
        <v>2</v>
      </c>
      <c r="E305">
        <v>16</v>
      </c>
      <c r="F305">
        <v>24</v>
      </c>
      <c r="G305">
        <v>0</v>
      </c>
      <c r="H305">
        <v>2.06577121719673E-2</v>
      </c>
      <c r="I305">
        <v>0.69213058867406996</v>
      </c>
      <c r="J305">
        <v>0.13673123041049001</v>
      </c>
      <c r="K305">
        <v>0.15048046874347301</v>
      </c>
      <c r="L305">
        <v>2019</v>
      </c>
      <c r="M305" t="s">
        <v>39</v>
      </c>
      <c r="N305" t="s">
        <v>611</v>
      </c>
      <c r="O305" t="s">
        <v>6162</v>
      </c>
      <c r="P305" t="s">
        <v>6162</v>
      </c>
    </row>
    <row r="306" spans="1:16" x14ac:dyDescent="0.25">
      <c r="A306" t="s">
        <v>6196</v>
      </c>
      <c r="B306" t="s">
        <v>613</v>
      </c>
      <c r="C306" t="s">
        <v>40</v>
      </c>
      <c r="D306">
        <v>1</v>
      </c>
      <c r="E306">
        <v>17</v>
      </c>
      <c r="F306">
        <v>26</v>
      </c>
      <c r="G306">
        <v>0</v>
      </c>
      <c r="H306">
        <v>0.24615999006241701</v>
      </c>
      <c r="I306">
        <v>0.67030673711070599</v>
      </c>
      <c r="J306">
        <v>6.3915211954741397E-2</v>
      </c>
      <c r="K306">
        <v>1.9618060872135499E-2</v>
      </c>
      <c r="L306">
        <v>2019</v>
      </c>
      <c r="M306" t="s">
        <v>39</v>
      </c>
      <c r="N306" t="s">
        <v>611</v>
      </c>
      <c r="O306" t="s">
        <v>6162</v>
      </c>
      <c r="P306" t="s">
        <v>6162</v>
      </c>
    </row>
    <row r="307" spans="1:16" x14ac:dyDescent="0.25">
      <c r="A307" t="s">
        <v>6196</v>
      </c>
      <c r="B307" t="s">
        <v>613</v>
      </c>
      <c r="C307" t="s">
        <v>40</v>
      </c>
      <c r="D307">
        <v>2</v>
      </c>
      <c r="E307">
        <v>17</v>
      </c>
      <c r="F307">
        <v>28</v>
      </c>
      <c r="G307">
        <v>0</v>
      </c>
      <c r="H307">
        <v>8.4430872968453502E-2</v>
      </c>
      <c r="I307">
        <v>0.82392726717086395</v>
      </c>
      <c r="J307">
        <v>5.4978971368092502E-2</v>
      </c>
      <c r="K307">
        <v>3.6662888492589897E-2</v>
      </c>
      <c r="L307">
        <v>2019</v>
      </c>
      <c r="M307" t="s">
        <v>39</v>
      </c>
      <c r="N307" t="s">
        <v>611</v>
      </c>
      <c r="O307" t="s">
        <v>6162</v>
      </c>
      <c r="P307" t="s">
        <v>6162</v>
      </c>
    </row>
    <row r="308" spans="1:16" x14ac:dyDescent="0.25">
      <c r="A308" t="s">
        <v>6196</v>
      </c>
      <c r="B308" t="s">
        <v>613</v>
      </c>
      <c r="C308" t="s">
        <v>40</v>
      </c>
      <c r="D308">
        <v>1</v>
      </c>
      <c r="E308">
        <v>18</v>
      </c>
      <c r="F308">
        <v>19</v>
      </c>
      <c r="G308">
        <v>4.9890249292449E-2</v>
      </c>
      <c r="H308">
        <v>0.20129528593766899</v>
      </c>
      <c r="I308">
        <v>0.73312830277607</v>
      </c>
      <c r="J308">
        <v>0</v>
      </c>
      <c r="K308">
        <v>1.5686161993812099E-2</v>
      </c>
      <c r="L308">
        <v>2019</v>
      </c>
      <c r="M308" t="s">
        <v>39</v>
      </c>
      <c r="N308" t="s">
        <v>611</v>
      </c>
      <c r="O308" t="s">
        <v>6162</v>
      </c>
      <c r="P308" t="s">
        <v>6162</v>
      </c>
    </row>
    <row r="309" spans="1:16" x14ac:dyDescent="0.25">
      <c r="A309" t="s">
        <v>6196</v>
      </c>
      <c r="B309" t="s">
        <v>613</v>
      </c>
      <c r="C309" t="s">
        <v>40</v>
      </c>
      <c r="D309">
        <v>2</v>
      </c>
      <c r="E309">
        <v>18</v>
      </c>
      <c r="F309">
        <v>29</v>
      </c>
      <c r="G309">
        <v>0</v>
      </c>
      <c r="H309">
        <v>6.5695851092351307E-2</v>
      </c>
      <c r="I309">
        <v>0.63181364257071004</v>
      </c>
      <c r="J309">
        <v>0.30249050633693902</v>
      </c>
      <c r="K309">
        <v>0</v>
      </c>
      <c r="L309">
        <v>2019</v>
      </c>
      <c r="M309" t="s">
        <v>39</v>
      </c>
      <c r="N309" t="s">
        <v>611</v>
      </c>
      <c r="O309" t="s">
        <v>6162</v>
      </c>
      <c r="P309" t="s">
        <v>6162</v>
      </c>
    </row>
    <row r="310" spans="1:16" x14ac:dyDescent="0.25">
      <c r="A310" t="s">
        <v>6196</v>
      </c>
      <c r="B310" t="s">
        <v>613</v>
      </c>
      <c r="C310" t="s">
        <v>40</v>
      </c>
      <c r="D310">
        <v>1</v>
      </c>
      <c r="E310">
        <v>19</v>
      </c>
      <c r="F310">
        <v>24</v>
      </c>
      <c r="G310">
        <v>6.4560949275626694E-2</v>
      </c>
      <c r="H310">
        <v>0.265547889067485</v>
      </c>
      <c r="I310">
        <v>0.544001486650595</v>
      </c>
      <c r="J310">
        <v>8.5703779034219899E-2</v>
      </c>
      <c r="K310">
        <v>4.0185895972073102E-2</v>
      </c>
      <c r="L310">
        <v>2019</v>
      </c>
      <c r="M310" t="s">
        <v>39</v>
      </c>
      <c r="N310" t="s">
        <v>611</v>
      </c>
      <c r="O310" t="s">
        <v>6162</v>
      </c>
      <c r="P310" t="s">
        <v>6162</v>
      </c>
    </row>
    <row r="311" spans="1:16" x14ac:dyDescent="0.25">
      <c r="A311" t="s">
        <v>6196</v>
      </c>
      <c r="B311" t="s">
        <v>613</v>
      </c>
      <c r="C311" t="s">
        <v>40</v>
      </c>
      <c r="D311">
        <v>2</v>
      </c>
      <c r="E311">
        <v>19</v>
      </c>
      <c r="F311">
        <v>32</v>
      </c>
      <c r="G311">
        <v>0</v>
      </c>
      <c r="H311">
        <v>0.36706771979147701</v>
      </c>
      <c r="I311">
        <v>0.44311655433837399</v>
      </c>
      <c r="J311">
        <v>0.15703309284363601</v>
      </c>
      <c r="K311">
        <v>3.2782633026513297E-2</v>
      </c>
      <c r="L311">
        <v>2019</v>
      </c>
      <c r="M311" t="s">
        <v>39</v>
      </c>
      <c r="N311" t="s">
        <v>611</v>
      </c>
      <c r="O311" t="s">
        <v>6162</v>
      </c>
      <c r="P311" t="s">
        <v>6162</v>
      </c>
    </row>
    <row r="312" spans="1:16" x14ac:dyDescent="0.25">
      <c r="A312" t="s">
        <v>6197</v>
      </c>
      <c r="B312" t="s">
        <v>634</v>
      </c>
      <c r="C312" t="s">
        <v>40</v>
      </c>
      <c r="D312">
        <v>1</v>
      </c>
      <c r="E312">
        <v>15</v>
      </c>
      <c r="F312">
        <v>23</v>
      </c>
      <c r="G312">
        <v>0.28618751722406299</v>
      </c>
      <c r="H312">
        <v>0.36305463535083399</v>
      </c>
      <c r="I312">
        <v>0.26876406093513999</v>
      </c>
      <c r="J312">
        <v>8.1993786489962903E-2</v>
      </c>
      <c r="K312">
        <v>0</v>
      </c>
      <c r="L312">
        <v>2014</v>
      </c>
      <c r="M312" t="s">
        <v>39</v>
      </c>
      <c r="N312" t="s">
        <v>633</v>
      </c>
      <c r="O312" t="s">
        <v>6198</v>
      </c>
      <c r="P312" t="s">
        <v>6179</v>
      </c>
    </row>
    <row r="313" spans="1:16" x14ac:dyDescent="0.25">
      <c r="A313" t="s">
        <v>6197</v>
      </c>
      <c r="B313" t="s">
        <v>634</v>
      </c>
      <c r="C313" t="s">
        <v>40</v>
      </c>
      <c r="D313">
        <v>2</v>
      </c>
      <c r="E313">
        <v>15</v>
      </c>
      <c r="F313">
        <v>26</v>
      </c>
      <c r="G313">
        <v>5.8167984488367797E-2</v>
      </c>
      <c r="H313">
        <v>0.30324237026478001</v>
      </c>
      <c r="I313">
        <v>0.48304580335619002</v>
      </c>
      <c r="J313">
        <v>0.113393541739873</v>
      </c>
      <c r="K313">
        <v>4.2150300150788703E-2</v>
      </c>
      <c r="L313">
        <v>2014</v>
      </c>
      <c r="M313" t="s">
        <v>39</v>
      </c>
      <c r="N313" t="s">
        <v>633</v>
      </c>
      <c r="O313" t="s">
        <v>6198</v>
      </c>
      <c r="P313" t="s">
        <v>6179</v>
      </c>
    </row>
    <row r="314" spans="1:16" x14ac:dyDescent="0.25">
      <c r="A314" t="s">
        <v>6197</v>
      </c>
      <c r="B314" t="s">
        <v>634</v>
      </c>
      <c r="C314" t="s">
        <v>40</v>
      </c>
      <c r="D314">
        <v>1</v>
      </c>
      <c r="E314">
        <v>16</v>
      </c>
      <c r="F314">
        <v>19</v>
      </c>
      <c r="G314">
        <v>0.188960178551349</v>
      </c>
      <c r="H314">
        <v>0.32163415202687601</v>
      </c>
      <c r="I314">
        <v>0.441643015247491</v>
      </c>
      <c r="J314">
        <v>0</v>
      </c>
      <c r="K314">
        <v>4.7762654174283499E-2</v>
      </c>
      <c r="L314">
        <v>2014</v>
      </c>
      <c r="M314" t="s">
        <v>39</v>
      </c>
      <c r="N314" t="s">
        <v>633</v>
      </c>
      <c r="O314" t="s">
        <v>6198</v>
      </c>
      <c r="P314" t="s">
        <v>6179</v>
      </c>
    </row>
    <row r="315" spans="1:16" x14ac:dyDescent="0.25">
      <c r="A315" t="s">
        <v>6197</v>
      </c>
      <c r="B315" t="s">
        <v>634</v>
      </c>
      <c r="C315" t="s">
        <v>40</v>
      </c>
      <c r="D315">
        <v>2</v>
      </c>
      <c r="E315">
        <v>16</v>
      </c>
      <c r="F315">
        <v>38</v>
      </c>
      <c r="G315">
        <v>1.73663389315323E-3</v>
      </c>
      <c r="H315">
        <v>0.34239950675354403</v>
      </c>
      <c r="I315">
        <v>0.56299642043988096</v>
      </c>
      <c r="J315">
        <v>8.3388423410568402E-2</v>
      </c>
      <c r="K315">
        <v>9.4790155028537295E-3</v>
      </c>
      <c r="L315">
        <v>2014</v>
      </c>
      <c r="M315" t="s">
        <v>39</v>
      </c>
      <c r="N315" t="s">
        <v>633</v>
      </c>
      <c r="O315" t="s">
        <v>6198</v>
      </c>
      <c r="P315" t="s">
        <v>6179</v>
      </c>
    </row>
    <row r="316" spans="1:16" x14ac:dyDescent="0.25">
      <c r="A316" t="s">
        <v>6197</v>
      </c>
      <c r="B316" t="s">
        <v>634</v>
      </c>
      <c r="C316" t="s">
        <v>40</v>
      </c>
      <c r="D316">
        <v>1</v>
      </c>
      <c r="E316">
        <v>17</v>
      </c>
      <c r="F316">
        <v>20</v>
      </c>
      <c r="G316">
        <v>0.12319689225871</v>
      </c>
      <c r="H316">
        <v>0.283561289045205</v>
      </c>
      <c r="I316">
        <v>0.43968188415564302</v>
      </c>
      <c r="J316">
        <v>0.15355993454044201</v>
      </c>
      <c r="K316">
        <v>0</v>
      </c>
      <c r="L316">
        <v>2014</v>
      </c>
      <c r="M316" t="s">
        <v>39</v>
      </c>
      <c r="N316" t="s">
        <v>633</v>
      </c>
      <c r="O316" t="s">
        <v>6198</v>
      </c>
      <c r="P316" t="s">
        <v>6179</v>
      </c>
    </row>
    <row r="317" spans="1:16" x14ac:dyDescent="0.25">
      <c r="A317" t="s">
        <v>6197</v>
      </c>
      <c r="B317" t="s">
        <v>634</v>
      </c>
      <c r="C317" t="s">
        <v>40</v>
      </c>
      <c r="D317">
        <v>2</v>
      </c>
      <c r="E317">
        <v>17</v>
      </c>
      <c r="F317">
        <v>38</v>
      </c>
      <c r="G317">
        <v>5.6377007636660099E-2</v>
      </c>
      <c r="H317">
        <v>9.62519986426629E-2</v>
      </c>
      <c r="I317">
        <v>0.75802731573569604</v>
      </c>
      <c r="J317">
        <v>1.15016505665714E-2</v>
      </c>
      <c r="K317">
        <v>7.7842027418410106E-2</v>
      </c>
      <c r="L317">
        <v>2014</v>
      </c>
      <c r="M317" t="s">
        <v>39</v>
      </c>
      <c r="N317" t="s">
        <v>633</v>
      </c>
      <c r="O317" t="s">
        <v>6198</v>
      </c>
      <c r="P317" t="s">
        <v>6179</v>
      </c>
    </row>
    <row r="318" spans="1:16" x14ac:dyDescent="0.25">
      <c r="A318" t="s">
        <v>6197</v>
      </c>
      <c r="B318" t="s">
        <v>634</v>
      </c>
      <c r="C318" t="s">
        <v>40</v>
      </c>
      <c r="D318">
        <v>1</v>
      </c>
      <c r="E318">
        <v>18</v>
      </c>
      <c r="F318">
        <v>22</v>
      </c>
      <c r="G318">
        <v>0.109234779585783</v>
      </c>
      <c r="H318">
        <v>0.41440393545398901</v>
      </c>
      <c r="I318">
        <v>0.44036246938527701</v>
      </c>
      <c r="J318">
        <v>3.5998815574950598E-2</v>
      </c>
      <c r="K318">
        <v>0</v>
      </c>
      <c r="L318">
        <v>2014</v>
      </c>
      <c r="M318" t="s">
        <v>39</v>
      </c>
      <c r="N318" t="s">
        <v>633</v>
      </c>
      <c r="O318" t="s">
        <v>6198</v>
      </c>
      <c r="P318" t="s">
        <v>6179</v>
      </c>
    </row>
    <row r="319" spans="1:16" x14ac:dyDescent="0.25">
      <c r="A319" t="s">
        <v>6197</v>
      </c>
      <c r="B319" t="s">
        <v>634</v>
      </c>
      <c r="C319" t="s">
        <v>40</v>
      </c>
      <c r="D319">
        <v>2</v>
      </c>
      <c r="E319">
        <v>18</v>
      </c>
      <c r="F319">
        <v>52</v>
      </c>
      <c r="G319">
        <v>0.11449224167349301</v>
      </c>
      <c r="H319">
        <v>0.23366848840521701</v>
      </c>
      <c r="I319">
        <v>0.473792264870597</v>
      </c>
      <c r="J319">
        <v>0.121192771858719</v>
      </c>
      <c r="K319">
        <v>5.6854233191973802E-2</v>
      </c>
      <c r="L319">
        <v>2014</v>
      </c>
      <c r="M319" t="s">
        <v>39</v>
      </c>
      <c r="N319" t="s">
        <v>633</v>
      </c>
      <c r="O319" t="s">
        <v>6198</v>
      </c>
      <c r="P319" t="s">
        <v>6179</v>
      </c>
    </row>
    <row r="320" spans="1:16" x14ac:dyDescent="0.25">
      <c r="A320" t="s">
        <v>6197</v>
      </c>
      <c r="B320" t="s">
        <v>634</v>
      </c>
      <c r="C320" t="s">
        <v>40</v>
      </c>
      <c r="D320">
        <v>1</v>
      </c>
      <c r="E320">
        <v>19</v>
      </c>
      <c r="F320">
        <v>42</v>
      </c>
      <c r="G320">
        <v>0.10931126976679</v>
      </c>
      <c r="H320">
        <v>0.358790624280307</v>
      </c>
      <c r="I320">
        <v>0.49025389169303601</v>
      </c>
      <c r="J320">
        <v>2.6036400886707101E-2</v>
      </c>
      <c r="K320">
        <v>1.56078133731595E-2</v>
      </c>
      <c r="L320">
        <v>2014</v>
      </c>
      <c r="M320" t="s">
        <v>39</v>
      </c>
      <c r="N320" t="s">
        <v>633</v>
      </c>
      <c r="O320" t="s">
        <v>6198</v>
      </c>
      <c r="P320" t="s">
        <v>6179</v>
      </c>
    </row>
    <row r="321" spans="1:16" x14ac:dyDescent="0.25">
      <c r="A321" t="s">
        <v>6197</v>
      </c>
      <c r="B321" t="s">
        <v>634</v>
      </c>
      <c r="C321" t="s">
        <v>40</v>
      </c>
      <c r="D321">
        <v>2</v>
      </c>
      <c r="E321">
        <v>19</v>
      </c>
      <c r="F321">
        <v>52</v>
      </c>
      <c r="G321">
        <v>3.5831467842687898E-3</v>
      </c>
      <c r="H321">
        <v>0.194681014761385</v>
      </c>
      <c r="I321">
        <v>0.58194152562567303</v>
      </c>
      <c r="J321">
        <v>0.10712585773005</v>
      </c>
      <c r="K321">
        <v>0.112668455098623</v>
      </c>
      <c r="L321">
        <v>2014</v>
      </c>
      <c r="M321" t="s">
        <v>39</v>
      </c>
      <c r="N321" t="s">
        <v>633</v>
      </c>
      <c r="O321" t="s">
        <v>6198</v>
      </c>
      <c r="P321" t="s">
        <v>6179</v>
      </c>
    </row>
    <row r="322" spans="1:16" x14ac:dyDescent="0.25">
      <c r="A322" t="s">
        <v>6199</v>
      </c>
      <c r="B322" t="s">
        <v>1095</v>
      </c>
      <c r="C322" t="s">
        <v>40</v>
      </c>
      <c r="D322">
        <v>1</v>
      </c>
      <c r="E322">
        <v>17</v>
      </c>
      <c r="F322">
        <v>12</v>
      </c>
      <c r="G322">
        <v>0</v>
      </c>
      <c r="H322">
        <v>0</v>
      </c>
      <c r="I322">
        <v>0.44481571951515098</v>
      </c>
      <c r="J322">
        <v>0.55518428048484902</v>
      </c>
      <c r="K322">
        <v>0</v>
      </c>
      <c r="L322">
        <v>2003</v>
      </c>
      <c r="M322" t="s">
        <v>39</v>
      </c>
      <c r="N322" t="s">
        <v>1084</v>
      </c>
      <c r="O322" t="s">
        <v>6170</v>
      </c>
      <c r="P322" t="s">
        <v>6171</v>
      </c>
    </row>
    <row r="323" spans="1:16" x14ac:dyDescent="0.25">
      <c r="A323" t="s">
        <v>6199</v>
      </c>
      <c r="B323" t="s">
        <v>1095</v>
      </c>
      <c r="C323" t="s">
        <v>40</v>
      </c>
      <c r="D323">
        <v>2</v>
      </c>
      <c r="E323">
        <v>17</v>
      </c>
      <c r="F323">
        <v>18</v>
      </c>
      <c r="G323">
        <v>3.97991698811287E-2</v>
      </c>
      <c r="H323">
        <v>1.93093124108717E-2</v>
      </c>
      <c r="I323">
        <v>0.28083171608826202</v>
      </c>
      <c r="J323">
        <v>0.39433672291701499</v>
      </c>
      <c r="K323">
        <v>0.26572307870272299</v>
      </c>
      <c r="L323">
        <v>2003</v>
      </c>
      <c r="M323" t="s">
        <v>39</v>
      </c>
      <c r="N323" t="s">
        <v>1084</v>
      </c>
      <c r="O323" t="s">
        <v>6170</v>
      </c>
      <c r="P323" t="s">
        <v>6171</v>
      </c>
    </row>
    <row r="324" spans="1:16" x14ac:dyDescent="0.25">
      <c r="A324" t="s">
        <v>6199</v>
      </c>
      <c r="B324" t="s">
        <v>1095</v>
      </c>
      <c r="C324" t="s">
        <v>40</v>
      </c>
      <c r="D324">
        <v>1</v>
      </c>
      <c r="E324">
        <v>18</v>
      </c>
      <c r="F324">
        <v>25</v>
      </c>
      <c r="G324">
        <v>0</v>
      </c>
      <c r="H324">
        <v>5.7047470939590401E-2</v>
      </c>
      <c r="I324">
        <v>0.69931671394642902</v>
      </c>
      <c r="J324">
        <v>0.13814067095928101</v>
      </c>
      <c r="K324">
        <v>0.1054951441547</v>
      </c>
      <c r="L324">
        <v>2003</v>
      </c>
      <c r="M324" t="s">
        <v>39</v>
      </c>
      <c r="N324" t="s">
        <v>1084</v>
      </c>
      <c r="O324" t="s">
        <v>6170</v>
      </c>
      <c r="P324" t="s">
        <v>6171</v>
      </c>
    </row>
    <row r="325" spans="1:16" x14ac:dyDescent="0.25">
      <c r="A325" t="s">
        <v>6199</v>
      </c>
      <c r="B325" t="s">
        <v>1095</v>
      </c>
      <c r="C325" t="s">
        <v>40</v>
      </c>
      <c r="D325">
        <v>2</v>
      </c>
      <c r="E325">
        <v>18</v>
      </c>
      <c r="F325">
        <v>26</v>
      </c>
      <c r="G325">
        <v>0</v>
      </c>
      <c r="H325">
        <v>2.03587384450169E-2</v>
      </c>
      <c r="I325">
        <v>0.80436952391273697</v>
      </c>
      <c r="J325">
        <v>0.11815930651847301</v>
      </c>
      <c r="K325">
        <v>5.7112431123773198E-2</v>
      </c>
      <c r="L325">
        <v>2003</v>
      </c>
      <c r="M325" t="s">
        <v>39</v>
      </c>
      <c r="N325" t="s">
        <v>1084</v>
      </c>
      <c r="O325" t="s">
        <v>6170</v>
      </c>
      <c r="P325" t="s">
        <v>6171</v>
      </c>
    </row>
    <row r="326" spans="1:16" x14ac:dyDescent="0.25">
      <c r="A326" t="s">
        <v>6199</v>
      </c>
      <c r="B326" t="s">
        <v>1095</v>
      </c>
      <c r="C326" t="s">
        <v>40</v>
      </c>
      <c r="D326">
        <v>1</v>
      </c>
      <c r="E326">
        <v>19</v>
      </c>
      <c r="F326">
        <v>26</v>
      </c>
      <c r="G326">
        <v>0</v>
      </c>
      <c r="H326">
        <v>0.16942964011789199</v>
      </c>
      <c r="I326">
        <v>0.76122657700547403</v>
      </c>
      <c r="J326">
        <v>1.33585161514275E-2</v>
      </c>
      <c r="K326">
        <v>5.5985266725206297E-2</v>
      </c>
      <c r="L326">
        <v>2003</v>
      </c>
      <c r="M326" t="s">
        <v>39</v>
      </c>
      <c r="N326" t="s">
        <v>1084</v>
      </c>
      <c r="O326" t="s">
        <v>6170</v>
      </c>
      <c r="P326" t="s">
        <v>6171</v>
      </c>
    </row>
    <row r="327" spans="1:16" x14ac:dyDescent="0.25">
      <c r="A327" t="s">
        <v>6199</v>
      </c>
      <c r="B327" t="s">
        <v>1095</v>
      </c>
      <c r="C327" t="s">
        <v>40</v>
      </c>
      <c r="D327">
        <v>2</v>
      </c>
      <c r="E327">
        <v>19</v>
      </c>
      <c r="F327">
        <v>33</v>
      </c>
      <c r="G327">
        <v>0</v>
      </c>
      <c r="H327">
        <v>4.0289301398537897E-2</v>
      </c>
      <c r="I327">
        <v>0.75507096193419398</v>
      </c>
      <c r="J327">
        <v>6.2361070181011002E-2</v>
      </c>
      <c r="K327">
        <v>0.142278666486257</v>
      </c>
      <c r="L327">
        <v>2003</v>
      </c>
      <c r="M327" t="s">
        <v>39</v>
      </c>
      <c r="N327" t="s">
        <v>1084</v>
      </c>
      <c r="O327" t="s">
        <v>6170</v>
      </c>
      <c r="P327" t="s">
        <v>6171</v>
      </c>
    </row>
    <row r="328" spans="1:16" x14ac:dyDescent="0.25">
      <c r="A328" t="s">
        <v>6199</v>
      </c>
      <c r="B328" t="s">
        <v>1101</v>
      </c>
      <c r="C328" t="s">
        <v>40</v>
      </c>
      <c r="D328">
        <v>1</v>
      </c>
      <c r="E328">
        <v>15</v>
      </c>
      <c r="F328">
        <v>26</v>
      </c>
      <c r="G328">
        <v>0</v>
      </c>
      <c r="H328">
        <v>7.5392932585393504E-3</v>
      </c>
      <c r="I328">
        <v>0.69249308456615899</v>
      </c>
      <c r="J328">
        <v>0.23036546058659199</v>
      </c>
      <c r="K328">
        <v>6.9602161588709605E-2</v>
      </c>
      <c r="L328">
        <v>2010</v>
      </c>
      <c r="M328" t="s">
        <v>39</v>
      </c>
      <c r="N328" t="s">
        <v>1084</v>
      </c>
      <c r="O328" t="s">
        <v>6170</v>
      </c>
      <c r="P328" t="s">
        <v>6171</v>
      </c>
    </row>
    <row r="329" spans="1:16" x14ac:dyDescent="0.25">
      <c r="A329" t="s">
        <v>6199</v>
      </c>
      <c r="B329" t="s">
        <v>1101</v>
      </c>
      <c r="C329" t="s">
        <v>40</v>
      </c>
      <c r="D329">
        <v>2</v>
      </c>
      <c r="E329">
        <v>15</v>
      </c>
      <c r="F329">
        <v>23</v>
      </c>
      <c r="G329">
        <v>0</v>
      </c>
      <c r="H329">
        <v>0</v>
      </c>
      <c r="I329">
        <v>0.52661830117155595</v>
      </c>
      <c r="J329">
        <v>0.471155267108124</v>
      </c>
      <c r="K329">
        <v>2.2264317203195098E-3</v>
      </c>
      <c r="L329">
        <v>2010</v>
      </c>
      <c r="M329" t="s">
        <v>39</v>
      </c>
      <c r="N329" t="s">
        <v>1084</v>
      </c>
      <c r="O329" t="s">
        <v>6170</v>
      </c>
      <c r="P329" t="s">
        <v>6171</v>
      </c>
    </row>
    <row r="330" spans="1:16" x14ac:dyDescent="0.25">
      <c r="A330" t="s">
        <v>6199</v>
      </c>
      <c r="B330" t="s">
        <v>1101</v>
      </c>
      <c r="C330" t="s">
        <v>40</v>
      </c>
      <c r="D330">
        <v>1</v>
      </c>
      <c r="E330">
        <v>16</v>
      </c>
      <c r="F330">
        <v>39</v>
      </c>
      <c r="G330">
        <v>0</v>
      </c>
      <c r="H330">
        <v>0.112635129435101</v>
      </c>
      <c r="I330">
        <v>0.59873517127114995</v>
      </c>
      <c r="J330">
        <v>0.21762310839352</v>
      </c>
      <c r="K330">
        <v>7.1006590900228997E-2</v>
      </c>
      <c r="L330">
        <v>2010</v>
      </c>
      <c r="M330" t="s">
        <v>39</v>
      </c>
      <c r="N330" t="s">
        <v>1084</v>
      </c>
      <c r="O330" t="s">
        <v>6170</v>
      </c>
      <c r="P330" t="s">
        <v>6171</v>
      </c>
    </row>
    <row r="331" spans="1:16" x14ac:dyDescent="0.25">
      <c r="A331" t="s">
        <v>6199</v>
      </c>
      <c r="B331" t="s">
        <v>1101</v>
      </c>
      <c r="C331" t="s">
        <v>40</v>
      </c>
      <c r="D331">
        <v>2</v>
      </c>
      <c r="E331">
        <v>16</v>
      </c>
      <c r="F331">
        <v>35</v>
      </c>
      <c r="G331">
        <v>1.2138526667516299E-2</v>
      </c>
      <c r="H331">
        <v>0.17607502401914399</v>
      </c>
      <c r="I331">
        <v>0.375157641288276</v>
      </c>
      <c r="J331">
        <v>0.25069957330571102</v>
      </c>
      <c r="K331">
        <v>0.18592923471935299</v>
      </c>
      <c r="L331">
        <v>2010</v>
      </c>
      <c r="M331" t="s">
        <v>39</v>
      </c>
      <c r="N331" t="s">
        <v>1084</v>
      </c>
      <c r="O331" t="s">
        <v>6170</v>
      </c>
      <c r="P331" t="s">
        <v>6171</v>
      </c>
    </row>
    <row r="332" spans="1:16" x14ac:dyDescent="0.25">
      <c r="A332" t="s">
        <v>6199</v>
      </c>
      <c r="B332" t="s">
        <v>1101</v>
      </c>
      <c r="C332" t="s">
        <v>40</v>
      </c>
      <c r="D332">
        <v>1</v>
      </c>
      <c r="E332">
        <v>17</v>
      </c>
      <c r="F332">
        <v>40</v>
      </c>
      <c r="G332">
        <v>1.1858322845865899E-2</v>
      </c>
      <c r="H332">
        <v>3.15198975209737E-2</v>
      </c>
      <c r="I332">
        <v>0.72143644922410599</v>
      </c>
      <c r="J332">
        <v>8.0578682045717998E-2</v>
      </c>
      <c r="K332">
        <v>0.15460664836333601</v>
      </c>
      <c r="L332">
        <v>2010</v>
      </c>
      <c r="M332" t="s">
        <v>39</v>
      </c>
      <c r="N332" t="s">
        <v>1084</v>
      </c>
      <c r="O332" t="s">
        <v>6170</v>
      </c>
      <c r="P332" t="s">
        <v>6171</v>
      </c>
    </row>
    <row r="333" spans="1:16" x14ac:dyDescent="0.25">
      <c r="A333" t="s">
        <v>6199</v>
      </c>
      <c r="B333" t="s">
        <v>1101</v>
      </c>
      <c r="C333" t="s">
        <v>40</v>
      </c>
      <c r="D333">
        <v>2</v>
      </c>
      <c r="E333">
        <v>17</v>
      </c>
      <c r="F333">
        <v>38</v>
      </c>
      <c r="G333">
        <v>4.7196809438823199E-3</v>
      </c>
      <c r="H333">
        <v>0.185848590164476</v>
      </c>
      <c r="I333">
        <v>0.56258424977358001</v>
      </c>
      <c r="J333">
        <v>0.17932143142963</v>
      </c>
      <c r="K333">
        <v>6.7526047688431595E-2</v>
      </c>
      <c r="L333">
        <v>2010</v>
      </c>
      <c r="M333" t="s">
        <v>39</v>
      </c>
      <c r="N333" t="s">
        <v>1084</v>
      </c>
      <c r="O333" t="s">
        <v>6170</v>
      </c>
      <c r="P333" t="s">
        <v>6171</v>
      </c>
    </row>
    <row r="334" spans="1:16" x14ac:dyDescent="0.25">
      <c r="A334" t="s">
        <v>6199</v>
      </c>
      <c r="B334" t="s">
        <v>1101</v>
      </c>
      <c r="C334" t="s">
        <v>40</v>
      </c>
      <c r="D334">
        <v>1</v>
      </c>
      <c r="E334">
        <v>18</v>
      </c>
      <c r="F334">
        <v>26</v>
      </c>
      <c r="G334">
        <v>0</v>
      </c>
      <c r="H334">
        <v>7.6839993276500304E-2</v>
      </c>
      <c r="I334">
        <v>0.49587357536084797</v>
      </c>
      <c r="J334">
        <v>0.32612806277676198</v>
      </c>
      <c r="K334">
        <v>0.10115836858589</v>
      </c>
      <c r="L334">
        <v>2010</v>
      </c>
      <c r="M334" t="s">
        <v>39</v>
      </c>
      <c r="N334" t="s">
        <v>1084</v>
      </c>
      <c r="O334" t="s">
        <v>6170</v>
      </c>
      <c r="P334" t="s">
        <v>6171</v>
      </c>
    </row>
    <row r="335" spans="1:16" x14ac:dyDescent="0.25">
      <c r="A335" t="s">
        <v>6199</v>
      </c>
      <c r="B335" t="s">
        <v>1101</v>
      </c>
      <c r="C335" t="s">
        <v>40</v>
      </c>
      <c r="D335">
        <v>2</v>
      </c>
      <c r="E335">
        <v>18</v>
      </c>
      <c r="F335">
        <v>44</v>
      </c>
      <c r="G335">
        <v>2.2558519433981399E-2</v>
      </c>
      <c r="H335">
        <v>0.100549979611572</v>
      </c>
      <c r="I335">
        <v>0.45916113874868197</v>
      </c>
      <c r="J335">
        <v>0.338269729779404</v>
      </c>
      <c r="K335">
        <v>7.9460632426361297E-2</v>
      </c>
      <c r="L335">
        <v>2010</v>
      </c>
      <c r="M335" t="s">
        <v>39</v>
      </c>
      <c r="N335" t="s">
        <v>1084</v>
      </c>
      <c r="O335" t="s">
        <v>6170</v>
      </c>
      <c r="P335" t="s">
        <v>6171</v>
      </c>
    </row>
    <row r="336" spans="1:16" x14ac:dyDescent="0.25">
      <c r="A336" t="s">
        <v>6199</v>
      </c>
      <c r="B336" t="s">
        <v>1101</v>
      </c>
      <c r="C336" t="s">
        <v>40</v>
      </c>
      <c r="D336">
        <v>1</v>
      </c>
      <c r="E336">
        <v>19</v>
      </c>
      <c r="F336">
        <v>38</v>
      </c>
      <c r="G336">
        <v>0</v>
      </c>
      <c r="H336">
        <v>8.0368739884128498E-3</v>
      </c>
      <c r="I336">
        <v>0.55010946033763697</v>
      </c>
      <c r="J336">
        <v>0.19947083346147901</v>
      </c>
      <c r="K336">
        <v>0.24238283221247101</v>
      </c>
      <c r="L336">
        <v>2010</v>
      </c>
      <c r="M336" t="s">
        <v>39</v>
      </c>
      <c r="N336" t="s">
        <v>1084</v>
      </c>
      <c r="O336" t="s">
        <v>6170</v>
      </c>
      <c r="P336" t="s">
        <v>6171</v>
      </c>
    </row>
    <row r="337" spans="1:16" x14ac:dyDescent="0.25">
      <c r="A337" t="s">
        <v>6199</v>
      </c>
      <c r="B337" t="s">
        <v>1101</v>
      </c>
      <c r="C337" t="s">
        <v>40</v>
      </c>
      <c r="D337">
        <v>2</v>
      </c>
      <c r="E337">
        <v>19</v>
      </c>
      <c r="F337">
        <v>51</v>
      </c>
      <c r="G337">
        <v>0</v>
      </c>
      <c r="H337">
        <v>6.9201046824193702E-2</v>
      </c>
      <c r="I337">
        <v>0.581976030328752</v>
      </c>
      <c r="J337">
        <v>0.14301320135097301</v>
      </c>
      <c r="K337">
        <v>0.20580972149608101</v>
      </c>
      <c r="L337">
        <v>2010</v>
      </c>
      <c r="M337" t="s">
        <v>39</v>
      </c>
      <c r="N337" t="s">
        <v>1084</v>
      </c>
      <c r="O337" t="s">
        <v>6170</v>
      </c>
      <c r="P337" t="s">
        <v>6171</v>
      </c>
    </row>
    <row r="338" spans="1:16" x14ac:dyDescent="0.25">
      <c r="A338" t="s">
        <v>6199</v>
      </c>
      <c r="B338" t="s">
        <v>1105</v>
      </c>
      <c r="C338" t="s">
        <v>40</v>
      </c>
      <c r="D338">
        <v>1</v>
      </c>
      <c r="E338">
        <v>13</v>
      </c>
      <c r="F338">
        <v>232</v>
      </c>
      <c r="G338">
        <v>6.99111075999111E-3</v>
      </c>
      <c r="H338">
        <v>3.9079798496267797E-2</v>
      </c>
      <c r="I338">
        <v>0.49157164356692701</v>
      </c>
      <c r="J338">
        <v>0.28908968954956299</v>
      </c>
      <c r="K338">
        <v>0.173267757627251</v>
      </c>
      <c r="L338">
        <v>2013</v>
      </c>
      <c r="M338" t="s">
        <v>39</v>
      </c>
      <c r="N338" t="s">
        <v>1084</v>
      </c>
      <c r="O338" t="s">
        <v>6170</v>
      </c>
      <c r="P338" t="s">
        <v>6171</v>
      </c>
    </row>
    <row r="339" spans="1:16" x14ac:dyDescent="0.25">
      <c r="A339" t="s">
        <v>6199</v>
      </c>
      <c r="B339" t="s">
        <v>1105</v>
      </c>
      <c r="C339" t="s">
        <v>40</v>
      </c>
      <c r="D339">
        <v>2</v>
      </c>
      <c r="E339">
        <v>13</v>
      </c>
      <c r="F339">
        <v>194</v>
      </c>
      <c r="G339">
        <v>4.1917606431146901E-3</v>
      </c>
      <c r="H339">
        <v>3.5574481911362497E-2</v>
      </c>
      <c r="I339">
        <v>0.49783626052440999</v>
      </c>
      <c r="J339">
        <v>0.32123776885228</v>
      </c>
      <c r="K339">
        <v>0.14115972806883301</v>
      </c>
      <c r="L339">
        <v>2013</v>
      </c>
      <c r="M339" t="s">
        <v>39</v>
      </c>
      <c r="N339" t="s">
        <v>1084</v>
      </c>
      <c r="O339" t="s">
        <v>6170</v>
      </c>
      <c r="P339" t="s">
        <v>6171</v>
      </c>
    </row>
    <row r="340" spans="1:16" x14ac:dyDescent="0.25">
      <c r="A340" t="s">
        <v>6199</v>
      </c>
      <c r="B340" t="s">
        <v>1105</v>
      </c>
      <c r="C340" t="s">
        <v>40</v>
      </c>
      <c r="D340">
        <v>1</v>
      </c>
      <c r="E340">
        <v>14</v>
      </c>
      <c r="F340">
        <v>183</v>
      </c>
      <c r="G340">
        <v>2.5280303624793499E-2</v>
      </c>
      <c r="H340">
        <v>5.7788800649222601E-2</v>
      </c>
      <c r="I340">
        <v>0.52925929202787003</v>
      </c>
      <c r="J340">
        <v>0.17897738310686201</v>
      </c>
      <c r="K340">
        <v>0.20869422059125201</v>
      </c>
      <c r="L340">
        <v>2013</v>
      </c>
      <c r="M340" t="s">
        <v>39</v>
      </c>
      <c r="N340" t="s">
        <v>1084</v>
      </c>
      <c r="O340" t="s">
        <v>6170</v>
      </c>
      <c r="P340" t="s">
        <v>6171</v>
      </c>
    </row>
    <row r="341" spans="1:16" x14ac:dyDescent="0.25">
      <c r="A341" t="s">
        <v>6199</v>
      </c>
      <c r="B341" t="s">
        <v>1105</v>
      </c>
      <c r="C341" t="s">
        <v>40</v>
      </c>
      <c r="D341">
        <v>2</v>
      </c>
      <c r="E341">
        <v>14</v>
      </c>
      <c r="F341">
        <v>207</v>
      </c>
      <c r="G341">
        <v>3.0315439934342201E-3</v>
      </c>
      <c r="H341">
        <v>3.6344392164418197E-2</v>
      </c>
      <c r="I341">
        <v>0.54115591571628596</v>
      </c>
      <c r="J341">
        <v>0.25628279904309897</v>
      </c>
      <c r="K341">
        <v>0.163185349082763</v>
      </c>
      <c r="L341">
        <v>2013</v>
      </c>
      <c r="M341" t="s">
        <v>39</v>
      </c>
      <c r="N341" t="s">
        <v>1084</v>
      </c>
      <c r="O341" t="s">
        <v>6170</v>
      </c>
      <c r="P341" t="s">
        <v>6171</v>
      </c>
    </row>
    <row r="342" spans="1:16" x14ac:dyDescent="0.25">
      <c r="A342" t="s">
        <v>6199</v>
      </c>
      <c r="B342" t="s">
        <v>1105</v>
      </c>
      <c r="C342" t="s">
        <v>40</v>
      </c>
      <c r="D342">
        <v>1</v>
      </c>
      <c r="E342">
        <v>15</v>
      </c>
      <c r="F342">
        <v>125</v>
      </c>
      <c r="G342">
        <v>0</v>
      </c>
      <c r="H342">
        <v>1.80333458688904E-2</v>
      </c>
      <c r="I342">
        <v>0.50366445439443697</v>
      </c>
      <c r="J342">
        <v>0.332119171519213</v>
      </c>
      <c r="K342">
        <v>0.14618302821745999</v>
      </c>
      <c r="L342">
        <v>2013</v>
      </c>
      <c r="M342" t="s">
        <v>39</v>
      </c>
      <c r="N342" t="s">
        <v>1084</v>
      </c>
      <c r="O342" t="s">
        <v>6170</v>
      </c>
      <c r="P342" t="s">
        <v>6171</v>
      </c>
    </row>
    <row r="343" spans="1:16" x14ac:dyDescent="0.25">
      <c r="A343" t="s">
        <v>6199</v>
      </c>
      <c r="B343" t="s">
        <v>1105</v>
      </c>
      <c r="C343" t="s">
        <v>40</v>
      </c>
      <c r="D343">
        <v>2</v>
      </c>
      <c r="E343">
        <v>15</v>
      </c>
      <c r="F343">
        <v>128</v>
      </c>
      <c r="G343">
        <v>0</v>
      </c>
      <c r="H343">
        <v>1.5737434400458699E-2</v>
      </c>
      <c r="I343">
        <v>0.49860223780173102</v>
      </c>
      <c r="J343">
        <v>0.319924369767568</v>
      </c>
      <c r="K343">
        <v>0.16573595803024199</v>
      </c>
      <c r="L343">
        <v>2013</v>
      </c>
      <c r="M343" t="s">
        <v>39</v>
      </c>
      <c r="N343" t="s">
        <v>1084</v>
      </c>
      <c r="O343" t="s">
        <v>6170</v>
      </c>
      <c r="P343" t="s">
        <v>6171</v>
      </c>
    </row>
    <row r="344" spans="1:16" x14ac:dyDescent="0.25">
      <c r="A344" t="s">
        <v>6199</v>
      </c>
      <c r="B344" t="s">
        <v>1105</v>
      </c>
      <c r="C344" t="s">
        <v>40</v>
      </c>
      <c r="D344">
        <v>1</v>
      </c>
      <c r="E344">
        <v>16</v>
      </c>
      <c r="F344">
        <v>134</v>
      </c>
      <c r="G344">
        <v>5.8102700783179001E-3</v>
      </c>
      <c r="H344">
        <v>0.105610786941194</v>
      </c>
      <c r="I344">
        <v>0.57453214890814097</v>
      </c>
      <c r="J344">
        <v>0.171853873331833</v>
      </c>
      <c r="K344">
        <v>0.14219292074051401</v>
      </c>
      <c r="L344">
        <v>2013</v>
      </c>
      <c r="M344" t="s">
        <v>39</v>
      </c>
      <c r="N344" t="s">
        <v>1084</v>
      </c>
      <c r="O344" t="s">
        <v>6170</v>
      </c>
      <c r="P344" t="s">
        <v>6171</v>
      </c>
    </row>
    <row r="345" spans="1:16" x14ac:dyDescent="0.25">
      <c r="A345" t="s">
        <v>6199</v>
      </c>
      <c r="B345" t="s">
        <v>1105</v>
      </c>
      <c r="C345" t="s">
        <v>40</v>
      </c>
      <c r="D345">
        <v>2</v>
      </c>
      <c r="E345">
        <v>16</v>
      </c>
      <c r="F345">
        <v>135</v>
      </c>
      <c r="G345">
        <v>0</v>
      </c>
      <c r="H345">
        <v>2.6108519323239598E-2</v>
      </c>
      <c r="I345">
        <v>0.62921501595447704</v>
      </c>
      <c r="J345">
        <v>0.25518311615224498</v>
      </c>
      <c r="K345">
        <v>8.9493348570038295E-2</v>
      </c>
      <c r="L345">
        <v>2013</v>
      </c>
      <c r="M345" t="s">
        <v>39</v>
      </c>
      <c r="N345" t="s">
        <v>1084</v>
      </c>
      <c r="O345" t="s">
        <v>6170</v>
      </c>
      <c r="P345" t="s">
        <v>6171</v>
      </c>
    </row>
    <row r="346" spans="1:16" x14ac:dyDescent="0.25">
      <c r="A346" t="s">
        <v>6199</v>
      </c>
      <c r="B346" t="s">
        <v>1105</v>
      </c>
      <c r="C346" t="s">
        <v>40</v>
      </c>
      <c r="D346">
        <v>1</v>
      </c>
      <c r="E346">
        <v>17</v>
      </c>
      <c r="F346">
        <v>125</v>
      </c>
      <c r="G346">
        <v>6.8576731380736097E-3</v>
      </c>
      <c r="H346">
        <v>8.3120739616144801E-2</v>
      </c>
      <c r="I346">
        <v>0.57343531640310097</v>
      </c>
      <c r="J346">
        <v>0.25593832201579497</v>
      </c>
      <c r="K346">
        <v>8.0647948826886307E-2</v>
      </c>
      <c r="L346">
        <v>2013</v>
      </c>
      <c r="M346" t="s">
        <v>39</v>
      </c>
      <c r="N346" t="s">
        <v>1084</v>
      </c>
      <c r="O346" t="s">
        <v>6170</v>
      </c>
      <c r="P346" t="s">
        <v>6171</v>
      </c>
    </row>
    <row r="347" spans="1:16" x14ac:dyDescent="0.25">
      <c r="A347" t="s">
        <v>6199</v>
      </c>
      <c r="B347" t="s">
        <v>1105</v>
      </c>
      <c r="C347" t="s">
        <v>40</v>
      </c>
      <c r="D347">
        <v>2</v>
      </c>
      <c r="E347">
        <v>17</v>
      </c>
      <c r="F347">
        <v>129</v>
      </c>
      <c r="G347">
        <v>5.1755222693156602E-3</v>
      </c>
      <c r="H347">
        <v>9.7595291144864406E-3</v>
      </c>
      <c r="I347">
        <v>0.49472796798753799</v>
      </c>
      <c r="J347">
        <v>0.40508224753406702</v>
      </c>
      <c r="K347">
        <v>8.5254733094592902E-2</v>
      </c>
      <c r="L347">
        <v>2013</v>
      </c>
      <c r="M347" t="s">
        <v>39</v>
      </c>
      <c r="N347" t="s">
        <v>1084</v>
      </c>
      <c r="O347" t="s">
        <v>6170</v>
      </c>
      <c r="P347" t="s">
        <v>6171</v>
      </c>
    </row>
    <row r="348" spans="1:16" x14ac:dyDescent="0.25">
      <c r="A348" t="s">
        <v>6199</v>
      </c>
      <c r="B348" t="s">
        <v>1107</v>
      </c>
      <c r="C348" t="s">
        <v>40</v>
      </c>
      <c r="D348">
        <v>1</v>
      </c>
      <c r="E348">
        <v>15</v>
      </c>
      <c r="F348">
        <v>32</v>
      </c>
      <c r="G348">
        <v>2.6901110374308101E-2</v>
      </c>
      <c r="H348">
        <v>0.16086352842294599</v>
      </c>
      <c r="I348">
        <v>0.33731490023970101</v>
      </c>
      <c r="J348">
        <v>0.20473070186988501</v>
      </c>
      <c r="K348">
        <v>0.27018975909316001</v>
      </c>
      <c r="L348">
        <v>2016</v>
      </c>
      <c r="M348" t="s">
        <v>39</v>
      </c>
      <c r="N348" t="s">
        <v>1084</v>
      </c>
      <c r="O348" t="s">
        <v>6170</v>
      </c>
      <c r="P348" t="s">
        <v>6171</v>
      </c>
    </row>
    <row r="349" spans="1:16" x14ac:dyDescent="0.25">
      <c r="A349" t="s">
        <v>6199</v>
      </c>
      <c r="B349" t="s">
        <v>1107</v>
      </c>
      <c r="C349" t="s">
        <v>40</v>
      </c>
      <c r="D349">
        <v>2</v>
      </c>
      <c r="E349">
        <v>15</v>
      </c>
      <c r="F349">
        <v>32</v>
      </c>
      <c r="G349">
        <v>0</v>
      </c>
      <c r="H349">
        <v>0</v>
      </c>
      <c r="I349">
        <v>0.54797795735292698</v>
      </c>
      <c r="J349">
        <v>0.382705644058492</v>
      </c>
      <c r="K349">
        <v>6.9316398588580699E-2</v>
      </c>
      <c r="L349">
        <v>2016</v>
      </c>
      <c r="M349" t="s">
        <v>39</v>
      </c>
      <c r="N349" t="s">
        <v>1084</v>
      </c>
      <c r="O349" t="s">
        <v>6170</v>
      </c>
      <c r="P349" t="s">
        <v>6171</v>
      </c>
    </row>
    <row r="350" spans="1:16" x14ac:dyDescent="0.25">
      <c r="A350" t="s">
        <v>6199</v>
      </c>
      <c r="B350" t="s">
        <v>1107</v>
      </c>
      <c r="C350" t="s">
        <v>40</v>
      </c>
      <c r="D350">
        <v>1</v>
      </c>
      <c r="E350">
        <v>16</v>
      </c>
      <c r="F350">
        <v>35</v>
      </c>
      <c r="G350">
        <v>8.4378225287299699E-2</v>
      </c>
      <c r="H350">
        <v>2.0458882979885299E-2</v>
      </c>
      <c r="I350">
        <v>0.32003540265361702</v>
      </c>
      <c r="J350">
        <v>0.21316059986370101</v>
      </c>
      <c r="K350">
        <v>0.36196688921549702</v>
      </c>
      <c r="L350">
        <v>2016</v>
      </c>
      <c r="M350" t="s">
        <v>39</v>
      </c>
      <c r="N350" t="s">
        <v>1084</v>
      </c>
      <c r="O350" t="s">
        <v>6170</v>
      </c>
      <c r="P350" t="s">
        <v>6171</v>
      </c>
    </row>
    <row r="351" spans="1:16" x14ac:dyDescent="0.25">
      <c r="A351" t="s">
        <v>6199</v>
      </c>
      <c r="B351" t="s">
        <v>1107</v>
      </c>
      <c r="C351" t="s">
        <v>40</v>
      </c>
      <c r="D351">
        <v>2</v>
      </c>
      <c r="E351">
        <v>16</v>
      </c>
      <c r="F351">
        <v>35</v>
      </c>
      <c r="G351">
        <v>0</v>
      </c>
      <c r="H351">
        <v>0</v>
      </c>
      <c r="I351">
        <v>0.69978033068700196</v>
      </c>
      <c r="J351">
        <v>0.20778798257800099</v>
      </c>
      <c r="K351">
        <v>9.2431686734996799E-2</v>
      </c>
      <c r="L351">
        <v>2016</v>
      </c>
      <c r="M351" t="s">
        <v>39</v>
      </c>
      <c r="N351" t="s">
        <v>1084</v>
      </c>
      <c r="O351" t="s">
        <v>6170</v>
      </c>
      <c r="P351" t="s">
        <v>6171</v>
      </c>
    </row>
    <row r="352" spans="1:16" x14ac:dyDescent="0.25">
      <c r="A352" t="s">
        <v>6199</v>
      </c>
      <c r="B352" t="s">
        <v>1107</v>
      </c>
      <c r="C352" t="s">
        <v>40</v>
      </c>
      <c r="D352">
        <v>1</v>
      </c>
      <c r="E352">
        <v>17</v>
      </c>
      <c r="F352">
        <v>32</v>
      </c>
      <c r="G352">
        <v>0</v>
      </c>
      <c r="H352">
        <v>5.5108465961953797E-2</v>
      </c>
      <c r="I352">
        <v>0.59009193107257296</v>
      </c>
      <c r="J352">
        <v>0.352179622768578</v>
      </c>
      <c r="K352">
        <v>2.6199801968955199E-3</v>
      </c>
      <c r="L352">
        <v>2016</v>
      </c>
      <c r="M352" t="s">
        <v>39</v>
      </c>
      <c r="N352" t="s">
        <v>1084</v>
      </c>
      <c r="O352" t="s">
        <v>6170</v>
      </c>
      <c r="P352" t="s">
        <v>6171</v>
      </c>
    </row>
    <row r="353" spans="1:16" x14ac:dyDescent="0.25">
      <c r="A353" t="s">
        <v>6199</v>
      </c>
      <c r="B353" t="s">
        <v>1107</v>
      </c>
      <c r="C353" t="s">
        <v>40</v>
      </c>
      <c r="D353">
        <v>2</v>
      </c>
      <c r="E353">
        <v>17</v>
      </c>
      <c r="F353">
        <v>38</v>
      </c>
      <c r="G353">
        <v>0</v>
      </c>
      <c r="H353">
        <v>1.6366661152238501E-2</v>
      </c>
      <c r="I353">
        <v>0.45030623211832599</v>
      </c>
      <c r="J353">
        <v>0.35445353469052798</v>
      </c>
      <c r="K353">
        <v>0.178873572038908</v>
      </c>
      <c r="L353">
        <v>2016</v>
      </c>
      <c r="M353" t="s">
        <v>39</v>
      </c>
      <c r="N353" t="s">
        <v>1084</v>
      </c>
      <c r="O353" t="s">
        <v>6170</v>
      </c>
      <c r="P353" t="s">
        <v>6171</v>
      </c>
    </row>
    <row r="354" spans="1:16" x14ac:dyDescent="0.25">
      <c r="A354" t="s">
        <v>6199</v>
      </c>
      <c r="B354" t="s">
        <v>1107</v>
      </c>
      <c r="C354" t="s">
        <v>40</v>
      </c>
      <c r="D354">
        <v>1</v>
      </c>
      <c r="E354">
        <v>18</v>
      </c>
      <c r="F354">
        <v>29</v>
      </c>
      <c r="G354">
        <v>0</v>
      </c>
      <c r="H354">
        <v>7.4174079845178102E-3</v>
      </c>
      <c r="I354">
        <v>0.59816106495672206</v>
      </c>
      <c r="J354">
        <v>0.21131015081476801</v>
      </c>
      <c r="K354">
        <v>0.18311137624399201</v>
      </c>
      <c r="L354">
        <v>2016</v>
      </c>
      <c r="M354" t="s">
        <v>39</v>
      </c>
      <c r="N354" t="s">
        <v>1084</v>
      </c>
      <c r="O354" t="s">
        <v>6170</v>
      </c>
      <c r="P354" t="s">
        <v>6171</v>
      </c>
    </row>
    <row r="355" spans="1:16" x14ac:dyDescent="0.25">
      <c r="A355" t="s">
        <v>6199</v>
      </c>
      <c r="B355" t="s">
        <v>1107</v>
      </c>
      <c r="C355" t="s">
        <v>40</v>
      </c>
      <c r="D355">
        <v>2</v>
      </c>
      <c r="E355">
        <v>18</v>
      </c>
      <c r="F355">
        <v>37</v>
      </c>
      <c r="G355">
        <v>0</v>
      </c>
      <c r="H355">
        <v>5.63733984407166E-2</v>
      </c>
      <c r="I355">
        <v>0.48141260843617001</v>
      </c>
      <c r="J355">
        <v>0.364140867075681</v>
      </c>
      <c r="K355">
        <v>9.8073126047431597E-2</v>
      </c>
      <c r="L355">
        <v>2016</v>
      </c>
      <c r="M355" t="s">
        <v>39</v>
      </c>
      <c r="N355" t="s">
        <v>1084</v>
      </c>
      <c r="O355" t="s">
        <v>6170</v>
      </c>
      <c r="P355" t="s">
        <v>6171</v>
      </c>
    </row>
    <row r="356" spans="1:16" x14ac:dyDescent="0.25">
      <c r="A356" t="s">
        <v>6199</v>
      </c>
      <c r="B356" t="s">
        <v>1107</v>
      </c>
      <c r="C356" t="s">
        <v>40</v>
      </c>
      <c r="D356">
        <v>1</v>
      </c>
      <c r="E356">
        <v>19</v>
      </c>
      <c r="F356">
        <v>31</v>
      </c>
      <c r="G356">
        <v>0</v>
      </c>
      <c r="H356">
        <v>0.13324669916565199</v>
      </c>
      <c r="I356">
        <v>0.26285818042706399</v>
      </c>
      <c r="J356">
        <v>0.381166135853934</v>
      </c>
      <c r="K356">
        <v>0.22272898455335</v>
      </c>
      <c r="L356">
        <v>2016</v>
      </c>
      <c r="M356" t="s">
        <v>39</v>
      </c>
      <c r="N356" t="s">
        <v>1084</v>
      </c>
      <c r="O356" t="s">
        <v>6170</v>
      </c>
      <c r="P356" t="s">
        <v>6171</v>
      </c>
    </row>
    <row r="357" spans="1:16" x14ac:dyDescent="0.25">
      <c r="A357" t="s">
        <v>6199</v>
      </c>
      <c r="B357" t="s">
        <v>1107</v>
      </c>
      <c r="C357" t="s">
        <v>40</v>
      </c>
      <c r="D357">
        <v>2</v>
      </c>
      <c r="E357">
        <v>19</v>
      </c>
      <c r="F357">
        <v>41</v>
      </c>
      <c r="G357">
        <v>0</v>
      </c>
      <c r="H357">
        <v>1.0547403724805201E-2</v>
      </c>
      <c r="I357">
        <v>0.41908861761227001</v>
      </c>
      <c r="J357">
        <v>0.41011773228568099</v>
      </c>
      <c r="K357">
        <v>0.16024624637724399</v>
      </c>
      <c r="L357">
        <v>2016</v>
      </c>
      <c r="M357" t="s">
        <v>39</v>
      </c>
      <c r="N357" t="s">
        <v>1084</v>
      </c>
      <c r="O357" t="s">
        <v>6170</v>
      </c>
      <c r="P357" t="s">
        <v>6171</v>
      </c>
    </row>
    <row r="358" spans="1:16" x14ac:dyDescent="0.25">
      <c r="A358" t="s">
        <v>6200</v>
      </c>
      <c r="B358" t="s">
        <v>1467</v>
      </c>
      <c r="C358" t="s">
        <v>40</v>
      </c>
      <c r="D358">
        <v>2</v>
      </c>
      <c r="E358">
        <v>15</v>
      </c>
      <c r="F358">
        <v>159</v>
      </c>
      <c r="G358">
        <v>3.2259898403937497E-2</v>
      </c>
      <c r="H358">
        <v>0.133845559287435</v>
      </c>
      <c r="I358">
        <v>0.69462509424110197</v>
      </c>
      <c r="J358">
        <v>0.139269448067525</v>
      </c>
      <c r="K358">
        <v>0</v>
      </c>
      <c r="L358">
        <v>1999</v>
      </c>
      <c r="M358" t="s">
        <v>39</v>
      </c>
      <c r="N358" t="s">
        <v>1466</v>
      </c>
      <c r="O358" t="s">
        <v>6181</v>
      </c>
      <c r="P358" t="s">
        <v>6179</v>
      </c>
    </row>
    <row r="359" spans="1:16" x14ac:dyDescent="0.25">
      <c r="A359" t="s">
        <v>6200</v>
      </c>
      <c r="B359" t="s">
        <v>1467</v>
      </c>
      <c r="C359" t="s">
        <v>40</v>
      </c>
      <c r="D359">
        <v>2</v>
      </c>
      <c r="E359">
        <v>16</v>
      </c>
      <c r="F359">
        <v>153</v>
      </c>
      <c r="G359">
        <v>2.32389912221472E-2</v>
      </c>
      <c r="H359">
        <v>9.9734822655137806E-2</v>
      </c>
      <c r="I359">
        <v>0.73836252642124001</v>
      </c>
      <c r="J359">
        <v>0.12982209231164701</v>
      </c>
      <c r="K359">
        <v>8.8415673898282997E-3</v>
      </c>
      <c r="L359">
        <v>1999</v>
      </c>
      <c r="M359" t="s">
        <v>39</v>
      </c>
      <c r="N359" t="s">
        <v>1466</v>
      </c>
      <c r="O359" t="s">
        <v>6181</v>
      </c>
      <c r="P359" t="s">
        <v>6179</v>
      </c>
    </row>
    <row r="360" spans="1:16" x14ac:dyDescent="0.25">
      <c r="A360" t="s">
        <v>6200</v>
      </c>
      <c r="B360" t="s">
        <v>1467</v>
      </c>
      <c r="C360" t="s">
        <v>40</v>
      </c>
      <c r="D360">
        <v>2</v>
      </c>
      <c r="E360">
        <v>17</v>
      </c>
      <c r="F360">
        <v>150</v>
      </c>
      <c r="G360">
        <v>1.35462904262896E-2</v>
      </c>
      <c r="H360">
        <v>7.1070778964380202E-2</v>
      </c>
      <c r="I360">
        <v>0.799970999240328</v>
      </c>
      <c r="J360">
        <v>0.105816785949388</v>
      </c>
      <c r="K360">
        <v>9.5951454196139905E-3</v>
      </c>
      <c r="L360">
        <v>1999</v>
      </c>
      <c r="M360" t="s">
        <v>39</v>
      </c>
      <c r="N360" t="s">
        <v>1466</v>
      </c>
      <c r="O360" t="s">
        <v>6181</v>
      </c>
      <c r="P360" t="s">
        <v>6179</v>
      </c>
    </row>
    <row r="361" spans="1:16" x14ac:dyDescent="0.25">
      <c r="A361" t="s">
        <v>6200</v>
      </c>
      <c r="B361" t="s">
        <v>1467</v>
      </c>
      <c r="C361" t="s">
        <v>40</v>
      </c>
      <c r="D361">
        <v>2</v>
      </c>
      <c r="E361">
        <v>18</v>
      </c>
      <c r="F361">
        <v>143</v>
      </c>
      <c r="G361">
        <v>1.9476701403634101E-2</v>
      </c>
      <c r="H361">
        <v>4.5237393306904898E-2</v>
      </c>
      <c r="I361">
        <v>0.77426535333267898</v>
      </c>
      <c r="J361">
        <v>0.151199624032369</v>
      </c>
      <c r="K361">
        <v>9.8209279244125206E-3</v>
      </c>
      <c r="L361">
        <v>1999</v>
      </c>
      <c r="M361" t="s">
        <v>39</v>
      </c>
      <c r="N361" t="s">
        <v>1466</v>
      </c>
      <c r="O361" t="s">
        <v>6181</v>
      </c>
      <c r="P361" t="s">
        <v>6179</v>
      </c>
    </row>
    <row r="362" spans="1:16" x14ac:dyDescent="0.25">
      <c r="A362" t="s">
        <v>6200</v>
      </c>
      <c r="B362" t="s">
        <v>1467</v>
      </c>
      <c r="C362" t="s">
        <v>40</v>
      </c>
      <c r="D362">
        <v>2</v>
      </c>
      <c r="E362">
        <v>19</v>
      </c>
      <c r="F362">
        <v>130</v>
      </c>
      <c r="G362">
        <v>4.7884945005431797E-3</v>
      </c>
      <c r="H362">
        <v>8.2369822402523801E-2</v>
      </c>
      <c r="I362">
        <v>0.829399988703306</v>
      </c>
      <c r="J362">
        <v>6.23452021452129E-2</v>
      </c>
      <c r="K362">
        <v>2.1096492248414301E-2</v>
      </c>
      <c r="L362">
        <v>1999</v>
      </c>
      <c r="M362" t="s">
        <v>39</v>
      </c>
      <c r="N362" t="s">
        <v>1466</v>
      </c>
      <c r="O362" t="s">
        <v>6181</v>
      </c>
      <c r="P362" t="s">
        <v>6179</v>
      </c>
    </row>
    <row r="363" spans="1:16" x14ac:dyDescent="0.25">
      <c r="A363" t="s">
        <v>6200</v>
      </c>
      <c r="B363" t="s">
        <v>6201</v>
      </c>
      <c r="C363" t="s">
        <v>153</v>
      </c>
      <c r="D363">
        <v>1</v>
      </c>
      <c r="E363">
        <v>15</v>
      </c>
      <c r="F363">
        <v>11</v>
      </c>
      <c r="G363">
        <v>9.0909090909090898E-2</v>
      </c>
      <c r="H363">
        <v>0.18181818181818199</v>
      </c>
      <c r="I363">
        <v>0.63636363636363602</v>
      </c>
      <c r="J363">
        <v>9.0909090909090898E-2</v>
      </c>
      <c r="K363">
        <v>0</v>
      </c>
      <c r="L363">
        <v>2005</v>
      </c>
      <c r="N363" t="s">
        <v>1466</v>
      </c>
      <c r="O363" t="s">
        <v>6181</v>
      </c>
      <c r="P363" t="s">
        <v>6179</v>
      </c>
    </row>
    <row r="364" spans="1:16" x14ac:dyDescent="0.25">
      <c r="A364" t="s">
        <v>6200</v>
      </c>
      <c r="B364" t="s">
        <v>6201</v>
      </c>
      <c r="C364" t="s">
        <v>153</v>
      </c>
      <c r="D364">
        <v>2</v>
      </c>
      <c r="E364">
        <v>15</v>
      </c>
      <c r="F364">
        <v>21</v>
      </c>
      <c r="G364">
        <v>0</v>
      </c>
      <c r="H364">
        <v>9.5238095238095205E-2</v>
      </c>
      <c r="I364">
        <v>0.76190476190476197</v>
      </c>
      <c r="J364">
        <v>0.14285714285714299</v>
      </c>
      <c r="K364">
        <v>0</v>
      </c>
      <c r="L364">
        <v>2005</v>
      </c>
      <c r="N364" t="s">
        <v>1466</v>
      </c>
      <c r="O364" t="s">
        <v>6181</v>
      </c>
      <c r="P364" t="s">
        <v>6179</v>
      </c>
    </row>
    <row r="365" spans="1:16" x14ac:dyDescent="0.25">
      <c r="A365" t="s">
        <v>6200</v>
      </c>
      <c r="B365" t="s">
        <v>6201</v>
      </c>
      <c r="C365" t="s">
        <v>153</v>
      </c>
      <c r="D365">
        <v>1</v>
      </c>
      <c r="E365">
        <v>16</v>
      </c>
      <c r="F365">
        <v>12</v>
      </c>
      <c r="G365">
        <v>0</v>
      </c>
      <c r="H365">
        <v>0.41666666666666702</v>
      </c>
      <c r="I365">
        <v>0.41666666666666602</v>
      </c>
      <c r="J365">
        <v>0</v>
      </c>
      <c r="K365">
        <v>0.16666666666666699</v>
      </c>
      <c r="L365">
        <v>2005</v>
      </c>
      <c r="N365" t="s">
        <v>1466</v>
      </c>
      <c r="O365" t="s">
        <v>6181</v>
      </c>
      <c r="P365" t="s">
        <v>6179</v>
      </c>
    </row>
    <row r="366" spans="1:16" x14ac:dyDescent="0.25">
      <c r="A366" t="s">
        <v>6200</v>
      </c>
      <c r="B366" t="s">
        <v>6201</v>
      </c>
      <c r="C366" t="s">
        <v>153</v>
      </c>
      <c r="D366">
        <v>2</v>
      </c>
      <c r="E366">
        <v>16</v>
      </c>
      <c r="F366">
        <v>18</v>
      </c>
      <c r="G366">
        <v>0</v>
      </c>
      <c r="H366">
        <v>0.16666666666666699</v>
      </c>
      <c r="I366">
        <v>0.55555555555555503</v>
      </c>
      <c r="J366">
        <v>0.27777777777777801</v>
      </c>
      <c r="K366">
        <v>0</v>
      </c>
      <c r="L366">
        <v>2005</v>
      </c>
      <c r="N366" t="s">
        <v>1466</v>
      </c>
      <c r="O366" t="s">
        <v>6181</v>
      </c>
      <c r="P366" t="s">
        <v>6179</v>
      </c>
    </row>
    <row r="367" spans="1:16" x14ac:dyDescent="0.25">
      <c r="A367" t="s">
        <v>6200</v>
      </c>
      <c r="B367" t="s">
        <v>6201</v>
      </c>
      <c r="C367" t="s">
        <v>153</v>
      </c>
      <c r="D367">
        <v>1</v>
      </c>
      <c r="E367">
        <v>17</v>
      </c>
      <c r="F367">
        <v>19</v>
      </c>
      <c r="G367">
        <v>0.105263157894737</v>
      </c>
      <c r="H367">
        <v>0.157894736842105</v>
      </c>
      <c r="I367">
        <v>0.68421052631579005</v>
      </c>
      <c r="J367">
        <v>5.2631578947368397E-2</v>
      </c>
      <c r="K367">
        <v>0</v>
      </c>
      <c r="L367">
        <v>2005</v>
      </c>
      <c r="N367" t="s">
        <v>1466</v>
      </c>
      <c r="O367" t="s">
        <v>6181</v>
      </c>
      <c r="P367" t="s">
        <v>6179</v>
      </c>
    </row>
    <row r="368" spans="1:16" x14ac:dyDescent="0.25">
      <c r="A368" t="s">
        <v>6200</v>
      </c>
      <c r="B368" t="s">
        <v>6201</v>
      </c>
      <c r="C368" t="s">
        <v>153</v>
      </c>
      <c r="D368">
        <v>2</v>
      </c>
      <c r="E368">
        <v>17</v>
      </c>
      <c r="F368">
        <v>19</v>
      </c>
      <c r="G368">
        <v>5.2631578947368397E-2</v>
      </c>
      <c r="H368">
        <v>0.105263157894737</v>
      </c>
      <c r="I368">
        <v>0.73684210526315796</v>
      </c>
      <c r="J368">
        <v>5.2631578947368599E-2</v>
      </c>
      <c r="K368">
        <v>5.2631578947368397E-2</v>
      </c>
      <c r="L368">
        <v>2005</v>
      </c>
      <c r="N368" t="s">
        <v>1466</v>
      </c>
      <c r="O368" t="s">
        <v>6181</v>
      </c>
      <c r="P368" t="s">
        <v>6179</v>
      </c>
    </row>
    <row r="369" spans="1:16" x14ac:dyDescent="0.25">
      <c r="A369" t="s">
        <v>6200</v>
      </c>
      <c r="B369" t="s">
        <v>6201</v>
      </c>
      <c r="C369" t="s">
        <v>153</v>
      </c>
      <c r="D369">
        <v>1</v>
      </c>
      <c r="E369">
        <v>18</v>
      </c>
      <c r="F369">
        <v>21</v>
      </c>
      <c r="G369">
        <v>0.14285714285714299</v>
      </c>
      <c r="H369">
        <v>9.5238095238094997E-2</v>
      </c>
      <c r="I369">
        <v>0.66666666666666696</v>
      </c>
      <c r="J369">
        <v>4.7619047619047603E-2</v>
      </c>
      <c r="K369">
        <v>4.7619047619047603E-2</v>
      </c>
      <c r="L369">
        <v>2005</v>
      </c>
      <c r="N369" t="s">
        <v>1466</v>
      </c>
      <c r="O369" t="s">
        <v>6181</v>
      </c>
      <c r="P369" t="s">
        <v>6179</v>
      </c>
    </row>
    <row r="370" spans="1:16" x14ac:dyDescent="0.25">
      <c r="A370" t="s">
        <v>6200</v>
      </c>
      <c r="B370" t="s">
        <v>6201</v>
      </c>
      <c r="C370" t="s">
        <v>153</v>
      </c>
      <c r="D370">
        <v>2</v>
      </c>
      <c r="E370">
        <v>18</v>
      </c>
      <c r="F370">
        <v>22</v>
      </c>
      <c r="G370">
        <v>4.5454545454545497E-2</v>
      </c>
      <c r="H370">
        <v>9.0909090909090495E-2</v>
      </c>
      <c r="I370">
        <v>0.59090909090909105</v>
      </c>
      <c r="J370">
        <v>0.22727272727272699</v>
      </c>
      <c r="K370">
        <v>4.5454545454545497E-2</v>
      </c>
      <c r="L370">
        <v>2005</v>
      </c>
      <c r="N370" t="s">
        <v>1466</v>
      </c>
      <c r="O370" t="s">
        <v>6181</v>
      </c>
      <c r="P370" t="s">
        <v>6179</v>
      </c>
    </row>
    <row r="371" spans="1:16" x14ac:dyDescent="0.25">
      <c r="A371" t="s">
        <v>6200</v>
      </c>
      <c r="B371" t="s">
        <v>6201</v>
      </c>
      <c r="C371" t="s">
        <v>153</v>
      </c>
      <c r="D371">
        <v>1</v>
      </c>
      <c r="E371">
        <v>19</v>
      </c>
      <c r="F371">
        <v>25</v>
      </c>
      <c r="G371">
        <v>0</v>
      </c>
      <c r="H371">
        <v>0.04</v>
      </c>
      <c r="I371">
        <v>0.96</v>
      </c>
      <c r="J371">
        <v>0</v>
      </c>
      <c r="K371">
        <v>0</v>
      </c>
      <c r="L371">
        <v>2005</v>
      </c>
      <c r="N371" t="s">
        <v>1466</v>
      </c>
      <c r="O371" t="s">
        <v>6181</v>
      </c>
      <c r="P371" t="s">
        <v>6179</v>
      </c>
    </row>
    <row r="372" spans="1:16" x14ac:dyDescent="0.25">
      <c r="A372" t="s">
        <v>6200</v>
      </c>
      <c r="B372" t="s">
        <v>6201</v>
      </c>
      <c r="C372" t="s">
        <v>153</v>
      </c>
      <c r="D372">
        <v>2</v>
      </c>
      <c r="E372">
        <v>19</v>
      </c>
      <c r="F372">
        <v>28</v>
      </c>
      <c r="G372">
        <v>3.5714285714285698E-2</v>
      </c>
      <c r="H372">
        <v>7.14285714285713E-2</v>
      </c>
      <c r="I372">
        <v>0.57142857142857195</v>
      </c>
      <c r="J372">
        <v>0.25</v>
      </c>
      <c r="K372">
        <v>7.1428571428571397E-2</v>
      </c>
      <c r="L372">
        <v>2005</v>
      </c>
      <c r="N372" t="s">
        <v>1466</v>
      </c>
      <c r="O372" t="s">
        <v>6181</v>
      </c>
      <c r="P372" t="s">
        <v>6179</v>
      </c>
    </row>
    <row r="373" spans="1:16" x14ac:dyDescent="0.25">
      <c r="A373" t="s">
        <v>6200</v>
      </c>
      <c r="B373" t="s">
        <v>6202</v>
      </c>
      <c r="C373" t="s">
        <v>52</v>
      </c>
      <c r="D373">
        <v>1</v>
      </c>
      <c r="E373">
        <v>15</v>
      </c>
      <c r="F373">
        <v>37</v>
      </c>
      <c r="G373">
        <v>5.4054054054054099E-2</v>
      </c>
      <c r="H373">
        <v>0.18918918918918901</v>
      </c>
      <c r="I373">
        <v>0.62162162162162204</v>
      </c>
      <c r="J373">
        <v>8.1081081081080905E-2</v>
      </c>
      <c r="K373">
        <v>5.4054054054054099E-2</v>
      </c>
      <c r="L373">
        <v>2005</v>
      </c>
      <c r="N373" t="s">
        <v>1466</v>
      </c>
      <c r="O373" t="s">
        <v>6181</v>
      </c>
      <c r="P373" t="s">
        <v>6179</v>
      </c>
    </row>
    <row r="374" spans="1:16" x14ac:dyDescent="0.25">
      <c r="A374" t="s">
        <v>6200</v>
      </c>
      <c r="B374" t="s">
        <v>6202</v>
      </c>
      <c r="C374" t="s">
        <v>52</v>
      </c>
      <c r="D374">
        <v>2</v>
      </c>
      <c r="E374">
        <v>15</v>
      </c>
      <c r="F374">
        <v>51</v>
      </c>
      <c r="G374">
        <v>1.9607843137254902E-2</v>
      </c>
      <c r="H374">
        <v>0.11764705882352899</v>
      </c>
      <c r="I374">
        <v>0.68627450980392202</v>
      </c>
      <c r="J374">
        <v>9.8039215686274397E-2</v>
      </c>
      <c r="K374">
        <v>7.8431372549019607E-2</v>
      </c>
      <c r="L374">
        <v>2005</v>
      </c>
      <c r="N374" t="s">
        <v>1466</v>
      </c>
      <c r="O374" t="s">
        <v>6181</v>
      </c>
      <c r="P374" t="s">
        <v>6179</v>
      </c>
    </row>
    <row r="375" spans="1:16" x14ac:dyDescent="0.25">
      <c r="A375" t="s">
        <v>6200</v>
      </c>
      <c r="B375" t="s">
        <v>6202</v>
      </c>
      <c r="C375" t="s">
        <v>52</v>
      </c>
      <c r="D375">
        <v>1</v>
      </c>
      <c r="E375">
        <v>16</v>
      </c>
      <c r="F375">
        <v>20</v>
      </c>
      <c r="G375">
        <v>0.15</v>
      </c>
      <c r="H375">
        <v>0.25</v>
      </c>
      <c r="I375">
        <v>0.45</v>
      </c>
      <c r="J375">
        <v>0.15</v>
      </c>
      <c r="K375">
        <v>0</v>
      </c>
      <c r="L375">
        <v>2005</v>
      </c>
      <c r="N375" t="s">
        <v>1466</v>
      </c>
      <c r="O375" t="s">
        <v>6181</v>
      </c>
      <c r="P375" t="s">
        <v>6179</v>
      </c>
    </row>
    <row r="376" spans="1:16" x14ac:dyDescent="0.25">
      <c r="A376" t="s">
        <v>6200</v>
      </c>
      <c r="B376" t="s">
        <v>6202</v>
      </c>
      <c r="C376" t="s">
        <v>52</v>
      </c>
      <c r="D376">
        <v>2</v>
      </c>
      <c r="E376">
        <v>16</v>
      </c>
      <c r="F376">
        <v>53</v>
      </c>
      <c r="G376">
        <v>3.77358490566038E-2</v>
      </c>
      <c r="H376">
        <v>5.6603773584905599E-2</v>
      </c>
      <c r="I376">
        <v>0.77358490566037796</v>
      </c>
      <c r="J376">
        <v>7.5471698113207294E-2</v>
      </c>
      <c r="K376">
        <v>5.6603773584905703E-2</v>
      </c>
      <c r="L376">
        <v>2005</v>
      </c>
      <c r="N376" t="s">
        <v>1466</v>
      </c>
      <c r="O376" t="s">
        <v>6181</v>
      </c>
      <c r="P376" t="s">
        <v>6179</v>
      </c>
    </row>
    <row r="377" spans="1:16" x14ac:dyDescent="0.25">
      <c r="A377" t="s">
        <v>6200</v>
      </c>
      <c r="B377" t="s">
        <v>6202</v>
      </c>
      <c r="C377" t="s">
        <v>52</v>
      </c>
      <c r="D377">
        <v>1</v>
      </c>
      <c r="E377">
        <v>17</v>
      </c>
      <c r="F377">
        <v>32</v>
      </c>
      <c r="G377">
        <v>3.125E-2</v>
      </c>
      <c r="H377">
        <v>0.15625</v>
      </c>
      <c r="I377">
        <v>0.59375</v>
      </c>
      <c r="J377">
        <v>0.15625</v>
      </c>
      <c r="K377">
        <v>6.25E-2</v>
      </c>
      <c r="L377">
        <v>2005</v>
      </c>
      <c r="N377" t="s">
        <v>1466</v>
      </c>
      <c r="O377" t="s">
        <v>6181</v>
      </c>
      <c r="P377" t="s">
        <v>6179</v>
      </c>
    </row>
    <row r="378" spans="1:16" x14ac:dyDescent="0.25">
      <c r="A378" t="s">
        <v>6200</v>
      </c>
      <c r="B378" t="s">
        <v>6202</v>
      </c>
      <c r="C378" t="s">
        <v>52</v>
      </c>
      <c r="D378">
        <v>2</v>
      </c>
      <c r="E378">
        <v>17</v>
      </c>
      <c r="F378">
        <v>42</v>
      </c>
      <c r="G378">
        <v>0</v>
      </c>
      <c r="H378">
        <v>0.119047619047619</v>
      </c>
      <c r="I378">
        <v>0.59523809523809501</v>
      </c>
      <c r="J378">
        <v>0.238095238095238</v>
      </c>
      <c r="K378">
        <v>4.7619047619047603E-2</v>
      </c>
      <c r="L378">
        <v>2005</v>
      </c>
      <c r="N378" t="s">
        <v>1466</v>
      </c>
      <c r="O378" t="s">
        <v>6181</v>
      </c>
      <c r="P378" t="s">
        <v>6179</v>
      </c>
    </row>
    <row r="379" spans="1:16" x14ac:dyDescent="0.25">
      <c r="A379" t="s">
        <v>6200</v>
      </c>
      <c r="B379" t="s">
        <v>6202</v>
      </c>
      <c r="C379" t="s">
        <v>52</v>
      </c>
      <c r="D379">
        <v>1</v>
      </c>
      <c r="E379">
        <v>18</v>
      </c>
      <c r="F379">
        <v>33</v>
      </c>
      <c r="G379">
        <v>9.0909090909090898E-2</v>
      </c>
      <c r="H379">
        <v>0.24242424242424199</v>
      </c>
      <c r="I379">
        <v>0.60606060606060597</v>
      </c>
      <c r="J379">
        <v>6.0606060606060601E-2</v>
      </c>
      <c r="K379">
        <v>0</v>
      </c>
      <c r="L379">
        <v>2005</v>
      </c>
      <c r="N379" t="s">
        <v>1466</v>
      </c>
      <c r="O379" t="s">
        <v>6181</v>
      </c>
      <c r="P379" t="s">
        <v>6179</v>
      </c>
    </row>
    <row r="380" spans="1:16" x14ac:dyDescent="0.25">
      <c r="A380" t="s">
        <v>6200</v>
      </c>
      <c r="B380" t="s">
        <v>6202</v>
      </c>
      <c r="C380" t="s">
        <v>52</v>
      </c>
      <c r="D380">
        <v>2</v>
      </c>
      <c r="E380">
        <v>18</v>
      </c>
      <c r="F380">
        <v>63</v>
      </c>
      <c r="G380">
        <v>1.58730158730159E-2</v>
      </c>
      <c r="H380">
        <v>6.3492063492063502E-2</v>
      </c>
      <c r="I380">
        <v>0.76190476190476197</v>
      </c>
      <c r="J380">
        <v>0.126984126984127</v>
      </c>
      <c r="K380">
        <v>3.1746031746031703E-2</v>
      </c>
      <c r="L380">
        <v>2005</v>
      </c>
      <c r="N380" t="s">
        <v>1466</v>
      </c>
      <c r="O380" t="s">
        <v>6181</v>
      </c>
      <c r="P380" t="s">
        <v>6179</v>
      </c>
    </row>
    <row r="381" spans="1:16" x14ac:dyDescent="0.25">
      <c r="A381" t="s">
        <v>6200</v>
      </c>
      <c r="B381" t="s">
        <v>6202</v>
      </c>
      <c r="C381" t="s">
        <v>52</v>
      </c>
      <c r="D381">
        <v>1</v>
      </c>
      <c r="E381">
        <v>19</v>
      </c>
      <c r="F381">
        <v>30</v>
      </c>
      <c r="G381">
        <v>3.3333333333333298E-2</v>
      </c>
      <c r="H381">
        <v>0.133333333333334</v>
      </c>
      <c r="I381">
        <v>0.73333333333333295</v>
      </c>
      <c r="J381">
        <v>0.1</v>
      </c>
      <c r="K381">
        <v>0</v>
      </c>
      <c r="L381">
        <v>2005</v>
      </c>
      <c r="N381" t="s">
        <v>1466</v>
      </c>
      <c r="O381" t="s">
        <v>6181</v>
      </c>
      <c r="P381" t="s">
        <v>6179</v>
      </c>
    </row>
    <row r="382" spans="1:16" x14ac:dyDescent="0.25">
      <c r="A382" t="s">
        <v>6200</v>
      </c>
      <c r="B382" t="s">
        <v>6202</v>
      </c>
      <c r="C382" t="s">
        <v>52</v>
      </c>
      <c r="D382">
        <v>2</v>
      </c>
      <c r="E382">
        <v>19</v>
      </c>
      <c r="F382">
        <v>56</v>
      </c>
      <c r="G382">
        <v>0</v>
      </c>
      <c r="H382">
        <v>0.125</v>
      </c>
      <c r="I382">
        <v>0.73214285714285698</v>
      </c>
      <c r="J382">
        <v>8.9285714285714399E-2</v>
      </c>
      <c r="K382">
        <v>5.3571428571428603E-2</v>
      </c>
      <c r="L382">
        <v>2005</v>
      </c>
      <c r="N382" t="s">
        <v>1466</v>
      </c>
      <c r="O382" t="s">
        <v>6181</v>
      </c>
      <c r="P382" t="s">
        <v>6179</v>
      </c>
    </row>
    <row r="383" spans="1:16" x14ac:dyDescent="0.25">
      <c r="A383" t="s">
        <v>6200</v>
      </c>
      <c r="B383" t="s">
        <v>1469</v>
      </c>
      <c r="C383" t="s">
        <v>40</v>
      </c>
      <c r="D383">
        <v>2</v>
      </c>
      <c r="E383">
        <v>15</v>
      </c>
      <c r="F383">
        <v>179</v>
      </c>
      <c r="G383">
        <v>4.1272418665644101E-2</v>
      </c>
      <c r="H383">
        <v>0.14300845891242001</v>
      </c>
      <c r="I383">
        <v>0.62987525734135397</v>
      </c>
      <c r="J383">
        <v>0.17249464814946</v>
      </c>
      <c r="K383">
        <v>1.33492169311223E-2</v>
      </c>
      <c r="L383">
        <v>2012</v>
      </c>
      <c r="M383" t="s">
        <v>39</v>
      </c>
      <c r="N383" t="s">
        <v>1466</v>
      </c>
      <c r="O383" t="s">
        <v>6181</v>
      </c>
      <c r="P383" t="s">
        <v>6179</v>
      </c>
    </row>
    <row r="384" spans="1:16" x14ac:dyDescent="0.25">
      <c r="A384" t="s">
        <v>6200</v>
      </c>
      <c r="B384" t="s">
        <v>1469</v>
      </c>
      <c r="C384" t="s">
        <v>40</v>
      </c>
      <c r="D384">
        <v>2</v>
      </c>
      <c r="E384">
        <v>16</v>
      </c>
      <c r="F384">
        <v>201</v>
      </c>
      <c r="G384">
        <v>2.4717110816693498E-3</v>
      </c>
      <c r="H384">
        <v>0.16526129695134101</v>
      </c>
      <c r="I384">
        <v>0.68686160115837003</v>
      </c>
      <c r="J384">
        <v>0.13173142510875099</v>
      </c>
      <c r="K384">
        <v>1.36739656998694E-2</v>
      </c>
      <c r="L384">
        <v>2012</v>
      </c>
      <c r="M384" t="s">
        <v>39</v>
      </c>
      <c r="N384" t="s">
        <v>1466</v>
      </c>
      <c r="O384" t="s">
        <v>6181</v>
      </c>
      <c r="P384" t="s">
        <v>6179</v>
      </c>
    </row>
    <row r="385" spans="1:16" x14ac:dyDescent="0.25">
      <c r="A385" t="s">
        <v>6200</v>
      </c>
      <c r="B385" t="s">
        <v>1469</v>
      </c>
      <c r="C385" t="s">
        <v>40</v>
      </c>
      <c r="D385">
        <v>2</v>
      </c>
      <c r="E385">
        <v>17</v>
      </c>
      <c r="F385">
        <v>198</v>
      </c>
      <c r="G385">
        <v>4.8754467279016897E-3</v>
      </c>
      <c r="H385">
        <v>0.116330499664309</v>
      </c>
      <c r="I385">
        <v>0.72171244455690498</v>
      </c>
      <c r="J385">
        <v>0.13586620611229</v>
      </c>
      <c r="K385">
        <v>2.1215402938593499E-2</v>
      </c>
      <c r="L385">
        <v>2012</v>
      </c>
      <c r="M385" t="s">
        <v>39</v>
      </c>
      <c r="N385" t="s">
        <v>1466</v>
      </c>
      <c r="O385" t="s">
        <v>6181</v>
      </c>
      <c r="P385" t="s">
        <v>6179</v>
      </c>
    </row>
    <row r="386" spans="1:16" x14ac:dyDescent="0.25">
      <c r="A386" t="s">
        <v>6200</v>
      </c>
      <c r="B386" t="s">
        <v>1469</v>
      </c>
      <c r="C386" t="s">
        <v>40</v>
      </c>
      <c r="D386">
        <v>2</v>
      </c>
      <c r="E386">
        <v>18</v>
      </c>
      <c r="F386">
        <v>201</v>
      </c>
      <c r="G386">
        <v>2.5036609447883999E-2</v>
      </c>
      <c r="H386">
        <v>0.100999981228065</v>
      </c>
      <c r="I386">
        <v>0.77828211604409603</v>
      </c>
      <c r="J386">
        <v>6.0322800480781001E-2</v>
      </c>
      <c r="K386">
        <v>3.5358492799173899E-2</v>
      </c>
      <c r="L386">
        <v>2012</v>
      </c>
      <c r="M386" t="s">
        <v>39</v>
      </c>
      <c r="N386" t="s">
        <v>1466</v>
      </c>
      <c r="O386" t="s">
        <v>6181</v>
      </c>
      <c r="P386" t="s">
        <v>6179</v>
      </c>
    </row>
    <row r="387" spans="1:16" x14ac:dyDescent="0.25">
      <c r="A387" t="s">
        <v>6200</v>
      </c>
      <c r="B387" t="s">
        <v>1469</v>
      </c>
      <c r="C387" t="s">
        <v>40</v>
      </c>
      <c r="D387">
        <v>2</v>
      </c>
      <c r="E387">
        <v>19</v>
      </c>
      <c r="F387">
        <v>179</v>
      </c>
      <c r="G387">
        <v>0</v>
      </c>
      <c r="H387">
        <v>0.14934042274022799</v>
      </c>
      <c r="I387">
        <v>0.75015311236289495</v>
      </c>
      <c r="J387">
        <v>8.2641182396009802E-2</v>
      </c>
      <c r="K387">
        <v>1.7865282500867202E-2</v>
      </c>
      <c r="L387">
        <v>2012</v>
      </c>
      <c r="M387" t="s">
        <v>39</v>
      </c>
      <c r="N387" t="s">
        <v>1466</v>
      </c>
      <c r="O387" t="s">
        <v>6181</v>
      </c>
      <c r="P387" t="s">
        <v>6179</v>
      </c>
    </row>
    <row r="388" spans="1:16" x14ac:dyDescent="0.25">
      <c r="A388" t="s">
        <v>6200</v>
      </c>
      <c r="B388" t="s">
        <v>1472</v>
      </c>
      <c r="C388" t="s">
        <v>40</v>
      </c>
      <c r="D388">
        <v>2</v>
      </c>
      <c r="E388">
        <v>15</v>
      </c>
      <c r="F388">
        <v>312</v>
      </c>
      <c r="G388">
        <v>2.8381392525960902E-2</v>
      </c>
      <c r="H388">
        <v>0.131688924748769</v>
      </c>
      <c r="I388">
        <v>0.70644764503398605</v>
      </c>
      <c r="J388">
        <v>0.12492739215719501</v>
      </c>
      <c r="K388">
        <v>8.5546455340894008E-3</v>
      </c>
      <c r="L388">
        <v>2021</v>
      </c>
      <c r="M388" t="s">
        <v>39</v>
      </c>
      <c r="N388" t="s">
        <v>1466</v>
      </c>
      <c r="O388" t="s">
        <v>6181</v>
      </c>
      <c r="P388" t="s">
        <v>6179</v>
      </c>
    </row>
    <row r="389" spans="1:16" x14ac:dyDescent="0.25">
      <c r="A389" t="s">
        <v>6200</v>
      </c>
      <c r="B389" t="s">
        <v>1472</v>
      </c>
      <c r="C389" t="s">
        <v>40</v>
      </c>
      <c r="D389">
        <v>2</v>
      </c>
      <c r="E389">
        <v>16</v>
      </c>
      <c r="F389">
        <v>292</v>
      </c>
      <c r="G389">
        <v>2.2072104130354198E-2</v>
      </c>
      <c r="H389">
        <v>0.158079606365436</v>
      </c>
      <c r="I389">
        <v>0.65695181808126502</v>
      </c>
      <c r="J389">
        <v>0.123253898671297</v>
      </c>
      <c r="K389">
        <v>3.96425727516483E-2</v>
      </c>
      <c r="L389">
        <v>2021</v>
      </c>
      <c r="M389" t="s">
        <v>39</v>
      </c>
      <c r="N389" t="s">
        <v>1466</v>
      </c>
      <c r="O389" t="s">
        <v>6181</v>
      </c>
      <c r="P389" t="s">
        <v>6179</v>
      </c>
    </row>
    <row r="390" spans="1:16" x14ac:dyDescent="0.25">
      <c r="A390" t="s">
        <v>6200</v>
      </c>
      <c r="B390" t="s">
        <v>1472</v>
      </c>
      <c r="C390" t="s">
        <v>40</v>
      </c>
      <c r="D390">
        <v>2</v>
      </c>
      <c r="E390">
        <v>17</v>
      </c>
      <c r="F390">
        <v>272</v>
      </c>
      <c r="G390">
        <v>9.0678744553129905E-3</v>
      </c>
      <c r="H390">
        <v>8.6990392795797497E-2</v>
      </c>
      <c r="I390">
        <v>0.70852902025703401</v>
      </c>
      <c r="J390">
        <v>0.12525617997871999</v>
      </c>
      <c r="K390">
        <v>7.0156532513134695E-2</v>
      </c>
      <c r="L390">
        <v>2021</v>
      </c>
      <c r="M390" t="s">
        <v>39</v>
      </c>
      <c r="N390" t="s">
        <v>1466</v>
      </c>
      <c r="O390" t="s">
        <v>6181</v>
      </c>
      <c r="P390" t="s">
        <v>6179</v>
      </c>
    </row>
    <row r="391" spans="1:16" x14ac:dyDescent="0.25">
      <c r="A391" t="s">
        <v>6200</v>
      </c>
      <c r="B391" t="s">
        <v>1472</v>
      </c>
      <c r="C391" t="s">
        <v>40</v>
      </c>
      <c r="D391">
        <v>2</v>
      </c>
      <c r="E391">
        <v>18</v>
      </c>
      <c r="F391">
        <v>255</v>
      </c>
      <c r="G391">
        <v>4.2107900173620802E-2</v>
      </c>
      <c r="H391">
        <v>9.4644605957408201E-2</v>
      </c>
      <c r="I391">
        <v>0.70543067982275898</v>
      </c>
      <c r="J391">
        <v>0.127258956632188</v>
      </c>
      <c r="K391">
        <v>3.05578574140241E-2</v>
      </c>
      <c r="L391">
        <v>2021</v>
      </c>
      <c r="M391" t="s">
        <v>39</v>
      </c>
      <c r="N391" t="s">
        <v>1466</v>
      </c>
      <c r="O391" t="s">
        <v>6181</v>
      </c>
      <c r="P391" t="s">
        <v>6179</v>
      </c>
    </row>
    <row r="392" spans="1:16" x14ac:dyDescent="0.25">
      <c r="A392" t="s">
        <v>6200</v>
      </c>
      <c r="B392" t="s">
        <v>1472</v>
      </c>
      <c r="C392" t="s">
        <v>40</v>
      </c>
      <c r="D392">
        <v>2</v>
      </c>
      <c r="E392">
        <v>19</v>
      </c>
      <c r="F392">
        <v>278</v>
      </c>
      <c r="G392">
        <v>1.50875700147328E-2</v>
      </c>
      <c r="H392">
        <v>7.5046536401084399E-2</v>
      </c>
      <c r="I392">
        <v>0.672973582187533</v>
      </c>
      <c r="J392">
        <v>0.15595169595625699</v>
      </c>
      <c r="K392">
        <v>8.0940615440392993E-2</v>
      </c>
      <c r="L392">
        <v>2021</v>
      </c>
      <c r="M392" t="s">
        <v>39</v>
      </c>
      <c r="N392" t="s">
        <v>1466</v>
      </c>
      <c r="O392" t="s">
        <v>6181</v>
      </c>
      <c r="P392" t="s">
        <v>6179</v>
      </c>
    </row>
    <row r="393" spans="1:16" x14ac:dyDescent="0.25">
      <c r="A393" t="s">
        <v>6203</v>
      </c>
      <c r="B393" t="s">
        <v>988</v>
      </c>
      <c r="C393" t="s">
        <v>52</v>
      </c>
      <c r="D393">
        <v>1</v>
      </c>
      <c r="E393">
        <v>15</v>
      </c>
      <c r="F393">
        <v>122</v>
      </c>
      <c r="G393">
        <v>4.91803278688525E-2</v>
      </c>
      <c r="H393">
        <v>0.16393442622950799</v>
      </c>
      <c r="I393">
        <v>0.72131147540983598</v>
      </c>
      <c r="J393">
        <v>6.5573770491803296E-2</v>
      </c>
      <c r="K393">
        <v>0</v>
      </c>
      <c r="L393">
        <v>2003</v>
      </c>
      <c r="M393" t="s">
        <v>77</v>
      </c>
      <c r="N393" t="s">
        <v>985</v>
      </c>
      <c r="O393" t="s">
        <v>6181</v>
      </c>
      <c r="P393" t="s">
        <v>6179</v>
      </c>
    </row>
    <row r="394" spans="1:16" x14ac:dyDescent="0.25">
      <c r="A394" t="s">
        <v>6203</v>
      </c>
      <c r="B394" t="s">
        <v>988</v>
      </c>
      <c r="C394" t="s">
        <v>52</v>
      </c>
      <c r="D394">
        <v>2</v>
      </c>
      <c r="E394">
        <v>15</v>
      </c>
      <c r="F394">
        <v>132</v>
      </c>
      <c r="G394">
        <v>7.5757575757575803E-3</v>
      </c>
      <c r="H394">
        <v>9.8484848484848397E-2</v>
      </c>
      <c r="I394">
        <v>0.67424242424242398</v>
      </c>
      <c r="J394">
        <v>0.174242424242425</v>
      </c>
      <c r="K394">
        <v>4.5454545454545497E-2</v>
      </c>
      <c r="L394">
        <v>2003</v>
      </c>
      <c r="M394" t="s">
        <v>77</v>
      </c>
      <c r="N394" t="s">
        <v>985</v>
      </c>
      <c r="O394" t="s">
        <v>6181</v>
      </c>
      <c r="P394" t="s">
        <v>6179</v>
      </c>
    </row>
    <row r="395" spans="1:16" x14ac:dyDescent="0.25">
      <c r="A395" t="s">
        <v>6203</v>
      </c>
      <c r="B395" t="s">
        <v>988</v>
      </c>
      <c r="C395" t="s">
        <v>52</v>
      </c>
      <c r="D395">
        <v>1</v>
      </c>
      <c r="E395">
        <v>16</v>
      </c>
      <c r="F395">
        <v>115</v>
      </c>
      <c r="G395">
        <v>5.21739130434783E-2</v>
      </c>
      <c r="H395">
        <v>0.173913043478261</v>
      </c>
      <c r="I395">
        <v>0.67826086956521803</v>
      </c>
      <c r="J395">
        <v>9.5652173913043495E-2</v>
      </c>
      <c r="K395">
        <v>0</v>
      </c>
      <c r="L395">
        <v>2003</v>
      </c>
      <c r="M395" t="s">
        <v>77</v>
      </c>
      <c r="N395" t="s">
        <v>985</v>
      </c>
      <c r="O395" t="s">
        <v>6181</v>
      </c>
      <c r="P395" t="s">
        <v>6179</v>
      </c>
    </row>
    <row r="396" spans="1:16" x14ac:dyDescent="0.25">
      <c r="A396" t="s">
        <v>6203</v>
      </c>
      <c r="B396" t="s">
        <v>988</v>
      </c>
      <c r="C396" t="s">
        <v>52</v>
      </c>
      <c r="D396">
        <v>2</v>
      </c>
      <c r="E396">
        <v>16</v>
      </c>
      <c r="F396">
        <v>205</v>
      </c>
      <c r="G396">
        <v>1.9512195121951199E-2</v>
      </c>
      <c r="H396">
        <v>9.7560975609755796E-2</v>
      </c>
      <c r="I396">
        <v>0.59024390243902503</v>
      </c>
      <c r="J396">
        <v>0.25365853658536602</v>
      </c>
      <c r="K396">
        <v>3.9024390243902397E-2</v>
      </c>
      <c r="L396">
        <v>2003</v>
      </c>
      <c r="M396" t="s">
        <v>77</v>
      </c>
      <c r="N396" t="s">
        <v>985</v>
      </c>
      <c r="O396" t="s">
        <v>6181</v>
      </c>
      <c r="P396" t="s">
        <v>6179</v>
      </c>
    </row>
    <row r="397" spans="1:16" x14ac:dyDescent="0.25">
      <c r="A397" t="s">
        <v>6203</v>
      </c>
      <c r="B397" t="s">
        <v>988</v>
      </c>
      <c r="C397" t="s">
        <v>52</v>
      </c>
      <c r="D397">
        <v>1</v>
      </c>
      <c r="E397">
        <v>17</v>
      </c>
      <c r="F397">
        <v>104</v>
      </c>
      <c r="G397">
        <v>2.8846153846153799E-2</v>
      </c>
      <c r="H397">
        <v>0.17307692307692299</v>
      </c>
      <c r="I397">
        <v>0.60576923076923095</v>
      </c>
      <c r="J397">
        <v>0.16346153846153799</v>
      </c>
      <c r="K397">
        <v>2.8846153846153799E-2</v>
      </c>
      <c r="L397">
        <v>2003</v>
      </c>
      <c r="M397" t="s">
        <v>77</v>
      </c>
      <c r="N397" t="s">
        <v>985</v>
      </c>
      <c r="O397" t="s">
        <v>6181</v>
      </c>
      <c r="P397" t="s">
        <v>6179</v>
      </c>
    </row>
    <row r="398" spans="1:16" x14ac:dyDescent="0.25">
      <c r="A398" t="s">
        <v>6203</v>
      </c>
      <c r="B398" t="s">
        <v>988</v>
      </c>
      <c r="C398" t="s">
        <v>52</v>
      </c>
      <c r="D398">
        <v>2</v>
      </c>
      <c r="E398">
        <v>17</v>
      </c>
      <c r="F398">
        <v>162</v>
      </c>
      <c r="G398">
        <v>1.85185185185185E-2</v>
      </c>
      <c r="H398">
        <v>6.7901234567901203E-2</v>
      </c>
      <c r="I398">
        <v>0.63580246913580196</v>
      </c>
      <c r="J398">
        <v>0.24691358024691401</v>
      </c>
      <c r="K398">
        <v>3.0864197530864199E-2</v>
      </c>
      <c r="L398">
        <v>2003</v>
      </c>
      <c r="M398" t="s">
        <v>77</v>
      </c>
      <c r="N398" t="s">
        <v>985</v>
      </c>
      <c r="O398" t="s">
        <v>6181</v>
      </c>
      <c r="P398" t="s">
        <v>6179</v>
      </c>
    </row>
    <row r="399" spans="1:16" x14ac:dyDescent="0.25">
      <c r="A399" t="s">
        <v>6203</v>
      </c>
      <c r="B399" t="s">
        <v>988</v>
      </c>
      <c r="C399" t="s">
        <v>52</v>
      </c>
      <c r="D399">
        <v>1</v>
      </c>
      <c r="E399">
        <v>18</v>
      </c>
      <c r="F399">
        <v>155</v>
      </c>
      <c r="G399">
        <v>5.8064516129032302E-2</v>
      </c>
      <c r="H399">
        <v>0.135483870967742</v>
      </c>
      <c r="I399">
        <v>0.74193548387096797</v>
      </c>
      <c r="J399">
        <v>6.4516129032258104E-2</v>
      </c>
      <c r="K399">
        <v>0</v>
      </c>
      <c r="L399">
        <v>2003</v>
      </c>
      <c r="M399" t="s">
        <v>77</v>
      </c>
      <c r="N399" t="s">
        <v>985</v>
      </c>
      <c r="O399" t="s">
        <v>6181</v>
      </c>
      <c r="P399" t="s">
        <v>6179</v>
      </c>
    </row>
    <row r="400" spans="1:16" x14ac:dyDescent="0.25">
      <c r="A400" t="s">
        <v>6203</v>
      </c>
      <c r="B400" t="s">
        <v>988</v>
      </c>
      <c r="C400" t="s">
        <v>52</v>
      </c>
      <c r="D400">
        <v>2</v>
      </c>
      <c r="E400">
        <v>18</v>
      </c>
      <c r="F400">
        <v>208</v>
      </c>
      <c r="G400">
        <v>1.44230769230769E-2</v>
      </c>
      <c r="H400">
        <v>4.3269230769230803E-2</v>
      </c>
      <c r="I400">
        <v>0.65384615384615397</v>
      </c>
      <c r="J400">
        <v>0.23557692307692299</v>
      </c>
      <c r="K400">
        <v>5.2884615384615398E-2</v>
      </c>
      <c r="L400">
        <v>2003</v>
      </c>
      <c r="M400" t="s">
        <v>77</v>
      </c>
      <c r="N400" t="s">
        <v>985</v>
      </c>
      <c r="O400" t="s">
        <v>6181</v>
      </c>
      <c r="P400" t="s">
        <v>6179</v>
      </c>
    </row>
    <row r="401" spans="1:16" x14ac:dyDescent="0.25">
      <c r="A401" t="s">
        <v>6203</v>
      </c>
      <c r="B401" t="s">
        <v>988</v>
      </c>
      <c r="C401" t="s">
        <v>52</v>
      </c>
      <c r="D401">
        <v>1</v>
      </c>
      <c r="E401">
        <v>19</v>
      </c>
      <c r="F401">
        <v>135</v>
      </c>
      <c r="G401">
        <v>2.2222222222222199E-2</v>
      </c>
      <c r="H401">
        <v>8.8888888888888795E-2</v>
      </c>
      <c r="I401">
        <v>0.74074074074074103</v>
      </c>
      <c r="J401">
        <v>0.125925925925926</v>
      </c>
      <c r="K401">
        <v>2.2222222222222199E-2</v>
      </c>
      <c r="L401">
        <v>2003</v>
      </c>
      <c r="M401" t="s">
        <v>77</v>
      </c>
      <c r="N401" t="s">
        <v>985</v>
      </c>
      <c r="O401" t="s">
        <v>6181</v>
      </c>
      <c r="P401" t="s">
        <v>6179</v>
      </c>
    </row>
    <row r="402" spans="1:16" x14ac:dyDescent="0.25">
      <c r="A402" t="s">
        <v>6203</v>
      </c>
      <c r="B402" t="s">
        <v>988</v>
      </c>
      <c r="C402" t="s">
        <v>52</v>
      </c>
      <c r="D402">
        <v>2</v>
      </c>
      <c r="E402">
        <v>19</v>
      </c>
      <c r="F402">
        <v>191</v>
      </c>
      <c r="G402">
        <v>0</v>
      </c>
      <c r="H402">
        <v>5.2356020942408397E-2</v>
      </c>
      <c r="I402">
        <v>0.61256544502617705</v>
      </c>
      <c r="J402">
        <v>0.26178010471204199</v>
      </c>
      <c r="K402">
        <v>7.3298429319371694E-2</v>
      </c>
      <c r="L402">
        <v>2003</v>
      </c>
      <c r="M402" t="s">
        <v>77</v>
      </c>
      <c r="N402" t="s">
        <v>985</v>
      </c>
      <c r="O402" t="s">
        <v>6181</v>
      </c>
      <c r="P402" t="s">
        <v>6179</v>
      </c>
    </row>
    <row r="403" spans="1:16" x14ac:dyDescent="0.25">
      <c r="A403" t="s">
        <v>6203</v>
      </c>
      <c r="B403" t="s">
        <v>989</v>
      </c>
      <c r="C403" t="s">
        <v>40</v>
      </c>
      <c r="D403">
        <v>2</v>
      </c>
      <c r="E403">
        <v>15</v>
      </c>
      <c r="F403">
        <v>278</v>
      </c>
      <c r="G403">
        <v>2.4259252862279899E-2</v>
      </c>
      <c r="H403">
        <v>0.111073263665855</v>
      </c>
      <c r="I403">
        <v>0.73030040474417501</v>
      </c>
      <c r="J403">
        <v>0.121605153393655</v>
      </c>
      <c r="K403">
        <v>1.27619253340353E-2</v>
      </c>
      <c r="L403">
        <v>2004</v>
      </c>
      <c r="M403" t="s">
        <v>39</v>
      </c>
      <c r="N403" t="s">
        <v>985</v>
      </c>
      <c r="O403" t="s">
        <v>6181</v>
      </c>
      <c r="P403" t="s">
        <v>6179</v>
      </c>
    </row>
    <row r="404" spans="1:16" x14ac:dyDescent="0.25">
      <c r="A404" t="s">
        <v>6203</v>
      </c>
      <c r="B404" t="s">
        <v>989</v>
      </c>
      <c r="C404" t="s">
        <v>40</v>
      </c>
      <c r="D404">
        <v>2</v>
      </c>
      <c r="E404">
        <v>16</v>
      </c>
      <c r="F404">
        <v>222</v>
      </c>
      <c r="G404">
        <v>3.2157248000183103E-2</v>
      </c>
      <c r="H404">
        <v>5.68415693327608E-2</v>
      </c>
      <c r="I404">
        <v>0.68390867716403803</v>
      </c>
      <c r="J404">
        <v>0.20961051712411</v>
      </c>
      <c r="K404">
        <v>1.7481988378907999E-2</v>
      </c>
      <c r="L404">
        <v>2004</v>
      </c>
      <c r="M404" t="s">
        <v>39</v>
      </c>
      <c r="N404" t="s">
        <v>985</v>
      </c>
      <c r="O404" t="s">
        <v>6181</v>
      </c>
      <c r="P404" t="s">
        <v>6179</v>
      </c>
    </row>
    <row r="405" spans="1:16" x14ac:dyDescent="0.25">
      <c r="A405" t="s">
        <v>6203</v>
      </c>
      <c r="B405" t="s">
        <v>989</v>
      </c>
      <c r="C405" t="s">
        <v>40</v>
      </c>
      <c r="D405">
        <v>2</v>
      </c>
      <c r="E405">
        <v>17</v>
      </c>
      <c r="F405">
        <v>222</v>
      </c>
      <c r="G405">
        <v>1.7424219097904099E-2</v>
      </c>
      <c r="H405">
        <v>5.8764040244910602E-2</v>
      </c>
      <c r="I405">
        <v>0.71325004813929505</v>
      </c>
      <c r="J405">
        <v>0.193024328841711</v>
      </c>
      <c r="K405">
        <v>1.7537363676178599E-2</v>
      </c>
      <c r="L405">
        <v>2004</v>
      </c>
      <c r="M405" t="s">
        <v>39</v>
      </c>
      <c r="N405" t="s">
        <v>985</v>
      </c>
      <c r="O405" t="s">
        <v>6181</v>
      </c>
      <c r="P405" t="s">
        <v>6179</v>
      </c>
    </row>
    <row r="406" spans="1:16" x14ac:dyDescent="0.25">
      <c r="A406" t="s">
        <v>6203</v>
      </c>
      <c r="B406" t="s">
        <v>989</v>
      </c>
      <c r="C406" t="s">
        <v>40</v>
      </c>
      <c r="D406">
        <v>2</v>
      </c>
      <c r="E406">
        <v>18</v>
      </c>
      <c r="F406">
        <v>234</v>
      </c>
      <c r="G406">
        <v>8.0333408647572796E-3</v>
      </c>
      <c r="H406">
        <v>6.8336056886802804E-2</v>
      </c>
      <c r="I406">
        <v>0.70476652283600405</v>
      </c>
      <c r="J406">
        <v>0.19375281664223501</v>
      </c>
      <c r="K406">
        <v>2.51112627702011E-2</v>
      </c>
      <c r="L406">
        <v>2004</v>
      </c>
      <c r="M406" t="s">
        <v>39</v>
      </c>
      <c r="N406" t="s">
        <v>985</v>
      </c>
      <c r="O406" t="s">
        <v>6181</v>
      </c>
      <c r="P406" t="s">
        <v>6179</v>
      </c>
    </row>
    <row r="407" spans="1:16" x14ac:dyDescent="0.25">
      <c r="A407" t="s">
        <v>6203</v>
      </c>
      <c r="B407" t="s">
        <v>989</v>
      </c>
      <c r="C407" t="s">
        <v>40</v>
      </c>
      <c r="D407">
        <v>2</v>
      </c>
      <c r="E407">
        <v>19</v>
      </c>
      <c r="F407">
        <v>223</v>
      </c>
      <c r="G407">
        <v>0</v>
      </c>
      <c r="H407">
        <v>5.9583037248212303E-2</v>
      </c>
      <c r="I407">
        <v>0.74100293715241705</v>
      </c>
      <c r="J407">
        <v>0.169812763948687</v>
      </c>
      <c r="K407">
        <v>2.9601261650683601E-2</v>
      </c>
      <c r="L407">
        <v>2004</v>
      </c>
      <c r="M407" t="s">
        <v>39</v>
      </c>
      <c r="N407" t="s">
        <v>985</v>
      </c>
      <c r="O407" t="s">
        <v>6181</v>
      </c>
      <c r="P407" t="s">
        <v>6179</v>
      </c>
    </row>
    <row r="408" spans="1:16" x14ac:dyDescent="0.25">
      <c r="A408" t="s">
        <v>6203</v>
      </c>
      <c r="B408" t="s">
        <v>998</v>
      </c>
      <c r="C408" t="s">
        <v>40</v>
      </c>
      <c r="D408">
        <v>2</v>
      </c>
      <c r="E408">
        <v>15</v>
      </c>
      <c r="F408">
        <v>401</v>
      </c>
      <c r="G408">
        <v>1.4617361863476499E-2</v>
      </c>
      <c r="H408">
        <v>6.62152802774401E-2</v>
      </c>
      <c r="I408">
        <v>0.77890408347403906</v>
      </c>
      <c r="J408">
        <v>0.124700727242239</v>
      </c>
      <c r="K408">
        <v>1.55625471428047E-2</v>
      </c>
      <c r="L408">
        <v>2011</v>
      </c>
      <c r="M408" t="s">
        <v>39</v>
      </c>
      <c r="N408" t="s">
        <v>985</v>
      </c>
      <c r="O408" t="s">
        <v>6181</v>
      </c>
      <c r="P408" t="s">
        <v>6179</v>
      </c>
    </row>
    <row r="409" spans="1:16" x14ac:dyDescent="0.25">
      <c r="A409" t="s">
        <v>6203</v>
      </c>
      <c r="B409" t="s">
        <v>998</v>
      </c>
      <c r="C409" t="s">
        <v>40</v>
      </c>
      <c r="D409">
        <v>2</v>
      </c>
      <c r="E409">
        <v>16</v>
      </c>
      <c r="F409">
        <v>317</v>
      </c>
      <c r="G409">
        <v>9.2518359348803501E-3</v>
      </c>
      <c r="H409">
        <v>7.8101032771733706E-2</v>
      </c>
      <c r="I409">
        <v>0.72305487804139201</v>
      </c>
      <c r="J409">
        <v>0.167275786469674</v>
      </c>
      <c r="K409">
        <v>2.23164667823204E-2</v>
      </c>
      <c r="L409">
        <v>2011</v>
      </c>
      <c r="M409" t="s">
        <v>39</v>
      </c>
      <c r="N409" t="s">
        <v>985</v>
      </c>
      <c r="O409" t="s">
        <v>6181</v>
      </c>
      <c r="P409" t="s">
        <v>6179</v>
      </c>
    </row>
    <row r="410" spans="1:16" x14ac:dyDescent="0.25">
      <c r="A410" t="s">
        <v>6203</v>
      </c>
      <c r="B410" t="s">
        <v>998</v>
      </c>
      <c r="C410" t="s">
        <v>40</v>
      </c>
      <c r="D410">
        <v>2</v>
      </c>
      <c r="E410">
        <v>17</v>
      </c>
      <c r="F410">
        <v>344</v>
      </c>
      <c r="G410">
        <v>3.4129571940675601E-3</v>
      </c>
      <c r="H410">
        <v>6.1677108990941698E-2</v>
      </c>
      <c r="I410">
        <v>0.706865072568993</v>
      </c>
      <c r="J410">
        <v>0.199215013080765</v>
      </c>
      <c r="K410">
        <v>2.88298481652326E-2</v>
      </c>
      <c r="L410">
        <v>2011</v>
      </c>
      <c r="M410" t="s">
        <v>39</v>
      </c>
      <c r="N410" t="s">
        <v>985</v>
      </c>
      <c r="O410" t="s">
        <v>6181</v>
      </c>
      <c r="P410" t="s">
        <v>6179</v>
      </c>
    </row>
    <row r="411" spans="1:16" x14ac:dyDescent="0.25">
      <c r="A411" t="s">
        <v>6203</v>
      </c>
      <c r="B411" t="s">
        <v>998</v>
      </c>
      <c r="C411" t="s">
        <v>40</v>
      </c>
      <c r="D411">
        <v>2</v>
      </c>
      <c r="E411">
        <v>18</v>
      </c>
      <c r="F411">
        <v>377</v>
      </c>
      <c r="G411">
        <v>1.35006897217302E-2</v>
      </c>
      <c r="H411">
        <v>7.1241550301123294E-2</v>
      </c>
      <c r="I411">
        <v>0.72192817124802</v>
      </c>
      <c r="J411">
        <v>0.16761303962857699</v>
      </c>
      <c r="K411">
        <v>2.5716549100550299E-2</v>
      </c>
      <c r="L411">
        <v>2011</v>
      </c>
      <c r="M411" t="s">
        <v>39</v>
      </c>
      <c r="N411" t="s">
        <v>985</v>
      </c>
      <c r="O411" t="s">
        <v>6181</v>
      </c>
      <c r="P411" t="s">
        <v>6179</v>
      </c>
    </row>
    <row r="412" spans="1:16" x14ac:dyDescent="0.25">
      <c r="A412" t="s">
        <v>6203</v>
      </c>
      <c r="B412" t="s">
        <v>998</v>
      </c>
      <c r="C412" t="s">
        <v>40</v>
      </c>
      <c r="D412">
        <v>2</v>
      </c>
      <c r="E412">
        <v>19</v>
      </c>
      <c r="F412">
        <v>302</v>
      </c>
      <c r="G412">
        <v>2.8590537056619701E-2</v>
      </c>
      <c r="H412">
        <v>9.0850996029757297E-2</v>
      </c>
      <c r="I412">
        <v>0.70142403447071699</v>
      </c>
      <c r="J412">
        <v>0.16469260275332701</v>
      </c>
      <c r="K412">
        <v>1.4441829689579499E-2</v>
      </c>
      <c r="L412">
        <v>2011</v>
      </c>
      <c r="M412" t="s">
        <v>39</v>
      </c>
      <c r="N412" t="s">
        <v>985</v>
      </c>
      <c r="O412" t="s">
        <v>6181</v>
      </c>
      <c r="P412" t="s">
        <v>6179</v>
      </c>
    </row>
    <row r="413" spans="1:16" x14ac:dyDescent="0.25">
      <c r="A413" t="s">
        <v>6203</v>
      </c>
      <c r="B413" t="s">
        <v>1007</v>
      </c>
      <c r="C413" t="s">
        <v>40</v>
      </c>
      <c r="D413">
        <v>2</v>
      </c>
      <c r="E413">
        <v>15</v>
      </c>
      <c r="F413">
        <v>430</v>
      </c>
      <c r="G413">
        <v>7.39610382410267E-3</v>
      </c>
      <c r="H413">
        <v>8.1715801411485503E-2</v>
      </c>
      <c r="I413">
        <v>0.69892565220880298</v>
      </c>
      <c r="J413">
        <v>0.19602386877396299</v>
      </c>
      <c r="K413">
        <v>1.5938573781645999E-2</v>
      </c>
      <c r="L413">
        <v>2019</v>
      </c>
      <c r="M413" t="s">
        <v>39</v>
      </c>
      <c r="N413" t="s">
        <v>985</v>
      </c>
      <c r="O413" t="s">
        <v>6181</v>
      </c>
      <c r="P413" t="s">
        <v>6179</v>
      </c>
    </row>
    <row r="414" spans="1:16" x14ac:dyDescent="0.25">
      <c r="A414" t="s">
        <v>6203</v>
      </c>
      <c r="B414" t="s">
        <v>1007</v>
      </c>
      <c r="C414" t="s">
        <v>40</v>
      </c>
      <c r="D414">
        <v>2</v>
      </c>
      <c r="E414">
        <v>16</v>
      </c>
      <c r="F414">
        <v>295</v>
      </c>
      <c r="G414">
        <v>2.77629296347684E-2</v>
      </c>
      <c r="H414">
        <v>8.4915534561418607E-2</v>
      </c>
      <c r="I414">
        <v>0.68632718079923305</v>
      </c>
      <c r="J414">
        <v>0.155991731211583</v>
      </c>
      <c r="K414">
        <v>4.50026237929965E-2</v>
      </c>
      <c r="L414">
        <v>2019</v>
      </c>
      <c r="M414" t="s">
        <v>39</v>
      </c>
      <c r="N414" t="s">
        <v>985</v>
      </c>
      <c r="O414" t="s">
        <v>6181</v>
      </c>
      <c r="P414" t="s">
        <v>6179</v>
      </c>
    </row>
    <row r="415" spans="1:16" x14ac:dyDescent="0.25">
      <c r="A415" t="s">
        <v>6203</v>
      </c>
      <c r="B415" t="s">
        <v>1007</v>
      </c>
      <c r="C415" t="s">
        <v>40</v>
      </c>
      <c r="D415">
        <v>2</v>
      </c>
      <c r="E415">
        <v>17</v>
      </c>
      <c r="F415">
        <v>254</v>
      </c>
      <c r="G415">
        <v>0</v>
      </c>
      <c r="H415">
        <v>7.3108743039371704E-2</v>
      </c>
      <c r="I415">
        <v>0.695841165908194</v>
      </c>
      <c r="J415">
        <v>0.195622263903791</v>
      </c>
      <c r="K415">
        <v>3.5427827148643301E-2</v>
      </c>
      <c r="L415">
        <v>2019</v>
      </c>
      <c r="M415" t="s">
        <v>39</v>
      </c>
      <c r="N415" t="s">
        <v>985</v>
      </c>
      <c r="O415" t="s">
        <v>6181</v>
      </c>
      <c r="P415" t="s">
        <v>6179</v>
      </c>
    </row>
    <row r="416" spans="1:16" x14ac:dyDescent="0.25">
      <c r="A416" t="s">
        <v>6203</v>
      </c>
      <c r="B416" t="s">
        <v>1007</v>
      </c>
      <c r="C416" t="s">
        <v>40</v>
      </c>
      <c r="D416">
        <v>2</v>
      </c>
      <c r="E416">
        <v>18</v>
      </c>
      <c r="F416">
        <v>348</v>
      </c>
      <c r="G416">
        <v>6.4463436826553396E-3</v>
      </c>
      <c r="H416">
        <v>7.5600761659553206E-2</v>
      </c>
      <c r="I416">
        <v>0.68881738206698895</v>
      </c>
      <c r="J416">
        <v>0.17859050527147799</v>
      </c>
      <c r="K416">
        <v>5.0545007319324597E-2</v>
      </c>
      <c r="L416">
        <v>2019</v>
      </c>
      <c r="M416" t="s">
        <v>39</v>
      </c>
      <c r="N416" t="s">
        <v>985</v>
      </c>
      <c r="O416" t="s">
        <v>6181</v>
      </c>
      <c r="P416" t="s">
        <v>6179</v>
      </c>
    </row>
    <row r="417" spans="1:16" x14ac:dyDescent="0.25">
      <c r="A417" t="s">
        <v>6203</v>
      </c>
      <c r="B417" t="s">
        <v>1007</v>
      </c>
      <c r="C417" t="s">
        <v>40</v>
      </c>
      <c r="D417">
        <v>2</v>
      </c>
      <c r="E417">
        <v>19</v>
      </c>
      <c r="F417">
        <v>231</v>
      </c>
      <c r="G417">
        <v>9.9667428073908094E-3</v>
      </c>
      <c r="H417">
        <v>7.6315447012167706E-2</v>
      </c>
      <c r="I417">
        <v>0.62993386896532599</v>
      </c>
      <c r="J417">
        <v>0.21847782267875801</v>
      </c>
      <c r="K417">
        <v>6.5306118536358093E-2</v>
      </c>
      <c r="L417">
        <v>2019</v>
      </c>
      <c r="M417" t="s">
        <v>39</v>
      </c>
      <c r="N417" t="s">
        <v>985</v>
      </c>
      <c r="O417" t="s">
        <v>6181</v>
      </c>
      <c r="P417" t="s">
        <v>6179</v>
      </c>
    </row>
    <row r="418" spans="1:16" x14ac:dyDescent="0.25">
      <c r="A418" t="s">
        <v>6204</v>
      </c>
      <c r="B418" t="s">
        <v>1759</v>
      </c>
      <c r="C418" t="s">
        <v>52</v>
      </c>
      <c r="D418">
        <v>1</v>
      </c>
      <c r="E418">
        <v>15</v>
      </c>
      <c r="F418">
        <v>24</v>
      </c>
      <c r="G418">
        <v>0.20833333333333301</v>
      </c>
      <c r="H418">
        <v>0.5</v>
      </c>
      <c r="I418">
        <v>0.29166666666666702</v>
      </c>
      <c r="J418">
        <v>0</v>
      </c>
      <c r="K418">
        <v>0</v>
      </c>
      <c r="L418">
        <v>2005</v>
      </c>
      <c r="M418" t="s">
        <v>77</v>
      </c>
      <c r="N418" t="s">
        <v>1757</v>
      </c>
      <c r="O418" t="s">
        <v>6198</v>
      </c>
      <c r="P418" t="s">
        <v>6179</v>
      </c>
    </row>
    <row r="419" spans="1:16" x14ac:dyDescent="0.25">
      <c r="A419" t="s">
        <v>6204</v>
      </c>
      <c r="B419" t="s">
        <v>1759</v>
      </c>
      <c r="C419" t="s">
        <v>52</v>
      </c>
      <c r="D419">
        <v>2</v>
      </c>
      <c r="E419">
        <v>15</v>
      </c>
      <c r="F419">
        <v>38</v>
      </c>
      <c r="G419">
        <v>5.2631578947368397E-2</v>
      </c>
      <c r="H419">
        <v>0.21052631578947401</v>
      </c>
      <c r="I419">
        <v>0.68421052631579005</v>
      </c>
      <c r="J419">
        <v>2.6315789473684199E-2</v>
      </c>
      <c r="K419">
        <v>2.6315789473684199E-2</v>
      </c>
      <c r="L419">
        <v>2005</v>
      </c>
      <c r="M419" t="s">
        <v>77</v>
      </c>
      <c r="N419" t="s">
        <v>1757</v>
      </c>
      <c r="O419" t="s">
        <v>6198</v>
      </c>
      <c r="P419" t="s">
        <v>6179</v>
      </c>
    </row>
    <row r="420" spans="1:16" x14ac:dyDescent="0.25">
      <c r="A420" t="s">
        <v>6204</v>
      </c>
      <c r="B420" t="s">
        <v>1759</v>
      </c>
      <c r="C420" t="s">
        <v>52</v>
      </c>
      <c r="D420">
        <v>1</v>
      </c>
      <c r="E420">
        <v>16</v>
      </c>
      <c r="F420">
        <v>30</v>
      </c>
      <c r="G420">
        <v>0.233333333333333</v>
      </c>
      <c r="H420">
        <v>0.36666666666666697</v>
      </c>
      <c r="I420">
        <v>0.36666666666666697</v>
      </c>
      <c r="J420">
        <v>3.3333333333333298E-2</v>
      </c>
      <c r="K420">
        <v>0</v>
      </c>
      <c r="L420">
        <v>2005</v>
      </c>
      <c r="M420" t="s">
        <v>77</v>
      </c>
      <c r="N420" t="s">
        <v>1757</v>
      </c>
      <c r="O420" t="s">
        <v>6198</v>
      </c>
      <c r="P420" t="s">
        <v>6179</v>
      </c>
    </row>
    <row r="421" spans="1:16" x14ac:dyDescent="0.25">
      <c r="A421" t="s">
        <v>6204</v>
      </c>
      <c r="B421" t="s">
        <v>1759</v>
      </c>
      <c r="C421" t="s">
        <v>52</v>
      </c>
      <c r="D421">
        <v>2</v>
      </c>
      <c r="E421">
        <v>16</v>
      </c>
      <c r="F421">
        <v>45</v>
      </c>
      <c r="G421">
        <v>8.8888888888888906E-2</v>
      </c>
      <c r="H421">
        <v>4.4444444444444099E-2</v>
      </c>
      <c r="I421">
        <v>0.8</v>
      </c>
      <c r="J421">
        <v>4.4444444444444502E-2</v>
      </c>
      <c r="K421">
        <v>2.2222222222222199E-2</v>
      </c>
      <c r="L421">
        <v>2005</v>
      </c>
      <c r="M421" t="s">
        <v>77</v>
      </c>
      <c r="N421" t="s">
        <v>1757</v>
      </c>
      <c r="O421" t="s">
        <v>6198</v>
      </c>
      <c r="P421" t="s">
        <v>6179</v>
      </c>
    </row>
    <row r="422" spans="1:16" x14ac:dyDescent="0.25">
      <c r="A422" t="s">
        <v>6204</v>
      </c>
      <c r="B422" t="s">
        <v>1759</v>
      </c>
      <c r="C422" t="s">
        <v>52</v>
      </c>
      <c r="D422">
        <v>1</v>
      </c>
      <c r="E422">
        <v>17</v>
      </c>
      <c r="F422">
        <v>30</v>
      </c>
      <c r="G422">
        <v>0.16666666666666699</v>
      </c>
      <c r="H422">
        <v>0.43333333333333302</v>
      </c>
      <c r="I422">
        <v>0.36666666666666697</v>
      </c>
      <c r="J422">
        <v>3.3333333333333298E-2</v>
      </c>
      <c r="K422">
        <v>0</v>
      </c>
      <c r="L422">
        <v>2005</v>
      </c>
      <c r="M422" t="s">
        <v>77</v>
      </c>
      <c r="N422" t="s">
        <v>1757</v>
      </c>
      <c r="O422" t="s">
        <v>6198</v>
      </c>
      <c r="P422" t="s">
        <v>6179</v>
      </c>
    </row>
    <row r="423" spans="1:16" x14ac:dyDescent="0.25">
      <c r="A423" t="s">
        <v>6204</v>
      </c>
      <c r="B423" t="s">
        <v>1759</v>
      </c>
      <c r="C423" t="s">
        <v>52</v>
      </c>
      <c r="D423">
        <v>2</v>
      </c>
      <c r="E423">
        <v>17</v>
      </c>
      <c r="F423">
        <v>38</v>
      </c>
      <c r="G423">
        <v>0.105263157894737</v>
      </c>
      <c r="H423">
        <v>0.157894736842105</v>
      </c>
      <c r="I423">
        <v>0.71052631578947401</v>
      </c>
      <c r="J423">
        <v>2.6315789473684199E-2</v>
      </c>
      <c r="K423">
        <v>0</v>
      </c>
      <c r="L423">
        <v>2005</v>
      </c>
      <c r="M423" t="s">
        <v>77</v>
      </c>
      <c r="N423" t="s">
        <v>1757</v>
      </c>
      <c r="O423" t="s">
        <v>6198</v>
      </c>
      <c r="P423" t="s">
        <v>6179</v>
      </c>
    </row>
    <row r="424" spans="1:16" x14ac:dyDescent="0.25">
      <c r="A424" t="s">
        <v>6204</v>
      </c>
      <c r="B424" t="s">
        <v>1759</v>
      </c>
      <c r="C424" t="s">
        <v>52</v>
      </c>
      <c r="D424">
        <v>1</v>
      </c>
      <c r="E424">
        <v>18</v>
      </c>
      <c r="F424">
        <v>30</v>
      </c>
      <c r="G424">
        <v>0.133333333333333</v>
      </c>
      <c r="H424">
        <v>0.5</v>
      </c>
      <c r="I424">
        <v>0.33333333333333398</v>
      </c>
      <c r="J424">
        <v>3.3333333333333298E-2</v>
      </c>
      <c r="K424">
        <v>0</v>
      </c>
      <c r="L424">
        <v>2005</v>
      </c>
      <c r="M424" t="s">
        <v>77</v>
      </c>
      <c r="N424" t="s">
        <v>1757</v>
      </c>
      <c r="O424" t="s">
        <v>6198</v>
      </c>
      <c r="P424" t="s">
        <v>6179</v>
      </c>
    </row>
    <row r="425" spans="1:16" x14ac:dyDescent="0.25">
      <c r="A425" t="s">
        <v>6204</v>
      </c>
      <c r="B425" t="s">
        <v>1759</v>
      </c>
      <c r="C425" t="s">
        <v>52</v>
      </c>
      <c r="D425">
        <v>2</v>
      </c>
      <c r="E425">
        <v>18</v>
      </c>
      <c r="F425">
        <v>43</v>
      </c>
      <c r="G425">
        <v>6.9767441860465101E-2</v>
      </c>
      <c r="H425">
        <v>0.209302325581395</v>
      </c>
      <c r="I425">
        <v>0.67441860465116299</v>
      </c>
      <c r="J425">
        <v>4.6511627906976702E-2</v>
      </c>
      <c r="K425">
        <v>0</v>
      </c>
      <c r="L425">
        <v>2005</v>
      </c>
      <c r="M425" t="s">
        <v>77</v>
      </c>
      <c r="N425" t="s">
        <v>1757</v>
      </c>
      <c r="O425" t="s">
        <v>6198</v>
      </c>
      <c r="P425" t="s">
        <v>6179</v>
      </c>
    </row>
    <row r="426" spans="1:16" x14ac:dyDescent="0.25">
      <c r="A426" t="s">
        <v>6204</v>
      </c>
      <c r="B426" t="s">
        <v>1759</v>
      </c>
      <c r="C426" t="s">
        <v>52</v>
      </c>
      <c r="D426">
        <v>1</v>
      </c>
      <c r="E426">
        <v>19</v>
      </c>
      <c r="F426">
        <v>36</v>
      </c>
      <c r="G426">
        <v>0.194444444444444</v>
      </c>
      <c r="H426">
        <v>0.33333333333333398</v>
      </c>
      <c r="I426">
        <v>0.47222222222222199</v>
      </c>
      <c r="J426">
        <v>0</v>
      </c>
      <c r="K426">
        <v>0</v>
      </c>
      <c r="L426">
        <v>2005</v>
      </c>
      <c r="M426" t="s">
        <v>77</v>
      </c>
      <c r="N426" t="s">
        <v>1757</v>
      </c>
      <c r="O426" t="s">
        <v>6198</v>
      </c>
      <c r="P426" t="s">
        <v>6179</v>
      </c>
    </row>
    <row r="427" spans="1:16" x14ac:dyDescent="0.25">
      <c r="A427" t="s">
        <v>6204</v>
      </c>
      <c r="B427" t="s">
        <v>1759</v>
      </c>
      <c r="C427" t="s">
        <v>52</v>
      </c>
      <c r="D427">
        <v>2</v>
      </c>
      <c r="E427">
        <v>19</v>
      </c>
      <c r="F427">
        <v>40</v>
      </c>
      <c r="G427">
        <v>0.05</v>
      </c>
      <c r="H427">
        <v>0.17499999999999999</v>
      </c>
      <c r="I427">
        <v>0.65</v>
      </c>
      <c r="J427">
        <v>7.4999999999999997E-2</v>
      </c>
      <c r="K427">
        <v>0.05</v>
      </c>
      <c r="L427">
        <v>2005</v>
      </c>
      <c r="M427" t="s">
        <v>77</v>
      </c>
      <c r="N427" t="s">
        <v>1757</v>
      </c>
      <c r="O427" t="s">
        <v>6198</v>
      </c>
      <c r="P427" t="s">
        <v>6179</v>
      </c>
    </row>
    <row r="428" spans="1:16" x14ac:dyDescent="0.25">
      <c r="A428" t="s">
        <v>6204</v>
      </c>
      <c r="B428" t="s">
        <v>1760</v>
      </c>
      <c r="C428" t="s">
        <v>40</v>
      </c>
      <c r="D428">
        <v>2</v>
      </c>
      <c r="E428">
        <v>15</v>
      </c>
      <c r="F428">
        <v>176</v>
      </c>
      <c r="G428">
        <v>3.99197055893524E-2</v>
      </c>
      <c r="H428">
        <v>0.23264737430077201</v>
      </c>
      <c r="I428">
        <v>0.654008291869696</v>
      </c>
      <c r="J428">
        <v>4.1890810759723597E-2</v>
      </c>
      <c r="K428">
        <v>3.1533817480455903E-2</v>
      </c>
      <c r="L428">
        <v>2007</v>
      </c>
      <c r="M428" t="s">
        <v>39</v>
      </c>
      <c r="N428" t="s">
        <v>1757</v>
      </c>
      <c r="O428" t="s">
        <v>6198</v>
      </c>
      <c r="P428" t="s">
        <v>6179</v>
      </c>
    </row>
    <row r="429" spans="1:16" x14ac:dyDescent="0.25">
      <c r="A429" t="s">
        <v>6204</v>
      </c>
      <c r="B429" t="s">
        <v>1760</v>
      </c>
      <c r="C429" t="s">
        <v>40</v>
      </c>
      <c r="D429">
        <v>2</v>
      </c>
      <c r="E429">
        <v>16</v>
      </c>
      <c r="F429">
        <v>189</v>
      </c>
      <c r="G429">
        <v>2.9009516269899699E-2</v>
      </c>
      <c r="H429">
        <v>0.209892713568573</v>
      </c>
      <c r="I429">
        <v>0.69255498721568198</v>
      </c>
      <c r="J429">
        <v>6.2090052525638303E-2</v>
      </c>
      <c r="K429">
        <v>6.4527304202064801E-3</v>
      </c>
      <c r="L429">
        <v>2007</v>
      </c>
      <c r="M429" t="s">
        <v>39</v>
      </c>
      <c r="N429" t="s">
        <v>1757</v>
      </c>
      <c r="O429" t="s">
        <v>6198</v>
      </c>
      <c r="P429" t="s">
        <v>6179</v>
      </c>
    </row>
    <row r="430" spans="1:16" x14ac:dyDescent="0.25">
      <c r="A430" t="s">
        <v>6204</v>
      </c>
      <c r="B430" t="s">
        <v>1760</v>
      </c>
      <c r="C430" t="s">
        <v>40</v>
      </c>
      <c r="D430">
        <v>2</v>
      </c>
      <c r="E430">
        <v>17</v>
      </c>
      <c r="F430">
        <v>160</v>
      </c>
      <c r="G430">
        <v>6.4923227847453996E-2</v>
      </c>
      <c r="H430">
        <v>0.21530742422434901</v>
      </c>
      <c r="I430">
        <v>0.63581826248093198</v>
      </c>
      <c r="J430">
        <v>7.6719799274053202E-2</v>
      </c>
      <c r="K430">
        <v>7.2312861732115701E-3</v>
      </c>
      <c r="L430">
        <v>2007</v>
      </c>
      <c r="M430" t="s">
        <v>39</v>
      </c>
      <c r="N430" t="s">
        <v>1757</v>
      </c>
      <c r="O430" t="s">
        <v>6198</v>
      </c>
      <c r="P430" t="s">
        <v>6179</v>
      </c>
    </row>
    <row r="431" spans="1:16" x14ac:dyDescent="0.25">
      <c r="A431" t="s">
        <v>6204</v>
      </c>
      <c r="B431" t="s">
        <v>1760</v>
      </c>
      <c r="C431" t="s">
        <v>40</v>
      </c>
      <c r="D431">
        <v>2</v>
      </c>
      <c r="E431">
        <v>18</v>
      </c>
      <c r="F431">
        <v>143</v>
      </c>
      <c r="G431">
        <v>3.2738126464261399E-2</v>
      </c>
      <c r="H431">
        <v>0.157394560293349</v>
      </c>
      <c r="I431">
        <v>0.72604505205424796</v>
      </c>
      <c r="J431">
        <v>8.3822261188141706E-2</v>
      </c>
      <c r="K431">
        <v>0</v>
      </c>
      <c r="L431">
        <v>2007</v>
      </c>
      <c r="M431" t="s">
        <v>39</v>
      </c>
      <c r="N431" t="s">
        <v>1757</v>
      </c>
      <c r="O431" t="s">
        <v>6198</v>
      </c>
      <c r="P431" t="s">
        <v>6179</v>
      </c>
    </row>
    <row r="432" spans="1:16" x14ac:dyDescent="0.25">
      <c r="A432" t="s">
        <v>6204</v>
      </c>
      <c r="B432" t="s">
        <v>1760</v>
      </c>
      <c r="C432" t="s">
        <v>40</v>
      </c>
      <c r="D432">
        <v>2</v>
      </c>
      <c r="E432">
        <v>19</v>
      </c>
      <c r="F432">
        <v>191</v>
      </c>
      <c r="G432">
        <v>2.23891324149618E-2</v>
      </c>
      <c r="H432">
        <v>0.29042815311602599</v>
      </c>
      <c r="I432">
        <v>0.63883896686917496</v>
      </c>
      <c r="J432">
        <v>4.8343747599837103E-2</v>
      </c>
      <c r="K432">
        <v>0</v>
      </c>
      <c r="L432">
        <v>2007</v>
      </c>
      <c r="M432" t="s">
        <v>39</v>
      </c>
      <c r="N432" t="s">
        <v>1757</v>
      </c>
      <c r="O432" t="s">
        <v>6198</v>
      </c>
      <c r="P432" t="s">
        <v>6179</v>
      </c>
    </row>
    <row r="433" spans="1:16" x14ac:dyDescent="0.25">
      <c r="A433" t="s">
        <v>6204</v>
      </c>
      <c r="B433" t="s">
        <v>1771</v>
      </c>
      <c r="C433" t="s">
        <v>40</v>
      </c>
      <c r="D433">
        <v>2</v>
      </c>
      <c r="E433">
        <v>15</v>
      </c>
      <c r="F433">
        <v>397</v>
      </c>
      <c r="G433">
        <v>4.4300934556463098E-2</v>
      </c>
      <c r="H433">
        <v>0.19836389615309499</v>
      </c>
      <c r="I433">
        <v>0.65173748157884903</v>
      </c>
      <c r="J433">
        <v>7.8072104078322005E-2</v>
      </c>
      <c r="K433">
        <v>2.7525583633271001E-2</v>
      </c>
      <c r="L433">
        <v>2014</v>
      </c>
      <c r="M433" t="s">
        <v>39</v>
      </c>
      <c r="N433" t="s">
        <v>1757</v>
      </c>
      <c r="O433" t="s">
        <v>6198</v>
      </c>
      <c r="P433" t="s">
        <v>6179</v>
      </c>
    </row>
    <row r="434" spans="1:16" x14ac:dyDescent="0.25">
      <c r="A434" t="s">
        <v>6204</v>
      </c>
      <c r="B434" t="s">
        <v>1771</v>
      </c>
      <c r="C434" t="s">
        <v>40</v>
      </c>
      <c r="D434">
        <v>2</v>
      </c>
      <c r="E434">
        <v>16</v>
      </c>
      <c r="F434">
        <v>361</v>
      </c>
      <c r="G434">
        <v>3.9367453832529202E-2</v>
      </c>
      <c r="H434">
        <v>0.136055925578693</v>
      </c>
      <c r="I434">
        <v>0.73646202617814704</v>
      </c>
      <c r="J434">
        <v>7.7937475257078906E-2</v>
      </c>
      <c r="K434">
        <v>1.01771191535521E-2</v>
      </c>
      <c r="L434">
        <v>2014</v>
      </c>
      <c r="M434" t="s">
        <v>39</v>
      </c>
      <c r="N434" t="s">
        <v>1757</v>
      </c>
      <c r="O434" t="s">
        <v>6198</v>
      </c>
      <c r="P434" t="s">
        <v>6179</v>
      </c>
    </row>
    <row r="435" spans="1:16" x14ac:dyDescent="0.25">
      <c r="A435" t="s">
        <v>6204</v>
      </c>
      <c r="B435" t="s">
        <v>1771</v>
      </c>
      <c r="C435" t="s">
        <v>40</v>
      </c>
      <c r="D435">
        <v>2</v>
      </c>
      <c r="E435">
        <v>17</v>
      </c>
      <c r="F435">
        <v>371</v>
      </c>
      <c r="G435">
        <v>3.41367410007496E-2</v>
      </c>
      <c r="H435">
        <v>0.17322507644930099</v>
      </c>
      <c r="I435">
        <v>0.70691855070115095</v>
      </c>
      <c r="J435">
        <v>6.5046917640768198E-2</v>
      </c>
      <c r="K435">
        <v>2.0672714208030098E-2</v>
      </c>
      <c r="L435">
        <v>2014</v>
      </c>
      <c r="M435" t="s">
        <v>39</v>
      </c>
      <c r="N435" t="s">
        <v>1757</v>
      </c>
      <c r="O435" t="s">
        <v>6198</v>
      </c>
      <c r="P435" t="s">
        <v>6179</v>
      </c>
    </row>
    <row r="436" spans="1:16" x14ac:dyDescent="0.25">
      <c r="A436" t="s">
        <v>6204</v>
      </c>
      <c r="B436" t="s">
        <v>1771</v>
      </c>
      <c r="C436" t="s">
        <v>40</v>
      </c>
      <c r="D436">
        <v>2</v>
      </c>
      <c r="E436">
        <v>18</v>
      </c>
      <c r="F436">
        <v>381</v>
      </c>
      <c r="G436">
        <v>1.7545471776711001E-2</v>
      </c>
      <c r="H436">
        <v>0.13435111247457701</v>
      </c>
      <c r="I436">
        <v>0.77355501912994995</v>
      </c>
      <c r="J436">
        <v>6.9210282485580796E-2</v>
      </c>
      <c r="K436">
        <v>5.3381141331814499E-3</v>
      </c>
      <c r="L436">
        <v>2014</v>
      </c>
      <c r="M436" t="s">
        <v>39</v>
      </c>
      <c r="N436" t="s">
        <v>1757</v>
      </c>
      <c r="O436" t="s">
        <v>6198</v>
      </c>
      <c r="P436" t="s">
        <v>6179</v>
      </c>
    </row>
    <row r="437" spans="1:16" x14ac:dyDescent="0.25">
      <c r="A437" t="s">
        <v>6204</v>
      </c>
      <c r="B437" t="s">
        <v>1771</v>
      </c>
      <c r="C437" t="s">
        <v>40</v>
      </c>
      <c r="D437">
        <v>2</v>
      </c>
      <c r="E437">
        <v>19</v>
      </c>
      <c r="F437">
        <v>281</v>
      </c>
      <c r="G437">
        <v>7.9599409347154895E-3</v>
      </c>
      <c r="H437">
        <v>0.15466640324705799</v>
      </c>
      <c r="I437">
        <v>0.74204642022618394</v>
      </c>
      <c r="J437">
        <v>8.3926482926346704E-2</v>
      </c>
      <c r="K437">
        <v>1.14007526656951E-2</v>
      </c>
      <c r="L437">
        <v>2014</v>
      </c>
      <c r="M437" t="s">
        <v>39</v>
      </c>
      <c r="N437" t="s">
        <v>1757</v>
      </c>
      <c r="O437" t="s">
        <v>6198</v>
      </c>
      <c r="P437" t="s">
        <v>6179</v>
      </c>
    </row>
    <row r="438" spans="1:16" x14ac:dyDescent="0.25">
      <c r="A438" t="s">
        <v>6205</v>
      </c>
      <c r="B438" t="s">
        <v>1428</v>
      </c>
      <c r="C438" t="s">
        <v>40</v>
      </c>
      <c r="D438">
        <v>2</v>
      </c>
      <c r="E438">
        <v>15</v>
      </c>
      <c r="F438">
        <v>333</v>
      </c>
      <c r="G438">
        <v>2.5332665755950199E-2</v>
      </c>
      <c r="H438">
        <v>0.19576680068085101</v>
      </c>
      <c r="I438">
        <v>0.65417846521694001</v>
      </c>
      <c r="J438">
        <v>0.124722068346259</v>
      </c>
      <c r="K438">
        <v>0</v>
      </c>
      <c r="L438">
        <v>2005</v>
      </c>
      <c r="M438" t="s">
        <v>39</v>
      </c>
      <c r="N438" t="s">
        <v>1413</v>
      </c>
      <c r="O438" t="s">
        <v>6198</v>
      </c>
      <c r="P438" t="s">
        <v>6179</v>
      </c>
    </row>
    <row r="439" spans="1:16" x14ac:dyDescent="0.25">
      <c r="A439" t="s">
        <v>6205</v>
      </c>
      <c r="B439" t="s">
        <v>1428</v>
      </c>
      <c r="C439" t="s">
        <v>40</v>
      </c>
      <c r="D439">
        <v>2</v>
      </c>
      <c r="E439">
        <v>16</v>
      </c>
      <c r="F439">
        <v>264</v>
      </c>
      <c r="G439">
        <v>2.0443441024730301E-2</v>
      </c>
      <c r="H439">
        <v>0.17081256991514099</v>
      </c>
      <c r="I439">
        <v>0.67624855496592895</v>
      </c>
      <c r="J439">
        <v>0.12829463131178401</v>
      </c>
      <c r="K439">
        <v>4.2008027824156496E-3</v>
      </c>
      <c r="L439">
        <v>2005</v>
      </c>
      <c r="M439" t="s">
        <v>39</v>
      </c>
      <c r="N439" t="s">
        <v>1413</v>
      </c>
      <c r="O439" t="s">
        <v>6198</v>
      </c>
      <c r="P439" t="s">
        <v>6179</v>
      </c>
    </row>
    <row r="440" spans="1:16" x14ac:dyDescent="0.25">
      <c r="A440" t="s">
        <v>6205</v>
      </c>
      <c r="B440" t="s">
        <v>1428</v>
      </c>
      <c r="C440" t="s">
        <v>40</v>
      </c>
      <c r="D440">
        <v>2</v>
      </c>
      <c r="E440">
        <v>17</v>
      </c>
      <c r="F440">
        <v>279</v>
      </c>
      <c r="G440">
        <v>2.6641236478884299E-2</v>
      </c>
      <c r="H440">
        <v>0.185491952773922</v>
      </c>
      <c r="I440">
        <v>0.66433973227939902</v>
      </c>
      <c r="J440">
        <v>0.10856940470404999</v>
      </c>
      <c r="K440">
        <v>1.4957673763744701E-2</v>
      </c>
      <c r="L440">
        <v>2005</v>
      </c>
      <c r="M440" t="s">
        <v>39</v>
      </c>
      <c r="N440" t="s">
        <v>1413</v>
      </c>
      <c r="O440" t="s">
        <v>6198</v>
      </c>
      <c r="P440" t="s">
        <v>6179</v>
      </c>
    </row>
    <row r="441" spans="1:16" x14ac:dyDescent="0.25">
      <c r="A441" t="s">
        <v>6205</v>
      </c>
      <c r="B441" t="s">
        <v>1428</v>
      </c>
      <c r="C441" t="s">
        <v>40</v>
      </c>
      <c r="D441">
        <v>2</v>
      </c>
      <c r="E441">
        <v>18</v>
      </c>
      <c r="F441">
        <v>269</v>
      </c>
      <c r="G441">
        <v>1.7881858029004299E-2</v>
      </c>
      <c r="H441">
        <v>0.11593064057800199</v>
      </c>
      <c r="I441">
        <v>0.72121442521901302</v>
      </c>
      <c r="J441">
        <v>0.115742187223227</v>
      </c>
      <c r="K441">
        <v>2.9230888950754201E-2</v>
      </c>
      <c r="L441">
        <v>2005</v>
      </c>
      <c r="M441" t="s">
        <v>39</v>
      </c>
      <c r="N441" t="s">
        <v>1413</v>
      </c>
      <c r="O441" t="s">
        <v>6198</v>
      </c>
      <c r="P441" t="s">
        <v>6179</v>
      </c>
    </row>
    <row r="442" spans="1:16" x14ac:dyDescent="0.25">
      <c r="A442" t="s">
        <v>6205</v>
      </c>
      <c r="B442" t="s">
        <v>1428</v>
      </c>
      <c r="C442" t="s">
        <v>40</v>
      </c>
      <c r="D442">
        <v>2</v>
      </c>
      <c r="E442">
        <v>19</v>
      </c>
      <c r="F442">
        <v>243</v>
      </c>
      <c r="G442">
        <v>4.5159644116517898E-2</v>
      </c>
      <c r="H442">
        <v>0.15422114205087001</v>
      </c>
      <c r="I442">
        <v>0.69215422823600803</v>
      </c>
      <c r="J442">
        <v>8.8964234248770896E-2</v>
      </c>
      <c r="K442">
        <v>1.9500751347833099E-2</v>
      </c>
      <c r="L442">
        <v>2005</v>
      </c>
      <c r="M442" t="s">
        <v>39</v>
      </c>
      <c r="N442" t="s">
        <v>1413</v>
      </c>
      <c r="O442" t="s">
        <v>6198</v>
      </c>
      <c r="P442" t="s">
        <v>6179</v>
      </c>
    </row>
    <row r="443" spans="1:16" x14ac:dyDescent="0.25">
      <c r="A443" t="s">
        <v>6205</v>
      </c>
      <c r="B443" t="s">
        <v>1429</v>
      </c>
      <c r="C443" t="s">
        <v>40</v>
      </c>
      <c r="D443">
        <v>2</v>
      </c>
      <c r="E443">
        <v>15</v>
      </c>
      <c r="F443">
        <v>265</v>
      </c>
      <c r="G443">
        <v>2.4832696529748701E-2</v>
      </c>
      <c r="H443">
        <v>0.19823626882801901</v>
      </c>
      <c r="I443">
        <v>0.68521826556487597</v>
      </c>
      <c r="J443">
        <v>8.9331581093543694E-2</v>
      </c>
      <c r="K443">
        <v>2.38118798381218E-3</v>
      </c>
      <c r="L443">
        <v>2012</v>
      </c>
      <c r="M443" t="s">
        <v>39</v>
      </c>
      <c r="N443" t="s">
        <v>1413</v>
      </c>
      <c r="O443" t="s">
        <v>6198</v>
      </c>
      <c r="P443" t="s">
        <v>6179</v>
      </c>
    </row>
    <row r="444" spans="1:16" x14ac:dyDescent="0.25">
      <c r="A444" t="s">
        <v>6205</v>
      </c>
      <c r="B444" t="s">
        <v>1429</v>
      </c>
      <c r="C444" t="s">
        <v>40</v>
      </c>
      <c r="D444">
        <v>2</v>
      </c>
      <c r="E444">
        <v>16</v>
      </c>
      <c r="F444">
        <v>189</v>
      </c>
      <c r="G444">
        <v>6.3600568206274494E-2</v>
      </c>
      <c r="H444">
        <v>0.213678754232353</v>
      </c>
      <c r="I444">
        <v>0.64792464683253903</v>
      </c>
      <c r="J444">
        <v>7.4796030728833604E-2</v>
      </c>
      <c r="K444">
        <v>0</v>
      </c>
      <c r="L444">
        <v>2012</v>
      </c>
      <c r="M444" t="s">
        <v>39</v>
      </c>
      <c r="N444" t="s">
        <v>1413</v>
      </c>
      <c r="O444" t="s">
        <v>6198</v>
      </c>
      <c r="P444" t="s">
        <v>6179</v>
      </c>
    </row>
    <row r="445" spans="1:16" x14ac:dyDescent="0.25">
      <c r="A445" t="s">
        <v>6205</v>
      </c>
      <c r="B445" t="s">
        <v>1429</v>
      </c>
      <c r="C445" t="s">
        <v>40</v>
      </c>
      <c r="D445">
        <v>2</v>
      </c>
      <c r="E445">
        <v>17</v>
      </c>
      <c r="F445">
        <v>191</v>
      </c>
      <c r="G445">
        <v>4.1866248124953501E-2</v>
      </c>
      <c r="H445">
        <v>0.202372906050268</v>
      </c>
      <c r="I445">
        <v>0.69161250173195898</v>
      </c>
      <c r="J445">
        <v>6.4148344092818901E-2</v>
      </c>
      <c r="K445">
        <v>0</v>
      </c>
      <c r="L445">
        <v>2012</v>
      </c>
      <c r="M445" t="s">
        <v>39</v>
      </c>
      <c r="N445" t="s">
        <v>1413</v>
      </c>
      <c r="O445" t="s">
        <v>6198</v>
      </c>
      <c r="P445" t="s">
        <v>6179</v>
      </c>
    </row>
    <row r="446" spans="1:16" x14ac:dyDescent="0.25">
      <c r="A446" t="s">
        <v>6205</v>
      </c>
      <c r="B446" t="s">
        <v>1429</v>
      </c>
      <c r="C446" t="s">
        <v>40</v>
      </c>
      <c r="D446">
        <v>2</v>
      </c>
      <c r="E446">
        <v>18</v>
      </c>
      <c r="F446">
        <v>176</v>
      </c>
      <c r="G446">
        <v>5.49809512763536E-2</v>
      </c>
      <c r="H446">
        <v>0.195359319560481</v>
      </c>
      <c r="I446">
        <v>0.73695244091631695</v>
      </c>
      <c r="J446">
        <v>1.0442993544201201E-2</v>
      </c>
      <c r="K446">
        <v>2.26429470264719E-3</v>
      </c>
      <c r="L446">
        <v>2012</v>
      </c>
      <c r="M446" t="s">
        <v>39</v>
      </c>
      <c r="N446" t="s">
        <v>1413</v>
      </c>
      <c r="O446" t="s">
        <v>6198</v>
      </c>
      <c r="P446" t="s">
        <v>6179</v>
      </c>
    </row>
    <row r="447" spans="1:16" x14ac:dyDescent="0.25">
      <c r="A447" t="s">
        <v>6205</v>
      </c>
      <c r="B447" t="s">
        <v>1429</v>
      </c>
      <c r="C447" t="s">
        <v>40</v>
      </c>
      <c r="D447">
        <v>2</v>
      </c>
      <c r="E447">
        <v>19</v>
      </c>
      <c r="F447">
        <v>210</v>
      </c>
      <c r="G447">
        <v>2.9252636158666901E-3</v>
      </c>
      <c r="H447">
        <v>0.16295936871953201</v>
      </c>
      <c r="I447">
        <v>0.69149645116882097</v>
      </c>
      <c r="J447">
        <v>9.6916998822540498E-2</v>
      </c>
      <c r="K447">
        <v>4.57019176732395E-2</v>
      </c>
      <c r="L447">
        <v>2012</v>
      </c>
      <c r="M447" t="s">
        <v>39</v>
      </c>
      <c r="N447" t="s">
        <v>1413</v>
      </c>
      <c r="O447" t="s">
        <v>6198</v>
      </c>
      <c r="P447" t="s">
        <v>6179</v>
      </c>
    </row>
    <row r="448" spans="1:16" x14ac:dyDescent="0.25">
      <c r="A448" t="s">
        <v>6206</v>
      </c>
      <c r="B448" t="s">
        <v>1434</v>
      </c>
      <c r="C448" t="s">
        <v>40</v>
      </c>
      <c r="D448">
        <v>1</v>
      </c>
      <c r="E448">
        <v>13</v>
      </c>
      <c r="F448">
        <v>117</v>
      </c>
      <c r="G448">
        <v>0</v>
      </c>
      <c r="H448">
        <v>9.6128977801793903E-3</v>
      </c>
      <c r="I448">
        <v>0.43006092747860197</v>
      </c>
      <c r="J448">
        <v>0.31856242448810002</v>
      </c>
      <c r="K448">
        <v>0.241763750253119</v>
      </c>
      <c r="L448">
        <v>2011</v>
      </c>
      <c r="M448" t="s">
        <v>39</v>
      </c>
      <c r="N448" t="s">
        <v>1433</v>
      </c>
      <c r="O448" t="s">
        <v>6207</v>
      </c>
      <c r="P448" t="s">
        <v>6208</v>
      </c>
    </row>
    <row r="449" spans="1:16" x14ac:dyDescent="0.25">
      <c r="A449" t="s">
        <v>6206</v>
      </c>
      <c r="B449" t="s">
        <v>1434</v>
      </c>
      <c r="C449" t="s">
        <v>40</v>
      </c>
      <c r="D449">
        <v>2</v>
      </c>
      <c r="E449">
        <v>13</v>
      </c>
      <c r="F449">
        <v>117</v>
      </c>
      <c r="G449">
        <v>8.1211752488444099E-3</v>
      </c>
      <c r="H449">
        <v>2.37026747738221E-2</v>
      </c>
      <c r="I449">
        <v>0.416814722179637</v>
      </c>
      <c r="J449">
        <v>0.39751720691210202</v>
      </c>
      <c r="K449">
        <v>0.15384422088559399</v>
      </c>
      <c r="L449">
        <v>2011</v>
      </c>
      <c r="M449" t="s">
        <v>39</v>
      </c>
      <c r="N449" t="s">
        <v>1433</v>
      </c>
      <c r="O449" t="s">
        <v>6207</v>
      </c>
      <c r="P449" t="s">
        <v>6208</v>
      </c>
    </row>
    <row r="450" spans="1:16" x14ac:dyDescent="0.25">
      <c r="A450" t="s">
        <v>6206</v>
      </c>
      <c r="B450" t="s">
        <v>1434</v>
      </c>
      <c r="C450" t="s">
        <v>40</v>
      </c>
      <c r="D450">
        <v>1</v>
      </c>
      <c r="E450">
        <v>14</v>
      </c>
      <c r="F450">
        <v>119</v>
      </c>
      <c r="G450">
        <v>0</v>
      </c>
      <c r="H450">
        <v>1.51083899954016E-2</v>
      </c>
      <c r="I450">
        <v>0.36164173149325501</v>
      </c>
      <c r="J450">
        <v>0.298420883654333</v>
      </c>
      <c r="K450">
        <v>0.32482899485701</v>
      </c>
      <c r="L450">
        <v>2011</v>
      </c>
      <c r="M450" t="s">
        <v>39</v>
      </c>
      <c r="N450" t="s">
        <v>1433</v>
      </c>
      <c r="O450" t="s">
        <v>6207</v>
      </c>
      <c r="P450" t="s">
        <v>6208</v>
      </c>
    </row>
    <row r="451" spans="1:16" x14ac:dyDescent="0.25">
      <c r="A451" t="s">
        <v>6206</v>
      </c>
      <c r="B451" t="s">
        <v>1434</v>
      </c>
      <c r="C451" t="s">
        <v>40</v>
      </c>
      <c r="D451">
        <v>2</v>
      </c>
      <c r="E451">
        <v>14</v>
      </c>
      <c r="F451">
        <v>133</v>
      </c>
      <c r="G451">
        <v>1.0239625356448101E-2</v>
      </c>
      <c r="H451">
        <v>0</v>
      </c>
      <c r="I451">
        <v>0.36259231656434798</v>
      </c>
      <c r="J451">
        <v>0.40389794897286502</v>
      </c>
      <c r="K451">
        <v>0.22327010910633899</v>
      </c>
      <c r="L451">
        <v>2011</v>
      </c>
      <c r="M451" t="s">
        <v>39</v>
      </c>
      <c r="N451" t="s">
        <v>1433</v>
      </c>
      <c r="O451" t="s">
        <v>6207</v>
      </c>
      <c r="P451" t="s">
        <v>6208</v>
      </c>
    </row>
    <row r="452" spans="1:16" x14ac:dyDescent="0.25">
      <c r="A452" t="s">
        <v>6206</v>
      </c>
      <c r="B452" t="s">
        <v>1434</v>
      </c>
      <c r="C452" t="s">
        <v>40</v>
      </c>
      <c r="D452">
        <v>1</v>
      </c>
      <c r="E452">
        <v>15</v>
      </c>
      <c r="F452">
        <v>113</v>
      </c>
      <c r="G452">
        <v>7.0474312393965198E-3</v>
      </c>
      <c r="H452">
        <v>2.5053066974505499E-2</v>
      </c>
      <c r="I452">
        <v>0.404596980141184</v>
      </c>
      <c r="J452">
        <v>0.25837333865401302</v>
      </c>
      <c r="K452">
        <v>0.30492918299090099</v>
      </c>
      <c r="L452">
        <v>2011</v>
      </c>
      <c r="M452" t="s">
        <v>39</v>
      </c>
      <c r="N452" t="s">
        <v>1433</v>
      </c>
      <c r="O452" t="s">
        <v>6207</v>
      </c>
      <c r="P452" t="s">
        <v>6208</v>
      </c>
    </row>
    <row r="453" spans="1:16" x14ac:dyDescent="0.25">
      <c r="A453" t="s">
        <v>6206</v>
      </c>
      <c r="B453" t="s">
        <v>1434</v>
      </c>
      <c r="C453" t="s">
        <v>40</v>
      </c>
      <c r="D453">
        <v>2</v>
      </c>
      <c r="E453">
        <v>15</v>
      </c>
      <c r="F453">
        <v>100</v>
      </c>
      <c r="G453">
        <v>0</v>
      </c>
      <c r="H453">
        <v>1.12027950312632E-2</v>
      </c>
      <c r="I453">
        <v>0.40786208621644199</v>
      </c>
      <c r="J453">
        <v>0.39299705455693501</v>
      </c>
      <c r="K453">
        <v>0.18793806419535999</v>
      </c>
      <c r="L453">
        <v>2011</v>
      </c>
      <c r="M453" t="s">
        <v>39</v>
      </c>
      <c r="N453" t="s">
        <v>1433</v>
      </c>
      <c r="O453" t="s">
        <v>6207</v>
      </c>
      <c r="P453" t="s">
        <v>6208</v>
      </c>
    </row>
    <row r="454" spans="1:16" x14ac:dyDescent="0.25">
      <c r="A454" t="s">
        <v>6206</v>
      </c>
      <c r="B454" t="s">
        <v>1434</v>
      </c>
      <c r="C454" t="s">
        <v>40</v>
      </c>
      <c r="D454">
        <v>1</v>
      </c>
      <c r="E454">
        <v>16</v>
      </c>
      <c r="F454">
        <v>181</v>
      </c>
      <c r="G454">
        <v>4.7784253692476301E-3</v>
      </c>
      <c r="H454">
        <v>8.8154698258490708E-3</v>
      </c>
      <c r="I454">
        <v>0.42300533759242198</v>
      </c>
      <c r="J454">
        <v>0.23936323161003201</v>
      </c>
      <c r="K454">
        <v>0.32403753560244902</v>
      </c>
      <c r="L454">
        <v>2011</v>
      </c>
      <c r="M454" t="s">
        <v>39</v>
      </c>
      <c r="N454" t="s">
        <v>1433</v>
      </c>
      <c r="O454" t="s">
        <v>6207</v>
      </c>
      <c r="P454" t="s">
        <v>6208</v>
      </c>
    </row>
    <row r="455" spans="1:16" x14ac:dyDescent="0.25">
      <c r="A455" t="s">
        <v>6206</v>
      </c>
      <c r="B455" t="s">
        <v>1434</v>
      </c>
      <c r="C455" t="s">
        <v>40</v>
      </c>
      <c r="D455">
        <v>2</v>
      </c>
      <c r="E455">
        <v>16</v>
      </c>
      <c r="F455">
        <v>193</v>
      </c>
      <c r="G455">
        <v>0</v>
      </c>
      <c r="H455">
        <v>9.3245478642554492E-3</v>
      </c>
      <c r="I455">
        <v>0.38618763529096201</v>
      </c>
      <c r="J455">
        <v>0.31353066714553501</v>
      </c>
      <c r="K455">
        <v>0.29095714969924802</v>
      </c>
      <c r="L455">
        <v>2011</v>
      </c>
      <c r="M455" t="s">
        <v>39</v>
      </c>
      <c r="N455" t="s">
        <v>1433</v>
      </c>
      <c r="O455" t="s">
        <v>6207</v>
      </c>
      <c r="P455" t="s">
        <v>6208</v>
      </c>
    </row>
    <row r="456" spans="1:16" x14ac:dyDescent="0.25">
      <c r="A456" t="s">
        <v>6206</v>
      </c>
      <c r="B456" t="s">
        <v>1435</v>
      </c>
      <c r="C456" t="s">
        <v>40</v>
      </c>
      <c r="D456">
        <v>1</v>
      </c>
      <c r="E456">
        <v>18</v>
      </c>
      <c r="F456">
        <v>2</v>
      </c>
      <c r="G456">
        <v>0</v>
      </c>
      <c r="H456">
        <v>0</v>
      </c>
      <c r="I456">
        <v>0</v>
      </c>
      <c r="J456">
        <v>0.57142857881135301</v>
      </c>
      <c r="K456">
        <v>0.42857142118864699</v>
      </c>
      <c r="L456">
        <v>2014</v>
      </c>
      <c r="M456" t="s">
        <v>39</v>
      </c>
      <c r="N456" t="s">
        <v>1433</v>
      </c>
      <c r="O456" t="s">
        <v>6207</v>
      </c>
      <c r="P456" t="s">
        <v>6208</v>
      </c>
    </row>
    <row r="457" spans="1:16" x14ac:dyDescent="0.25">
      <c r="A457" t="s">
        <v>6206</v>
      </c>
      <c r="B457" t="s">
        <v>1435</v>
      </c>
      <c r="C457" t="s">
        <v>40</v>
      </c>
      <c r="D457">
        <v>2</v>
      </c>
      <c r="E457">
        <v>18</v>
      </c>
      <c r="F457">
        <v>2</v>
      </c>
      <c r="G457">
        <v>0</v>
      </c>
      <c r="H457">
        <v>0</v>
      </c>
      <c r="I457">
        <v>0.6</v>
      </c>
      <c r="J457">
        <v>0.4</v>
      </c>
      <c r="K457">
        <v>0</v>
      </c>
      <c r="L457">
        <v>2014</v>
      </c>
      <c r="M457" t="s">
        <v>39</v>
      </c>
      <c r="N457" t="s">
        <v>1433</v>
      </c>
      <c r="O457" t="s">
        <v>6207</v>
      </c>
      <c r="P457" t="s">
        <v>6208</v>
      </c>
    </row>
    <row r="458" spans="1:16" x14ac:dyDescent="0.25">
      <c r="A458" t="s">
        <v>6206</v>
      </c>
      <c r="B458" t="s">
        <v>1435</v>
      </c>
      <c r="C458" t="s">
        <v>40</v>
      </c>
      <c r="D458">
        <v>1</v>
      </c>
      <c r="E458">
        <v>19</v>
      </c>
      <c r="F458">
        <v>8</v>
      </c>
      <c r="G458">
        <v>0</v>
      </c>
      <c r="H458">
        <v>0</v>
      </c>
      <c r="I458">
        <v>0.49999999588913302</v>
      </c>
      <c r="J458">
        <v>9.0909090909090995E-2</v>
      </c>
      <c r="K458">
        <v>0.40909091320177599</v>
      </c>
      <c r="L458">
        <v>2014</v>
      </c>
      <c r="M458" t="s">
        <v>39</v>
      </c>
      <c r="N458" t="s">
        <v>1433</v>
      </c>
      <c r="O458" t="s">
        <v>6207</v>
      </c>
      <c r="P458" t="s">
        <v>6208</v>
      </c>
    </row>
    <row r="459" spans="1:16" x14ac:dyDescent="0.25">
      <c r="A459" t="s">
        <v>6206</v>
      </c>
      <c r="B459" t="s">
        <v>1435</v>
      </c>
      <c r="C459" t="s">
        <v>40</v>
      </c>
      <c r="D459">
        <v>2</v>
      </c>
      <c r="E459">
        <v>19</v>
      </c>
      <c r="F459">
        <v>21</v>
      </c>
      <c r="G459">
        <v>0</v>
      </c>
      <c r="H459">
        <v>0</v>
      </c>
      <c r="I459">
        <v>0.1875</v>
      </c>
      <c r="J459">
        <v>0.350000002711856</v>
      </c>
      <c r="K459">
        <v>0.462499997288144</v>
      </c>
      <c r="L459">
        <v>2014</v>
      </c>
      <c r="M459" t="s">
        <v>39</v>
      </c>
      <c r="N459" t="s">
        <v>1433</v>
      </c>
      <c r="O459" t="s">
        <v>6207</v>
      </c>
      <c r="P459" t="s">
        <v>6208</v>
      </c>
    </row>
    <row r="460" spans="1:16" x14ac:dyDescent="0.25">
      <c r="A460" t="s">
        <v>6206</v>
      </c>
      <c r="B460" t="s">
        <v>1437</v>
      </c>
      <c r="C460" t="s">
        <v>40</v>
      </c>
      <c r="D460">
        <v>1</v>
      </c>
      <c r="E460">
        <v>13</v>
      </c>
      <c r="F460">
        <v>24</v>
      </c>
      <c r="G460">
        <v>3.8957282244935901E-2</v>
      </c>
      <c r="H460">
        <v>3.8957282244935901E-2</v>
      </c>
      <c r="I460">
        <v>0.28169151097026901</v>
      </c>
      <c r="J460">
        <v>0.25407991588453699</v>
      </c>
      <c r="K460">
        <v>0.38631400865532201</v>
      </c>
      <c r="L460">
        <v>2015</v>
      </c>
      <c r="M460" t="s">
        <v>39</v>
      </c>
      <c r="N460" t="s">
        <v>1433</v>
      </c>
      <c r="O460" t="s">
        <v>6207</v>
      </c>
      <c r="P460" t="s">
        <v>6208</v>
      </c>
    </row>
    <row r="461" spans="1:16" x14ac:dyDescent="0.25">
      <c r="A461" t="s">
        <v>6206</v>
      </c>
      <c r="B461" t="s">
        <v>1437</v>
      </c>
      <c r="C461" t="s">
        <v>40</v>
      </c>
      <c r="D461">
        <v>2</v>
      </c>
      <c r="E461">
        <v>13</v>
      </c>
      <c r="F461">
        <v>34</v>
      </c>
      <c r="G461">
        <v>0</v>
      </c>
      <c r="H461">
        <v>0</v>
      </c>
      <c r="I461">
        <v>0.42093001093416099</v>
      </c>
      <c r="J461">
        <v>0.34321688095158798</v>
      </c>
      <c r="K461">
        <v>0.235853108114251</v>
      </c>
      <c r="L461">
        <v>2015</v>
      </c>
      <c r="M461" t="s">
        <v>39</v>
      </c>
      <c r="N461" t="s">
        <v>1433</v>
      </c>
      <c r="O461" t="s">
        <v>6207</v>
      </c>
      <c r="P461" t="s">
        <v>6208</v>
      </c>
    </row>
    <row r="462" spans="1:16" x14ac:dyDescent="0.25">
      <c r="A462" t="s">
        <v>6206</v>
      </c>
      <c r="B462" t="s">
        <v>1437</v>
      </c>
      <c r="C462" t="s">
        <v>40</v>
      </c>
      <c r="D462">
        <v>1</v>
      </c>
      <c r="E462">
        <v>14</v>
      </c>
      <c r="F462">
        <v>74</v>
      </c>
      <c r="G462">
        <v>2.8202598300999498E-2</v>
      </c>
      <c r="H462">
        <v>2.8776779095530901E-2</v>
      </c>
      <c r="I462">
        <v>0.42972055931237602</v>
      </c>
      <c r="J462">
        <v>0.27726551325114102</v>
      </c>
      <c r="K462">
        <v>0.23603455003995299</v>
      </c>
      <c r="L462">
        <v>2015</v>
      </c>
      <c r="M462" t="s">
        <v>39</v>
      </c>
      <c r="N462" t="s">
        <v>1433</v>
      </c>
      <c r="O462" t="s">
        <v>6207</v>
      </c>
      <c r="P462" t="s">
        <v>6208</v>
      </c>
    </row>
    <row r="463" spans="1:16" x14ac:dyDescent="0.25">
      <c r="A463" t="s">
        <v>6206</v>
      </c>
      <c r="B463" t="s">
        <v>1437</v>
      </c>
      <c r="C463" t="s">
        <v>40</v>
      </c>
      <c r="D463">
        <v>2</v>
      </c>
      <c r="E463">
        <v>14</v>
      </c>
      <c r="F463">
        <v>71</v>
      </c>
      <c r="G463">
        <v>1.27310863827208E-2</v>
      </c>
      <c r="H463">
        <v>0</v>
      </c>
      <c r="I463">
        <v>0.29161589309518898</v>
      </c>
      <c r="J463">
        <v>0.34217441139112198</v>
      </c>
      <c r="K463">
        <v>0.35347860913096801</v>
      </c>
      <c r="L463">
        <v>2015</v>
      </c>
      <c r="M463" t="s">
        <v>39</v>
      </c>
      <c r="N463" t="s">
        <v>1433</v>
      </c>
      <c r="O463" t="s">
        <v>6207</v>
      </c>
      <c r="P463" t="s">
        <v>6208</v>
      </c>
    </row>
    <row r="464" spans="1:16" x14ac:dyDescent="0.25">
      <c r="A464" t="s">
        <v>6206</v>
      </c>
      <c r="B464" t="s">
        <v>1437</v>
      </c>
      <c r="C464" t="s">
        <v>40</v>
      </c>
      <c r="D464">
        <v>1</v>
      </c>
      <c r="E464">
        <v>15</v>
      </c>
      <c r="F464">
        <v>66</v>
      </c>
      <c r="G464">
        <v>1.7243291603670101E-2</v>
      </c>
      <c r="H464">
        <v>2.66088992686505E-2</v>
      </c>
      <c r="I464">
        <v>0.42725249705102297</v>
      </c>
      <c r="J464">
        <v>0.16196938368095301</v>
      </c>
      <c r="K464">
        <v>0.36692592839570298</v>
      </c>
      <c r="L464">
        <v>2015</v>
      </c>
      <c r="M464" t="s">
        <v>39</v>
      </c>
      <c r="N464" t="s">
        <v>1433</v>
      </c>
      <c r="O464" t="s">
        <v>6207</v>
      </c>
      <c r="P464" t="s">
        <v>6208</v>
      </c>
    </row>
    <row r="465" spans="1:16" x14ac:dyDescent="0.25">
      <c r="A465" t="s">
        <v>6206</v>
      </c>
      <c r="B465" t="s">
        <v>1437</v>
      </c>
      <c r="C465" t="s">
        <v>40</v>
      </c>
      <c r="D465">
        <v>2</v>
      </c>
      <c r="E465">
        <v>15</v>
      </c>
      <c r="F465">
        <v>72</v>
      </c>
      <c r="G465">
        <v>0</v>
      </c>
      <c r="H465">
        <v>1.20566360866553E-2</v>
      </c>
      <c r="I465">
        <v>0.430906298688429</v>
      </c>
      <c r="J465">
        <v>0.25761254105568498</v>
      </c>
      <c r="K465">
        <v>0.29942452416923099</v>
      </c>
      <c r="L465">
        <v>2015</v>
      </c>
      <c r="M465" t="s">
        <v>39</v>
      </c>
      <c r="N465" t="s">
        <v>1433</v>
      </c>
      <c r="O465" t="s">
        <v>6207</v>
      </c>
      <c r="P465" t="s">
        <v>6208</v>
      </c>
    </row>
    <row r="466" spans="1:16" x14ac:dyDescent="0.25">
      <c r="A466" t="s">
        <v>6206</v>
      </c>
      <c r="B466" t="s">
        <v>1437</v>
      </c>
      <c r="C466" t="s">
        <v>40</v>
      </c>
      <c r="D466">
        <v>1</v>
      </c>
      <c r="E466">
        <v>16</v>
      </c>
      <c r="F466">
        <v>85</v>
      </c>
      <c r="G466">
        <v>0</v>
      </c>
      <c r="H466">
        <v>1.5432783573078E-2</v>
      </c>
      <c r="I466">
        <v>0.28545503941296702</v>
      </c>
      <c r="J466">
        <v>0.30311984325452002</v>
      </c>
      <c r="K466">
        <v>0.39599233375943499</v>
      </c>
      <c r="L466">
        <v>2015</v>
      </c>
      <c r="M466" t="s">
        <v>39</v>
      </c>
      <c r="N466" t="s">
        <v>1433</v>
      </c>
      <c r="O466" t="s">
        <v>6207</v>
      </c>
      <c r="P466" t="s">
        <v>6208</v>
      </c>
    </row>
    <row r="467" spans="1:16" x14ac:dyDescent="0.25">
      <c r="A467" t="s">
        <v>6206</v>
      </c>
      <c r="B467" t="s">
        <v>1437</v>
      </c>
      <c r="C467" t="s">
        <v>40</v>
      </c>
      <c r="D467">
        <v>2</v>
      </c>
      <c r="E467">
        <v>16</v>
      </c>
      <c r="F467">
        <v>75</v>
      </c>
      <c r="G467">
        <v>0</v>
      </c>
      <c r="H467">
        <v>0</v>
      </c>
      <c r="I467">
        <v>0.26238742735750897</v>
      </c>
      <c r="J467">
        <v>0.31254321893183501</v>
      </c>
      <c r="K467">
        <v>0.42506935371065602</v>
      </c>
      <c r="L467">
        <v>2015</v>
      </c>
      <c r="M467" t="s">
        <v>39</v>
      </c>
      <c r="N467" t="s">
        <v>1433</v>
      </c>
      <c r="O467" t="s">
        <v>6207</v>
      </c>
      <c r="P467" t="s">
        <v>6208</v>
      </c>
    </row>
    <row r="468" spans="1:16" x14ac:dyDescent="0.25">
      <c r="A468" t="s">
        <v>6206</v>
      </c>
      <c r="B468" t="s">
        <v>1437</v>
      </c>
      <c r="C468" t="s">
        <v>40</v>
      </c>
      <c r="D468">
        <v>1</v>
      </c>
      <c r="E468">
        <v>17</v>
      </c>
      <c r="F468">
        <v>55</v>
      </c>
      <c r="G468">
        <v>0</v>
      </c>
      <c r="H468">
        <v>1.13077721992035E-2</v>
      </c>
      <c r="I468">
        <v>0.35399693525921699</v>
      </c>
      <c r="J468">
        <v>0.19601369369449401</v>
      </c>
      <c r="K468">
        <v>0.43868159884708502</v>
      </c>
      <c r="L468">
        <v>2015</v>
      </c>
      <c r="M468" t="s">
        <v>39</v>
      </c>
      <c r="N468" t="s">
        <v>1433</v>
      </c>
      <c r="O468" t="s">
        <v>6207</v>
      </c>
      <c r="P468" t="s">
        <v>6208</v>
      </c>
    </row>
    <row r="469" spans="1:16" x14ac:dyDescent="0.25">
      <c r="A469" t="s">
        <v>6206</v>
      </c>
      <c r="B469" t="s">
        <v>1437</v>
      </c>
      <c r="C469" t="s">
        <v>40</v>
      </c>
      <c r="D469">
        <v>2</v>
      </c>
      <c r="E469">
        <v>17</v>
      </c>
      <c r="F469">
        <v>61</v>
      </c>
      <c r="G469">
        <v>0</v>
      </c>
      <c r="H469">
        <v>0</v>
      </c>
      <c r="I469">
        <v>0.23438901366573101</v>
      </c>
      <c r="J469">
        <v>0.36254447261683098</v>
      </c>
      <c r="K469">
        <v>0.40306651371743801</v>
      </c>
      <c r="L469">
        <v>2015</v>
      </c>
      <c r="M469" t="s">
        <v>39</v>
      </c>
      <c r="N469" t="s">
        <v>1433</v>
      </c>
      <c r="O469" t="s">
        <v>6207</v>
      </c>
      <c r="P469" t="s">
        <v>6208</v>
      </c>
    </row>
    <row r="470" spans="1:16" x14ac:dyDescent="0.25">
      <c r="A470" t="s">
        <v>6209</v>
      </c>
      <c r="B470" t="s">
        <v>1392</v>
      </c>
      <c r="C470" t="s">
        <v>40</v>
      </c>
      <c r="D470">
        <v>1</v>
      </c>
      <c r="E470">
        <v>5</v>
      </c>
      <c r="F470">
        <v>1504</v>
      </c>
      <c r="G470">
        <v>1.7791630323590501E-2</v>
      </c>
      <c r="H470">
        <v>0.109094644978244</v>
      </c>
      <c r="I470">
        <v>0.70208489716045397</v>
      </c>
      <c r="J470">
        <v>0.13102710956391</v>
      </c>
      <c r="K470">
        <v>4.0001717973800803E-2</v>
      </c>
      <c r="L470">
        <v>2005</v>
      </c>
      <c r="M470" t="s">
        <v>39</v>
      </c>
      <c r="N470" t="s">
        <v>1376</v>
      </c>
      <c r="O470" t="s">
        <v>6210</v>
      </c>
      <c r="P470" t="s">
        <v>6171</v>
      </c>
    </row>
    <row r="471" spans="1:16" x14ac:dyDescent="0.25">
      <c r="A471" t="s">
        <v>6209</v>
      </c>
      <c r="B471" t="s">
        <v>1392</v>
      </c>
      <c r="C471" t="s">
        <v>40</v>
      </c>
      <c r="D471">
        <v>2</v>
      </c>
      <c r="E471">
        <v>5</v>
      </c>
      <c r="F471">
        <v>1443</v>
      </c>
      <c r="G471">
        <v>1.08410766768464E-2</v>
      </c>
      <c r="H471">
        <v>9.9709690683792596E-2</v>
      </c>
      <c r="I471">
        <v>0.75433865931376598</v>
      </c>
      <c r="J471">
        <v>0.111463170650218</v>
      </c>
      <c r="K471">
        <v>2.3647402675376999E-2</v>
      </c>
      <c r="L471">
        <v>2005</v>
      </c>
      <c r="M471" t="s">
        <v>39</v>
      </c>
      <c r="N471" t="s">
        <v>1376</v>
      </c>
      <c r="O471" t="s">
        <v>6210</v>
      </c>
      <c r="P471" t="s">
        <v>6171</v>
      </c>
    </row>
    <row r="472" spans="1:16" x14ac:dyDescent="0.25">
      <c r="A472" t="s">
        <v>6209</v>
      </c>
      <c r="B472" t="s">
        <v>1392</v>
      </c>
      <c r="C472" t="s">
        <v>40</v>
      </c>
      <c r="D472">
        <v>1</v>
      </c>
      <c r="E472">
        <v>6</v>
      </c>
      <c r="F472">
        <v>1465</v>
      </c>
      <c r="G472">
        <v>1.7391621342663501E-2</v>
      </c>
      <c r="H472">
        <v>0.10246016777697101</v>
      </c>
      <c r="I472">
        <v>0.71405909779759102</v>
      </c>
      <c r="J472">
        <v>0.12407344584296399</v>
      </c>
      <c r="K472">
        <v>4.20156672398104E-2</v>
      </c>
      <c r="L472">
        <v>2005</v>
      </c>
      <c r="M472" t="s">
        <v>39</v>
      </c>
      <c r="N472" t="s">
        <v>1376</v>
      </c>
      <c r="O472" t="s">
        <v>6210</v>
      </c>
      <c r="P472" t="s">
        <v>6171</v>
      </c>
    </row>
    <row r="473" spans="1:16" x14ac:dyDescent="0.25">
      <c r="A473" t="s">
        <v>6209</v>
      </c>
      <c r="B473" t="s">
        <v>1392</v>
      </c>
      <c r="C473" t="s">
        <v>40</v>
      </c>
      <c r="D473">
        <v>2</v>
      </c>
      <c r="E473">
        <v>6</v>
      </c>
      <c r="F473">
        <v>1448</v>
      </c>
      <c r="G473">
        <v>1.76224105179415E-2</v>
      </c>
      <c r="H473">
        <v>0.112887801631607</v>
      </c>
      <c r="I473">
        <v>0.73290712654488299</v>
      </c>
      <c r="J473">
        <v>0.11274629813036099</v>
      </c>
      <c r="K473">
        <v>2.38363631752074E-2</v>
      </c>
      <c r="L473">
        <v>2005</v>
      </c>
      <c r="M473" t="s">
        <v>39</v>
      </c>
      <c r="N473" t="s">
        <v>1376</v>
      </c>
      <c r="O473" t="s">
        <v>6210</v>
      </c>
      <c r="P473" t="s">
        <v>6171</v>
      </c>
    </row>
    <row r="474" spans="1:16" x14ac:dyDescent="0.25">
      <c r="A474" t="s">
        <v>6209</v>
      </c>
      <c r="B474" t="s">
        <v>1392</v>
      </c>
      <c r="C474" t="s">
        <v>40</v>
      </c>
      <c r="D474">
        <v>1</v>
      </c>
      <c r="E474">
        <v>7</v>
      </c>
      <c r="F474">
        <v>1501</v>
      </c>
      <c r="G474">
        <v>2.5400157599347401E-2</v>
      </c>
      <c r="H474">
        <v>0.107404889300967</v>
      </c>
      <c r="I474">
        <v>0.70952725538150996</v>
      </c>
      <c r="J474">
        <v>0.117039894551302</v>
      </c>
      <c r="K474">
        <v>4.0627803166873498E-2</v>
      </c>
      <c r="L474">
        <v>2005</v>
      </c>
      <c r="M474" t="s">
        <v>39</v>
      </c>
      <c r="N474" t="s">
        <v>1376</v>
      </c>
      <c r="O474" t="s">
        <v>6210</v>
      </c>
      <c r="P474" t="s">
        <v>6171</v>
      </c>
    </row>
    <row r="475" spans="1:16" x14ac:dyDescent="0.25">
      <c r="A475" t="s">
        <v>6209</v>
      </c>
      <c r="B475" t="s">
        <v>1392</v>
      </c>
      <c r="C475" t="s">
        <v>40</v>
      </c>
      <c r="D475">
        <v>2</v>
      </c>
      <c r="E475">
        <v>7</v>
      </c>
      <c r="F475">
        <v>1452</v>
      </c>
      <c r="G475">
        <v>1.9801400203038399E-2</v>
      </c>
      <c r="H475">
        <v>0.12482868298088</v>
      </c>
      <c r="I475">
        <v>0.71695797047130705</v>
      </c>
      <c r="J475">
        <v>0.102027385834249</v>
      </c>
      <c r="K475">
        <v>3.6384560510526402E-2</v>
      </c>
      <c r="L475">
        <v>2005</v>
      </c>
      <c r="M475" t="s">
        <v>39</v>
      </c>
      <c r="N475" t="s">
        <v>1376</v>
      </c>
      <c r="O475" t="s">
        <v>6210</v>
      </c>
      <c r="P475" t="s">
        <v>6171</v>
      </c>
    </row>
    <row r="476" spans="1:16" x14ac:dyDescent="0.25">
      <c r="A476" t="s">
        <v>6209</v>
      </c>
      <c r="B476" t="s">
        <v>1392</v>
      </c>
      <c r="C476" t="s">
        <v>40</v>
      </c>
      <c r="D476">
        <v>1</v>
      </c>
      <c r="E476">
        <v>8</v>
      </c>
      <c r="F476">
        <v>1586</v>
      </c>
      <c r="G476">
        <v>2.30454986064705E-2</v>
      </c>
      <c r="H476">
        <v>0.124027585327239</v>
      </c>
      <c r="I476">
        <v>0.72238584917486404</v>
      </c>
      <c r="J476">
        <v>8.7963126428764402E-2</v>
      </c>
      <c r="K476">
        <v>4.2577940462661598E-2</v>
      </c>
      <c r="L476">
        <v>2005</v>
      </c>
      <c r="M476" t="s">
        <v>39</v>
      </c>
      <c r="N476" t="s">
        <v>1376</v>
      </c>
      <c r="O476" t="s">
        <v>6210</v>
      </c>
      <c r="P476" t="s">
        <v>6171</v>
      </c>
    </row>
    <row r="477" spans="1:16" x14ac:dyDescent="0.25">
      <c r="A477" t="s">
        <v>6209</v>
      </c>
      <c r="B477" t="s">
        <v>1392</v>
      </c>
      <c r="C477" t="s">
        <v>40</v>
      </c>
      <c r="D477">
        <v>2</v>
      </c>
      <c r="E477">
        <v>8</v>
      </c>
      <c r="F477">
        <v>1535</v>
      </c>
      <c r="G477">
        <v>1.07879271044314E-2</v>
      </c>
      <c r="H477">
        <v>0.139614404810287</v>
      </c>
      <c r="I477">
        <v>0.72038030429980004</v>
      </c>
      <c r="J477">
        <v>0.10332757305913</v>
      </c>
      <c r="K477">
        <v>2.5889790726352401E-2</v>
      </c>
      <c r="L477">
        <v>2005</v>
      </c>
      <c r="M477" t="s">
        <v>39</v>
      </c>
      <c r="N477" t="s">
        <v>1376</v>
      </c>
      <c r="O477" t="s">
        <v>6210</v>
      </c>
      <c r="P477" t="s">
        <v>6171</v>
      </c>
    </row>
    <row r="478" spans="1:16" x14ac:dyDescent="0.25">
      <c r="A478" t="s">
        <v>6209</v>
      </c>
      <c r="B478" t="s">
        <v>1392</v>
      </c>
      <c r="C478" t="s">
        <v>40</v>
      </c>
      <c r="D478">
        <v>1</v>
      </c>
      <c r="E478">
        <v>9</v>
      </c>
      <c r="F478">
        <v>1476</v>
      </c>
      <c r="G478">
        <v>2.6414512042282502E-2</v>
      </c>
      <c r="H478">
        <v>0.137357326622805</v>
      </c>
      <c r="I478">
        <v>0.68559008265810595</v>
      </c>
      <c r="J478">
        <v>0.100072717712094</v>
      </c>
      <c r="K478">
        <v>5.0565360964712203E-2</v>
      </c>
      <c r="L478">
        <v>2005</v>
      </c>
      <c r="M478" t="s">
        <v>39</v>
      </c>
      <c r="N478" t="s">
        <v>1376</v>
      </c>
      <c r="O478" t="s">
        <v>6210</v>
      </c>
      <c r="P478" t="s">
        <v>6171</v>
      </c>
    </row>
    <row r="479" spans="1:16" x14ac:dyDescent="0.25">
      <c r="A479" t="s">
        <v>6209</v>
      </c>
      <c r="B479" t="s">
        <v>1392</v>
      </c>
      <c r="C479" t="s">
        <v>40</v>
      </c>
      <c r="D479">
        <v>2</v>
      </c>
      <c r="E479">
        <v>9</v>
      </c>
      <c r="F479">
        <v>1510</v>
      </c>
      <c r="G479">
        <v>3.9242333423594199E-2</v>
      </c>
      <c r="H479">
        <v>0.147826819459939</v>
      </c>
      <c r="I479">
        <v>0.68804574842011901</v>
      </c>
      <c r="J479">
        <v>9.6825133661719395E-2</v>
      </c>
      <c r="K479">
        <v>2.8059965034628601E-2</v>
      </c>
      <c r="L479">
        <v>2005</v>
      </c>
      <c r="M479" t="s">
        <v>39</v>
      </c>
      <c r="N479" t="s">
        <v>1376</v>
      </c>
      <c r="O479" t="s">
        <v>6210</v>
      </c>
      <c r="P479" t="s">
        <v>6171</v>
      </c>
    </row>
    <row r="480" spans="1:16" x14ac:dyDescent="0.25">
      <c r="A480" t="s">
        <v>6209</v>
      </c>
      <c r="B480" t="s">
        <v>1392</v>
      </c>
      <c r="C480" t="s">
        <v>40</v>
      </c>
      <c r="D480">
        <v>1</v>
      </c>
      <c r="E480">
        <v>10</v>
      </c>
      <c r="F480">
        <v>1631</v>
      </c>
      <c r="G480">
        <v>2.9127278221417401E-2</v>
      </c>
      <c r="H480">
        <v>0.14250700449496601</v>
      </c>
      <c r="I480">
        <v>0.66003035991501702</v>
      </c>
      <c r="J480">
        <v>0.121741619420612</v>
      </c>
      <c r="K480">
        <v>4.6593737947988302E-2</v>
      </c>
      <c r="L480">
        <v>2005</v>
      </c>
      <c r="M480" t="s">
        <v>39</v>
      </c>
      <c r="N480" t="s">
        <v>1376</v>
      </c>
      <c r="O480" t="s">
        <v>6210</v>
      </c>
      <c r="P480" t="s">
        <v>6171</v>
      </c>
    </row>
    <row r="481" spans="1:16" x14ac:dyDescent="0.25">
      <c r="A481" t="s">
        <v>6209</v>
      </c>
      <c r="B481" t="s">
        <v>1392</v>
      </c>
      <c r="C481" t="s">
        <v>40</v>
      </c>
      <c r="D481">
        <v>2</v>
      </c>
      <c r="E481">
        <v>10</v>
      </c>
      <c r="F481">
        <v>1543</v>
      </c>
      <c r="G481">
        <v>4.0736625579587203E-2</v>
      </c>
      <c r="H481">
        <v>0.16891110507209001</v>
      </c>
      <c r="I481">
        <v>0.65445987121622395</v>
      </c>
      <c r="J481">
        <v>0.11214244612487299</v>
      </c>
      <c r="K481">
        <v>2.3749952007226301E-2</v>
      </c>
      <c r="L481">
        <v>2005</v>
      </c>
      <c r="M481" t="s">
        <v>39</v>
      </c>
      <c r="N481" t="s">
        <v>1376</v>
      </c>
      <c r="O481" t="s">
        <v>6210</v>
      </c>
      <c r="P481" t="s">
        <v>6171</v>
      </c>
    </row>
    <row r="482" spans="1:16" x14ac:dyDescent="0.25">
      <c r="A482" t="s">
        <v>6209</v>
      </c>
      <c r="B482" t="s">
        <v>1392</v>
      </c>
      <c r="C482" t="s">
        <v>40</v>
      </c>
      <c r="D482">
        <v>1</v>
      </c>
      <c r="E482">
        <v>11</v>
      </c>
      <c r="F482">
        <v>1374</v>
      </c>
      <c r="G482">
        <v>3.60344809178203E-2</v>
      </c>
      <c r="H482">
        <v>0.17697827241716099</v>
      </c>
      <c r="I482">
        <v>0.64295494081748805</v>
      </c>
      <c r="J482">
        <v>0.105782056160262</v>
      </c>
      <c r="K482">
        <v>3.82502496872687E-2</v>
      </c>
      <c r="L482">
        <v>2005</v>
      </c>
      <c r="M482" t="s">
        <v>39</v>
      </c>
      <c r="N482" t="s">
        <v>1376</v>
      </c>
      <c r="O482" t="s">
        <v>6210</v>
      </c>
      <c r="P482" t="s">
        <v>6171</v>
      </c>
    </row>
    <row r="483" spans="1:16" x14ac:dyDescent="0.25">
      <c r="A483" t="s">
        <v>6209</v>
      </c>
      <c r="B483" t="s">
        <v>1392</v>
      </c>
      <c r="C483" t="s">
        <v>40</v>
      </c>
      <c r="D483">
        <v>2</v>
      </c>
      <c r="E483">
        <v>11</v>
      </c>
      <c r="F483">
        <v>1550</v>
      </c>
      <c r="G483">
        <v>3.1916086314209301E-2</v>
      </c>
      <c r="H483">
        <v>0.165893888436702</v>
      </c>
      <c r="I483">
        <v>0.63973450552885103</v>
      </c>
      <c r="J483">
        <v>0.12691226830834501</v>
      </c>
      <c r="K483">
        <v>3.5543251411893302E-2</v>
      </c>
      <c r="L483">
        <v>2005</v>
      </c>
      <c r="M483" t="s">
        <v>39</v>
      </c>
      <c r="N483" t="s">
        <v>1376</v>
      </c>
      <c r="O483" t="s">
        <v>6210</v>
      </c>
      <c r="P483" t="s">
        <v>6171</v>
      </c>
    </row>
    <row r="484" spans="1:16" x14ac:dyDescent="0.25">
      <c r="A484" t="s">
        <v>6209</v>
      </c>
      <c r="B484" t="s">
        <v>1392</v>
      </c>
      <c r="C484" t="s">
        <v>40</v>
      </c>
      <c r="D484">
        <v>1</v>
      </c>
      <c r="E484">
        <v>12</v>
      </c>
      <c r="F484">
        <v>1555</v>
      </c>
      <c r="G484">
        <v>4.9849375620428397E-2</v>
      </c>
      <c r="H484">
        <v>0.19771132598888</v>
      </c>
      <c r="I484">
        <v>0.62464204044461102</v>
      </c>
      <c r="J484">
        <v>9.4945840507246596E-2</v>
      </c>
      <c r="K484">
        <v>3.28514174388344E-2</v>
      </c>
      <c r="L484">
        <v>2005</v>
      </c>
      <c r="M484" t="s">
        <v>39</v>
      </c>
      <c r="N484" t="s">
        <v>1376</v>
      </c>
      <c r="O484" t="s">
        <v>6210</v>
      </c>
      <c r="P484" t="s">
        <v>6171</v>
      </c>
    </row>
    <row r="485" spans="1:16" x14ac:dyDescent="0.25">
      <c r="A485" t="s">
        <v>6209</v>
      </c>
      <c r="B485" t="s">
        <v>1392</v>
      </c>
      <c r="C485" t="s">
        <v>40</v>
      </c>
      <c r="D485">
        <v>2</v>
      </c>
      <c r="E485">
        <v>12</v>
      </c>
      <c r="F485">
        <v>1457</v>
      </c>
      <c r="G485">
        <v>4.8624310093600298E-2</v>
      </c>
      <c r="H485">
        <v>0.19415383661046801</v>
      </c>
      <c r="I485">
        <v>0.61116184945684504</v>
      </c>
      <c r="J485">
        <v>0.12283077081778999</v>
      </c>
      <c r="K485">
        <v>2.3229233021296598E-2</v>
      </c>
      <c r="L485">
        <v>2005</v>
      </c>
      <c r="M485" t="s">
        <v>39</v>
      </c>
      <c r="N485" t="s">
        <v>1376</v>
      </c>
      <c r="O485" t="s">
        <v>6210</v>
      </c>
      <c r="P485" t="s">
        <v>6171</v>
      </c>
    </row>
    <row r="486" spans="1:16" x14ac:dyDescent="0.25">
      <c r="A486" t="s">
        <v>6209</v>
      </c>
      <c r="B486" t="s">
        <v>1392</v>
      </c>
      <c r="C486" t="s">
        <v>40</v>
      </c>
      <c r="D486">
        <v>1</v>
      </c>
      <c r="E486">
        <v>13</v>
      </c>
      <c r="F486">
        <v>1396</v>
      </c>
      <c r="G486">
        <v>5.1671512400276599E-2</v>
      </c>
      <c r="H486">
        <v>0.194985690213791</v>
      </c>
      <c r="I486">
        <v>0.64859182465722498</v>
      </c>
      <c r="J486">
        <v>7.5985558540158704E-2</v>
      </c>
      <c r="K486">
        <v>2.8765414188548302E-2</v>
      </c>
      <c r="L486">
        <v>2005</v>
      </c>
      <c r="M486" t="s">
        <v>39</v>
      </c>
      <c r="N486" t="s">
        <v>1376</v>
      </c>
      <c r="O486" t="s">
        <v>6210</v>
      </c>
      <c r="P486" t="s">
        <v>6171</v>
      </c>
    </row>
    <row r="487" spans="1:16" x14ac:dyDescent="0.25">
      <c r="A487" t="s">
        <v>6209</v>
      </c>
      <c r="B487" t="s">
        <v>1392</v>
      </c>
      <c r="C487" t="s">
        <v>40</v>
      </c>
      <c r="D487">
        <v>2</v>
      </c>
      <c r="E487">
        <v>13</v>
      </c>
      <c r="F487">
        <v>1590</v>
      </c>
      <c r="G487">
        <v>2.7833118435235098E-2</v>
      </c>
      <c r="H487">
        <v>0.147889894656587</v>
      </c>
      <c r="I487">
        <v>0.68293825966439003</v>
      </c>
      <c r="J487">
        <v>0.12154015662857801</v>
      </c>
      <c r="K487">
        <v>1.9798570615209999E-2</v>
      </c>
      <c r="L487">
        <v>2005</v>
      </c>
      <c r="M487" t="s">
        <v>39</v>
      </c>
      <c r="N487" t="s">
        <v>1376</v>
      </c>
      <c r="O487" t="s">
        <v>6210</v>
      </c>
      <c r="P487" t="s">
        <v>6171</v>
      </c>
    </row>
    <row r="488" spans="1:16" x14ac:dyDescent="0.25">
      <c r="A488" t="s">
        <v>6209</v>
      </c>
      <c r="B488" t="s">
        <v>1392</v>
      </c>
      <c r="C488" t="s">
        <v>40</v>
      </c>
      <c r="D488">
        <v>1</v>
      </c>
      <c r="E488">
        <v>14</v>
      </c>
      <c r="F488">
        <v>1360</v>
      </c>
      <c r="G488">
        <v>5.0151344883569197E-2</v>
      </c>
      <c r="H488">
        <v>0.21096965535492701</v>
      </c>
      <c r="I488">
        <v>0.63687672953848895</v>
      </c>
      <c r="J488">
        <v>8.8769599029408605E-2</v>
      </c>
      <c r="K488">
        <v>1.32326711936064E-2</v>
      </c>
      <c r="L488">
        <v>2005</v>
      </c>
      <c r="M488" t="s">
        <v>39</v>
      </c>
      <c r="N488" t="s">
        <v>1376</v>
      </c>
      <c r="O488" t="s">
        <v>6210</v>
      </c>
      <c r="P488" t="s">
        <v>6171</v>
      </c>
    </row>
    <row r="489" spans="1:16" x14ac:dyDescent="0.25">
      <c r="A489" t="s">
        <v>6209</v>
      </c>
      <c r="B489" t="s">
        <v>1392</v>
      </c>
      <c r="C489" t="s">
        <v>40</v>
      </c>
      <c r="D489">
        <v>2</v>
      </c>
      <c r="E489">
        <v>14</v>
      </c>
      <c r="F489">
        <v>1541</v>
      </c>
      <c r="G489">
        <v>2.3014522591039699E-2</v>
      </c>
      <c r="H489">
        <v>0.108336301654769</v>
      </c>
      <c r="I489">
        <v>0.70575621968746505</v>
      </c>
      <c r="J489">
        <v>0.13996023067410601</v>
      </c>
      <c r="K489">
        <v>2.29327253926195E-2</v>
      </c>
      <c r="L489">
        <v>2005</v>
      </c>
      <c r="M489" t="s">
        <v>39</v>
      </c>
      <c r="N489" t="s">
        <v>1376</v>
      </c>
      <c r="O489" t="s">
        <v>6210</v>
      </c>
      <c r="P489" t="s">
        <v>6171</v>
      </c>
    </row>
    <row r="490" spans="1:16" x14ac:dyDescent="0.25">
      <c r="A490" t="s">
        <v>6209</v>
      </c>
      <c r="B490" t="s">
        <v>1392</v>
      </c>
      <c r="C490" t="s">
        <v>40</v>
      </c>
      <c r="D490">
        <v>1</v>
      </c>
      <c r="E490">
        <v>15</v>
      </c>
      <c r="F490">
        <v>1264</v>
      </c>
      <c r="G490">
        <v>7.11435944126102E-2</v>
      </c>
      <c r="H490">
        <v>0.223612256975841</v>
      </c>
      <c r="I490">
        <v>0.62534220299877397</v>
      </c>
      <c r="J490">
        <v>5.98573839166242E-2</v>
      </c>
      <c r="K490">
        <v>2.0044561696150699E-2</v>
      </c>
      <c r="L490">
        <v>2005</v>
      </c>
      <c r="M490" t="s">
        <v>39</v>
      </c>
      <c r="N490" t="s">
        <v>1376</v>
      </c>
      <c r="O490" t="s">
        <v>6210</v>
      </c>
      <c r="P490" t="s">
        <v>6171</v>
      </c>
    </row>
    <row r="491" spans="1:16" x14ac:dyDescent="0.25">
      <c r="A491" t="s">
        <v>6209</v>
      </c>
      <c r="B491" t="s">
        <v>1392</v>
      </c>
      <c r="C491" t="s">
        <v>40</v>
      </c>
      <c r="D491">
        <v>2</v>
      </c>
      <c r="E491">
        <v>15</v>
      </c>
      <c r="F491">
        <v>1488</v>
      </c>
      <c r="G491">
        <v>1.7088538620191801E-2</v>
      </c>
      <c r="H491">
        <v>0.111208502094975</v>
      </c>
      <c r="I491">
        <v>0.70181417236519505</v>
      </c>
      <c r="J491">
        <v>0.15109422962623201</v>
      </c>
      <c r="K491">
        <v>1.8794557293406101E-2</v>
      </c>
      <c r="L491">
        <v>2005</v>
      </c>
      <c r="M491" t="s">
        <v>39</v>
      </c>
      <c r="N491" t="s">
        <v>1376</v>
      </c>
      <c r="O491" t="s">
        <v>6210</v>
      </c>
      <c r="P491" t="s">
        <v>6171</v>
      </c>
    </row>
    <row r="492" spans="1:16" x14ac:dyDescent="0.25">
      <c r="A492" t="s">
        <v>6209</v>
      </c>
      <c r="B492" t="s">
        <v>1392</v>
      </c>
      <c r="C492" t="s">
        <v>40</v>
      </c>
      <c r="D492">
        <v>1</v>
      </c>
      <c r="E492">
        <v>16</v>
      </c>
      <c r="F492">
        <v>1209</v>
      </c>
      <c r="G492">
        <v>5.3919210575233197E-2</v>
      </c>
      <c r="H492">
        <v>0.21124663716203901</v>
      </c>
      <c r="I492">
        <v>0.66937225785004995</v>
      </c>
      <c r="J492">
        <v>4.9227871289516903E-2</v>
      </c>
      <c r="K492">
        <v>1.6234023123160898E-2</v>
      </c>
      <c r="L492">
        <v>2005</v>
      </c>
      <c r="M492" t="s">
        <v>39</v>
      </c>
      <c r="N492" t="s">
        <v>1376</v>
      </c>
      <c r="O492" t="s">
        <v>6210</v>
      </c>
      <c r="P492" t="s">
        <v>6171</v>
      </c>
    </row>
    <row r="493" spans="1:16" x14ac:dyDescent="0.25">
      <c r="A493" t="s">
        <v>6209</v>
      </c>
      <c r="B493" t="s">
        <v>1392</v>
      </c>
      <c r="C493" t="s">
        <v>40</v>
      </c>
      <c r="D493">
        <v>2</v>
      </c>
      <c r="E493">
        <v>16</v>
      </c>
      <c r="F493">
        <v>1388</v>
      </c>
      <c r="G493">
        <v>2.2033554702870502E-2</v>
      </c>
      <c r="H493">
        <v>0.11044628029313699</v>
      </c>
      <c r="I493">
        <v>0.70606965013436895</v>
      </c>
      <c r="J493">
        <v>0.14368788423121601</v>
      </c>
      <c r="K493">
        <v>1.7762630638407401E-2</v>
      </c>
      <c r="L493">
        <v>2005</v>
      </c>
      <c r="M493" t="s">
        <v>39</v>
      </c>
      <c r="N493" t="s">
        <v>1376</v>
      </c>
      <c r="O493" t="s">
        <v>6210</v>
      </c>
      <c r="P493" t="s">
        <v>6171</v>
      </c>
    </row>
    <row r="494" spans="1:16" x14ac:dyDescent="0.25">
      <c r="A494" t="s">
        <v>6209</v>
      </c>
      <c r="B494" t="s">
        <v>1392</v>
      </c>
      <c r="C494" t="s">
        <v>40</v>
      </c>
      <c r="D494">
        <v>1</v>
      </c>
      <c r="E494">
        <v>17</v>
      </c>
      <c r="F494">
        <v>1022</v>
      </c>
      <c r="G494">
        <v>4.5095402371038901E-2</v>
      </c>
      <c r="H494">
        <v>0.187949497262725</v>
      </c>
      <c r="I494">
        <v>0.69249982945041799</v>
      </c>
      <c r="J494">
        <v>5.8791170772136497E-2</v>
      </c>
      <c r="K494">
        <v>1.56641001436819E-2</v>
      </c>
      <c r="L494">
        <v>2005</v>
      </c>
      <c r="M494" t="s">
        <v>39</v>
      </c>
      <c r="N494" t="s">
        <v>1376</v>
      </c>
      <c r="O494" t="s">
        <v>6210</v>
      </c>
      <c r="P494" t="s">
        <v>6171</v>
      </c>
    </row>
    <row r="495" spans="1:16" x14ac:dyDescent="0.25">
      <c r="A495" t="s">
        <v>6209</v>
      </c>
      <c r="B495" t="s">
        <v>1392</v>
      </c>
      <c r="C495" t="s">
        <v>40</v>
      </c>
      <c r="D495">
        <v>2</v>
      </c>
      <c r="E495">
        <v>17</v>
      </c>
      <c r="F495">
        <v>1216</v>
      </c>
      <c r="G495">
        <v>2.2380246680667602E-2</v>
      </c>
      <c r="H495">
        <v>0.102463681287936</v>
      </c>
      <c r="I495">
        <v>0.708298238545225</v>
      </c>
      <c r="J495">
        <v>0.143159949038942</v>
      </c>
      <c r="K495">
        <v>2.3697884447228701E-2</v>
      </c>
      <c r="L495">
        <v>2005</v>
      </c>
      <c r="M495" t="s">
        <v>39</v>
      </c>
      <c r="N495" t="s">
        <v>1376</v>
      </c>
      <c r="O495" t="s">
        <v>6210</v>
      </c>
      <c r="P495" t="s">
        <v>6171</v>
      </c>
    </row>
    <row r="496" spans="1:16" x14ac:dyDescent="0.25">
      <c r="A496" t="s">
        <v>6209</v>
      </c>
      <c r="B496" t="s">
        <v>1392</v>
      </c>
      <c r="C496" t="s">
        <v>40</v>
      </c>
      <c r="D496">
        <v>1</v>
      </c>
      <c r="E496">
        <v>18</v>
      </c>
      <c r="F496">
        <v>992</v>
      </c>
      <c r="G496">
        <v>4.6125969369453498E-2</v>
      </c>
      <c r="H496">
        <v>0.214682081732778</v>
      </c>
      <c r="I496">
        <v>0.68010186922997096</v>
      </c>
      <c r="J496">
        <v>4.62773829073342E-2</v>
      </c>
      <c r="K496">
        <v>1.28126967604627E-2</v>
      </c>
      <c r="L496">
        <v>2005</v>
      </c>
      <c r="M496" t="s">
        <v>39</v>
      </c>
      <c r="N496" t="s">
        <v>1376</v>
      </c>
      <c r="O496" t="s">
        <v>6210</v>
      </c>
      <c r="P496" t="s">
        <v>6171</v>
      </c>
    </row>
    <row r="497" spans="1:16" x14ac:dyDescent="0.25">
      <c r="A497" t="s">
        <v>6209</v>
      </c>
      <c r="B497" t="s">
        <v>1392</v>
      </c>
      <c r="C497" t="s">
        <v>40</v>
      </c>
      <c r="D497">
        <v>2</v>
      </c>
      <c r="E497">
        <v>18</v>
      </c>
      <c r="F497">
        <v>1233</v>
      </c>
      <c r="G497">
        <v>1.25646560636988E-2</v>
      </c>
      <c r="H497">
        <v>0.14176292620179701</v>
      </c>
      <c r="I497">
        <v>0.67245748962885799</v>
      </c>
      <c r="J497">
        <v>0.14260824569324501</v>
      </c>
      <c r="K497">
        <v>3.0606682412401501E-2</v>
      </c>
      <c r="L497">
        <v>2005</v>
      </c>
      <c r="M497" t="s">
        <v>39</v>
      </c>
      <c r="N497" t="s">
        <v>1376</v>
      </c>
      <c r="O497" t="s">
        <v>6210</v>
      </c>
      <c r="P497" t="s">
        <v>6171</v>
      </c>
    </row>
    <row r="498" spans="1:16" x14ac:dyDescent="0.25">
      <c r="A498" t="s">
        <v>6209</v>
      </c>
      <c r="B498" t="s">
        <v>1392</v>
      </c>
      <c r="C498" t="s">
        <v>40</v>
      </c>
      <c r="D498">
        <v>1</v>
      </c>
      <c r="E498">
        <v>19</v>
      </c>
      <c r="F498">
        <v>819</v>
      </c>
      <c r="G498">
        <v>2.9749210220108999E-2</v>
      </c>
      <c r="H498">
        <v>0.221541933993574</v>
      </c>
      <c r="I498">
        <v>0.64341034509549599</v>
      </c>
      <c r="J498">
        <v>9.13096230409286E-2</v>
      </c>
      <c r="K498">
        <v>1.3988887649892401E-2</v>
      </c>
      <c r="L498">
        <v>2005</v>
      </c>
      <c r="M498" t="s">
        <v>39</v>
      </c>
      <c r="N498" t="s">
        <v>1376</v>
      </c>
      <c r="O498" t="s">
        <v>6210</v>
      </c>
      <c r="P498" t="s">
        <v>6171</v>
      </c>
    </row>
    <row r="499" spans="1:16" x14ac:dyDescent="0.25">
      <c r="A499" t="s">
        <v>6209</v>
      </c>
      <c r="B499" t="s">
        <v>1392</v>
      </c>
      <c r="C499" t="s">
        <v>40</v>
      </c>
      <c r="D499">
        <v>2</v>
      </c>
      <c r="E499">
        <v>19</v>
      </c>
      <c r="F499">
        <v>1127</v>
      </c>
      <c r="G499">
        <v>1.4596623920178201E-2</v>
      </c>
      <c r="H499">
        <v>0.103909345283728</v>
      </c>
      <c r="I499">
        <v>0.68475335583609698</v>
      </c>
      <c r="J499">
        <v>0.15688593562526801</v>
      </c>
      <c r="K499">
        <v>3.9854739334729002E-2</v>
      </c>
      <c r="L499">
        <v>2005</v>
      </c>
      <c r="M499" t="s">
        <v>39</v>
      </c>
      <c r="N499" t="s">
        <v>1376</v>
      </c>
      <c r="O499" t="s">
        <v>6210</v>
      </c>
      <c r="P499" t="s">
        <v>6171</v>
      </c>
    </row>
    <row r="500" spans="1:16" x14ac:dyDescent="0.25">
      <c r="A500" t="s">
        <v>6209</v>
      </c>
      <c r="B500" t="s">
        <v>1397</v>
      </c>
      <c r="C500" t="s">
        <v>40</v>
      </c>
      <c r="D500">
        <v>1</v>
      </c>
      <c r="E500">
        <v>5</v>
      </c>
      <c r="F500">
        <v>2000</v>
      </c>
      <c r="G500">
        <v>8.1711907070849098E-3</v>
      </c>
      <c r="H500">
        <v>8.3247228409269E-2</v>
      </c>
      <c r="I500">
        <v>0.71863695995412802</v>
      </c>
      <c r="J500">
        <v>0.146832920818222</v>
      </c>
      <c r="K500">
        <v>4.3111700111296197E-2</v>
      </c>
      <c r="L500">
        <v>2010</v>
      </c>
      <c r="M500" t="s">
        <v>39</v>
      </c>
      <c r="N500" t="s">
        <v>1376</v>
      </c>
      <c r="O500" t="s">
        <v>6210</v>
      </c>
      <c r="P500" t="s">
        <v>6171</v>
      </c>
    </row>
    <row r="501" spans="1:16" x14ac:dyDescent="0.25">
      <c r="A501" t="s">
        <v>6209</v>
      </c>
      <c r="B501" t="s">
        <v>1397</v>
      </c>
      <c r="C501" t="s">
        <v>40</v>
      </c>
      <c r="D501">
        <v>2</v>
      </c>
      <c r="E501">
        <v>5</v>
      </c>
      <c r="F501">
        <v>1863</v>
      </c>
      <c r="G501">
        <v>1.11649020257968E-2</v>
      </c>
      <c r="H501">
        <v>0.105731684051103</v>
      </c>
      <c r="I501">
        <v>0.72343526936370295</v>
      </c>
      <c r="J501">
        <v>0.12533504855501101</v>
      </c>
      <c r="K501">
        <v>3.4333096004385798E-2</v>
      </c>
      <c r="L501">
        <v>2010</v>
      </c>
      <c r="M501" t="s">
        <v>39</v>
      </c>
      <c r="N501" t="s">
        <v>1376</v>
      </c>
      <c r="O501" t="s">
        <v>6210</v>
      </c>
      <c r="P501" t="s">
        <v>6171</v>
      </c>
    </row>
    <row r="502" spans="1:16" x14ac:dyDescent="0.25">
      <c r="A502" t="s">
        <v>6209</v>
      </c>
      <c r="B502" t="s">
        <v>1397</v>
      </c>
      <c r="C502" t="s">
        <v>40</v>
      </c>
      <c r="D502">
        <v>1</v>
      </c>
      <c r="E502">
        <v>6</v>
      </c>
      <c r="F502">
        <v>1989</v>
      </c>
      <c r="G502">
        <v>1.09860338107648E-2</v>
      </c>
      <c r="H502">
        <v>8.6212294184627697E-2</v>
      </c>
      <c r="I502">
        <v>0.67860070129377104</v>
      </c>
      <c r="J502">
        <v>0.15041599250867699</v>
      </c>
      <c r="K502">
        <v>7.3784978202159193E-2</v>
      </c>
      <c r="L502">
        <v>2010</v>
      </c>
      <c r="M502" t="s">
        <v>39</v>
      </c>
      <c r="N502" t="s">
        <v>1376</v>
      </c>
      <c r="O502" t="s">
        <v>6210</v>
      </c>
      <c r="P502" t="s">
        <v>6171</v>
      </c>
    </row>
    <row r="503" spans="1:16" x14ac:dyDescent="0.25">
      <c r="A503" t="s">
        <v>6209</v>
      </c>
      <c r="B503" t="s">
        <v>1397</v>
      </c>
      <c r="C503" t="s">
        <v>40</v>
      </c>
      <c r="D503">
        <v>2</v>
      </c>
      <c r="E503">
        <v>6</v>
      </c>
      <c r="F503">
        <v>1953</v>
      </c>
      <c r="G503">
        <v>1.0379069313536301E-2</v>
      </c>
      <c r="H503">
        <v>9.7317299101823698E-2</v>
      </c>
      <c r="I503">
        <v>0.74595320364500595</v>
      </c>
      <c r="J503">
        <v>0.100420537672612</v>
      </c>
      <c r="K503">
        <v>4.5929890267021899E-2</v>
      </c>
      <c r="L503">
        <v>2010</v>
      </c>
      <c r="M503" t="s">
        <v>39</v>
      </c>
      <c r="N503" t="s">
        <v>1376</v>
      </c>
      <c r="O503" t="s">
        <v>6210</v>
      </c>
      <c r="P503" t="s">
        <v>6171</v>
      </c>
    </row>
    <row r="504" spans="1:16" x14ac:dyDescent="0.25">
      <c r="A504" t="s">
        <v>6209</v>
      </c>
      <c r="B504" t="s">
        <v>1397</v>
      </c>
      <c r="C504" t="s">
        <v>40</v>
      </c>
      <c r="D504">
        <v>1</v>
      </c>
      <c r="E504">
        <v>7</v>
      </c>
      <c r="F504">
        <v>2038</v>
      </c>
      <c r="G504">
        <v>1.69691987372282E-2</v>
      </c>
      <c r="H504">
        <v>9.9857360280771801E-2</v>
      </c>
      <c r="I504">
        <v>0.68949088901619804</v>
      </c>
      <c r="J504">
        <v>0.121657456855778</v>
      </c>
      <c r="K504">
        <v>7.2025095110024195E-2</v>
      </c>
      <c r="L504">
        <v>2010</v>
      </c>
      <c r="M504" t="s">
        <v>39</v>
      </c>
      <c r="N504" t="s">
        <v>1376</v>
      </c>
      <c r="O504" t="s">
        <v>6210</v>
      </c>
      <c r="P504" t="s">
        <v>6171</v>
      </c>
    </row>
    <row r="505" spans="1:16" x14ac:dyDescent="0.25">
      <c r="A505" t="s">
        <v>6209</v>
      </c>
      <c r="B505" t="s">
        <v>1397</v>
      </c>
      <c r="C505" t="s">
        <v>40</v>
      </c>
      <c r="D505">
        <v>2</v>
      </c>
      <c r="E505">
        <v>7</v>
      </c>
      <c r="F505">
        <v>1904</v>
      </c>
      <c r="G505">
        <v>9.3720898140897992E-3</v>
      </c>
      <c r="H505">
        <v>9.7563114536401194E-2</v>
      </c>
      <c r="I505">
        <v>0.70664772965627198</v>
      </c>
      <c r="J505">
        <v>0.140118359452505</v>
      </c>
      <c r="K505">
        <v>4.62987065407321E-2</v>
      </c>
      <c r="L505">
        <v>2010</v>
      </c>
      <c r="M505" t="s">
        <v>39</v>
      </c>
      <c r="N505" t="s">
        <v>1376</v>
      </c>
      <c r="O505" t="s">
        <v>6210</v>
      </c>
      <c r="P505" t="s">
        <v>6171</v>
      </c>
    </row>
    <row r="506" spans="1:16" x14ac:dyDescent="0.25">
      <c r="A506" t="s">
        <v>6209</v>
      </c>
      <c r="B506" t="s">
        <v>1397</v>
      </c>
      <c r="C506" t="s">
        <v>40</v>
      </c>
      <c r="D506">
        <v>1</v>
      </c>
      <c r="E506">
        <v>8</v>
      </c>
      <c r="F506">
        <v>2055</v>
      </c>
      <c r="G506">
        <v>1.5917414354480401E-2</v>
      </c>
      <c r="H506">
        <v>0.107541611138641</v>
      </c>
      <c r="I506">
        <v>0.68199996618837699</v>
      </c>
      <c r="J506">
        <v>0.12923209775029301</v>
      </c>
      <c r="K506">
        <v>6.5308910568209005E-2</v>
      </c>
      <c r="L506">
        <v>2010</v>
      </c>
      <c r="M506" t="s">
        <v>39</v>
      </c>
      <c r="N506" t="s">
        <v>1376</v>
      </c>
      <c r="O506" t="s">
        <v>6210</v>
      </c>
      <c r="P506" t="s">
        <v>6171</v>
      </c>
    </row>
    <row r="507" spans="1:16" x14ac:dyDescent="0.25">
      <c r="A507" t="s">
        <v>6209</v>
      </c>
      <c r="B507" t="s">
        <v>1397</v>
      </c>
      <c r="C507" t="s">
        <v>40</v>
      </c>
      <c r="D507">
        <v>2</v>
      </c>
      <c r="E507">
        <v>8</v>
      </c>
      <c r="F507">
        <v>1879</v>
      </c>
      <c r="G507">
        <v>1.2381554362714301E-2</v>
      </c>
      <c r="H507">
        <v>0.11725242777202401</v>
      </c>
      <c r="I507">
        <v>0.67153623043498001</v>
      </c>
      <c r="J507">
        <v>0.15370074727246399</v>
      </c>
      <c r="K507">
        <v>4.5129040157817803E-2</v>
      </c>
      <c r="L507">
        <v>2010</v>
      </c>
      <c r="M507" t="s">
        <v>39</v>
      </c>
      <c r="N507" t="s">
        <v>1376</v>
      </c>
      <c r="O507" t="s">
        <v>6210</v>
      </c>
      <c r="P507" t="s">
        <v>6171</v>
      </c>
    </row>
    <row r="508" spans="1:16" x14ac:dyDescent="0.25">
      <c r="A508" t="s">
        <v>6209</v>
      </c>
      <c r="B508" t="s">
        <v>1397</v>
      </c>
      <c r="C508" t="s">
        <v>40</v>
      </c>
      <c r="D508">
        <v>1</v>
      </c>
      <c r="E508">
        <v>9</v>
      </c>
      <c r="F508">
        <v>1997</v>
      </c>
      <c r="G508">
        <v>1.1099034425277699E-2</v>
      </c>
      <c r="H508">
        <v>0.11568107189132799</v>
      </c>
      <c r="I508">
        <v>0.65599449967365897</v>
      </c>
      <c r="J508">
        <v>0.14669772021927599</v>
      </c>
      <c r="K508">
        <v>7.05276737904591E-2</v>
      </c>
      <c r="L508">
        <v>2010</v>
      </c>
      <c r="M508" t="s">
        <v>39</v>
      </c>
      <c r="N508" t="s">
        <v>1376</v>
      </c>
      <c r="O508" t="s">
        <v>6210</v>
      </c>
      <c r="P508" t="s">
        <v>6171</v>
      </c>
    </row>
    <row r="509" spans="1:16" x14ac:dyDescent="0.25">
      <c r="A509" t="s">
        <v>6209</v>
      </c>
      <c r="B509" t="s">
        <v>1397</v>
      </c>
      <c r="C509" t="s">
        <v>40</v>
      </c>
      <c r="D509">
        <v>2</v>
      </c>
      <c r="E509">
        <v>9</v>
      </c>
      <c r="F509">
        <v>2013</v>
      </c>
      <c r="G509">
        <v>1.8669416207107301E-2</v>
      </c>
      <c r="H509">
        <v>0.112337008953597</v>
      </c>
      <c r="I509">
        <v>0.67902616084934297</v>
      </c>
      <c r="J509">
        <v>0.15711105349465199</v>
      </c>
      <c r="K509">
        <v>3.28563604953011E-2</v>
      </c>
      <c r="L509">
        <v>2010</v>
      </c>
      <c r="M509" t="s">
        <v>39</v>
      </c>
      <c r="N509" t="s">
        <v>1376</v>
      </c>
      <c r="O509" t="s">
        <v>6210</v>
      </c>
      <c r="P509" t="s">
        <v>6171</v>
      </c>
    </row>
    <row r="510" spans="1:16" x14ac:dyDescent="0.25">
      <c r="A510" t="s">
        <v>6209</v>
      </c>
      <c r="B510" t="s">
        <v>1397</v>
      </c>
      <c r="C510" t="s">
        <v>40</v>
      </c>
      <c r="D510">
        <v>1</v>
      </c>
      <c r="E510">
        <v>10</v>
      </c>
      <c r="F510">
        <v>2085</v>
      </c>
      <c r="G510">
        <v>1.6554070200078499E-2</v>
      </c>
      <c r="H510">
        <v>0.12935523922223599</v>
      </c>
      <c r="I510">
        <v>0.63451150385833099</v>
      </c>
      <c r="J510">
        <v>0.151994038118901</v>
      </c>
      <c r="K510">
        <v>6.7585148600453795E-2</v>
      </c>
      <c r="L510">
        <v>2010</v>
      </c>
      <c r="M510" t="s">
        <v>39</v>
      </c>
      <c r="N510" t="s">
        <v>1376</v>
      </c>
      <c r="O510" t="s">
        <v>6210</v>
      </c>
      <c r="P510" t="s">
        <v>6171</v>
      </c>
    </row>
    <row r="511" spans="1:16" x14ac:dyDescent="0.25">
      <c r="A511" t="s">
        <v>6209</v>
      </c>
      <c r="B511" t="s">
        <v>1397</v>
      </c>
      <c r="C511" t="s">
        <v>40</v>
      </c>
      <c r="D511">
        <v>2</v>
      </c>
      <c r="E511">
        <v>10</v>
      </c>
      <c r="F511">
        <v>2046</v>
      </c>
      <c r="G511">
        <v>2.3881992434975699E-2</v>
      </c>
      <c r="H511">
        <v>0.112675648877505</v>
      </c>
      <c r="I511">
        <v>0.67945271732347601</v>
      </c>
      <c r="J511">
        <v>0.141793061956802</v>
      </c>
      <c r="K511">
        <v>4.2196579407240697E-2</v>
      </c>
      <c r="L511">
        <v>2010</v>
      </c>
      <c r="M511" t="s">
        <v>39</v>
      </c>
      <c r="N511" t="s">
        <v>1376</v>
      </c>
      <c r="O511" t="s">
        <v>6210</v>
      </c>
      <c r="P511" t="s">
        <v>6171</v>
      </c>
    </row>
    <row r="512" spans="1:16" x14ac:dyDescent="0.25">
      <c r="A512" t="s">
        <v>6209</v>
      </c>
      <c r="B512" t="s">
        <v>1397</v>
      </c>
      <c r="C512" t="s">
        <v>40</v>
      </c>
      <c r="D512">
        <v>1</v>
      </c>
      <c r="E512">
        <v>11</v>
      </c>
      <c r="F512">
        <v>2008</v>
      </c>
      <c r="G512">
        <v>2.7428341796355199E-2</v>
      </c>
      <c r="H512">
        <v>0.14358812068429599</v>
      </c>
      <c r="I512">
        <v>0.62220631907769497</v>
      </c>
      <c r="J512">
        <v>0.14998905226852999</v>
      </c>
      <c r="K512">
        <v>5.6788166173124301E-2</v>
      </c>
      <c r="L512">
        <v>2010</v>
      </c>
      <c r="M512" t="s">
        <v>39</v>
      </c>
      <c r="N512" t="s">
        <v>1376</v>
      </c>
      <c r="O512" t="s">
        <v>6210</v>
      </c>
      <c r="P512" t="s">
        <v>6171</v>
      </c>
    </row>
    <row r="513" spans="1:16" x14ac:dyDescent="0.25">
      <c r="A513" t="s">
        <v>6209</v>
      </c>
      <c r="B513" t="s">
        <v>1397</v>
      </c>
      <c r="C513" t="s">
        <v>40</v>
      </c>
      <c r="D513">
        <v>2</v>
      </c>
      <c r="E513">
        <v>11</v>
      </c>
      <c r="F513">
        <v>1996</v>
      </c>
      <c r="G513">
        <v>3.5060338387350599E-2</v>
      </c>
      <c r="H513">
        <v>0.135606752602179</v>
      </c>
      <c r="I513">
        <v>0.66674571733806698</v>
      </c>
      <c r="J513">
        <v>0.13297353962852099</v>
      </c>
      <c r="K513">
        <v>2.9613652043882301E-2</v>
      </c>
      <c r="L513">
        <v>2010</v>
      </c>
      <c r="M513" t="s">
        <v>39</v>
      </c>
      <c r="N513" t="s">
        <v>1376</v>
      </c>
      <c r="O513" t="s">
        <v>6210</v>
      </c>
      <c r="P513" t="s">
        <v>6171</v>
      </c>
    </row>
    <row r="514" spans="1:16" x14ac:dyDescent="0.25">
      <c r="A514" t="s">
        <v>6209</v>
      </c>
      <c r="B514" t="s">
        <v>1397</v>
      </c>
      <c r="C514" t="s">
        <v>40</v>
      </c>
      <c r="D514">
        <v>1</v>
      </c>
      <c r="E514">
        <v>12</v>
      </c>
      <c r="F514">
        <v>1945</v>
      </c>
      <c r="G514">
        <v>3.60678706698426E-2</v>
      </c>
      <c r="H514">
        <v>0.15396483966331101</v>
      </c>
      <c r="I514">
        <v>0.63449218728214996</v>
      </c>
      <c r="J514">
        <v>0.12798384265555099</v>
      </c>
      <c r="K514">
        <v>4.7491259729145099E-2</v>
      </c>
      <c r="L514">
        <v>2010</v>
      </c>
      <c r="M514" t="s">
        <v>39</v>
      </c>
      <c r="N514" t="s">
        <v>1376</v>
      </c>
      <c r="O514" t="s">
        <v>6210</v>
      </c>
      <c r="P514" t="s">
        <v>6171</v>
      </c>
    </row>
    <row r="515" spans="1:16" x14ac:dyDescent="0.25">
      <c r="A515" t="s">
        <v>6209</v>
      </c>
      <c r="B515" t="s">
        <v>1397</v>
      </c>
      <c r="C515" t="s">
        <v>40</v>
      </c>
      <c r="D515">
        <v>2</v>
      </c>
      <c r="E515">
        <v>12</v>
      </c>
      <c r="F515">
        <v>1969</v>
      </c>
      <c r="G515">
        <v>2.5093002805595999E-2</v>
      </c>
      <c r="H515">
        <v>0.117532752996972</v>
      </c>
      <c r="I515">
        <v>0.67673479558376304</v>
      </c>
      <c r="J515">
        <v>0.15047857261908601</v>
      </c>
      <c r="K515">
        <v>3.0160875994583201E-2</v>
      </c>
      <c r="L515">
        <v>2010</v>
      </c>
      <c r="M515" t="s">
        <v>39</v>
      </c>
      <c r="N515" t="s">
        <v>1376</v>
      </c>
      <c r="O515" t="s">
        <v>6210</v>
      </c>
      <c r="P515" t="s">
        <v>6171</v>
      </c>
    </row>
    <row r="516" spans="1:16" x14ac:dyDescent="0.25">
      <c r="A516" t="s">
        <v>6209</v>
      </c>
      <c r="B516" t="s">
        <v>1397</v>
      </c>
      <c r="C516" t="s">
        <v>40</v>
      </c>
      <c r="D516">
        <v>1</v>
      </c>
      <c r="E516">
        <v>13</v>
      </c>
      <c r="F516">
        <v>2002</v>
      </c>
      <c r="G516">
        <v>3.3156940360707099E-2</v>
      </c>
      <c r="H516">
        <v>0.17554357163713499</v>
      </c>
      <c r="I516">
        <v>0.649425123309611</v>
      </c>
      <c r="J516">
        <v>0.112060866666192</v>
      </c>
      <c r="K516">
        <v>2.9813498026354801E-2</v>
      </c>
      <c r="L516">
        <v>2010</v>
      </c>
      <c r="M516" t="s">
        <v>39</v>
      </c>
      <c r="N516" t="s">
        <v>1376</v>
      </c>
      <c r="O516" t="s">
        <v>6210</v>
      </c>
      <c r="P516" t="s">
        <v>6171</v>
      </c>
    </row>
    <row r="517" spans="1:16" x14ac:dyDescent="0.25">
      <c r="A517" t="s">
        <v>6209</v>
      </c>
      <c r="B517" t="s">
        <v>1397</v>
      </c>
      <c r="C517" t="s">
        <v>40</v>
      </c>
      <c r="D517">
        <v>2</v>
      </c>
      <c r="E517">
        <v>13</v>
      </c>
      <c r="F517">
        <v>1982</v>
      </c>
      <c r="G517">
        <v>2.4753130732993699E-2</v>
      </c>
      <c r="H517">
        <v>0.11278200566231</v>
      </c>
      <c r="I517">
        <v>0.65743249908912105</v>
      </c>
      <c r="J517">
        <v>0.16995420129632099</v>
      </c>
      <c r="K517">
        <v>3.50781632192535E-2</v>
      </c>
      <c r="L517">
        <v>2010</v>
      </c>
      <c r="M517" t="s">
        <v>39</v>
      </c>
      <c r="N517" t="s">
        <v>1376</v>
      </c>
      <c r="O517" t="s">
        <v>6210</v>
      </c>
      <c r="P517" t="s">
        <v>6171</v>
      </c>
    </row>
    <row r="518" spans="1:16" x14ac:dyDescent="0.25">
      <c r="A518" t="s">
        <v>6209</v>
      </c>
      <c r="B518" t="s">
        <v>1397</v>
      </c>
      <c r="C518" t="s">
        <v>40</v>
      </c>
      <c r="D518">
        <v>1</v>
      </c>
      <c r="E518">
        <v>14</v>
      </c>
      <c r="F518">
        <v>2045</v>
      </c>
      <c r="G518">
        <v>3.9582319897167699E-2</v>
      </c>
      <c r="H518">
        <v>0.173771300772361</v>
      </c>
      <c r="I518">
        <v>0.67339120661038299</v>
      </c>
      <c r="J518">
        <v>8.6518360390001894E-2</v>
      </c>
      <c r="K518">
        <v>2.67368123300861E-2</v>
      </c>
      <c r="L518">
        <v>2010</v>
      </c>
      <c r="M518" t="s">
        <v>39</v>
      </c>
      <c r="N518" t="s">
        <v>1376</v>
      </c>
      <c r="O518" t="s">
        <v>6210</v>
      </c>
      <c r="P518" t="s">
        <v>6171</v>
      </c>
    </row>
    <row r="519" spans="1:16" x14ac:dyDescent="0.25">
      <c r="A519" t="s">
        <v>6209</v>
      </c>
      <c r="B519" t="s">
        <v>1397</v>
      </c>
      <c r="C519" t="s">
        <v>40</v>
      </c>
      <c r="D519">
        <v>2</v>
      </c>
      <c r="E519">
        <v>14</v>
      </c>
      <c r="F519">
        <v>2023</v>
      </c>
      <c r="G519">
        <v>2.1053935145217102E-2</v>
      </c>
      <c r="H519">
        <v>9.5908721447944906E-2</v>
      </c>
      <c r="I519">
        <v>0.70128687447348304</v>
      </c>
      <c r="J519">
        <v>0.16377073536095099</v>
      </c>
      <c r="K519">
        <v>1.7979733572403799E-2</v>
      </c>
      <c r="L519">
        <v>2010</v>
      </c>
      <c r="M519" t="s">
        <v>39</v>
      </c>
      <c r="N519" t="s">
        <v>1376</v>
      </c>
      <c r="O519" t="s">
        <v>6210</v>
      </c>
      <c r="P519" t="s">
        <v>6171</v>
      </c>
    </row>
    <row r="520" spans="1:16" x14ac:dyDescent="0.25">
      <c r="A520" t="s">
        <v>6209</v>
      </c>
      <c r="B520" t="s">
        <v>1397</v>
      </c>
      <c r="C520" t="s">
        <v>40</v>
      </c>
      <c r="D520">
        <v>1</v>
      </c>
      <c r="E520">
        <v>15</v>
      </c>
      <c r="F520">
        <v>1890</v>
      </c>
      <c r="G520">
        <v>3.4333008384854001E-2</v>
      </c>
      <c r="H520">
        <v>0.18555168872393801</v>
      </c>
      <c r="I520">
        <v>0.67812010487564001</v>
      </c>
      <c r="J520">
        <v>7.7910536962258303E-2</v>
      </c>
      <c r="K520">
        <v>2.4084661053309701E-2</v>
      </c>
      <c r="L520">
        <v>2010</v>
      </c>
      <c r="M520" t="s">
        <v>39</v>
      </c>
      <c r="N520" t="s">
        <v>1376</v>
      </c>
      <c r="O520" t="s">
        <v>6210</v>
      </c>
      <c r="P520" t="s">
        <v>6171</v>
      </c>
    </row>
    <row r="521" spans="1:16" x14ac:dyDescent="0.25">
      <c r="A521" t="s">
        <v>6209</v>
      </c>
      <c r="B521" t="s">
        <v>1397</v>
      </c>
      <c r="C521" t="s">
        <v>40</v>
      </c>
      <c r="D521">
        <v>2</v>
      </c>
      <c r="E521">
        <v>15</v>
      </c>
      <c r="F521">
        <v>1939</v>
      </c>
      <c r="G521">
        <v>1.38363989659923E-2</v>
      </c>
      <c r="H521">
        <v>0.11539862827646</v>
      </c>
      <c r="I521">
        <v>0.69135804922029598</v>
      </c>
      <c r="J521">
        <v>0.14910472917158199</v>
      </c>
      <c r="K521">
        <v>3.0302194365669902E-2</v>
      </c>
      <c r="L521">
        <v>2010</v>
      </c>
      <c r="M521" t="s">
        <v>39</v>
      </c>
      <c r="N521" t="s">
        <v>1376</v>
      </c>
      <c r="O521" t="s">
        <v>6210</v>
      </c>
      <c r="P521" t="s">
        <v>6171</v>
      </c>
    </row>
    <row r="522" spans="1:16" x14ac:dyDescent="0.25">
      <c r="A522" t="s">
        <v>6209</v>
      </c>
      <c r="B522" t="s">
        <v>1397</v>
      </c>
      <c r="C522" t="s">
        <v>40</v>
      </c>
      <c r="D522">
        <v>1</v>
      </c>
      <c r="E522">
        <v>16</v>
      </c>
      <c r="F522">
        <v>1813</v>
      </c>
      <c r="G522">
        <v>3.6021254584360299E-2</v>
      </c>
      <c r="H522">
        <v>0.17378866530034201</v>
      </c>
      <c r="I522">
        <v>0.66979530621903605</v>
      </c>
      <c r="J522">
        <v>9.9726944504766005E-2</v>
      </c>
      <c r="K522">
        <v>2.0667829391496001E-2</v>
      </c>
      <c r="L522">
        <v>2010</v>
      </c>
      <c r="M522" t="s">
        <v>39</v>
      </c>
      <c r="N522" t="s">
        <v>1376</v>
      </c>
      <c r="O522" t="s">
        <v>6210</v>
      </c>
      <c r="P522" t="s">
        <v>6171</v>
      </c>
    </row>
    <row r="523" spans="1:16" x14ac:dyDescent="0.25">
      <c r="A523" t="s">
        <v>6209</v>
      </c>
      <c r="B523" t="s">
        <v>1397</v>
      </c>
      <c r="C523" t="s">
        <v>40</v>
      </c>
      <c r="D523">
        <v>2</v>
      </c>
      <c r="E523">
        <v>16</v>
      </c>
      <c r="F523">
        <v>1871</v>
      </c>
      <c r="G523">
        <v>1.5599738204461E-2</v>
      </c>
      <c r="H523">
        <v>0.121074587504332</v>
      </c>
      <c r="I523">
        <v>0.65071883627287896</v>
      </c>
      <c r="J523">
        <v>0.178183281053822</v>
      </c>
      <c r="K523">
        <v>3.4423556964505803E-2</v>
      </c>
      <c r="L523">
        <v>2010</v>
      </c>
      <c r="M523" t="s">
        <v>39</v>
      </c>
      <c r="N523" t="s">
        <v>1376</v>
      </c>
      <c r="O523" t="s">
        <v>6210</v>
      </c>
      <c r="P523" t="s">
        <v>6171</v>
      </c>
    </row>
    <row r="524" spans="1:16" x14ac:dyDescent="0.25">
      <c r="A524" t="s">
        <v>6209</v>
      </c>
      <c r="B524" t="s">
        <v>1397</v>
      </c>
      <c r="C524" t="s">
        <v>40</v>
      </c>
      <c r="D524">
        <v>1</v>
      </c>
      <c r="E524">
        <v>17</v>
      </c>
      <c r="F524">
        <v>1675</v>
      </c>
      <c r="G524">
        <v>3.2059237282998101E-2</v>
      </c>
      <c r="H524">
        <v>0.18725715178251101</v>
      </c>
      <c r="I524">
        <v>0.66677517527972296</v>
      </c>
      <c r="J524">
        <v>8.80510306830221E-2</v>
      </c>
      <c r="K524">
        <v>2.58574049717459E-2</v>
      </c>
      <c r="L524">
        <v>2010</v>
      </c>
      <c r="M524" t="s">
        <v>39</v>
      </c>
      <c r="N524" t="s">
        <v>1376</v>
      </c>
      <c r="O524" t="s">
        <v>6210</v>
      </c>
      <c r="P524" t="s">
        <v>6171</v>
      </c>
    </row>
    <row r="525" spans="1:16" x14ac:dyDescent="0.25">
      <c r="A525" t="s">
        <v>6209</v>
      </c>
      <c r="B525" t="s">
        <v>1397</v>
      </c>
      <c r="C525" t="s">
        <v>40</v>
      </c>
      <c r="D525">
        <v>2</v>
      </c>
      <c r="E525">
        <v>17</v>
      </c>
      <c r="F525">
        <v>1731</v>
      </c>
      <c r="G525">
        <v>9.3429174425558401E-3</v>
      </c>
      <c r="H525">
        <v>0.116342652365568</v>
      </c>
      <c r="I525">
        <v>0.67324910941123195</v>
      </c>
      <c r="J525">
        <v>0.153788542989788</v>
      </c>
      <c r="K525">
        <v>4.7276777790855602E-2</v>
      </c>
      <c r="L525">
        <v>2010</v>
      </c>
      <c r="M525" t="s">
        <v>39</v>
      </c>
      <c r="N525" t="s">
        <v>1376</v>
      </c>
      <c r="O525" t="s">
        <v>6210</v>
      </c>
      <c r="P525" t="s">
        <v>6171</v>
      </c>
    </row>
    <row r="526" spans="1:16" x14ac:dyDescent="0.25">
      <c r="A526" t="s">
        <v>6209</v>
      </c>
      <c r="B526" t="s">
        <v>1397</v>
      </c>
      <c r="C526" t="s">
        <v>40</v>
      </c>
      <c r="D526">
        <v>1</v>
      </c>
      <c r="E526">
        <v>18</v>
      </c>
      <c r="F526">
        <v>1530</v>
      </c>
      <c r="G526">
        <v>3.7802642924298302E-2</v>
      </c>
      <c r="H526">
        <v>0.161216701003152</v>
      </c>
      <c r="I526">
        <v>0.68648294132065102</v>
      </c>
      <c r="J526">
        <v>9.4981314767222297E-2</v>
      </c>
      <c r="K526">
        <v>1.9516399984676702E-2</v>
      </c>
      <c r="L526">
        <v>2010</v>
      </c>
      <c r="M526" t="s">
        <v>39</v>
      </c>
      <c r="N526" t="s">
        <v>1376</v>
      </c>
      <c r="O526" t="s">
        <v>6210</v>
      </c>
      <c r="P526" t="s">
        <v>6171</v>
      </c>
    </row>
    <row r="527" spans="1:16" x14ac:dyDescent="0.25">
      <c r="A527" t="s">
        <v>6209</v>
      </c>
      <c r="B527" t="s">
        <v>1397</v>
      </c>
      <c r="C527" t="s">
        <v>40</v>
      </c>
      <c r="D527">
        <v>2</v>
      </c>
      <c r="E527">
        <v>18</v>
      </c>
      <c r="F527">
        <v>1668</v>
      </c>
      <c r="G527">
        <v>1.1975183895461899E-2</v>
      </c>
      <c r="H527">
        <v>0.110009024689351</v>
      </c>
      <c r="I527">
        <v>0.64006696014176301</v>
      </c>
      <c r="J527">
        <v>0.18333916860218399</v>
      </c>
      <c r="K527">
        <v>5.46096626712404E-2</v>
      </c>
      <c r="L527">
        <v>2010</v>
      </c>
      <c r="M527" t="s">
        <v>39</v>
      </c>
      <c r="N527" t="s">
        <v>1376</v>
      </c>
      <c r="O527" t="s">
        <v>6210</v>
      </c>
      <c r="P527" t="s">
        <v>6171</v>
      </c>
    </row>
    <row r="528" spans="1:16" x14ac:dyDescent="0.25">
      <c r="A528" t="s">
        <v>6209</v>
      </c>
      <c r="B528" t="s">
        <v>1397</v>
      </c>
      <c r="C528" t="s">
        <v>40</v>
      </c>
      <c r="D528">
        <v>1</v>
      </c>
      <c r="E528">
        <v>19</v>
      </c>
      <c r="F528">
        <v>1287</v>
      </c>
      <c r="G528">
        <v>3.8075918241000699E-2</v>
      </c>
      <c r="H528">
        <v>0.17812761829246601</v>
      </c>
      <c r="I528">
        <v>0.66106857047483703</v>
      </c>
      <c r="J528">
        <v>9.1347907246110693E-2</v>
      </c>
      <c r="K528">
        <v>3.1379985745585301E-2</v>
      </c>
      <c r="L528">
        <v>2010</v>
      </c>
      <c r="M528" t="s">
        <v>39</v>
      </c>
      <c r="N528" t="s">
        <v>1376</v>
      </c>
      <c r="O528" t="s">
        <v>6210</v>
      </c>
      <c r="P528" t="s">
        <v>6171</v>
      </c>
    </row>
    <row r="529" spans="1:16" x14ac:dyDescent="0.25">
      <c r="A529" t="s">
        <v>6209</v>
      </c>
      <c r="B529" t="s">
        <v>1397</v>
      </c>
      <c r="C529" t="s">
        <v>40</v>
      </c>
      <c r="D529">
        <v>2</v>
      </c>
      <c r="E529">
        <v>19</v>
      </c>
      <c r="F529">
        <v>1597</v>
      </c>
      <c r="G529">
        <v>1.0530520210099399E-2</v>
      </c>
      <c r="H529">
        <v>8.0397907202905794E-2</v>
      </c>
      <c r="I529">
        <v>0.68284336374801802</v>
      </c>
      <c r="J529">
        <v>0.16298951846825599</v>
      </c>
      <c r="K529">
        <v>6.3238690370720801E-2</v>
      </c>
      <c r="L529">
        <v>2010</v>
      </c>
      <c r="M529" t="s">
        <v>39</v>
      </c>
      <c r="N529" t="s">
        <v>1376</v>
      </c>
      <c r="O529" t="s">
        <v>6210</v>
      </c>
      <c r="P529" t="s">
        <v>6171</v>
      </c>
    </row>
    <row r="530" spans="1:16" x14ac:dyDescent="0.25">
      <c r="A530" t="s">
        <v>6211</v>
      </c>
      <c r="B530" t="s">
        <v>1411</v>
      </c>
      <c r="C530" t="s">
        <v>40</v>
      </c>
      <c r="D530">
        <v>2</v>
      </c>
      <c r="E530">
        <v>15</v>
      </c>
      <c r="F530">
        <v>251</v>
      </c>
      <c r="G530">
        <v>2.15491659221296E-2</v>
      </c>
      <c r="H530">
        <v>9.1081231576789407E-2</v>
      </c>
      <c r="I530">
        <v>0.69961584016115497</v>
      </c>
      <c r="J530">
        <v>0.14829191569761599</v>
      </c>
      <c r="K530">
        <v>3.9461846642309603E-2</v>
      </c>
      <c r="L530">
        <v>2012</v>
      </c>
      <c r="M530" t="s">
        <v>39</v>
      </c>
      <c r="N530" t="s">
        <v>1409</v>
      </c>
      <c r="O530" t="s">
        <v>6178</v>
      </c>
      <c r="P530" t="s">
        <v>6179</v>
      </c>
    </row>
    <row r="531" spans="1:16" x14ac:dyDescent="0.25">
      <c r="A531" t="s">
        <v>6211</v>
      </c>
      <c r="B531" t="s">
        <v>1411</v>
      </c>
      <c r="C531" t="s">
        <v>40</v>
      </c>
      <c r="D531">
        <v>2</v>
      </c>
      <c r="E531">
        <v>16</v>
      </c>
      <c r="F531">
        <v>265</v>
      </c>
      <c r="G531">
        <v>1.0291180668517801E-2</v>
      </c>
      <c r="H531">
        <v>0.16645241699169699</v>
      </c>
      <c r="I531">
        <v>0.69181821272716404</v>
      </c>
      <c r="J531">
        <v>0.109115513673554</v>
      </c>
      <c r="K531">
        <v>2.2322675939067001E-2</v>
      </c>
      <c r="L531">
        <v>2012</v>
      </c>
      <c r="M531" t="s">
        <v>39</v>
      </c>
      <c r="N531" t="s">
        <v>1409</v>
      </c>
      <c r="O531" t="s">
        <v>6178</v>
      </c>
      <c r="P531" t="s">
        <v>6179</v>
      </c>
    </row>
    <row r="532" spans="1:16" x14ac:dyDescent="0.25">
      <c r="A532" t="s">
        <v>6211</v>
      </c>
      <c r="B532" t="s">
        <v>1411</v>
      </c>
      <c r="C532" t="s">
        <v>40</v>
      </c>
      <c r="D532">
        <v>2</v>
      </c>
      <c r="E532">
        <v>17</v>
      </c>
      <c r="F532">
        <v>224</v>
      </c>
      <c r="G532">
        <v>4.9798586974077004E-3</v>
      </c>
      <c r="H532">
        <v>6.1733044567524799E-2</v>
      </c>
      <c r="I532">
        <v>0.71904509471908995</v>
      </c>
      <c r="J532">
        <v>0.18494167667146499</v>
      </c>
      <c r="K532">
        <v>2.9300325344513298E-2</v>
      </c>
      <c r="L532">
        <v>2012</v>
      </c>
      <c r="M532" t="s">
        <v>39</v>
      </c>
      <c r="N532" t="s">
        <v>1409</v>
      </c>
      <c r="O532" t="s">
        <v>6178</v>
      </c>
      <c r="P532" t="s">
        <v>6179</v>
      </c>
    </row>
    <row r="533" spans="1:16" x14ac:dyDescent="0.25">
      <c r="A533" t="s">
        <v>6211</v>
      </c>
      <c r="B533" t="s">
        <v>1411</v>
      </c>
      <c r="C533" t="s">
        <v>40</v>
      </c>
      <c r="D533">
        <v>2</v>
      </c>
      <c r="E533">
        <v>18</v>
      </c>
      <c r="F533">
        <v>260</v>
      </c>
      <c r="G533">
        <v>1.55720350634056E-2</v>
      </c>
      <c r="H533">
        <v>0.117956537831547</v>
      </c>
      <c r="I533">
        <v>0.71921872534180298</v>
      </c>
      <c r="J533">
        <v>0.117990344626988</v>
      </c>
      <c r="K533">
        <v>2.92623571362557E-2</v>
      </c>
      <c r="L533">
        <v>2012</v>
      </c>
      <c r="M533" t="s">
        <v>39</v>
      </c>
      <c r="N533" t="s">
        <v>1409</v>
      </c>
      <c r="O533" t="s">
        <v>6178</v>
      </c>
      <c r="P533" t="s">
        <v>6179</v>
      </c>
    </row>
    <row r="534" spans="1:16" x14ac:dyDescent="0.25">
      <c r="A534" t="s">
        <v>6211</v>
      </c>
      <c r="B534" t="s">
        <v>1411</v>
      </c>
      <c r="C534" t="s">
        <v>40</v>
      </c>
      <c r="D534">
        <v>2</v>
      </c>
      <c r="E534">
        <v>19</v>
      </c>
      <c r="F534">
        <v>207</v>
      </c>
      <c r="G534">
        <v>2.0545893878244799E-2</v>
      </c>
      <c r="H534">
        <v>0.111101615898947</v>
      </c>
      <c r="I534">
        <v>0.69265987134609797</v>
      </c>
      <c r="J534">
        <v>0.16185082361219</v>
      </c>
      <c r="K534">
        <v>1.38417952645202E-2</v>
      </c>
      <c r="L534">
        <v>2012</v>
      </c>
      <c r="M534" t="s">
        <v>39</v>
      </c>
      <c r="N534" t="s">
        <v>1409</v>
      </c>
      <c r="O534" t="s">
        <v>6178</v>
      </c>
      <c r="P534" t="s">
        <v>6179</v>
      </c>
    </row>
    <row r="535" spans="1:16" x14ac:dyDescent="0.25">
      <c r="A535" t="s">
        <v>6212</v>
      </c>
      <c r="B535" t="s">
        <v>973</v>
      </c>
      <c r="C535" t="s">
        <v>40</v>
      </c>
      <c r="D535">
        <v>1</v>
      </c>
      <c r="E535">
        <v>18</v>
      </c>
      <c r="F535">
        <v>28</v>
      </c>
      <c r="G535">
        <v>3.5151463108381097E-2</v>
      </c>
      <c r="H535">
        <v>0.22024977250988501</v>
      </c>
      <c r="I535">
        <v>0.732008976106444</v>
      </c>
      <c r="J535">
        <v>1.2589788275289599E-2</v>
      </c>
      <c r="K535">
        <v>0</v>
      </c>
      <c r="L535">
        <v>2020</v>
      </c>
      <c r="M535" t="s">
        <v>39</v>
      </c>
      <c r="N535" t="s">
        <v>972</v>
      </c>
      <c r="O535" t="s">
        <v>6181</v>
      </c>
      <c r="P535" t="s">
        <v>6179</v>
      </c>
    </row>
    <row r="536" spans="1:16" x14ac:dyDescent="0.25">
      <c r="A536" t="s">
        <v>6212</v>
      </c>
      <c r="B536" t="s">
        <v>973</v>
      </c>
      <c r="C536" t="s">
        <v>40</v>
      </c>
      <c r="D536">
        <v>2</v>
      </c>
      <c r="E536">
        <v>18</v>
      </c>
      <c r="F536">
        <v>20</v>
      </c>
      <c r="G536">
        <v>5.9335173920497003E-2</v>
      </c>
      <c r="H536">
        <v>0.38047573201802398</v>
      </c>
      <c r="I536">
        <v>0.28843946123660202</v>
      </c>
      <c r="J536">
        <v>0.26444406078485699</v>
      </c>
      <c r="K536">
        <v>7.30557204001951E-3</v>
      </c>
      <c r="L536">
        <v>2020</v>
      </c>
      <c r="M536" t="s">
        <v>39</v>
      </c>
      <c r="N536" t="s">
        <v>972</v>
      </c>
      <c r="O536" t="s">
        <v>6181</v>
      </c>
      <c r="P536" t="s">
        <v>6179</v>
      </c>
    </row>
    <row r="537" spans="1:16" x14ac:dyDescent="0.25">
      <c r="A537" t="s">
        <v>6212</v>
      </c>
      <c r="B537" t="s">
        <v>973</v>
      </c>
      <c r="C537" t="s">
        <v>40</v>
      </c>
      <c r="D537">
        <v>1</v>
      </c>
      <c r="E537">
        <v>19</v>
      </c>
      <c r="F537">
        <v>31</v>
      </c>
      <c r="G537">
        <v>2.77029120942817E-2</v>
      </c>
      <c r="H537">
        <v>0.22185133892862799</v>
      </c>
      <c r="I537">
        <v>0.71766769240947603</v>
      </c>
      <c r="J537">
        <v>3.2778056567613699E-2</v>
      </c>
      <c r="K537">
        <v>0</v>
      </c>
      <c r="L537">
        <v>2020</v>
      </c>
      <c r="M537" t="s">
        <v>39</v>
      </c>
      <c r="N537" t="s">
        <v>972</v>
      </c>
      <c r="O537" t="s">
        <v>6181</v>
      </c>
      <c r="P537" t="s">
        <v>6179</v>
      </c>
    </row>
    <row r="538" spans="1:16" x14ac:dyDescent="0.25">
      <c r="A538" t="s">
        <v>6212</v>
      </c>
      <c r="B538" t="s">
        <v>973</v>
      </c>
      <c r="C538" t="s">
        <v>40</v>
      </c>
      <c r="D538">
        <v>2</v>
      </c>
      <c r="E538">
        <v>19</v>
      </c>
      <c r="F538">
        <v>48</v>
      </c>
      <c r="G538">
        <v>0.113509221051252</v>
      </c>
      <c r="H538">
        <v>0.153035436861231</v>
      </c>
      <c r="I538">
        <v>0.51849898952231499</v>
      </c>
      <c r="J538">
        <v>0.10500052031533499</v>
      </c>
      <c r="K538">
        <v>0.10995583224986701</v>
      </c>
      <c r="L538">
        <v>2020</v>
      </c>
      <c r="M538" t="s">
        <v>39</v>
      </c>
      <c r="N538" t="s">
        <v>972</v>
      </c>
      <c r="O538" t="s">
        <v>6181</v>
      </c>
      <c r="P538" t="s">
        <v>6179</v>
      </c>
    </row>
    <row r="539" spans="1:16" x14ac:dyDescent="0.25">
      <c r="A539" t="s">
        <v>6213</v>
      </c>
      <c r="B539" t="s">
        <v>1450</v>
      </c>
      <c r="C539" t="s">
        <v>40</v>
      </c>
      <c r="D539">
        <v>1</v>
      </c>
      <c r="E539">
        <v>13</v>
      </c>
      <c r="F539">
        <v>356</v>
      </c>
      <c r="G539">
        <v>3.4026065249562101E-2</v>
      </c>
      <c r="H539">
        <v>7.7953231077241905E-2</v>
      </c>
      <c r="I539">
        <v>0.57078936246032197</v>
      </c>
      <c r="J539">
        <v>0.190264362422397</v>
      </c>
      <c r="K539">
        <v>0.126966978790477</v>
      </c>
      <c r="L539">
        <v>2009</v>
      </c>
      <c r="M539" t="s">
        <v>39</v>
      </c>
      <c r="N539" t="s">
        <v>1439</v>
      </c>
      <c r="O539" t="s">
        <v>6210</v>
      </c>
      <c r="P539" t="s">
        <v>6171</v>
      </c>
    </row>
    <row r="540" spans="1:16" x14ac:dyDescent="0.25">
      <c r="A540" t="s">
        <v>6213</v>
      </c>
      <c r="B540" t="s">
        <v>1450</v>
      </c>
      <c r="C540" t="s">
        <v>40</v>
      </c>
      <c r="D540">
        <v>2</v>
      </c>
      <c r="E540">
        <v>13</v>
      </c>
      <c r="F540">
        <v>382</v>
      </c>
      <c r="G540">
        <v>2.3035551843736901E-2</v>
      </c>
      <c r="H540">
        <v>9.3572666897481102E-2</v>
      </c>
      <c r="I540">
        <v>0.58002602168535</v>
      </c>
      <c r="J540">
        <v>0.20474342358432199</v>
      </c>
      <c r="K540">
        <v>9.8622335989109605E-2</v>
      </c>
      <c r="L540">
        <v>2009</v>
      </c>
      <c r="M540" t="s">
        <v>39</v>
      </c>
      <c r="N540" t="s">
        <v>1439</v>
      </c>
      <c r="O540" t="s">
        <v>6210</v>
      </c>
      <c r="P540" t="s">
        <v>6171</v>
      </c>
    </row>
    <row r="541" spans="1:16" x14ac:dyDescent="0.25">
      <c r="A541" t="s">
        <v>6213</v>
      </c>
      <c r="B541" t="s">
        <v>1450</v>
      </c>
      <c r="C541" t="s">
        <v>40</v>
      </c>
      <c r="D541">
        <v>2</v>
      </c>
      <c r="E541">
        <v>14</v>
      </c>
      <c r="F541">
        <v>384</v>
      </c>
      <c r="G541">
        <v>2.64673196490295E-2</v>
      </c>
      <c r="H541">
        <v>5.7285914673542E-2</v>
      </c>
      <c r="I541">
        <v>0.64249352701601503</v>
      </c>
      <c r="J541">
        <v>0.195898731744859</v>
      </c>
      <c r="K541">
        <v>7.7854506916553601E-2</v>
      </c>
      <c r="L541">
        <v>2009</v>
      </c>
      <c r="M541" t="s">
        <v>39</v>
      </c>
      <c r="N541" t="s">
        <v>1439</v>
      </c>
      <c r="O541" t="s">
        <v>6210</v>
      </c>
      <c r="P541" t="s">
        <v>6171</v>
      </c>
    </row>
    <row r="542" spans="1:16" x14ac:dyDescent="0.25">
      <c r="A542" t="s">
        <v>6213</v>
      </c>
      <c r="B542" t="s">
        <v>1450</v>
      </c>
      <c r="C542" t="s">
        <v>40</v>
      </c>
      <c r="D542">
        <v>2</v>
      </c>
      <c r="E542">
        <v>15</v>
      </c>
      <c r="F542">
        <v>358</v>
      </c>
      <c r="G542">
        <v>1.18114809138649E-2</v>
      </c>
      <c r="H542">
        <v>0.117277129221245</v>
      </c>
      <c r="I542">
        <v>0.63008057035653697</v>
      </c>
      <c r="J542">
        <v>0.19033464233054301</v>
      </c>
      <c r="K542">
        <v>5.0496177177810499E-2</v>
      </c>
      <c r="L542">
        <v>2009</v>
      </c>
      <c r="M542" t="s">
        <v>39</v>
      </c>
      <c r="N542" t="s">
        <v>1439</v>
      </c>
      <c r="O542" t="s">
        <v>6210</v>
      </c>
      <c r="P542" t="s">
        <v>6171</v>
      </c>
    </row>
    <row r="543" spans="1:16" x14ac:dyDescent="0.25">
      <c r="A543" t="s">
        <v>6213</v>
      </c>
      <c r="B543" t="s">
        <v>1450</v>
      </c>
      <c r="C543" t="s">
        <v>40</v>
      </c>
      <c r="D543">
        <v>2</v>
      </c>
      <c r="E543">
        <v>16</v>
      </c>
      <c r="F543">
        <v>184</v>
      </c>
      <c r="G543">
        <v>4.5035966594727597E-3</v>
      </c>
      <c r="H543">
        <v>6.4981782200157601E-2</v>
      </c>
      <c r="I543">
        <v>0.60199331114727295</v>
      </c>
      <c r="J543">
        <v>0.23201246509093701</v>
      </c>
      <c r="K543">
        <v>9.6508844902160301E-2</v>
      </c>
      <c r="L543">
        <v>2009</v>
      </c>
      <c r="M543" t="s">
        <v>39</v>
      </c>
      <c r="N543" t="s">
        <v>1439</v>
      </c>
      <c r="O543" t="s">
        <v>6210</v>
      </c>
      <c r="P543" t="s">
        <v>6171</v>
      </c>
    </row>
    <row r="544" spans="1:16" x14ac:dyDescent="0.25">
      <c r="A544" t="s">
        <v>6214</v>
      </c>
      <c r="B544" t="s">
        <v>1740</v>
      </c>
      <c r="C544" t="s">
        <v>40</v>
      </c>
      <c r="D544">
        <v>1</v>
      </c>
      <c r="E544">
        <v>15</v>
      </c>
      <c r="F544">
        <v>19</v>
      </c>
      <c r="G544">
        <v>4.1559960800832102E-2</v>
      </c>
      <c r="H544">
        <v>8.2120902927720896E-2</v>
      </c>
      <c r="I544">
        <v>0.66246034574472301</v>
      </c>
      <c r="J544">
        <v>0.17895908193823001</v>
      </c>
      <c r="K544">
        <v>3.4899708588494401E-2</v>
      </c>
      <c r="L544">
        <v>2008</v>
      </c>
      <c r="M544" t="s">
        <v>39</v>
      </c>
      <c r="N544" t="s">
        <v>1741</v>
      </c>
      <c r="O544" t="s">
        <v>6175</v>
      </c>
      <c r="P544" t="s">
        <v>6171</v>
      </c>
    </row>
    <row r="545" spans="1:16" x14ac:dyDescent="0.25">
      <c r="A545" t="s">
        <v>6214</v>
      </c>
      <c r="B545" t="s">
        <v>1740</v>
      </c>
      <c r="C545" t="s">
        <v>40</v>
      </c>
      <c r="D545">
        <v>2</v>
      </c>
      <c r="E545">
        <v>15</v>
      </c>
      <c r="F545">
        <v>13</v>
      </c>
      <c r="G545">
        <v>0</v>
      </c>
      <c r="H545">
        <v>0</v>
      </c>
      <c r="I545">
        <v>0.75245157964243603</v>
      </c>
      <c r="J545">
        <v>0</v>
      </c>
      <c r="K545">
        <v>0.247548420357564</v>
      </c>
      <c r="L545">
        <v>2008</v>
      </c>
      <c r="M545" t="s">
        <v>39</v>
      </c>
      <c r="N545" t="s">
        <v>1741</v>
      </c>
      <c r="O545" t="s">
        <v>6175</v>
      </c>
      <c r="P545" t="s">
        <v>6171</v>
      </c>
    </row>
    <row r="546" spans="1:16" x14ac:dyDescent="0.25">
      <c r="A546" t="s">
        <v>6214</v>
      </c>
      <c r="B546" t="s">
        <v>1740</v>
      </c>
      <c r="C546" t="s">
        <v>40</v>
      </c>
      <c r="D546">
        <v>1</v>
      </c>
      <c r="E546">
        <v>16</v>
      </c>
      <c r="F546">
        <v>13</v>
      </c>
      <c r="G546">
        <v>0</v>
      </c>
      <c r="H546">
        <v>6.7106607853539599E-2</v>
      </c>
      <c r="I546">
        <v>0.73827841396197302</v>
      </c>
      <c r="J546">
        <v>9.7902512439952794E-2</v>
      </c>
      <c r="K546">
        <v>9.6712465744534196E-2</v>
      </c>
      <c r="L546">
        <v>2008</v>
      </c>
      <c r="M546" t="s">
        <v>39</v>
      </c>
      <c r="N546" t="s">
        <v>1741</v>
      </c>
      <c r="O546" t="s">
        <v>6175</v>
      </c>
      <c r="P546" t="s">
        <v>6171</v>
      </c>
    </row>
    <row r="547" spans="1:16" x14ac:dyDescent="0.25">
      <c r="A547" t="s">
        <v>6214</v>
      </c>
      <c r="B547" t="s">
        <v>1740</v>
      </c>
      <c r="C547" t="s">
        <v>40</v>
      </c>
      <c r="D547">
        <v>2</v>
      </c>
      <c r="E547">
        <v>16</v>
      </c>
      <c r="F547">
        <v>14</v>
      </c>
      <c r="G547">
        <v>0</v>
      </c>
      <c r="H547">
        <v>0</v>
      </c>
      <c r="I547">
        <v>0.71040038280343498</v>
      </c>
      <c r="J547">
        <v>0.117843756975251</v>
      </c>
      <c r="K547">
        <v>0.17175586022131401</v>
      </c>
      <c r="L547">
        <v>2008</v>
      </c>
      <c r="M547" t="s">
        <v>39</v>
      </c>
      <c r="N547" t="s">
        <v>1741</v>
      </c>
      <c r="O547" t="s">
        <v>6175</v>
      </c>
      <c r="P547" t="s">
        <v>6171</v>
      </c>
    </row>
    <row r="548" spans="1:16" x14ac:dyDescent="0.25">
      <c r="A548" t="s">
        <v>6214</v>
      </c>
      <c r="B548" t="s">
        <v>1740</v>
      </c>
      <c r="C548" t="s">
        <v>40</v>
      </c>
      <c r="D548">
        <v>1</v>
      </c>
      <c r="E548">
        <v>17</v>
      </c>
      <c r="F548">
        <v>10</v>
      </c>
      <c r="G548">
        <v>5.2431026640012202E-2</v>
      </c>
      <c r="H548">
        <v>0.32746288170555998</v>
      </c>
      <c r="I548">
        <v>0.42807323826917199</v>
      </c>
      <c r="J548">
        <v>0.192032853385256</v>
      </c>
      <c r="K548">
        <v>0</v>
      </c>
      <c r="L548">
        <v>2008</v>
      </c>
      <c r="M548" t="s">
        <v>39</v>
      </c>
      <c r="N548" t="s">
        <v>1741</v>
      </c>
      <c r="O548" t="s">
        <v>6175</v>
      </c>
      <c r="P548" t="s">
        <v>6171</v>
      </c>
    </row>
    <row r="549" spans="1:16" x14ac:dyDescent="0.25">
      <c r="A549" t="s">
        <v>6214</v>
      </c>
      <c r="B549" t="s">
        <v>1740</v>
      </c>
      <c r="C549" t="s">
        <v>40</v>
      </c>
      <c r="D549">
        <v>2</v>
      </c>
      <c r="E549">
        <v>17</v>
      </c>
      <c r="F549">
        <v>15</v>
      </c>
      <c r="G549">
        <v>0</v>
      </c>
      <c r="H549">
        <v>0.212624892702513</v>
      </c>
      <c r="I549">
        <v>0.57356613206559504</v>
      </c>
      <c r="J549">
        <v>8.2533742404557006E-2</v>
      </c>
      <c r="K549">
        <v>0.131275232827335</v>
      </c>
      <c r="L549">
        <v>2008</v>
      </c>
      <c r="M549" t="s">
        <v>39</v>
      </c>
      <c r="N549" t="s">
        <v>1741</v>
      </c>
      <c r="O549" t="s">
        <v>6175</v>
      </c>
      <c r="P549" t="s">
        <v>6171</v>
      </c>
    </row>
    <row r="550" spans="1:16" x14ac:dyDescent="0.25">
      <c r="A550" t="s">
        <v>6214</v>
      </c>
      <c r="B550" t="s">
        <v>1740</v>
      </c>
      <c r="C550" t="s">
        <v>40</v>
      </c>
      <c r="D550">
        <v>1</v>
      </c>
      <c r="E550">
        <v>18</v>
      </c>
      <c r="F550">
        <v>17</v>
      </c>
      <c r="G550">
        <v>0</v>
      </c>
      <c r="H550">
        <v>0.34950813890212501</v>
      </c>
      <c r="I550">
        <v>0.54972177236590702</v>
      </c>
      <c r="J550">
        <v>6.6329679529248203E-2</v>
      </c>
      <c r="K550">
        <v>3.4440409202719797E-2</v>
      </c>
      <c r="L550">
        <v>2008</v>
      </c>
      <c r="M550" t="s">
        <v>39</v>
      </c>
      <c r="N550" t="s">
        <v>1741</v>
      </c>
      <c r="O550" t="s">
        <v>6175</v>
      </c>
      <c r="P550" t="s">
        <v>6171</v>
      </c>
    </row>
    <row r="551" spans="1:16" x14ac:dyDescent="0.25">
      <c r="A551" t="s">
        <v>6214</v>
      </c>
      <c r="B551" t="s">
        <v>1740</v>
      </c>
      <c r="C551" t="s">
        <v>40</v>
      </c>
      <c r="D551">
        <v>2</v>
      </c>
      <c r="E551">
        <v>18</v>
      </c>
      <c r="F551">
        <v>21</v>
      </c>
      <c r="G551">
        <v>0</v>
      </c>
      <c r="H551">
        <v>7.8906886656588293E-2</v>
      </c>
      <c r="I551">
        <v>0.52977493013768395</v>
      </c>
      <c r="J551">
        <v>0.33925489777708201</v>
      </c>
      <c r="K551">
        <v>5.2063285428645502E-2</v>
      </c>
      <c r="L551">
        <v>2008</v>
      </c>
      <c r="M551" t="s">
        <v>39</v>
      </c>
      <c r="N551" t="s">
        <v>1741</v>
      </c>
      <c r="O551" t="s">
        <v>6175</v>
      </c>
      <c r="P551" t="s">
        <v>6171</v>
      </c>
    </row>
    <row r="552" spans="1:16" x14ac:dyDescent="0.25">
      <c r="A552" t="s">
        <v>6214</v>
      </c>
      <c r="B552" t="s">
        <v>1740</v>
      </c>
      <c r="C552" t="s">
        <v>40</v>
      </c>
      <c r="D552">
        <v>1</v>
      </c>
      <c r="E552">
        <v>19</v>
      </c>
      <c r="F552">
        <v>8</v>
      </c>
      <c r="G552">
        <v>0</v>
      </c>
      <c r="H552">
        <v>0.25383207164503402</v>
      </c>
      <c r="I552">
        <v>0.30614532617094298</v>
      </c>
      <c r="J552">
        <v>0.25622937868305401</v>
      </c>
      <c r="K552">
        <v>0.18379322350096899</v>
      </c>
      <c r="L552">
        <v>2008</v>
      </c>
      <c r="M552" t="s">
        <v>39</v>
      </c>
      <c r="N552" t="s">
        <v>1741</v>
      </c>
      <c r="O552" t="s">
        <v>6175</v>
      </c>
      <c r="P552" t="s">
        <v>6171</v>
      </c>
    </row>
    <row r="553" spans="1:16" x14ac:dyDescent="0.25">
      <c r="A553" t="s">
        <v>6214</v>
      </c>
      <c r="B553" t="s">
        <v>1740</v>
      </c>
      <c r="C553" t="s">
        <v>40</v>
      </c>
      <c r="D553">
        <v>2</v>
      </c>
      <c r="E553">
        <v>19</v>
      </c>
      <c r="F553">
        <v>13</v>
      </c>
      <c r="G553">
        <v>0</v>
      </c>
      <c r="H553">
        <v>0.13477436436740001</v>
      </c>
      <c r="I553">
        <v>0.313215016526667</v>
      </c>
      <c r="J553">
        <v>0.28249363208081602</v>
      </c>
      <c r="K553">
        <v>0.26951698702511701</v>
      </c>
      <c r="L553">
        <v>2008</v>
      </c>
      <c r="M553" t="s">
        <v>39</v>
      </c>
      <c r="N553" t="s">
        <v>1741</v>
      </c>
      <c r="O553" t="s">
        <v>6175</v>
      </c>
      <c r="P553" t="s">
        <v>6171</v>
      </c>
    </row>
    <row r="554" spans="1:16" x14ac:dyDescent="0.25">
      <c r="A554" t="s">
        <v>6214</v>
      </c>
      <c r="B554" t="s">
        <v>1742</v>
      </c>
      <c r="C554" t="s">
        <v>40</v>
      </c>
      <c r="D554">
        <v>1</v>
      </c>
      <c r="E554">
        <v>13</v>
      </c>
      <c r="F554">
        <v>139</v>
      </c>
      <c r="G554">
        <v>3.01569805236577E-2</v>
      </c>
      <c r="H554">
        <v>0.11909706201129901</v>
      </c>
      <c r="I554">
        <v>0.57807885464380104</v>
      </c>
      <c r="J554">
        <v>0.13314853043361299</v>
      </c>
      <c r="K554">
        <v>0.13951857238762899</v>
      </c>
      <c r="L554">
        <v>2009</v>
      </c>
      <c r="M554" t="s">
        <v>39</v>
      </c>
      <c r="N554" t="s">
        <v>1741</v>
      </c>
      <c r="O554" t="s">
        <v>6175</v>
      </c>
      <c r="P554" t="s">
        <v>6171</v>
      </c>
    </row>
    <row r="555" spans="1:16" x14ac:dyDescent="0.25">
      <c r="A555" t="s">
        <v>6214</v>
      </c>
      <c r="B555" t="s">
        <v>1742</v>
      </c>
      <c r="C555" t="s">
        <v>40</v>
      </c>
      <c r="D555">
        <v>2</v>
      </c>
      <c r="E555">
        <v>13</v>
      </c>
      <c r="F555">
        <v>126</v>
      </c>
      <c r="G555">
        <v>3.22645963507706E-2</v>
      </c>
      <c r="H555">
        <v>9.7298955394226394E-2</v>
      </c>
      <c r="I555">
        <v>0.629581970628315</v>
      </c>
      <c r="J555">
        <v>0.160363940876593</v>
      </c>
      <c r="K555">
        <v>8.0490536750095501E-2</v>
      </c>
      <c r="L555">
        <v>2009</v>
      </c>
      <c r="M555" t="s">
        <v>39</v>
      </c>
      <c r="N555" t="s">
        <v>1741</v>
      </c>
      <c r="O555" t="s">
        <v>6175</v>
      </c>
      <c r="P555" t="s">
        <v>6171</v>
      </c>
    </row>
    <row r="556" spans="1:16" x14ac:dyDescent="0.25">
      <c r="A556" t="s">
        <v>6214</v>
      </c>
      <c r="B556" t="s">
        <v>1742</v>
      </c>
      <c r="C556" t="s">
        <v>40</v>
      </c>
      <c r="D556">
        <v>1</v>
      </c>
      <c r="E556">
        <v>14</v>
      </c>
      <c r="F556">
        <v>121</v>
      </c>
      <c r="G556">
        <v>3.57481691906779E-2</v>
      </c>
      <c r="H556">
        <v>9.3358124620156094E-2</v>
      </c>
      <c r="I556">
        <v>0.65285818835751197</v>
      </c>
      <c r="J556">
        <v>0.14657941499079399</v>
      </c>
      <c r="K556">
        <v>7.1456102840859806E-2</v>
      </c>
      <c r="L556">
        <v>2009</v>
      </c>
      <c r="M556" t="s">
        <v>39</v>
      </c>
      <c r="N556" t="s">
        <v>1741</v>
      </c>
      <c r="O556" t="s">
        <v>6175</v>
      </c>
      <c r="P556" t="s">
        <v>6171</v>
      </c>
    </row>
    <row r="557" spans="1:16" x14ac:dyDescent="0.25">
      <c r="A557" t="s">
        <v>6214</v>
      </c>
      <c r="B557" t="s">
        <v>1742</v>
      </c>
      <c r="C557" t="s">
        <v>40</v>
      </c>
      <c r="D557">
        <v>2</v>
      </c>
      <c r="E557">
        <v>14</v>
      </c>
      <c r="F557">
        <v>141</v>
      </c>
      <c r="G557">
        <v>2.28609984107346E-2</v>
      </c>
      <c r="H557">
        <v>6.7561002750645194E-2</v>
      </c>
      <c r="I557">
        <v>0.66631956848382701</v>
      </c>
      <c r="J557">
        <v>0.12850510674037199</v>
      </c>
      <c r="K557">
        <v>0.114753323614421</v>
      </c>
      <c r="L557">
        <v>2009</v>
      </c>
      <c r="M557" t="s">
        <v>39</v>
      </c>
      <c r="N557" t="s">
        <v>1741</v>
      </c>
      <c r="O557" t="s">
        <v>6175</v>
      </c>
      <c r="P557" t="s">
        <v>6171</v>
      </c>
    </row>
    <row r="558" spans="1:16" x14ac:dyDescent="0.25">
      <c r="A558" t="s">
        <v>6214</v>
      </c>
      <c r="B558" t="s">
        <v>1742</v>
      </c>
      <c r="C558" t="s">
        <v>40</v>
      </c>
      <c r="D558">
        <v>1</v>
      </c>
      <c r="E558">
        <v>15</v>
      </c>
      <c r="F558">
        <v>147</v>
      </c>
      <c r="G558">
        <v>6.8381970173186798E-2</v>
      </c>
      <c r="H558">
        <v>0.132174483071647</v>
      </c>
      <c r="I558">
        <v>0.57646300173602905</v>
      </c>
      <c r="J558">
        <v>0.171403158574891</v>
      </c>
      <c r="K558">
        <v>5.1577386444246101E-2</v>
      </c>
      <c r="L558">
        <v>2009</v>
      </c>
      <c r="M558" t="s">
        <v>39</v>
      </c>
      <c r="N558" t="s">
        <v>1741</v>
      </c>
      <c r="O558" t="s">
        <v>6175</v>
      </c>
      <c r="P558" t="s">
        <v>6171</v>
      </c>
    </row>
    <row r="559" spans="1:16" x14ac:dyDescent="0.25">
      <c r="A559" t="s">
        <v>6214</v>
      </c>
      <c r="B559" t="s">
        <v>1742</v>
      </c>
      <c r="C559" t="s">
        <v>40</v>
      </c>
      <c r="D559">
        <v>2</v>
      </c>
      <c r="E559">
        <v>15</v>
      </c>
      <c r="F559">
        <v>147</v>
      </c>
      <c r="G559">
        <v>3.31067492164775E-2</v>
      </c>
      <c r="H559">
        <v>8.8717316560733506E-2</v>
      </c>
      <c r="I559">
        <v>0.59089772500647897</v>
      </c>
      <c r="J559">
        <v>0.196640798550545</v>
      </c>
      <c r="K559">
        <v>9.0637410665765097E-2</v>
      </c>
      <c r="L559">
        <v>2009</v>
      </c>
      <c r="M559" t="s">
        <v>39</v>
      </c>
      <c r="N559" t="s">
        <v>1741</v>
      </c>
      <c r="O559" t="s">
        <v>6175</v>
      </c>
      <c r="P559" t="s">
        <v>6171</v>
      </c>
    </row>
    <row r="560" spans="1:16" x14ac:dyDescent="0.25">
      <c r="A560" t="s">
        <v>6214</v>
      </c>
      <c r="B560" t="s">
        <v>1742</v>
      </c>
      <c r="C560" t="s">
        <v>40</v>
      </c>
      <c r="D560">
        <v>1</v>
      </c>
      <c r="E560">
        <v>16</v>
      </c>
      <c r="F560">
        <v>101</v>
      </c>
      <c r="G560">
        <v>4.46305797112262E-2</v>
      </c>
      <c r="H560">
        <v>9.7548896079198796E-2</v>
      </c>
      <c r="I560">
        <v>0.73056779027777496</v>
      </c>
      <c r="J560">
        <v>0.10366107566131399</v>
      </c>
      <c r="K560">
        <v>2.3591658270486201E-2</v>
      </c>
      <c r="L560">
        <v>2009</v>
      </c>
      <c r="M560" t="s">
        <v>39</v>
      </c>
      <c r="N560" t="s">
        <v>1741</v>
      </c>
      <c r="O560" t="s">
        <v>6175</v>
      </c>
      <c r="P560" t="s">
        <v>6171</v>
      </c>
    </row>
    <row r="561" spans="1:16" x14ac:dyDescent="0.25">
      <c r="A561" t="s">
        <v>6214</v>
      </c>
      <c r="B561" t="s">
        <v>1742</v>
      </c>
      <c r="C561" t="s">
        <v>40</v>
      </c>
      <c r="D561">
        <v>2</v>
      </c>
      <c r="E561">
        <v>16</v>
      </c>
      <c r="F561">
        <v>128</v>
      </c>
      <c r="G561">
        <v>2.26119713461467E-2</v>
      </c>
      <c r="H561">
        <v>0.117605399287654</v>
      </c>
      <c r="I561">
        <v>0.55451142746886295</v>
      </c>
      <c r="J561">
        <v>0.179130491130782</v>
      </c>
      <c r="K561">
        <v>0.126140710766554</v>
      </c>
      <c r="L561">
        <v>2009</v>
      </c>
      <c r="M561" t="s">
        <v>39</v>
      </c>
      <c r="N561" t="s">
        <v>1741</v>
      </c>
      <c r="O561" t="s">
        <v>6175</v>
      </c>
      <c r="P561" t="s">
        <v>6171</v>
      </c>
    </row>
    <row r="562" spans="1:16" x14ac:dyDescent="0.25">
      <c r="A562" t="s">
        <v>6215</v>
      </c>
      <c r="B562" t="s">
        <v>1748</v>
      </c>
      <c r="C562" t="s">
        <v>40</v>
      </c>
      <c r="D562">
        <v>2</v>
      </c>
      <c r="E562">
        <v>15</v>
      </c>
      <c r="F562">
        <v>350</v>
      </c>
      <c r="G562">
        <v>3.2196375465757397E-2</v>
      </c>
      <c r="H562">
        <v>0.13681214820873999</v>
      </c>
      <c r="I562">
        <v>0.67210833986792795</v>
      </c>
      <c r="J562">
        <v>0.12699139424404901</v>
      </c>
      <c r="K562">
        <v>3.1891742213526503E-2</v>
      </c>
      <c r="L562">
        <v>1996</v>
      </c>
      <c r="M562" t="s">
        <v>39</v>
      </c>
      <c r="N562" t="s">
        <v>1744</v>
      </c>
      <c r="O562" t="s">
        <v>6175</v>
      </c>
      <c r="P562" t="s">
        <v>6171</v>
      </c>
    </row>
    <row r="563" spans="1:16" x14ac:dyDescent="0.25">
      <c r="A563" t="s">
        <v>6215</v>
      </c>
      <c r="B563" t="s">
        <v>1748</v>
      </c>
      <c r="C563" t="s">
        <v>40</v>
      </c>
      <c r="D563">
        <v>2</v>
      </c>
      <c r="E563">
        <v>16</v>
      </c>
      <c r="F563">
        <v>309</v>
      </c>
      <c r="G563">
        <v>9.3076662358326304E-3</v>
      </c>
      <c r="H563">
        <v>8.2850408234420095E-2</v>
      </c>
      <c r="I563">
        <v>0.75283157437262205</v>
      </c>
      <c r="J563">
        <v>0.12592357024984499</v>
      </c>
      <c r="K563">
        <v>2.9086780907279799E-2</v>
      </c>
      <c r="L563">
        <v>1996</v>
      </c>
      <c r="M563" t="s">
        <v>39</v>
      </c>
      <c r="N563" t="s">
        <v>1744</v>
      </c>
      <c r="O563" t="s">
        <v>6175</v>
      </c>
      <c r="P563" t="s">
        <v>6171</v>
      </c>
    </row>
    <row r="564" spans="1:16" x14ac:dyDescent="0.25">
      <c r="A564" t="s">
        <v>6215</v>
      </c>
      <c r="B564" t="s">
        <v>1748</v>
      </c>
      <c r="C564" t="s">
        <v>40</v>
      </c>
      <c r="D564">
        <v>2</v>
      </c>
      <c r="E564">
        <v>17</v>
      </c>
      <c r="F564">
        <v>351</v>
      </c>
      <c r="G564">
        <v>1.6174341831969901E-2</v>
      </c>
      <c r="H564">
        <v>0.10375254813476401</v>
      </c>
      <c r="I564">
        <v>0.69290085692814996</v>
      </c>
      <c r="J564">
        <v>0.16124305372478301</v>
      </c>
      <c r="K564">
        <v>2.5929199380333098E-2</v>
      </c>
      <c r="L564">
        <v>1996</v>
      </c>
      <c r="M564" t="s">
        <v>39</v>
      </c>
      <c r="N564" t="s">
        <v>1744</v>
      </c>
      <c r="O564" t="s">
        <v>6175</v>
      </c>
      <c r="P564" t="s">
        <v>6171</v>
      </c>
    </row>
    <row r="565" spans="1:16" x14ac:dyDescent="0.25">
      <c r="A565" t="s">
        <v>6215</v>
      </c>
      <c r="B565" t="s">
        <v>1748</v>
      </c>
      <c r="C565" t="s">
        <v>40</v>
      </c>
      <c r="D565">
        <v>2</v>
      </c>
      <c r="E565">
        <v>18</v>
      </c>
      <c r="F565">
        <v>330</v>
      </c>
      <c r="G565">
        <v>1.03750966606904E-2</v>
      </c>
      <c r="H565">
        <v>0.118251144527611</v>
      </c>
      <c r="I565">
        <v>0.71356163590002197</v>
      </c>
      <c r="J565">
        <v>0.12668285555498801</v>
      </c>
      <c r="K565">
        <v>3.1129267356688799E-2</v>
      </c>
      <c r="L565">
        <v>1996</v>
      </c>
      <c r="M565" t="s">
        <v>39</v>
      </c>
      <c r="N565" t="s">
        <v>1744</v>
      </c>
      <c r="O565" t="s">
        <v>6175</v>
      </c>
      <c r="P565" t="s">
        <v>6171</v>
      </c>
    </row>
    <row r="566" spans="1:16" x14ac:dyDescent="0.25">
      <c r="A566" t="s">
        <v>6215</v>
      </c>
      <c r="B566" t="s">
        <v>1748</v>
      </c>
      <c r="C566" t="s">
        <v>40</v>
      </c>
      <c r="D566">
        <v>2</v>
      </c>
      <c r="E566">
        <v>19</v>
      </c>
      <c r="F566">
        <v>273</v>
      </c>
      <c r="G566">
        <v>4.23402592850228E-3</v>
      </c>
      <c r="H566">
        <v>0.14926708528149099</v>
      </c>
      <c r="I566">
        <v>0.66729421823772195</v>
      </c>
      <c r="J566">
        <v>0.131882941090534</v>
      </c>
      <c r="K566">
        <v>4.7321729461751103E-2</v>
      </c>
      <c r="L566">
        <v>1996</v>
      </c>
      <c r="M566" t="s">
        <v>39</v>
      </c>
      <c r="N566" t="s">
        <v>1744</v>
      </c>
      <c r="O566" t="s">
        <v>6175</v>
      </c>
      <c r="P566" t="s">
        <v>6171</v>
      </c>
    </row>
    <row r="567" spans="1:16" x14ac:dyDescent="0.25">
      <c r="A567" t="s">
        <v>6215</v>
      </c>
      <c r="B567" t="s">
        <v>1753</v>
      </c>
      <c r="C567" t="s">
        <v>40</v>
      </c>
      <c r="D567">
        <v>1</v>
      </c>
      <c r="E567">
        <v>15</v>
      </c>
      <c r="F567">
        <v>392</v>
      </c>
      <c r="G567">
        <v>3.2020004747933199E-2</v>
      </c>
      <c r="H567">
        <v>0.174173863088362</v>
      </c>
      <c r="I567">
        <v>0.64805791203577301</v>
      </c>
      <c r="J567">
        <v>9.4065411269880397E-2</v>
      </c>
      <c r="K567">
        <v>5.1682808858051599E-2</v>
      </c>
      <c r="L567">
        <v>2013</v>
      </c>
      <c r="M567" t="s">
        <v>39</v>
      </c>
      <c r="N567" t="s">
        <v>1744</v>
      </c>
      <c r="O567" t="s">
        <v>6175</v>
      </c>
      <c r="P567" t="s">
        <v>6171</v>
      </c>
    </row>
    <row r="568" spans="1:16" x14ac:dyDescent="0.25">
      <c r="A568" t="s">
        <v>6215</v>
      </c>
      <c r="B568" t="s">
        <v>1753</v>
      </c>
      <c r="C568" t="s">
        <v>40</v>
      </c>
      <c r="D568">
        <v>2</v>
      </c>
      <c r="E568">
        <v>15</v>
      </c>
      <c r="F568">
        <v>358</v>
      </c>
      <c r="G568">
        <v>4.8731682194851599E-2</v>
      </c>
      <c r="H568">
        <v>0.12891724623630901</v>
      </c>
      <c r="I568">
        <v>0.59803460306963796</v>
      </c>
      <c r="J568">
        <v>0.149146658116459</v>
      </c>
      <c r="K568">
        <v>7.5169810382741703E-2</v>
      </c>
      <c r="L568">
        <v>2013</v>
      </c>
      <c r="M568" t="s">
        <v>39</v>
      </c>
      <c r="N568" t="s">
        <v>1744</v>
      </c>
      <c r="O568" t="s">
        <v>6175</v>
      </c>
      <c r="P568" t="s">
        <v>6171</v>
      </c>
    </row>
    <row r="569" spans="1:16" x14ac:dyDescent="0.25">
      <c r="A569" t="s">
        <v>6215</v>
      </c>
      <c r="B569" t="s">
        <v>1753</v>
      </c>
      <c r="C569" t="s">
        <v>40</v>
      </c>
      <c r="D569">
        <v>1</v>
      </c>
      <c r="E569">
        <v>16</v>
      </c>
      <c r="F569">
        <v>382</v>
      </c>
      <c r="G569">
        <v>5.8171772269690898E-2</v>
      </c>
      <c r="H569">
        <v>0.192604135107416</v>
      </c>
      <c r="I569">
        <v>0.60533901704569404</v>
      </c>
      <c r="J569">
        <v>0.10133698708398201</v>
      </c>
      <c r="K569">
        <v>4.2548088493216597E-2</v>
      </c>
      <c r="L569">
        <v>2013</v>
      </c>
      <c r="M569" t="s">
        <v>39</v>
      </c>
      <c r="N569" t="s">
        <v>1744</v>
      </c>
      <c r="O569" t="s">
        <v>6175</v>
      </c>
      <c r="P569" t="s">
        <v>6171</v>
      </c>
    </row>
    <row r="570" spans="1:16" x14ac:dyDescent="0.25">
      <c r="A570" t="s">
        <v>6215</v>
      </c>
      <c r="B570" t="s">
        <v>1753</v>
      </c>
      <c r="C570" t="s">
        <v>40</v>
      </c>
      <c r="D570">
        <v>2</v>
      </c>
      <c r="E570">
        <v>16</v>
      </c>
      <c r="F570">
        <v>374</v>
      </c>
      <c r="G570">
        <v>5.4965760418026997E-2</v>
      </c>
      <c r="H570">
        <v>0.13711024887126799</v>
      </c>
      <c r="I570">
        <v>0.60839852337658895</v>
      </c>
      <c r="J570">
        <v>0.15337327547480101</v>
      </c>
      <c r="K570">
        <v>4.6152191859315302E-2</v>
      </c>
      <c r="L570">
        <v>2013</v>
      </c>
      <c r="M570" t="s">
        <v>39</v>
      </c>
      <c r="N570" t="s">
        <v>1744</v>
      </c>
      <c r="O570" t="s">
        <v>6175</v>
      </c>
      <c r="P570" t="s">
        <v>6171</v>
      </c>
    </row>
    <row r="571" spans="1:16" x14ac:dyDescent="0.25">
      <c r="A571" t="s">
        <v>6215</v>
      </c>
      <c r="B571" t="s">
        <v>1753</v>
      </c>
      <c r="C571" t="s">
        <v>40</v>
      </c>
      <c r="D571">
        <v>1</v>
      </c>
      <c r="E571">
        <v>17</v>
      </c>
      <c r="F571">
        <v>378</v>
      </c>
      <c r="G571">
        <v>5.3878690067443703E-2</v>
      </c>
      <c r="H571">
        <v>0.17195351947066101</v>
      </c>
      <c r="I571">
        <v>0.60324009022465996</v>
      </c>
      <c r="J571">
        <v>0.108385471216009</v>
      </c>
      <c r="K571">
        <v>6.25422290212264E-2</v>
      </c>
      <c r="L571">
        <v>2013</v>
      </c>
      <c r="M571" t="s">
        <v>39</v>
      </c>
      <c r="N571" t="s">
        <v>1744</v>
      </c>
      <c r="O571" t="s">
        <v>6175</v>
      </c>
      <c r="P571" t="s">
        <v>6171</v>
      </c>
    </row>
    <row r="572" spans="1:16" x14ac:dyDescent="0.25">
      <c r="A572" t="s">
        <v>6215</v>
      </c>
      <c r="B572" t="s">
        <v>1753</v>
      </c>
      <c r="C572" t="s">
        <v>40</v>
      </c>
      <c r="D572">
        <v>2</v>
      </c>
      <c r="E572">
        <v>17</v>
      </c>
      <c r="F572">
        <v>322</v>
      </c>
      <c r="G572">
        <v>2.3535151105930598E-2</v>
      </c>
      <c r="H572">
        <v>0.18418471334205699</v>
      </c>
      <c r="I572">
        <v>0.52990976932056899</v>
      </c>
      <c r="J572">
        <v>0.17094864447988101</v>
      </c>
      <c r="K572">
        <v>9.1421721751561602E-2</v>
      </c>
      <c r="L572">
        <v>2013</v>
      </c>
      <c r="M572" t="s">
        <v>39</v>
      </c>
      <c r="N572" t="s">
        <v>1744</v>
      </c>
      <c r="O572" t="s">
        <v>6175</v>
      </c>
      <c r="P572" t="s">
        <v>6171</v>
      </c>
    </row>
    <row r="573" spans="1:16" x14ac:dyDescent="0.25">
      <c r="A573" t="s">
        <v>6215</v>
      </c>
      <c r="B573" t="s">
        <v>1753</v>
      </c>
      <c r="C573" t="s">
        <v>40</v>
      </c>
      <c r="D573">
        <v>1</v>
      </c>
      <c r="E573">
        <v>18</v>
      </c>
      <c r="F573">
        <v>389</v>
      </c>
      <c r="G573">
        <v>4.9766593625551997E-2</v>
      </c>
      <c r="H573">
        <v>0.19095711187272399</v>
      </c>
      <c r="I573">
        <v>0.59896067667094699</v>
      </c>
      <c r="J573">
        <v>0.104187092880185</v>
      </c>
      <c r="K573">
        <v>5.6128524950592097E-2</v>
      </c>
      <c r="L573">
        <v>2013</v>
      </c>
      <c r="M573" t="s">
        <v>39</v>
      </c>
      <c r="N573" t="s">
        <v>1744</v>
      </c>
      <c r="O573" t="s">
        <v>6175</v>
      </c>
      <c r="P573" t="s">
        <v>6171</v>
      </c>
    </row>
    <row r="574" spans="1:16" x14ac:dyDescent="0.25">
      <c r="A574" t="s">
        <v>6215</v>
      </c>
      <c r="B574" t="s">
        <v>1753</v>
      </c>
      <c r="C574" t="s">
        <v>40</v>
      </c>
      <c r="D574">
        <v>2</v>
      </c>
      <c r="E574">
        <v>18</v>
      </c>
      <c r="F574">
        <v>334</v>
      </c>
      <c r="G574">
        <v>2.6506300349839199E-2</v>
      </c>
      <c r="H574">
        <v>0.13851641478000801</v>
      </c>
      <c r="I574">
        <v>0.59022458146121703</v>
      </c>
      <c r="J574">
        <v>0.153180000696029</v>
      </c>
      <c r="K574">
        <v>9.1572702712907295E-2</v>
      </c>
      <c r="L574">
        <v>2013</v>
      </c>
      <c r="M574" t="s">
        <v>39</v>
      </c>
      <c r="N574" t="s">
        <v>1744</v>
      </c>
      <c r="O574" t="s">
        <v>6175</v>
      </c>
      <c r="P574" t="s">
        <v>6171</v>
      </c>
    </row>
    <row r="575" spans="1:16" x14ac:dyDescent="0.25">
      <c r="A575" t="s">
        <v>6215</v>
      </c>
      <c r="B575" t="s">
        <v>1753</v>
      </c>
      <c r="C575" t="s">
        <v>40</v>
      </c>
      <c r="D575">
        <v>1</v>
      </c>
      <c r="E575">
        <v>19</v>
      </c>
      <c r="F575">
        <v>355</v>
      </c>
      <c r="G575">
        <v>3.6486199928855899E-2</v>
      </c>
      <c r="H575">
        <v>0.13515439557355499</v>
      </c>
      <c r="I575">
        <v>0.66805820866196797</v>
      </c>
      <c r="J575">
        <v>0.101693791384791</v>
      </c>
      <c r="K575">
        <v>5.8607404450829799E-2</v>
      </c>
      <c r="L575">
        <v>2013</v>
      </c>
      <c r="M575" t="s">
        <v>39</v>
      </c>
      <c r="N575" t="s">
        <v>1744</v>
      </c>
      <c r="O575" t="s">
        <v>6175</v>
      </c>
      <c r="P575" t="s">
        <v>6171</v>
      </c>
    </row>
    <row r="576" spans="1:16" x14ac:dyDescent="0.25">
      <c r="A576" t="s">
        <v>6215</v>
      </c>
      <c r="B576" t="s">
        <v>1753</v>
      </c>
      <c r="C576" t="s">
        <v>40</v>
      </c>
      <c r="D576">
        <v>2</v>
      </c>
      <c r="E576">
        <v>19</v>
      </c>
      <c r="F576">
        <v>379</v>
      </c>
      <c r="G576">
        <v>1.36346321382392E-2</v>
      </c>
      <c r="H576">
        <v>0.107553561137937</v>
      </c>
      <c r="I576">
        <v>0.57795092604559095</v>
      </c>
      <c r="J576">
        <v>0.200184466238985</v>
      </c>
      <c r="K576">
        <v>0.100676414439248</v>
      </c>
      <c r="L576">
        <v>2013</v>
      </c>
      <c r="M576" t="s">
        <v>39</v>
      </c>
      <c r="N576" t="s">
        <v>1744</v>
      </c>
      <c r="O576" t="s">
        <v>6175</v>
      </c>
      <c r="P576" t="s">
        <v>6171</v>
      </c>
    </row>
    <row r="577" spans="1:16" x14ac:dyDescent="0.25">
      <c r="A577" t="s">
        <v>6216</v>
      </c>
      <c r="B577" t="s">
        <v>88</v>
      </c>
      <c r="C577" t="s">
        <v>40</v>
      </c>
      <c r="D577">
        <v>1</v>
      </c>
      <c r="E577">
        <v>18</v>
      </c>
      <c r="F577">
        <v>37</v>
      </c>
      <c r="G577">
        <v>2.7027027027027001E-2</v>
      </c>
      <c r="H577">
        <v>0.162162162162162</v>
      </c>
      <c r="I577">
        <v>0.67567567567567599</v>
      </c>
      <c r="J577">
        <v>8.1081081081080905E-2</v>
      </c>
      <c r="K577">
        <v>5.4054054054054099E-2</v>
      </c>
      <c r="L577">
        <v>2017</v>
      </c>
      <c r="M577" t="s">
        <v>39</v>
      </c>
      <c r="N577" t="s">
        <v>76</v>
      </c>
      <c r="O577" t="s">
        <v>6167</v>
      </c>
      <c r="P577" t="s">
        <v>6168</v>
      </c>
    </row>
    <row r="578" spans="1:16" x14ac:dyDescent="0.25">
      <c r="A578" t="s">
        <v>6216</v>
      </c>
      <c r="B578" t="s">
        <v>88</v>
      </c>
      <c r="C578" t="s">
        <v>40</v>
      </c>
      <c r="D578">
        <v>2</v>
      </c>
      <c r="E578">
        <v>18</v>
      </c>
      <c r="F578">
        <v>61</v>
      </c>
      <c r="G578">
        <v>0</v>
      </c>
      <c r="H578">
        <v>0.16393442622950799</v>
      </c>
      <c r="I578">
        <v>0.45901639344262302</v>
      </c>
      <c r="J578">
        <v>0.24590163934426201</v>
      </c>
      <c r="K578">
        <v>0.13114754098360701</v>
      </c>
      <c r="L578">
        <v>2017</v>
      </c>
      <c r="M578" t="s">
        <v>39</v>
      </c>
      <c r="N578" t="s">
        <v>76</v>
      </c>
      <c r="O578" t="s">
        <v>6167</v>
      </c>
      <c r="P578" t="s">
        <v>6168</v>
      </c>
    </row>
    <row r="579" spans="1:16" x14ac:dyDescent="0.25">
      <c r="A579" t="s">
        <v>6216</v>
      </c>
      <c r="B579" t="s">
        <v>88</v>
      </c>
      <c r="C579" t="s">
        <v>40</v>
      </c>
      <c r="D579">
        <v>1</v>
      </c>
      <c r="E579">
        <v>19</v>
      </c>
      <c r="F579">
        <v>62</v>
      </c>
      <c r="G579">
        <v>3.2258064516128997E-2</v>
      </c>
      <c r="H579">
        <v>0.27419354838709697</v>
      </c>
      <c r="I579">
        <v>0.532258064516129</v>
      </c>
      <c r="J579">
        <v>4.8387096774192999E-2</v>
      </c>
      <c r="K579">
        <v>0.112903225806452</v>
      </c>
      <c r="L579">
        <v>2017</v>
      </c>
      <c r="M579" t="s">
        <v>39</v>
      </c>
      <c r="N579" t="s">
        <v>76</v>
      </c>
      <c r="O579" t="s">
        <v>6167</v>
      </c>
      <c r="P579" t="s">
        <v>6168</v>
      </c>
    </row>
    <row r="580" spans="1:16" x14ac:dyDescent="0.25">
      <c r="A580" t="s">
        <v>6216</v>
      </c>
      <c r="B580" t="s">
        <v>88</v>
      </c>
      <c r="C580" t="s">
        <v>40</v>
      </c>
      <c r="D580">
        <v>2</v>
      </c>
      <c r="E580">
        <v>19</v>
      </c>
      <c r="F580">
        <v>59</v>
      </c>
      <c r="G580">
        <v>3.3898305084745797E-2</v>
      </c>
      <c r="H580">
        <v>3.38983050847457E-2</v>
      </c>
      <c r="I580">
        <v>0.66101694915254305</v>
      </c>
      <c r="J580">
        <v>0.13559322033898299</v>
      </c>
      <c r="K580">
        <v>0.13559322033898299</v>
      </c>
      <c r="L580">
        <v>2017</v>
      </c>
      <c r="M580" t="s">
        <v>39</v>
      </c>
      <c r="N580" t="s">
        <v>76</v>
      </c>
      <c r="O580" t="s">
        <v>6167</v>
      </c>
      <c r="P580" t="s">
        <v>6168</v>
      </c>
    </row>
    <row r="581" spans="1:16" x14ac:dyDescent="0.25">
      <c r="A581" t="s">
        <v>6217</v>
      </c>
      <c r="B581" t="s">
        <v>1774</v>
      </c>
      <c r="C581" t="s">
        <v>40</v>
      </c>
      <c r="D581">
        <v>2</v>
      </c>
      <c r="E581">
        <v>15</v>
      </c>
      <c r="F581">
        <v>16</v>
      </c>
      <c r="G581">
        <v>0</v>
      </c>
      <c r="H581">
        <v>0.166305394459348</v>
      </c>
      <c r="I581">
        <v>0.56382466504262996</v>
      </c>
      <c r="J581">
        <v>0.230009633571954</v>
      </c>
      <c r="K581">
        <v>3.9860306926068102E-2</v>
      </c>
      <c r="L581">
        <v>2004</v>
      </c>
      <c r="M581" t="s">
        <v>39</v>
      </c>
      <c r="N581" t="s">
        <v>1775</v>
      </c>
      <c r="O581" t="s">
        <v>6190</v>
      </c>
      <c r="P581" t="s">
        <v>6171</v>
      </c>
    </row>
    <row r="582" spans="1:16" x14ac:dyDescent="0.25">
      <c r="A582" t="s">
        <v>6217</v>
      </c>
      <c r="B582" t="s">
        <v>1774</v>
      </c>
      <c r="C582" t="s">
        <v>40</v>
      </c>
      <c r="D582">
        <v>2</v>
      </c>
      <c r="E582">
        <v>16</v>
      </c>
      <c r="F582">
        <v>27</v>
      </c>
      <c r="G582">
        <v>0</v>
      </c>
      <c r="H582">
        <v>4.1377650356867898E-2</v>
      </c>
      <c r="I582">
        <v>0.413487478466045</v>
      </c>
      <c r="J582">
        <v>0.44405105474861301</v>
      </c>
      <c r="K582">
        <v>0.101083816428474</v>
      </c>
      <c r="L582">
        <v>2004</v>
      </c>
      <c r="M582" t="s">
        <v>39</v>
      </c>
      <c r="N582" t="s">
        <v>1775</v>
      </c>
      <c r="O582" t="s">
        <v>6190</v>
      </c>
      <c r="P582" t="s">
        <v>6171</v>
      </c>
    </row>
    <row r="583" spans="1:16" x14ac:dyDescent="0.25">
      <c r="A583" t="s">
        <v>6217</v>
      </c>
      <c r="B583" t="s">
        <v>1774</v>
      </c>
      <c r="C583" t="s">
        <v>40</v>
      </c>
      <c r="D583">
        <v>2</v>
      </c>
      <c r="E583">
        <v>17</v>
      </c>
      <c r="F583">
        <v>50</v>
      </c>
      <c r="G583">
        <v>0</v>
      </c>
      <c r="H583">
        <v>1.27482191398767E-2</v>
      </c>
      <c r="I583">
        <v>0.52691290995435003</v>
      </c>
      <c r="J583">
        <v>0.37123623738272898</v>
      </c>
      <c r="K583">
        <v>8.91026335230444E-2</v>
      </c>
      <c r="L583">
        <v>2004</v>
      </c>
      <c r="M583" t="s">
        <v>39</v>
      </c>
      <c r="N583" t="s">
        <v>1775</v>
      </c>
      <c r="O583" t="s">
        <v>6190</v>
      </c>
      <c r="P583" t="s">
        <v>6171</v>
      </c>
    </row>
    <row r="584" spans="1:16" x14ac:dyDescent="0.25">
      <c r="A584" t="s">
        <v>6217</v>
      </c>
      <c r="B584" t="s">
        <v>1774</v>
      </c>
      <c r="C584" t="s">
        <v>40</v>
      </c>
      <c r="D584">
        <v>2</v>
      </c>
      <c r="E584">
        <v>18</v>
      </c>
      <c r="F584">
        <v>85</v>
      </c>
      <c r="G584">
        <v>0</v>
      </c>
      <c r="H584">
        <v>2.2535440960502001E-2</v>
      </c>
      <c r="I584">
        <v>0.64164940084256195</v>
      </c>
      <c r="J584">
        <v>0.243836907304366</v>
      </c>
      <c r="K584">
        <v>9.1978250892569696E-2</v>
      </c>
      <c r="L584">
        <v>2004</v>
      </c>
      <c r="M584" t="s">
        <v>39</v>
      </c>
      <c r="N584" t="s">
        <v>1775</v>
      </c>
      <c r="O584" t="s">
        <v>6190</v>
      </c>
      <c r="P584" t="s">
        <v>6171</v>
      </c>
    </row>
    <row r="585" spans="1:16" x14ac:dyDescent="0.25">
      <c r="A585" t="s">
        <v>6217</v>
      </c>
      <c r="B585" t="s">
        <v>1774</v>
      </c>
      <c r="C585" t="s">
        <v>40</v>
      </c>
      <c r="D585">
        <v>2</v>
      </c>
      <c r="E585">
        <v>19</v>
      </c>
      <c r="F585">
        <v>130</v>
      </c>
      <c r="G585">
        <v>8.1509621138933699E-3</v>
      </c>
      <c r="H585">
        <v>5.6867059238597001E-2</v>
      </c>
      <c r="I585">
        <v>0.598921406260158</v>
      </c>
      <c r="J585">
        <v>0.26480886004432003</v>
      </c>
      <c r="K585">
        <v>7.1251712343032403E-2</v>
      </c>
      <c r="L585">
        <v>2004</v>
      </c>
      <c r="M585" t="s">
        <v>39</v>
      </c>
      <c r="N585" t="s">
        <v>1775</v>
      </c>
      <c r="O585" t="s">
        <v>6190</v>
      </c>
      <c r="P585" t="s">
        <v>6171</v>
      </c>
    </row>
    <row r="586" spans="1:16" x14ac:dyDescent="0.25">
      <c r="A586" t="s">
        <v>6217</v>
      </c>
      <c r="B586" t="s">
        <v>1781</v>
      </c>
      <c r="C586" t="s">
        <v>40</v>
      </c>
      <c r="D586">
        <v>1</v>
      </c>
      <c r="E586">
        <v>5</v>
      </c>
      <c r="F586">
        <v>862</v>
      </c>
      <c r="G586">
        <v>1.00775324198677E-2</v>
      </c>
      <c r="H586">
        <v>6.3605436623796793E-2</v>
      </c>
      <c r="I586">
        <v>0.61582638554338798</v>
      </c>
      <c r="J586">
        <v>0.19884824245935201</v>
      </c>
      <c r="K586">
        <v>0.111642402953596</v>
      </c>
      <c r="L586">
        <v>2012</v>
      </c>
      <c r="M586" t="s">
        <v>39</v>
      </c>
      <c r="N586" t="s">
        <v>1775</v>
      </c>
      <c r="O586" t="s">
        <v>6190</v>
      </c>
      <c r="P586" t="s">
        <v>6171</v>
      </c>
    </row>
    <row r="587" spans="1:16" x14ac:dyDescent="0.25">
      <c r="A587" t="s">
        <v>6217</v>
      </c>
      <c r="B587" t="s">
        <v>1781</v>
      </c>
      <c r="C587" t="s">
        <v>40</v>
      </c>
      <c r="D587">
        <v>2</v>
      </c>
      <c r="E587">
        <v>5</v>
      </c>
      <c r="F587">
        <v>801</v>
      </c>
      <c r="G587">
        <v>1.9041870569995699E-2</v>
      </c>
      <c r="H587">
        <v>8.2372662223843304E-2</v>
      </c>
      <c r="I587">
        <v>0.62695826804055399</v>
      </c>
      <c r="J587">
        <v>0.20606756869169801</v>
      </c>
      <c r="K587">
        <v>6.5559630473909503E-2</v>
      </c>
      <c r="L587">
        <v>2012</v>
      </c>
      <c r="M587" t="s">
        <v>39</v>
      </c>
      <c r="N587" t="s">
        <v>1775</v>
      </c>
      <c r="O587" t="s">
        <v>6190</v>
      </c>
      <c r="P587" t="s">
        <v>6171</v>
      </c>
    </row>
    <row r="588" spans="1:16" x14ac:dyDescent="0.25">
      <c r="A588" t="s">
        <v>6217</v>
      </c>
      <c r="B588" t="s">
        <v>1781</v>
      </c>
      <c r="C588" t="s">
        <v>40</v>
      </c>
      <c r="D588">
        <v>1</v>
      </c>
      <c r="E588">
        <v>6</v>
      </c>
      <c r="F588">
        <v>808</v>
      </c>
      <c r="G588">
        <v>1.9597833611527199E-2</v>
      </c>
      <c r="H588">
        <v>6.7755983106336695E-2</v>
      </c>
      <c r="I588">
        <v>0.61599722576507798</v>
      </c>
      <c r="J588">
        <v>0.175532479515384</v>
      </c>
      <c r="K588">
        <v>0.12111647800167399</v>
      </c>
      <c r="L588">
        <v>2012</v>
      </c>
      <c r="M588" t="s">
        <v>39</v>
      </c>
      <c r="N588" t="s">
        <v>1775</v>
      </c>
      <c r="O588" t="s">
        <v>6190</v>
      </c>
      <c r="P588" t="s">
        <v>6171</v>
      </c>
    </row>
    <row r="589" spans="1:16" x14ac:dyDescent="0.25">
      <c r="A589" t="s">
        <v>6217</v>
      </c>
      <c r="B589" t="s">
        <v>1781</v>
      </c>
      <c r="C589" t="s">
        <v>40</v>
      </c>
      <c r="D589">
        <v>2</v>
      </c>
      <c r="E589">
        <v>6</v>
      </c>
      <c r="F589">
        <v>803</v>
      </c>
      <c r="G589">
        <v>1.2560272266571601E-2</v>
      </c>
      <c r="H589">
        <v>8.2633202694601907E-2</v>
      </c>
      <c r="I589">
        <v>0.689364910664655</v>
      </c>
      <c r="J589">
        <v>0.120907247136342</v>
      </c>
      <c r="K589">
        <v>9.4534367237830499E-2</v>
      </c>
      <c r="L589">
        <v>2012</v>
      </c>
      <c r="M589" t="s">
        <v>39</v>
      </c>
      <c r="N589" t="s">
        <v>1775</v>
      </c>
      <c r="O589" t="s">
        <v>6190</v>
      </c>
      <c r="P589" t="s">
        <v>6171</v>
      </c>
    </row>
    <row r="590" spans="1:16" x14ac:dyDescent="0.25">
      <c r="A590" t="s">
        <v>6217</v>
      </c>
      <c r="B590" t="s">
        <v>1781</v>
      </c>
      <c r="C590" t="s">
        <v>40</v>
      </c>
      <c r="D590">
        <v>1</v>
      </c>
      <c r="E590">
        <v>7</v>
      </c>
      <c r="F590">
        <v>838</v>
      </c>
      <c r="G590">
        <v>2.62263033918535E-2</v>
      </c>
      <c r="H590">
        <v>6.9657434147709696E-2</v>
      </c>
      <c r="I590">
        <v>0.584169854397393</v>
      </c>
      <c r="J590">
        <v>0.18461018518967401</v>
      </c>
      <c r="K590">
        <v>0.13533622287336999</v>
      </c>
      <c r="L590">
        <v>2012</v>
      </c>
      <c r="M590" t="s">
        <v>39</v>
      </c>
      <c r="N590" t="s">
        <v>1775</v>
      </c>
      <c r="O590" t="s">
        <v>6190</v>
      </c>
      <c r="P590" t="s">
        <v>6171</v>
      </c>
    </row>
    <row r="591" spans="1:16" x14ac:dyDescent="0.25">
      <c r="A591" t="s">
        <v>6217</v>
      </c>
      <c r="B591" t="s">
        <v>1781</v>
      </c>
      <c r="C591" t="s">
        <v>40</v>
      </c>
      <c r="D591">
        <v>2</v>
      </c>
      <c r="E591">
        <v>7</v>
      </c>
      <c r="F591">
        <v>769</v>
      </c>
      <c r="G591">
        <v>4.2635748803812002E-3</v>
      </c>
      <c r="H591">
        <v>6.3068685930673996E-2</v>
      </c>
      <c r="I591">
        <v>0.671846700518823</v>
      </c>
      <c r="J591">
        <v>0.16542936488826801</v>
      </c>
      <c r="K591">
        <v>9.53916737818543E-2</v>
      </c>
      <c r="L591">
        <v>2012</v>
      </c>
      <c r="M591" t="s">
        <v>39</v>
      </c>
      <c r="N591" t="s">
        <v>1775</v>
      </c>
      <c r="O591" t="s">
        <v>6190</v>
      </c>
      <c r="P591" t="s">
        <v>6171</v>
      </c>
    </row>
    <row r="592" spans="1:16" x14ac:dyDescent="0.25">
      <c r="A592" t="s">
        <v>6217</v>
      </c>
      <c r="B592" t="s">
        <v>1781</v>
      </c>
      <c r="C592" t="s">
        <v>40</v>
      </c>
      <c r="D592">
        <v>1</v>
      </c>
      <c r="E592">
        <v>8</v>
      </c>
      <c r="F592">
        <v>895</v>
      </c>
      <c r="G592">
        <v>1.09904820906482E-2</v>
      </c>
      <c r="H592">
        <v>6.2331765737150199E-2</v>
      </c>
      <c r="I592">
        <v>0.57043353970187105</v>
      </c>
      <c r="J592">
        <v>0.19627604786295599</v>
      </c>
      <c r="K592">
        <v>0.15996816460737501</v>
      </c>
      <c r="L592">
        <v>2012</v>
      </c>
      <c r="M592" t="s">
        <v>39</v>
      </c>
      <c r="N592" t="s">
        <v>1775</v>
      </c>
      <c r="O592" t="s">
        <v>6190</v>
      </c>
      <c r="P592" t="s">
        <v>6171</v>
      </c>
    </row>
    <row r="593" spans="1:16" x14ac:dyDescent="0.25">
      <c r="A593" t="s">
        <v>6217</v>
      </c>
      <c r="B593" t="s">
        <v>1781</v>
      </c>
      <c r="C593" t="s">
        <v>40</v>
      </c>
      <c r="D593">
        <v>2</v>
      </c>
      <c r="E593">
        <v>8</v>
      </c>
      <c r="F593">
        <v>865</v>
      </c>
      <c r="G593">
        <v>8.0149205952341502E-3</v>
      </c>
      <c r="H593">
        <v>7.3944391639759605E-2</v>
      </c>
      <c r="I593">
        <v>0.62154474921713698</v>
      </c>
      <c r="J593">
        <v>0.18455825006923801</v>
      </c>
      <c r="K593">
        <v>0.111937688478631</v>
      </c>
      <c r="L593">
        <v>2012</v>
      </c>
      <c r="M593" t="s">
        <v>39</v>
      </c>
      <c r="N593" t="s">
        <v>1775</v>
      </c>
      <c r="O593" t="s">
        <v>6190</v>
      </c>
      <c r="P593" t="s">
        <v>6171</v>
      </c>
    </row>
    <row r="594" spans="1:16" x14ac:dyDescent="0.25">
      <c r="A594" t="s">
        <v>6217</v>
      </c>
      <c r="B594" t="s">
        <v>1781</v>
      </c>
      <c r="C594" t="s">
        <v>40</v>
      </c>
      <c r="D594">
        <v>1</v>
      </c>
      <c r="E594">
        <v>9</v>
      </c>
      <c r="F594">
        <v>880</v>
      </c>
      <c r="G594">
        <v>9.9702655123354994E-3</v>
      </c>
      <c r="H594">
        <v>7.0258998116815796E-2</v>
      </c>
      <c r="I594">
        <v>0.58615414890381001</v>
      </c>
      <c r="J594">
        <v>0.19065385853535399</v>
      </c>
      <c r="K594">
        <v>0.14296272893168499</v>
      </c>
      <c r="L594">
        <v>2012</v>
      </c>
      <c r="M594" t="s">
        <v>39</v>
      </c>
      <c r="N594" t="s">
        <v>1775</v>
      </c>
      <c r="O594" t="s">
        <v>6190</v>
      </c>
      <c r="P594" t="s">
        <v>6171</v>
      </c>
    </row>
    <row r="595" spans="1:16" x14ac:dyDescent="0.25">
      <c r="A595" t="s">
        <v>6217</v>
      </c>
      <c r="B595" t="s">
        <v>1781</v>
      </c>
      <c r="C595" t="s">
        <v>40</v>
      </c>
      <c r="D595">
        <v>2</v>
      </c>
      <c r="E595">
        <v>9</v>
      </c>
      <c r="F595">
        <v>871</v>
      </c>
      <c r="G595">
        <v>2.3307710917952699E-3</v>
      </c>
      <c r="H595">
        <v>6.7651182081965605E-2</v>
      </c>
      <c r="I595">
        <v>0.64192481255901601</v>
      </c>
      <c r="J595">
        <v>0.2080570715792</v>
      </c>
      <c r="K595">
        <v>8.0036162688022702E-2</v>
      </c>
      <c r="L595">
        <v>2012</v>
      </c>
      <c r="M595" t="s">
        <v>39</v>
      </c>
      <c r="N595" t="s">
        <v>1775</v>
      </c>
      <c r="O595" t="s">
        <v>6190</v>
      </c>
      <c r="P595" t="s">
        <v>6171</v>
      </c>
    </row>
    <row r="596" spans="1:16" x14ac:dyDescent="0.25">
      <c r="A596" t="s">
        <v>6217</v>
      </c>
      <c r="B596" t="s">
        <v>1781</v>
      </c>
      <c r="C596" t="s">
        <v>40</v>
      </c>
      <c r="D596">
        <v>1</v>
      </c>
      <c r="E596">
        <v>10</v>
      </c>
      <c r="F596">
        <v>833</v>
      </c>
      <c r="G596">
        <v>9.7594958249296194E-3</v>
      </c>
      <c r="H596">
        <v>7.1057963753617698E-2</v>
      </c>
      <c r="I596">
        <v>0.55932286326947001</v>
      </c>
      <c r="J596">
        <v>0.20831947210447899</v>
      </c>
      <c r="K596">
        <v>0.15154020504750401</v>
      </c>
      <c r="L596">
        <v>2012</v>
      </c>
      <c r="M596" t="s">
        <v>39</v>
      </c>
      <c r="N596" t="s">
        <v>1775</v>
      </c>
      <c r="O596" t="s">
        <v>6190</v>
      </c>
      <c r="P596" t="s">
        <v>6171</v>
      </c>
    </row>
    <row r="597" spans="1:16" x14ac:dyDescent="0.25">
      <c r="A597" t="s">
        <v>6217</v>
      </c>
      <c r="B597" t="s">
        <v>1781</v>
      </c>
      <c r="C597" t="s">
        <v>40</v>
      </c>
      <c r="D597">
        <v>2</v>
      </c>
      <c r="E597">
        <v>10</v>
      </c>
      <c r="F597">
        <v>740</v>
      </c>
      <c r="G597">
        <v>3.12119072150801E-2</v>
      </c>
      <c r="H597">
        <v>9.5191193198306906E-2</v>
      </c>
      <c r="I597">
        <v>0.57809283106015397</v>
      </c>
      <c r="J597">
        <v>0.17480040575442701</v>
      </c>
      <c r="K597">
        <v>0.120703662772032</v>
      </c>
      <c r="L597">
        <v>2012</v>
      </c>
      <c r="M597" t="s">
        <v>39</v>
      </c>
      <c r="N597" t="s">
        <v>1775</v>
      </c>
      <c r="O597" t="s">
        <v>6190</v>
      </c>
      <c r="P597" t="s">
        <v>6171</v>
      </c>
    </row>
    <row r="598" spans="1:16" x14ac:dyDescent="0.25">
      <c r="A598" t="s">
        <v>6217</v>
      </c>
      <c r="B598" t="s">
        <v>1781</v>
      </c>
      <c r="C598" t="s">
        <v>40</v>
      </c>
      <c r="D598">
        <v>1</v>
      </c>
      <c r="E598">
        <v>11</v>
      </c>
      <c r="F598">
        <v>744</v>
      </c>
      <c r="G598">
        <v>1.5409170446844599E-2</v>
      </c>
      <c r="H598">
        <v>9.3596781643435406E-2</v>
      </c>
      <c r="I598">
        <v>0.54423964645391698</v>
      </c>
      <c r="J598">
        <v>0.20971588732647101</v>
      </c>
      <c r="K598">
        <v>0.13703851412933199</v>
      </c>
      <c r="L598">
        <v>2012</v>
      </c>
      <c r="M598" t="s">
        <v>39</v>
      </c>
      <c r="N598" t="s">
        <v>1775</v>
      </c>
      <c r="O598" t="s">
        <v>6190</v>
      </c>
      <c r="P598" t="s">
        <v>6171</v>
      </c>
    </row>
    <row r="599" spans="1:16" x14ac:dyDescent="0.25">
      <c r="A599" t="s">
        <v>6217</v>
      </c>
      <c r="B599" t="s">
        <v>1781</v>
      </c>
      <c r="C599" t="s">
        <v>40</v>
      </c>
      <c r="D599">
        <v>2</v>
      </c>
      <c r="E599">
        <v>11</v>
      </c>
      <c r="F599">
        <v>782</v>
      </c>
      <c r="G599">
        <v>1.8156034392046501E-2</v>
      </c>
      <c r="H599">
        <v>7.6405735562330504E-2</v>
      </c>
      <c r="I599">
        <v>0.59851065350546695</v>
      </c>
      <c r="J599">
        <v>0.21822655328128501</v>
      </c>
      <c r="K599">
        <v>8.8701023258871206E-2</v>
      </c>
      <c r="L599">
        <v>2012</v>
      </c>
      <c r="M599" t="s">
        <v>39</v>
      </c>
      <c r="N599" t="s">
        <v>1775</v>
      </c>
      <c r="O599" t="s">
        <v>6190</v>
      </c>
      <c r="P599" t="s">
        <v>6171</v>
      </c>
    </row>
    <row r="600" spans="1:16" x14ac:dyDescent="0.25">
      <c r="A600" t="s">
        <v>6217</v>
      </c>
      <c r="B600" t="s">
        <v>1781</v>
      </c>
      <c r="C600" t="s">
        <v>40</v>
      </c>
      <c r="D600">
        <v>1</v>
      </c>
      <c r="E600">
        <v>12</v>
      </c>
      <c r="F600">
        <v>801</v>
      </c>
      <c r="G600">
        <v>3.0416145421429099E-2</v>
      </c>
      <c r="H600">
        <v>0.103337081718025</v>
      </c>
      <c r="I600">
        <v>0.58373333005792705</v>
      </c>
      <c r="J600">
        <v>0.18992372908525201</v>
      </c>
      <c r="K600">
        <v>9.2589713717367406E-2</v>
      </c>
      <c r="L600">
        <v>2012</v>
      </c>
      <c r="M600" t="s">
        <v>39</v>
      </c>
      <c r="N600" t="s">
        <v>1775</v>
      </c>
      <c r="O600" t="s">
        <v>6190</v>
      </c>
      <c r="P600" t="s">
        <v>6171</v>
      </c>
    </row>
    <row r="601" spans="1:16" x14ac:dyDescent="0.25">
      <c r="A601" t="s">
        <v>6217</v>
      </c>
      <c r="B601" t="s">
        <v>1781</v>
      </c>
      <c r="C601" t="s">
        <v>40</v>
      </c>
      <c r="D601">
        <v>2</v>
      </c>
      <c r="E601">
        <v>12</v>
      </c>
      <c r="F601">
        <v>718</v>
      </c>
      <c r="G601">
        <v>1.13687870942376E-2</v>
      </c>
      <c r="H601">
        <v>5.4871459242070902E-2</v>
      </c>
      <c r="I601">
        <v>0.62538002076075705</v>
      </c>
      <c r="J601">
        <v>0.23224530213696601</v>
      </c>
      <c r="K601">
        <v>7.6134430765967903E-2</v>
      </c>
      <c r="L601">
        <v>2012</v>
      </c>
      <c r="M601" t="s">
        <v>39</v>
      </c>
      <c r="N601" t="s">
        <v>1775</v>
      </c>
      <c r="O601" t="s">
        <v>6190</v>
      </c>
      <c r="P601" t="s">
        <v>6171</v>
      </c>
    </row>
    <row r="602" spans="1:16" x14ac:dyDescent="0.25">
      <c r="A602" t="s">
        <v>6217</v>
      </c>
      <c r="B602" t="s">
        <v>1781</v>
      </c>
      <c r="C602" t="s">
        <v>40</v>
      </c>
      <c r="D602">
        <v>1</v>
      </c>
      <c r="E602">
        <v>13</v>
      </c>
      <c r="F602">
        <v>673</v>
      </c>
      <c r="G602">
        <v>1.7826517102936802E-2</v>
      </c>
      <c r="H602">
        <v>7.6647943167639801E-2</v>
      </c>
      <c r="I602">
        <v>0.65143406152914096</v>
      </c>
      <c r="J602">
        <v>0.17992539131969501</v>
      </c>
      <c r="K602">
        <v>7.4166086880586998E-2</v>
      </c>
      <c r="L602">
        <v>2012</v>
      </c>
      <c r="M602" t="s">
        <v>39</v>
      </c>
      <c r="N602" t="s">
        <v>1775</v>
      </c>
      <c r="O602" t="s">
        <v>6190</v>
      </c>
      <c r="P602" t="s">
        <v>6171</v>
      </c>
    </row>
    <row r="603" spans="1:16" x14ac:dyDescent="0.25">
      <c r="A603" t="s">
        <v>6217</v>
      </c>
      <c r="B603" t="s">
        <v>1781</v>
      </c>
      <c r="C603" t="s">
        <v>40</v>
      </c>
      <c r="D603">
        <v>2</v>
      </c>
      <c r="E603">
        <v>13</v>
      </c>
      <c r="F603">
        <v>722</v>
      </c>
      <c r="G603">
        <v>1.7086259404203E-2</v>
      </c>
      <c r="H603">
        <v>7.5527521291591307E-2</v>
      </c>
      <c r="I603">
        <v>0.646227467915652</v>
      </c>
      <c r="J603">
        <v>0.220841758844809</v>
      </c>
      <c r="K603">
        <v>4.0316992543744497E-2</v>
      </c>
      <c r="L603">
        <v>2012</v>
      </c>
      <c r="M603" t="s">
        <v>39</v>
      </c>
      <c r="N603" t="s">
        <v>1775</v>
      </c>
      <c r="O603" t="s">
        <v>6190</v>
      </c>
      <c r="P603" t="s">
        <v>6171</v>
      </c>
    </row>
    <row r="604" spans="1:16" x14ac:dyDescent="0.25">
      <c r="A604" t="s">
        <v>6217</v>
      </c>
      <c r="B604" t="s">
        <v>1781</v>
      </c>
      <c r="C604" t="s">
        <v>40</v>
      </c>
      <c r="D604">
        <v>1</v>
      </c>
      <c r="E604">
        <v>14</v>
      </c>
      <c r="F604">
        <v>636</v>
      </c>
      <c r="G604">
        <v>1.4591056534660699E-2</v>
      </c>
      <c r="H604">
        <v>6.1234104367936401E-2</v>
      </c>
      <c r="I604">
        <v>0.63961869159881601</v>
      </c>
      <c r="J604">
        <v>0.20223148411660599</v>
      </c>
      <c r="K604">
        <v>8.2324663381980703E-2</v>
      </c>
      <c r="L604">
        <v>2012</v>
      </c>
      <c r="M604" t="s">
        <v>39</v>
      </c>
      <c r="N604" t="s">
        <v>1775</v>
      </c>
      <c r="O604" t="s">
        <v>6190</v>
      </c>
      <c r="P604" t="s">
        <v>6171</v>
      </c>
    </row>
    <row r="605" spans="1:16" x14ac:dyDescent="0.25">
      <c r="A605" t="s">
        <v>6217</v>
      </c>
      <c r="B605" t="s">
        <v>1781</v>
      </c>
      <c r="C605" t="s">
        <v>40</v>
      </c>
      <c r="D605">
        <v>2</v>
      </c>
      <c r="E605">
        <v>14</v>
      </c>
      <c r="F605">
        <v>617</v>
      </c>
      <c r="G605">
        <v>2.3309515628238599E-3</v>
      </c>
      <c r="H605">
        <v>7.9936644205678406E-2</v>
      </c>
      <c r="I605">
        <v>0.64263200054366099</v>
      </c>
      <c r="J605">
        <v>0.237913261599389</v>
      </c>
      <c r="K605">
        <v>3.7187142088447998E-2</v>
      </c>
      <c r="L605">
        <v>2012</v>
      </c>
      <c r="M605" t="s">
        <v>39</v>
      </c>
      <c r="N605" t="s">
        <v>1775</v>
      </c>
      <c r="O605" t="s">
        <v>6190</v>
      </c>
      <c r="P605" t="s">
        <v>6171</v>
      </c>
    </row>
    <row r="606" spans="1:16" x14ac:dyDescent="0.25">
      <c r="A606" t="s">
        <v>6217</v>
      </c>
      <c r="B606" t="s">
        <v>1781</v>
      </c>
      <c r="C606" t="s">
        <v>40</v>
      </c>
      <c r="D606">
        <v>1</v>
      </c>
      <c r="E606">
        <v>15</v>
      </c>
      <c r="F606">
        <v>623</v>
      </c>
      <c r="G606">
        <v>3.2739655057898297E-2</v>
      </c>
      <c r="H606">
        <v>0.10881694234485401</v>
      </c>
      <c r="I606">
        <v>0.62993021147563399</v>
      </c>
      <c r="J606">
        <v>0.13190566306537299</v>
      </c>
      <c r="K606">
        <v>9.6607528056240802E-2</v>
      </c>
      <c r="L606">
        <v>2012</v>
      </c>
      <c r="M606" t="s">
        <v>39</v>
      </c>
      <c r="N606" t="s">
        <v>1775</v>
      </c>
      <c r="O606" t="s">
        <v>6190</v>
      </c>
      <c r="P606" t="s">
        <v>6171</v>
      </c>
    </row>
    <row r="607" spans="1:16" x14ac:dyDescent="0.25">
      <c r="A607" t="s">
        <v>6217</v>
      </c>
      <c r="B607" t="s">
        <v>1781</v>
      </c>
      <c r="C607" t="s">
        <v>40</v>
      </c>
      <c r="D607">
        <v>2</v>
      </c>
      <c r="E607">
        <v>15</v>
      </c>
      <c r="F607">
        <v>239</v>
      </c>
      <c r="G607">
        <v>0</v>
      </c>
      <c r="H607">
        <v>3.0469733498389499E-2</v>
      </c>
      <c r="I607">
        <v>0.72487786067007198</v>
      </c>
      <c r="J607">
        <v>0.20753830269399401</v>
      </c>
      <c r="K607">
        <v>3.7114103137543902E-2</v>
      </c>
      <c r="L607">
        <v>2012</v>
      </c>
      <c r="M607" t="s">
        <v>39</v>
      </c>
      <c r="N607" t="s">
        <v>1775</v>
      </c>
      <c r="O607" t="s">
        <v>6190</v>
      </c>
      <c r="P607" t="s">
        <v>6171</v>
      </c>
    </row>
    <row r="608" spans="1:16" x14ac:dyDescent="0.25">
      <c r="A608" t="s">
        <v>6217</v>
      </c>
      <c r="B608" t="s">
        <v>1781</v>
      </c>
      <c r="C608" t="s">
        <v>40</v>
      </c>
      <c r="D608">
        <v>1</v>
      </c>
      <c r="E608">
        <v>16</v>
      </c>
      <c r="F608">
        <v>608</v>
      </c>
      <c r="G608">
        <v>1.46061304894997E-2</v>
      </c>
      <c r="H608">
        <v>0.10812494264845</v>
      </c>
      <c r="I608">
        <v>0.71037319827033796</v>
      </c>
      <c r="J608">
        <v>0.105259133967958</v>
      </c>
      <c r="K608">
        <v>6.1636594623753503E-2</v>
      </c>
      <c r="L608">
        <v>2012</v>
      </c>
      <c r="M608" t="s">
        <v>39</v>
      </c>
      <c r="N608" t="s">
        <v>1775</v>
      </c>
      <c r="O608" t="s">
        <v>6190</v>
      </c>
      <c r="P608" t="s">
        <v>6171</v>
      </c>
    </row>
    <row r="609" spans="1:16" x14ac:dyDescent="0.25">
      <c r="A609" t="s">
        <v>6217</v>
      </c>
      <c r="B609" t="s">
        <v>1781</v>
      </c>
      <c r="C609" t="s">
        <v>40</v>
      </c>
      <c r="D609">
        <v>2</v>
      </c>
      <c r="E609">
        <v>16</v>
      </c>
      <c r="F609">
        <v>269</v>
      </c>
      <c r="G609">
        <v>1.3045860571466301E-2</v>
      </c>
      <c r="H609">
        <v>5.4197039397793099E-2</v>
      </c>
      <c r="I609">
        <v>0.63243306114568398</v>
      </c>
      <c r="J609">
        <v>0.183667208164254</v>
      </c>
      <c r="K609">
        <v>0.116656830720803</v>
      </c>
      <c r="L609">
        <v>2012</v>
      </c>
      <c r="M609" t="s">
        <v>39</v>
      </c>
      <c r="N609" t="s">
        <v>1775</v>
      </c>
      <c r="O609" t="s">
        <v>6190</v>
      </c>
      <c r="P609" t="s">
        <v>6171</v>
      </c>
    </row>
    <row r="610" spans="1:16" x14ac:dyDescent="0.25">
      <c r="A610" t="s">
        <v>6217</v>
      </c>
      <c r="B610" t="s">
        <v>1781</v>
      </c>
      <c r="C610" t="s">
        <v>40</v>
      </c>
      <c r="D610">
        <v>1</v>
      </c>
      <c r="E610">
        <v>17</v>
      </c>
      <c r="F610">
        <v>530</v>
      </c>
      <c r="G610">
        <v>1.24683799392453E-2</v>
      </c>
      <c r="H610">
        <v>9.8390129268104698E-2</v>
      </c>
      <c r="I610">
        <v>0.69709119528375196</v>
      </c>
      <c r="J610">
        <v>0.141350818858236</v>
      </c>
      <c r="K610">
        <v>5.0699476650661497E-2</v>
      </c>
      <c r="L610">
        <v>2012</v>
      </c>
      <c r="M610" t="s">
        <v>39</v>
      </c>
      <c r="N610" t="s">
        <v>1775</v>
      </c>
      <c r="O610" t="s">
        <v>6190</v>
      </c>
      <c r="P610" t="s">
        <v>6171</v>
      </c>
    </row>
    <row r="611" spans="1:16" x14ac:dyDescent="0.25">
      <c r="A611" t="s">
        <v>6217</v>
      </c>
      <c r="B611" t="s">
        <v>1781</v>
      </c>
      <c r="C611" t="s">
        <v>40</v>
      </c>
      <c r="D611">
        <v>2</v>
      </c>
      <c r="E611">
        <v>17</v>
      </c>
      <c r="F611">
        <v>299</v>
      </c>
      <c r="G611">
        <v>7.2119193601005802E-3</v>
      </c>
      <c r="H611">
        <v>5.4121287524544301E-2</v>
      </c>
      <c r="I611">
        <v>0.617054039478238</v>
      </c>
      <c r="J611">
        <v>0.204272822786456</v>
      </c>
      <c r="K611">
        <v>0.117339930850661</v>
      </c>
      <c r="L611">
        <v>2012</v>
      </c>
      <c r="M611" t="s">
        <v>39</v>
      </c>
      <c r="N611" t="s">
        <v>1775</v>
      </c>
      <c r="O611" t="s">
        <v>6190</v>
      </c>
      <c r="P611" t="s">
        <v>6171</v>
      </c>
    </row>
    <row r="612" spans="1:16" x14ac:dyDescent="0.25">
      <c r="A612" t="s">
        <v>6217</v>
      </c>
      <c r="B612" t="s">
        <v>1781</v>
      </c>
      <c r="C612" t="s">
        <v>40</v>
      </c>
      <c r="D612">
        <v>1</v>
      </c>
      <c r="E612">
        <v>18</v>
      </c>
      <c r="F612">
        <v>519</v>
      </c>
      <c r="G612">
        <v>2.44577539911272E-2</v>
      </c>
      <c r="H612">
        <v>0.12904709898107999</v>
      </c>
      <c r="I612">
        <v>0.63495305592222695</v>
      </c>
      <c r="J612">
        <v>0.1605455872879</v>
      </c>
      <c r="K612">
        <v>5.0996503817665802E-2</v>
      </c>
      <c r="L612">
        <v>2012</v>
      </c>
      <c r="M612" t="s">
        <v>39</v>
      </c>
      <c r="N612" t="s">
        <v>1775</v>
      </c>
      <c r="O612" t="s">
        <v>6190</v>
      </c>
      <c r="P612" t="s">
        <v>6171</v>
      </c>
    </row>
    <row r="613" spans="1:16" x14ac:dyDescent="0.25">
      <c r="A613" t="s">
        <v>6217</v>
      </c>
      <c r="B613" t="s">
        <v>1781</v>
      </c>
      <c r="C613" t="s">
        <v>40</v>
      </c>
      <c r="D613">
        <v>2</v>
      </c>
      <c r="E613">
        <v>18</v>
      </c>
      <c r="F613">
        <v>358</v>
      </c>
      <c r="G613">
        <v>1.62911366104515E-2</v>
      </c>
      <c r="H613">
        <v>6.2375762481904302E-2</v>
      </c>
      <c r="I613">
        <v>0.59861478683095204</v>
      </c>
      <c r="J613">
        <v>0.242923899911997</v>
      </c>
      <c r="K613">
        <v>7.9794414164695293E-2</v>
      </c>
      <c r="L613">
        <v>2012</v>
      </c>
      <c r="M613" t="s">
        <v>39</v>
      </c>
      <c r="N613" t="s">
        <v>1775</v>
      </c>
      <c r="O613" t="s">
        <v>6190</v>
      </c>
      <c r="P613" t="s">
        <v>6171</v>
      </c>
    </row>
    <row r="614" spans="1:16" x14ac:dyDescent="0.25">
      <c r="A614" t="s">
        <v>6217</v>
      </c>
      <c r="B614" t="s">
        <v>1781</v>
      </c>
      <c r="C614" t="s">
        <v>40</v>
      </c>
      <c r="D614">
        <v>1</v>
      </c>
      <c r="E614">
        <v>19</v>
      </c>
      <c r="F614">
        <v>461</v>
      </c>
      <c r="G614">
        <v>1.8954879905113398E-2</v>
      </c>
      <c r="H614">
        <v>9.2775613270660598E-2</v>
      </c>
      <c r="I614">
        <v>0.70246951631722798</v>
      </c>
      <c r="J614">
        <v>0.13113053746406</v>
      </c>
      <c r="K614">
        <v>5.4669453042937903E-2</v>
      </c>
      <c r="L614">
        <v>2012</v>
      </c>
      <c r="M614" t="s">
        <v>39</v>
      </c>
      <c r="N614" t="s">
        <v>1775</v>
      </c>
      <c r="O614" t="s">
        <v>6190</v>
      </c>
      <c r="P614" t="s">
        <v>6171</v>
      </c>
    </row>
    <row r="615" spans="1:16" x14ac:dyDescent="0.25">
      <c r="A615" t="s">
        <v>6217</v>
      </c>
      <c r="B615" t="s">
        <v>1781</v>
      </c>
      <c r="C615" t="s">
        <v>40</v>
      </c>
      <c r="D615">
        <v>2</v>
      </c>
      <c r="E615">
        <v>19</v>
      </c>
      <c r="F615">
        <v>439</v>
      </c>
      <c r="G615">
        <v>6.1592544357156704E-3</v>
      </c>
      <c r="H615">
        <v>2.4051163959582799E-2</v>
      </c>
      <c r="I615">
        <v>0.62489585419404703</v>
      </c>
      <c r="J615">
        <v>0.20812464902481401</v>
      </c>
      <c r="K615">
        <v>0.13676907838583999</v>
      </c>
      <c r="L615">
        <v>2012</v>
      </c>
      <c r="M615" t="s">
        <v>39</v>
      </c>
      <c r="N615" t="s">
        <v>1775</v>
      </c>
      <c r="O615" t="s">
        <v>6190</v>
      </c>
      <c r="P615" t="s">
        <v>6171</v>
      </c>
    </row>
    <row r="616" spans="1:16" x14ac:dyDescent="0.25">
      <c r="A616" t="s">
        <v>6217</v>
      </c>
      <c r="B616" t="s">
        <v>1785</v>
      </c>
      <c r="C616" t="s">
        <v>40</v>
      </c>
      <c r="D616">
        <v>1</v>
      </c>
      <c r="E616">
        <v>5</v>
      </c>
      <c r="F616">
        <v>1730</v>
      </c>
      <c r="G616">
        <v>3.9375906701552603E-2</v>
      </c>
      <c r="H616">
        <v>6.5686626438355405E-2</v>
      </c>
      <c r="I616">
        <v>0.57062168140402802</v>
      </c>
      <c r="J616">
        <v>0.18952724473139501</v>
      </c>
      <c r="K616">
        <v>0.134788540724669</v>
      </c>
      <c r="L616">
        <v>2018</v>
      </c>
      <c r="M616" t="s">
        <v>39</v>
      </c>
      <c r="N616" t="s">
        <v>1775</v>
      </c>
      <c r="O616" t="s">
        <v>6190</v>
      </c>
      <c r="P616" t="s">
        <v>6171</v>
      </c>
    </row>
    <row r="617" spans="1:16" x14ac:dyDescent="0.25">
      <c r="A617" t="s">
        <v>6217</v>
      </c>
      <c r="B617" t="s">
        <v>1785</v>
      </c>
      <c r="C617" t="s">
        <v>40</v>
      </c>
      <c r="D617">
        <v>2</v>
      </c>
      <c r="E617">
        <v>5</v>
      </c>
      <c r="F617">
        <v>1604</v>
      </c>
      <c r="G617">
        <v>3.1933535873924099E-2</v>
      </c>
      <c r="H617">
        <v>8.0962362312702901E-2</v>
      </c>
      <c r="I617">
        <v>0.61775013073834195</v>
      </c>
      <c r="J617">
        <v>0.162897369562299</v>
      </c>
      <c r="K617">
        <v>0.10645660151273199</v>
      </c>
      <c r="L617">
        <v>2018</v>
      </c>
      <c r="M617" t="s">
        <v>39</v>
      </c>
      <c r="N617" t="s">
        <v>1775</v>
      </c>
      <c r="O617" t="s">
        <v>6190</v>
      </c>
      <c r="P617" t="s">
        <v>6171</v>
      </c>
    </row>
    <row r="618" spans="1:16" x14ac:dyDescent="0.25">
      <c r="A618" t="s">
        <v>6217</v>
      </c>
      <c r="B618" t="s">
        <v>1785</v>
      </c>
      <c r="C618" t="s">
        <v>40</v>
      </c>
      <c r="D618">
        <v>1</v>
      </c>
      <c r="E618">
        <v>6</v>
      </c>
      <c r="F618">
        <v>1677</v>
      </c>
      <c r="G618">
        <v>3.1213472045600502E-2</v>
      </c>
      <c r="H618">
        <v>6.9655758416249505E-2</v>
      </c>
      <c r="I618">
        <v>0.56030232859890094</v>
      </c>
      <c r="J618">
        <v>0.154294997242761</v>
      </c>
      <c r="K618">
        <v>0.184533443696488</v>
      </c>
      <c r="L618">
        <v>2018</v>
      </c>
      <c r="M618" t="s">
        <v>39</v>
      </c>
      <c r="N618" t="s">
        <v>1775</v>
      </c>
      <c r="O618" t="s">
        <v>6190</v>
      </c>
      <c r="P618" t="s">
        <v>6171</v>
      </c>
    </row>
    <row r="619" spans="1:16" x14ac:dyDescent="0.25">
      <c r="A619" t="s">
        <v>6217</v>
      </c>
      <c r="B619" t="s">
        <v>1785</v>
      </c>
      <c r="C619" t="s">
        <v>40</v>
      </c>
      <c r="D619">
        <v>2</v>
      </c>
      <c r="E619">
        <v>6</v>
      </c>
      <c r="F619">
        <v>1739</v>
      </c>
      <c r="G619">
        <v>1.7998503048224999E-2</v>
      </c>
      <c r="H619">
        <v>5.1368976145498201E-2</v>
      </c>
      <c r="I619">
        <v>0.615721833868344</v>
      </c>
      <c r="J619">
        <v>0.187814731194303</v>
      </c>
      <c r="K619">
        <v>0.12709595574363</v>
      </c>
      <c r="L619">
        <v>2018</v>
      </c>
      <c r="M619" t="s">
        <v>39</v>
      </c>
      <c r="N619" t="s">
        <v>1775</v>
      </c>
      <c r="O619" t="s">
        <v>6190</v>
      </c>
      <c r="P619" t="s">
        <v>6171</v>
      </c>
    </row>
    <row r="620" spans="1:16" x14ac:dyDescent="0.25">
      <c r="A620" t="s">
        <v>6217</v>
      </c>
      <c r="B620" t="s">
        <v>1785</v>
      </c>
      <c r="C620" t="s">
        <v>40</v>
      </c>
      <c r="D620">
        <v>1</v>
      </c>
      <c r="E620">
        <v>7</v>
      </c>
      <c r="F620">
        <v>1739</v>
      </c>
      <c r="G620">
        <v>1.7897193871070499E-2</v>
      </c>
      <c r="H620">
        <v>4.4095303574291103E-2</v>
      </c>
      <c r="I620">
        <v>0.52988596147519895</v>
      </c>
      <c r="J620">
        <v>0.19778661138886999</v>
      </c>
      <c r="K620">
        <v>0.21033492969056899</v>
      </c>
      <c r="L620">
        <v>2018</v>
      </c>
      <c r="M620" t="s">
        <v>39</v>
      </c>
      <c r="N620" t="s">
        <v>1775</v>
      </c>
      <c r="O620" t="s">
        <v>6190</v>
      </c>
      <c r="P620" t="s">
        <v>6171</v>
      </c>
    </row>
    <row r="621" spans="1:16" x14ac:dyDescent="0.25">
      <c r="A621" t="s">
        <v>6217</v>
      </c>
      <c r="B621" t="s">
        <v>1785</v>
      </c>
      <c r="C621" t="s">
        <v>40</v>
      </c>
      <c r="D621">
        <v>2</v>
      </c>
      <c r="E621">
        <v>7</v>
      </c>
      <c r="F621">
        <v>1708</v>
      </c>
      <c r="G621">
        <v>2.00895796383441E-2</v>
      </c>
      <c r="H621">
        <v>7.8135459988352501E-2</v>
      </c>
      <c r="I621">
        <v>0.59514508698456003</v>
      </c>
      <c r="J621">
        <v>0.156706160070374</v>
      </c>
      <c r="K621">
        <v>0.14992371331836901</v>
      </c>
      <c r="L621">
        <v>2018</v>
      </c>
      <c r="M621" t="s">
        <v>39</v>
      </c>
      <c r="N621" t="s">
        <v>1775</v>
      </c>
      <c r="O621" t="s">
        <v>6190</v>
      </c>
      <c r="P621" t="s">
        <v>6171</v>
      </c>
    </row>
    <row r="622" spans="1:16" x14ac:dyDescent="0.25">
      <c r="A622" t="s">
        <v>6217</v>
      </c>
      <c r="B622" t="s">
        <v>1785</v>
      </c>
      <c r="C622" t="s">
        <v>40</v>
      </c>
      <c r="D622">
        <v>1</v>
      </c>
      <c r="E622">
        <v>8</v>
      </c>
      <c r="F622">
        <v>1780</v>
      </c>
      <c r="G622">
        <v>2.6468460900790799E-2</v>
      </c>
      <c r="H622">
        <v>6.6156143645933099E-2</v>
      </c>
      <c r="I622">
        <v>0.525242033451089</v>
      </c>
      <c r="J622">
        <v>0.17866839807835599</v>
      </c>
      <c r="K622">
        <v>0.20346496392383101</v>
      </c>
      <c r="L622">
        <v>2018</v>
      </c>
      <c r="M622" t="s">
        <v>39</v>
      </c>
      <c r="N622" t="s">
        <v>1775</v>
      </c>
      <c r="O622" t="s">
        <v>6190</v>
      </c>
      <c r="P622" t="s">
        <v>6171</v>
      </c>
    </row>
    <row r="623" spans="1:16" x14ac:dyDescent="0.25">
      <c r="A623" t="s">
        <v>6217</v>
      </c>
      <c r="B623" t="s">
        <v>1785</v>
      </c>
      <c r="C623" t="s">
        <v>40</v>
      </c>
      <c r="D623">
        <v>2</v>
      </c>
      <c r="E623">
        <v>8</v>
      </c>
      <c r="F623">
        <v>1720</v>
      </c>
      <c r="G623">
        <v>1.5362313928693401E-2</v>
      </c>
      <c r="H623">
        <v>5.7169323400679699E-2</v>
      </c>
      <c r="I623">
        <v>0.59944037526457306</v>
      </c>
      <c r="J623">
        <v>0.20054979965565001</v>
      </c>
      <c r="K623">
        <v>0.12747818775040401</v>
      </c>
      <c r="L623">
        <v>2018</v>
      </c>
      <c r="M623" t="s">
        <v>39</v>
      </c>
      <c r="N623" t="s">
        <v>1775</v>
      </c>
      <c r="O623" t="s">
        <v>6190</v>
      </c>
      <c r="P623" t="s">
        <v>6171</v>
      </c>
    </row>
    <row r="624" spans="1:16" x14ac:dyDescent="0.25">
      <c r="A624" t="s">
        <v>6217</v>
      </c>
      <c r="B624" t="s">
        <v>1785</v>
      </c>
      <c r="C624" t="s">
        <v>40</v>
      </c>
      <c r="D624">
        <v>1</v>
      </c>
      <c r="E624">
        <v>9</v>
      </c>
      <c r="F624">
        <v>1748</v>
      </c>
      <c r="G624">
        <v>1.8721484572653001E-2</v>
      </c>
      <c r="H624">
        <v>7.0917498441326401E-2</v>
      </c>
      <c r="I624">
        <v>0.490185923802472</v>
      </c>
      <c r="J624">
        <v>0.19967202522404001</v>
      </c>
      <c r="K624">
        <v>0.220503067959509</v>
      </c>
      <c r="L624">
        <v>2018</v>
      </c>
      <c r="M624" t="s">
        <v>39</v>
      </c>
      <c r="N624" t="s">
        <v>1775</v>
      </c>
      <c r="O624" t="s">
        <v>6190</v>
      </c>
      <c r="P624" t="s">
        <v>6171</v>
      </c>
    </row>
    <row r="625" spans="1:16" x14ac:dyDescent="0.25">
      <c r="A625" t="s">
        <v>6217</v>
      </c>
      <c r="B625" t="s">
        <v>1785</v>
      </c>
      <c r="C625" t="s">
        <v>40</v>
      </c>
      <c r="D625">
        <v>2</v>
      </c>
      <c r="E625">
        <v>9</v>
      </c>
      <c r="F625">
        <v>1644</v>
      </c>
      <c r="G625">
        <v>2.3091402165323401E-2</v>
      </c>
      <c r="H625">
        <v>5.5111860355025903E-2</v>
      </c>
      <c r="I625">
        <v>0.53758681687530896</v>
      </c>
      <c r="J625">
        <v>0.25471555913709998</v>
      </c>
      <c r="K625">
        <v>0.129494361467242</v>
      </c>
      <c r="L625">
        <v>2018</v>
      </c>
      <c r="M625" t="s">
        <v>39</v>
      </c>
      <c r="N625" t="s">
        <v>1775</v>
      </c>
      <c r="O625" t="s">
        <v>6190</v>
      </c>
      <c r="P625" t="s">
        <v>6171</v>
      </c>
    </row>
    <row r="626" spans="1:16" x14ac:dyDescent="0.25">
      <c r="A626" t="s">
        <v>6217</v>
      </c>
      <c r="B626" t="s">
        <v>1785</v>
      </c>
      <c r="C626" t="s">
        <v>40</v>
      </c>
      <c r="D626">
        <v>1</v>
      </c>
      <c r="E626">
        <v>10</v>
      </c>
      <c r="F626">
        <v>1708</v>
      </c>
      <c r="G626">
        <v>2.0177045116839099E-2</v>
      </c>
      <c r="H626">
        <v>5.8553220108619797E-2</v>
      </c>
      <c r="I626">
        <v>0.55093359683300602</v>
      </c>
      <c r="J626">
        <v>0.20684610877381801</v>
      </c>
      <c r="K626">
        <v>0.16349002916771699</v>
      </c>
      <c r="L626">
        <v>2018</v>
      </c>
      <c r="M626" t="s">
        <v>39</v>
      </c>
      <c r="N626" t="s">
        <v>1775</v>
      </c>
      <c r="O626" t="s">
        <v>6190</v>
      </c>
      <c r="P626" t="s">
        <v>6171</v>
      </c>
    </row>
    <row r="627" spans="1:16" x14ac:dyDescent="0.25">
      <c r="A627" t="s">
        <v>6217</v>
      </c>
      <c r="B627" t="s">
        <v>1785</v>
      </c>
      <c r="C627" t="s">
        <v>40</v>
      </c>
      <c r="D627">
        <v>2</v>
      </c>
      <c r="E627">
        <v>10</v>
      </c>
      <c r="F627">
        <v>1653</v>
      </c>
      <c r="G627">
        <v>2.8138170942684601E-2</v>
      </c>
      <c r="H627">
        <v>6.6101158946482094E-2</v>
      </c>
      <c r="I627">
        <v>0.56816069902545296</v>
      </c>
      <c r="J627">
        <v>0.22731794322907001</v>
      </c>
      <c r="K627">
        <v>0.11028202785631</v>
      </c>
      <c r="L627">
        <v>2018</v>
      </c>
      <c r="M627" t="s">
        <v>39</v>
      </c>
      <c r="N627" t="s">
        <v>1775</v>
      </c>
      <c r="O627" t="s">
        <v>6190</v>
      </c>
      <c r="P627" t="s">
        <v>6171</v>
      </c>
    </row>
    <row r="628" spans="1:16" x14ac:dyDescent="0.25">
      <c r="A628" t="s">
        <v>6217</v>
      </c>
      <c r="B628" t="s">
        <v>1785</v>
      </c>
      <c r="C628" t="s">
        <v>40</v>
      </c>
      <c r="D628">
        <v>1</v>
      </c>
      <c r="E628">
        <v>11</v>
      </c>
      <c r="F628">
        <v>1610</v>
      </c>
      <c r="G628">
        <v>1.3271647452155999E-2</v>
      </c>
      <c r="H628">
        <v>6.1462632068553097E-2</v>
      </c>
      <c r="I628">
        <v>0.47977842433587697</v>
      </c>
      <c r="J628">
        <v>0.24997321907407899</v>
      </c>
      <c r="K628">
        <v>0.19551407706933499</v>
      </c>
      <c r="L628">
        <v>2018</v>
      </c>
      <c r="M628" t="s">
        <v>39</v>
      </c>
      <c r="N628" t="s">
        <v>1775</v>
      </c>
      <c r="O628" t="s">
        <v>6190</v>
      </c>
      <c r="P628" t="s">
        <v>6171</v>
      </c>
    </row>
    <row r="629" spans="1:16" x14ac:dyDescent="0.25">
      <c r="A629" t="s">
        <v>6217</v>
      </c>
      <c r="B629" t="s">
        <v>1785</v>
      </c>
      <c r="C629" t="s">
        <v>40</v>
      </c>
      <c r="D629">
        <v>2</v>
      </c>
      <c r="E629">
        <v>11</v>
      </c>
      <c r="F629">
        <v>1622</v>
      </c>
      <c r="G629">
        <v>2.4993400105205399E-2</v>
      </c>
      <c r="H629">
        <v>7.3883910982387196E-2</v>
      </c>
      <c r="I629">
        <v>0.53653219498507099</v>
      </c>
      <c r="J629">
        <v>0.23379330386689701</v>
      </c>
      <c r="K629">
        <v>0.13079719006043899</v>
      </c>
      <c r="L629">
        <v>2018</v>
      </c>
      <c r="M629" t="s">
        <v>39</v>
      </c>
      <c r="N629" t="s">
        <v>1775</v>
      </c>
      <c r="O629" t="s">
        <v>6190</v>
      </c>
      <c r="P629" t="s">
        <v>6171</v>
      </c>
    </row>
    <row r="630" spans="1:16" x14ac:dyDescent="0.25">
      <c r="A630" t="s">
        <v>6217</v>
      </c>
      <c r="B630" t="s">
        <v>1785</v>
      </c>
      <c r="C630" t="s">
        <v>40</v>
      </c>
      <c r="D630">
        <v>1</v>
      </c>
      <c r="E630">
        <v>12</v>
      </c>
      <c r="F630">
        <v>1672</v>
      </c>
      <c r="G630">
        <v>2.1982102633093501E-2</v>
      </c>
      <c r="H630">
        <v>7.0225382014509799E-2</v>
      </c>
      <c r="I630">
        <v>0.50153398346871003</v>
      </c>
      <c r="J630">
        <v>0.27497087416062799</v>
      </c>
      <c r="K630">
        <v>0.131287657723059</v>
      </c>
      <c r="L630">
        <v>2018</v>
      </c>
      <c r="M630" t="s">
        <v>39</v>
      </c>
      <c r="N630" t="s">
        <v>1775</v>
      </c>
      <c r="O630" t="s">
        <v>6190</v>
      </c>
      <c r="P630" t="s">
        <v>6171</v>
      </c>
    </row>
    <row r="631" spans="1:16" x14ac:dyDescent="0.25">
      <c r="A631" t="s">
        <v>6217</v>
      </c>
      <c r="B631" t="s">
        <v>1785</v>
      </c>
      <c r="C631" t="s">
        <v>40</v>
      </c>
      <c r="D631">
        <v>2</v>
      </c>
      <c r="E631">
        <v>12</v>
      </c>
      <c r="F631">
        <v>1586</v>
      </c>
      <c r="G631">
        <v>1.6015738716708999E-2</v>
      </c>
      <c r="H631">
        <v>7.9790847400557904E-2</v>
      </c>
      <c r="I631">
        <v>0.59629772148898896</v>
      </c>
      <c r="J631">
        <v>0.22832297535316401</v>
      </c>
      <c r="K631">
        <v>7.9572717040579902E-2</v>
      </c>
      <c r="L631">
        <v>2018</v>
      </c>
      <c r="M631" t="s">
        <v>39</v>
      </c>
      <c r="N631" t="s">
        <v>1775</v>
      </c>
      <c r="O631" t="s">
        <v>6190</v>
      </c>
      <c r="P631" t="s">
        <v>6171</v>
      </c>
    </row>
    <row r="632" spans="1:16" x14ac:dyDescent="0.25">
      <c r="A632" t="s">
        <v>6217</v>
      </c>
      <c r="B632" t="s">
        <v>1785</v>
      </c>
      <c r="C632" t="s">
        <v>40</v>
      </c>
      <c r="D632">
        <v>1</v>
      </c>
      <c r="E632">
        <v>13</v>
      </c>
      <c r="F632">
        <v>1538</v>
      </c>
      <c r="G632">
        <v>1.8214659535605401E-2</v>
      </c>
      <c r="H632">
        <v>6.3655383191158793E-2</v>
      </c>
      <c r="I632">
        <v>0.55928403919564296</v>
      </c>
      <c r="J632">
        <v>0.25112955718039298</v>
      </c>
      <c r="K632">
        <v>0.10771636089720001</v>
      </c>
      <c r="L632">
        <v>2018</v>
      </c>
      <c r="M632" t="s">
        <v>39</v>
      </c>
      <c r="N632" t="s">
        <v>1775</v>
      </c>
      <c r="O632" t="s">
        <v>6190</v>
      </c>
      <c r="P632" t="s">
        <v>6171</v>
      </c>
    </row>
    <row r="633" spans="1:16" x14ac:dyDescent="0.25">
      <c r="A633" t="s">
        <v>6217</v>
      </c>
      <c r="B633" t="s">
        <v>1785</v>
      </c>
      <c r="C633" t="s">
        <v>40</v>
      </c>
      <c r="D633">
        <v>2</v>
      </c>
      <c r="E633">
        <v>13</v>
      </c>
      <c r="F633">
        <v>1545</v>
      </c>
      <c r="G633">
        <v>1.45366218393216E-2</v>
      </c>
      <c r="H633">
        <v>5.1576996840726599E-2</v>
      </c>
      <c r="I633">
        <v>0.56321169707429397</v>
      </c>
      <c r="J633">
        <v>0.28900038770488801</v>
      </c>
      <c r="K633">
        <v>8.1674296540770103E-2</v>
      </c>
      <c r="L633">
        <v>2018</v>
      </c>
      <c r="M633" t="s">
        <v>39</v>
      </c>
      <c r="N633" t="s">
        <v>1775</v>
      </c>
      <c r="O633" t="s">
        <v>6190</v>
      </c>
      <c r="P633" t="s">
        <v>6171</v>
      </c>
    </row>
    <row r="634" spans="1:16" x14ac:dyDescent="0.25">
      <c r="A634" t="s">
        <v>6217</v>
      </c>
      <c r="B634" t="s">
        <v>1785</v>
      </c>
      <c r="C634" t="s">
        <v>40</v>
      </c>
      <c r="D634">
        <v>1</v>
      </c>
      <c r="E634">
        <v>14</v>
      </c>
      <c r="F634">
        <v>1542</v>
      </c>
      <c r="G634">
        <v>2.3703089801957501E-2</v>
      </c>
      <c r="H634">
        <v>7.8011857684868499E-2</v>
      </c>
      <c r="I634">
        <v>0.57409273185385001</v>
      </c>
      <c r="J634">
        <v>0.23262411022010801</v>
      </c>
      <c r="K634">
        <v>9.15682104392158E-2</v>
      </c>
      <c r="L634">
        <v>2018</v>
      </c>
      <c r="M634" t="s">
        <v>39</v>
      </c>
      <c r="N634" t="s">
        <v>1775</v>
      </c>
      <c r="O634" t="s">
        <v>6190</v>
      </c>
      <c r="P634" t="s">
        <v>6171</v>
      </c>
    </row>
    <row r="635" spans="1:16" x14ac:dyDescent="0.25">
      <c r="A635" t="s">
        <v>6217</v>
      </c>
      <c r="B635" t="s">
        <v>1785</v>
      </c>
      <c r="C635" t="s">
        <v>40</v>
      </c>
      <c r="D635">
        <v>2</v>
      </c>
      <c r="E635">
        <v>14</v>
      </c>
      <c r="F635">
        <v>1492</v>
      </c>
      <c r="G635">
        <v>2.2541399765726201E-2</v>
      </c>
      <c r="H635">
        <v>5.3271007989987601E-2</v>
      </c>
      <c r="I635">
        <v>0.62404439613632601</v>
      </c>
      <c r="J635">
        <v>0.25674373451818899</v>
      </c>
      <c r="K635">
        <v>4.33994615897711E-2</v>
      </c>
      <c r="L635">
        <v>2018</v>
      </c>
      <c r="M635" t="s">
        <v>39</v>
      </c>
      <c r="N635" t="s">
        <v>1775</v>
      </c>
      <c r="O635" t="s">
        <v>6190</v>
      </c>
      <c r="P635" t="s">
        <v>6171</v>
      </c>
    </row>
    <row r="636" spans="1:16" x14ac:dyDescent="0.25">
      <c r="A636" t="s">
        <v>6217</v>
      </c>
      <c r="B636" t="s">
        <v>1785</v>
      </c>
      <c r="C636" t="s">
        <v>40</v>
      </c>
      <c r="D636">
        <v>1</v>
      </c>
      <c r="E636">
        <v>15</v>
      </c>
      <c r="F636">
        <v>1490</v>
      </c>
      <c r="G636">
        <v>2.6803454135385402E-2</v>
      </c>
      <c r="H636">
        <v>0.120551207313893</v>
      </c>
      <c r="I636">
        <v>0.61789451331864897</v>
      </c>
      <c r="J636">
        <v>0.17957354207853199</v>
      </c>
      <c r="K636">
        <v>5.5177283153540903E-2</v>
      </c>
      <c r="L636">
        <v>2018</v>
      </c>
      <c r="M636" t="s">
        <v>39</v>
      </c>
      <c r="N636" t="s">
        <v>1775</v>
      </c>
      <c r="O636" t="s">
        <v>6190</v>
      </c>
      <c r="P636" t="s">
        <v>6171</v>
      </c>
    </row>
    <row r="637" spans="1:16" x14ac:dyDescent="0.25">
      <c r="A637" t="s">
        <v>6217</v>
      </c>
      <c r="B637" t="s">
        <v>1785</v>
      </c>
      <c r="C637" t="s">
        <v>40</v>
      </c>
      <c r="D637">
        <v>2</v>
      </c>
      <c r="E637">
        <v>15</v>
      </c>
      <c r="F637">
        <v>1465</v>
      </c>
      <c r="G637">
        <v>1.9286057161449498E-2</v>
      </c>
      <c r="H637">
        <v>8.3565745889947501E-2</v>
      </c>
      <c r="I637">
        <v>0.61273676819198397</v>
      </c>
      <c r="J637">
        <v>0.241382164019662</v>
      </c>
      <c r="K637">
        <v>4.3029264736956799E-2</v>
      </c>
      <c r="L637">
        <v>2018</v>
      </c>
      <c r="M637" t="s">
        <v>39</v>
      </c>
      <c r="N637" t="s">
        <v>1775</v>
      </c>
      <c r="O637" t="s">
        <v>6190</v>
      </c>
      <c r="P637" t="s">
        <v>6171</v>
      </c>
    </row>
    <row r="638" spans="1:16" x14ac:dyDescent="0.25">
      <c r="A638" t="s">
        <v>6217</v>
      </c>
      <c r="B638" t="s">
        <v>1785</v>
      </c>
      <c r="C638" t="s">
        <v>40</v>
      </c>
      <c r="D638">
        <v>1</v>
      </c>
      <c r="E638">
        <v>16</v>
      </c>
      <c r="F638">
        <v>1519</v>
      </c>
      <c r="G638">
        <v>3.8182008690657201E-2</v>
      </c>
      <c r="H638">
        <v>0.108200722628554</v>
      </c>
      <c r="I638">
        <v>0.62788158437160002</v>
      </c>
      <c r="J638">
        <v>0.18415482083256501</v>
      </c>
      <c r="K638">
        <v>4.1580863476624298E-2</v>
      </c>
      <c r="L638">
        <v>2018</v>
      </c>
      <c r="M638" t="s">
        <v>39</v>
      </c>
      <c r="N638" t="s">
        <v>1775</v>
      </c>
      <c r="O638" t="s">
        <v>6190</v>
      </c>
      <c r="P638" t="s">
        <v>6171</v>
      </c>
    </row>
    <row r="639" spans="1:16" x14ac:dyDescent="0.25">
      <c r="A639" t="s">
        <v>6217</v>
      </c>
      <c r="B639" t="s">
        <v>1785</v>
      </c>
      <c r="C639" t="s">
        <v>40</v>
      </c>
      <c r="D639">
        <v>2</v>
      </c>
      <c r="E639">
        <v>16</v>
      </c>
      <c r="F639">
        <v>1390</v>
      </c>
      <c r="G639">
        <v>1.1234024522335E-2</v>
      </c>
      <c r="H639">
        <v>7.1802479069675004E-2</v>
      </c>
      <c r="I639">
        <v>0.63719078359238901</v>
      </c>
      <c r="J639">
        <v>0.21512068954459301</v>
      </c>
      <c r="K639">
        <v>6.4652023271008205E-2</v>
      </c>
      <c r="L639">
        <v>2018</v>
      </c>
      <c r="M639" t="s">
        <v>39</v>
      </c>
      <c r="N639" t="s">
        <v>1775</v>
      </c>
      <c r="O639" t="s">
        <v>6190</v>
      </c>
      <c r="P639" t="s">
        <v>6171</v>
      </c>
    </row>
    <row r="640" spans="1:16" x14ac:dyDescent="0.25">
      <c r="A640" t="s">
        <v>6217</v>
      </c>
      <c r="B640" t="s">
        <v>1785</v>
      </c>
      <c r="C640" t="s">
        <v>40</v>
      </c>
      <c r="D640">
        <v>1</v>
      </c>
      <c r="E640">
        <v>17</v>
      </c>
      <c r="F640">
        <v>1449</v>
      </c>
      <c r="G640">
        <v>3.1682188738167701E-2</v>
      </c>
      <c r="H640">
        <v>0.102796897296197</v>
      </c>
      <c r="I640">
        <v>0.64964803693993201</v>
      </c>
      <c r="J640">
        <v>0.18632913889980601</v>
      </c>
      <c r="K640">
        <v>2.95437381258969E-2</v>
      </c>
      <c r="L640">
        <v>2018</v>
      </c>
      <c r="M640" t="s">
        <v>39</v>
      </c>
      <c r="N640" t="s">
        <v>1775</v>
      </c>
      <c r="O640" t="s">
        <v>6190</v>
      </c>
      <c r="P640" t="s">
        <v>6171</v>
      </c>
    </row>
    <row r="641" spans="1:16" x14ac:dyDescent="0.25">
      <c r="A641" t="s">
        <v>6217</v>
      </c>
      <c r="B641" t="s">
        <v>1785</v>
      </c>
      <c r="C641" t="s">
        <v>40</v>
      </c>
      <c r="D641">
        <v>2</v>
      </c>
      <c r="E641">
        <v>17</v>
      </c>
      <c r="F641">
        <v>1366</v>
      </c>
      <c r="G641">
        <v>7.1209743753022697E-3</v>
      </c>
      <c r="H641">
        <v>5.1718906285971297E-2</v>
      </c>
      <c r="I641">
        <v>0.63478565399528097</v>
      </c>
      <c r="J641">
        <v>0.23187739714034999</v>
      </c>
      <c r="K641">
        <v>7.44970682030964E-2</v>
      </c>
      <c r="L641">
        <v>2018</v>
      </c>
      <c r="M641" t="s">
        <v>39</v>
      </c>
      <c r="N641" t="s">
        <v>1775</v>
      </c>
      <c r="O641" t="s">
        <v>6190</v>
      </c>
      <c r="P641" t="s">
        <v>6171</v>
      </c>
    </row>
    <row r="642" spans="1:16" x14ac:dyDescent="0.25">
      <c r="A642" t="s">
        <v>6217</v>
      </c>
      <c r="B642" t="s">
        <v>1785</v>
      </c>
      <c r="C642" t="s">
        <v>40</v>
      </c>
      <c r="D642">
        <v>1</v>
      </c>
      <c r="E642">
        <v>18</v>
      </c>
      <c r="F642">
        <v>1270</v>
      </c>
      <c r="G642">
        <v>3.3130457282652098E-2</v>
      </c>
      <c r="H642">
        <v>0.11728209783447099</v>
      </c>
      <c r="I642">
        <v>0.62913823315396</v>
      </c>
      <c r="J642">
        <v>0.181216624421567</v>
      </c>
      <c r="K642">
        <v>3.9232587307349902E-2</v>
      </c>
      <c r="L642">
        <v>2018</v>
      </c>
      <c r="M642" t="s">
        <v>39</v>
      </c>
      <c r="N642" t="s">
        <v>1775</v>
      </c>
      <c r="O642" t="s">
        <v>6190</v>
      </c>
      <c r="P642" t="s">
        <v>6171</v>
      </c>
    </row>
    <row r="643" spans="1:16" x14ac:dyDescent="0.25">
      <c r="A643" t="s">
        <v>6217</v>
      </c>
      <c r="B643" t="s">
        <v>1785</v>
      </c>
      <c r="C643" t="s">
        <v>40</v>
      </c>
      <c r="D643">
        <v>2</v>
      </c>
      <c r="E643">
        <v>18</v>
      </c>
      <c r="F643">
        <v>1243</v>
      </c>
      <c r="G643">
        <v>2.6983955229346199E-2</v>
      </c>
      <c r="H643">
        <v>4.94586080608653E-2</v>
      </c>
      <c r="I643">
        <v>0.66169576343702496</v>
      </c>
      <c r="J643">
        <v>0.19635924116335601</v>
      </c>
      <c r="K643">
        <v>6.5502432109408301E-2</v>
      </c>
      <c r="L643">
        <v>2018</v>
      </c>
      <c r="M643" t="s">
        <v>39</v>
      </c>
      <c r="N643" t="s">
        <v>1775</v>
      </c>
      <c r="O643" t="s">
        <v>6190</v>
      </c>
      <c r="P643" t="s">
        <v>6171</v>
      </c>
    </row>
    <row r="644" spans="1:16" x14ac:dyDescent="0.25">
      <c r="A644" t="s">
        <v>6217</v>
      </c>
      <c r="B644" t="s">
        <v>1785</v>
      </c>
      <c r="C644" t="s">
        <v>40</v>
      </c>
      <c r="D644">
        <v>1</v>
      </c>
      <c r="E644">
        <v>19</v>
      </c>
      <c r="F644">
        <v>1244</v>
      </c>
      <c r="G644">
        <v>2.2606618370834001E-2</v>
      </c>
      <c r="H644">
        <v>7.6316060165122199E-2</v>
      </c>
      <c r="I644">
        <v>0.67945620046219701</v>
      </c>
      <c r="J644">
        <v>0.20413869088422401</v>
      </c>
      <c r="K644">
        <v>1.74824301176232E-2</v>
      </c>
      <c r="L644">
        <v>2018</v>
      </c>
      <c r="M644" t="s">
        <v>39</v>
      </c>
      <c r="N644" t="s">
        <v>1775</v>
      </c>
      <c r="O644" t="s">
        <v>6190</v>
      </c>
      <c r="P644" t="s">
        <v>6171</v>
      </c>
    </row>
    <row r="645" spans="1:16" x14ac:dyDescent="0.25">
      <c r="A645" t="s">
        <v>6217</v>
      </c>
      <c r="B645" t="s">
        <v>1785</v>
      </c>
      <c r="C645" t="s">
        <v>40</v>
      </c>
      <c r="D645">
        <v>2</v>
      </c>
      <c r="E645">
        <v>19</v>
      </c>
      <c r="F645">
        <v>1193</v>
      </c>
      <c r="G645">
        <v>4.4090436440280796E-3</v>
      </c>
      <c r="H645">
        <v>4.8069629257928598E-2</v>
      </c>
      <c r="I645">
        <v>0.60691626104684404</v>
      </c>
      <c r="J645">
        <v>0.248083542432044</v>
      </c>
      <c r="K645">
        <v>9.2521523619155402E-2</v>
      </c>
      <c r="L645">
        <v>2018</v>
      </c>
      <c r="M645" t="s">
        <v>39</v>
      </c>
      <c r="N645" t="s">
        <v>1775</v>
      </c>
      <c r="O645" t="s">
        <v>6190</v>
      </c>
      <c r="P645" t="s">
        <v>6171</v>
      </c>
    </row>
    <row r="646" spans="1:16" x14ac:dyDescent="0.25">
      <c r="A646" t="s">
        <v>6217</v>
      </c>
      <c r="B646" t="s">
        <v>1786</v>
      </c>
      <c r="C646" t="s">
        <v>40</v>
      </c>
      <c r="D646">
        <v>1</v>
      </c>
      <c r="E646">
        <v>18</v>
      </c>
      <c r="F646">
        <v>64</v>
      </c>
      <c r="G646">
        <v>0.101085315794438</v>
      </c>
      <c r="H646">
        <v>8.1294932387083005E-2</v>
      </c>
      <c r="I646">
        <v>0.67976971300122002</v>
      </c>
      <c r="J646">
        <v>8.1154060683693602E-2</v>
      </c>
      <c r="K646">
        <v>5.6695978133565403E-2</v>
      </c>
      <c r="L646">
        <v>2018</v>
      </c>
      <c r="M646" t="s">
        <v>39</v>
      </c>
      <c r="N646" t="s">
        <v>1775</v>
      </c>
      <c r="O646" t="s">
        <v>6190</v>
      </c>
      <c r="P646" t="s">
        <v>6171</v>
      </c>
    </row>
    <row r="647" spans="1:16" x14ac:dyDescent="0.25">
      <c r="A647" t="s">
        <v>6217</v>
      </c>
      <c r="B647" t="s">
        <v>1786</v>
      </c>
      <c r="C647" t="s">
        <v>40</v>
      </c>
      <c r="D647">
        <v>2</v>
      </c>
      <c r="E647">
        <v>18</v>
      </c>
      <c r="F647">
        <v>61</v>
      </c>
      <c r="G647">
        <v>0</v>
      </c>
      <c r="H647">
        <v>0.102459679390285</v>
      </c>
      <c r="I647">
        <v>0.61634918963945895</v>
      </c>
      <c r="J647">
        <v>0.25099653467437799</v>
      </c>
      <c r="K647">
        <v>3.0194596295877701E-2</v>
      </c>
      <c r="L647">
        <v>2018</v>
      </c>
      <c r="M647" t="s">
        <v>39</v>
      </c>
      <c r="N647" t="s">
        <v>1775</v>
      </c>
      <c r="O647" t="s">
        <v>6190</v>
      </c>
      <c r="P647" t="s">
        <v>6171</v>
      </c>
    </row>
    <row r="648" spans="1:16" x14ac:dyDescent="0.25">
      <c r="A648" t="s">
        <v>6217</v>
      </c>
      <c r="B648" t="s">
        <v>1786</v>
      </c>
      <c r="C648" t="s">
        <v>40</v>
      </c>
      <c r="D648">
        <v>1</v>
      </c>
      <c r="E648">
        <v>19</v>
      </c>
      <c r="F648">
        <v>51</v>
      </c>
      <c r="G648">
        <v>3.4874911081017403E-2</v>
      </c>
      <c r="H648">
        <v>9.2700078503047595E-2</v>
      </c>
      <c r="I648">
        <v>0.62643938234906305</v>
      </c>
      <c r="J648">
        <v>0.100366881294497</v>
      </c>
      <c r="K648">
        <v>0.14561874677237499</v>
      </c>
      <c r="L648">
        <v>2018</v>
      </c>
      <c r="M648" t="s">
        <v>39</v>
      </c>
      <c r="N648" t="s">
        <v>1775</v>
      </c>
      <c r="O648" t="s">
        <v>6190</v>
      </c>
      <c r="P648" t="s">
        <v>6171</v>
      </c>
    </row>
    <row r="649" spans="1:16" x14ac:dyDescent="0.25">
      <c r="A649" t="s">
        <v>6217</v>
      </c>
      <c r="B649" t="s">
        <v>1786</v>
      </c>
      <c r="C649" t="s">
        <v>40</v>
      </c>
      <c r="D649">
        <v>2</v>
      </c>
      <c r="E649">
        <v>19</v>
      </c>
      <c r="F649">
        <v>48</v>
      </c>
      <c r="G649">
        <v>0</v>
      </c>
      <c r="H649">
        <v>4.2775350119215599E-2</v>
      </c>
      <c r="I649">
        <v>0.76076008029215403</v>
      </c>
      <c r="J649">
        <v>0.167038786561957</v>
      </c>
      <c r="K649">
        <v>2.94257830266728E-2</v>
      </c>
      <c r="L649">
        <v>2018</v>
      </c>
      <c r="M649" t="s">
        <v>39</v>
      </c>
      <c r="N649" t="s">
        <v>1775</v>
      </c>
      <c r="O649" t="s">
        <v>6190</v>
      </c>
      <c r="P649" t="s">
        <v>6171</v>
      </c>
    </row>
    <row r="650" spans="1:16" x14ac:dyDescent="0.25">
      <c r="A650" t="s">
        <v>6218</v>
      </c>
      <c r="B650" t="s">
        <v>1797</v>
      </c>
      <c r="C650" t="s">
        <v>40</v>
      </c>
      <c r="D650">
        <v>1</v>
      </c>
      <c r="E650">
        <v>15</v>
      </c>
      <c r="F650">
        <v>165</v>
      </c>
      <c r="G650">
        <v>1.8181818181818198E-2</v>
      </c>
      <c r="H650">
        <v>6.6666666666666693E-2</v>
      </c>
      <c r="I650">
        <v>0.55151515151515096</v>
      </c>
      <c r="J650">
        <v>0.19393939393939399</v>
      </c>
      <c r="K650">
        <v>0.16969696969697001</v>
      </c>
      <c r="L650">
        <v>2005</v>
      </c>
      <c r="M650" t="s">
        <v>39</v>
      </c>
      <c r="N650" t="s">
        <v>1788</v>
      </c>
      <c r="O650" t="s">
        <v>6167</v>
      </c>
      <c r="P650" t="s">
        <v>6168</v>
      </c>
    </row>
    <row r="651" spans="1:16" x14ac:dyDescent="0.25">
      <c r="A651" t="s">
        <v>6218</v>
      </c>
      <c r="B651" t="s">
        <v>1797</v>
      </c>
      <c r="C651" t="s">
        <v>40</v>
      </c>
      <c r="D651">
        <v>2</v>
      </c>
      <c r="E651">
        <v>15</v>
      </c>
      <c r="F651">
        <v>158</v>
      </c>
      <c r="G651">
        <v>1.26582278481013E-2</v>
      </c>
      <c r="H651">
        <v>5.0632911392405E-2</v>
      </c>
      <c r="I651">
        <v>0.455696202531646</v>
      </c>
      <c r="J651">
        <v>0.329113924050633</v>
      </c>
      <c r="K651">
        <v>0.151898734177215</v>
      </c>
      <c r="L651">
        <v>2005</v>
      </c>
      <c r="M651" t="s">
        <v>39</v>
      </c>
      <c r="N651" t="s">
        <v>1788</v>
      </c>
      <c r="O651" t="s">
        <v>6167</v>
      </c>
      <c r="P651" t="s">
        <v>6168</v>
      </c>
    </row>
    <row r="652" spans="1:16" x14ac:dyDescent="0.25">
      <c r="A652" t="s">
        <v>6218</v>
      </c>
      <c r="B652" t="s">
        <v>1797</v>
      </c>
      <c r="C652" t="s">
        <v>40</v>
      </c>
      <c r="D652">
        <v>1</v>
      </c>
      <c r="E652">
        <v>16</v>
      </c>
      <c r="F652">
        <v>155</v>
      </c>
      <c r="G652">
        <v>3.8709677419354799E-2</v>
      </c>
      <c r="H652">
        <v>0.103225806451613</v>
      </c>
      <c r="I652">
        <v>0.53548387096774197</v>
      </c>
      <c r="J652">
        <v>0.2</v>
      </c>
      <c r="K652">
        <v>0.12258064516129</v>
      </c>
      <c r="L652">
        <v>2005</v>
      </c>
      <c r="M652" t="s">
        <v>39</v>
      </c>
      <c r="N652" t="s">
        <v>1788</v>
      </c>
      <c r="O652" t="s">
        <v>6167</v>
      </c>
      <c r="P652" t="s">
        <v>6168</v>
      </c>
    </row>
    <row r="653" spans="1:16" x14ac:dyDescent="0.25">
      <c r="A653" t="s">
        <v>6218</v>
      </c>
      <c r="B653" t="s">
        <v>1797</v>
      </c>
      <c r="C653" t="s">
        <v>40</v>
      </c>
      <c r="D653">
        <v>2</v>
      </c>
      <c r="E653">
        <v>16</v>
      </c>
      <c r="F653">
        <v>119</v>
      </c>
      <c r="G653">
        <v>0</v>
      </c>
      <c r="H653">
        <v>3.3613445378151301E-2</v>
      </c>
      <c r="I653">
        <v>0.44537815126050501</v>
      </c>
      <c r="J653">
        <v>0.34453781512604997</v>
      </c>
      <c r="K653">
        <v>0.17647058823529399</v>
      </c>
      <c r="L653">
        <v>2005</v>
      </c>
      <c r="M653" t="s">
        <v>39</v>
      </c>
      <c r="N653" t="s">
        <v>1788</v>
      </c>
      <c r="O653" t="s">
        <v>6167</v>
      </c>
      <c r="P653" t="s">
        <v>6168</v>
      </c>
    </row>
    <row r="654" spans="1:16" x14ac:dyDescent="0.25">
      <c r="A654" t="s">
        <v>6218</v>
      </c>
      <c r="B654" t="s">
        <v>1797</v>
      </c>
      <c r="C654" t="s">
        <v>40</v>
      </c>
      <c r="D654">
        <v>1</v>
      </c>
      <c r="E654">
        <v>17</v>
      </c>
      <c r="F654">
        <v>166</v>
      </c>
      <c r="G654">
        <v>3.0120481927710802E-2</v>
      </c>
      <c r="H654">
        <v>9.6385542168675203E-2</v>
      </c>
      <c r="I654">
        <v>0.58433734939758997</v>
      </c>
      <c r="J654">
        <v>0.19277108433734899</v>
      </c>
      <c r="K654">
        <v>9.6385542168674704E-2</v>
      </c>
      <c r="L654">
        <v>2005</v>
      </c>
      <c r="M654" t="s">
        <v>39</v>
      </c>
      <c r="N654" t="s">
        <v>1788</v>
      </c>
      <c r="O654" t="s">
        <v>6167</v>
      </c>
      <c r="P654" t="s">
        <v>6168</v>
      </c>
    </row>
    <row r="655" spans="1:16" x14ac:dyDescent="0.25">
      <c r="A655" t="s">
        <v>6218</v>
      </c>
      <c r="B655" t="s">
        <v>1797</v>
      </c>
      <c r="C655" t="s">
        <v>40</v>
      </c>
      <c r="D655">
        <v>2</v>
      </c>
      <c r="E655">
        <v>17</v>
      </c>
      <c r="F655">
        <v>118</v>
      </c>
      <c r="G655">
        <v>8.4745762711864406E-3</v>
      </c>
      <c r="H655">
        <v>4.2372881355932202E-2</v>
      </c>
      <c r="I655">
        <v>0.55084745762711795</v>
      </c>
      <c r="J655">
        <v>0.28813559322033899</v>
      </c>
      <c r="K655">
        <v>0.110169491525424</v>
      </c>
      <c r="L655">
        <v>2005</v>
      </c>
      <c r="M655" t="s">
        <v>39</v>
      </c>
      <c r="N655" t="s">
        <v>1788</v>
      </c>
      <c r="O655" t="s">
        <v>6167</v>
      </c>
      <c r="P655" t="s">
        <v>6168</v>
      </c>
    </row>
    <row r="656" spans="1:16" x14ac:dyDescent="0.25">
      <c r="A656" t="s">
        <v>6218</v>
      </c>
      <c r="B656" t="s">
        <v>1797</v>
      </c>
      <c r="C656" t="s">
        <v>40</v>
      </c>
      <c r="D656">
        <v>1</v>
      </c>
      <c r="E656">
        <v>18</v>
      </c>
      <c r="F656">
        <v>153</v>
      </c>
      <c r="G656">
        <v>3.9215686274509803E-2</v>
      </c>
      <c r="H656">
        <v>7.8431372549019204E-2</v>
      </c>
      <c r="I656">
        <v>0.63398692810457602</v>
      </c>
      <c r="J656">
        <v>0.19607843137254899</v>
      </c>
      <c r="K656">
        <v>5.22875816993464E-2</v>
      </c>
      <c r="L656">
        <v>2005</v>
      </c>
      <c r="M656" t="s">
        <v>39</v>
      </c>
      <c r="N656" t="s">
        <v>1788</v>
      </c>
      <c r="O656" t="s">
        <v>6167</v>
      </c>
      <c r="P656" t="s">
        <v>6168</v>
      </c>
    </row>
    <row r="657" spans="1:16" x14ac:dyDescent="0.25">
      <c r="A657" t="s">
        <v>6218</v>
      </c>
      <c r="B657" t="s">
        <v>1797</v>
      </c>
      <c r="C657" t="s">
        <v>40</v>
      </c>
      <c r="D657">
        <v>2</v>
      </c>
      <c r="E657">
        <v>18</v>
      </c>
      <c r="F657">
        <v>145</v>
      </c>
      <c r="G657">
        <v>2.06896551724138E-2</v>
      </c>
      <c r="H657">
        <v>3.4482758620689599E-2</v>
      </c>
      <c r="I657">
        <v>0.48965517241379403</v>
      </c>
      <c r="J657">
        <v>0.29655172413793102</v>
      </c>
      <c r="K657">
        <v>0.15862068965517201</v>
      </c>
      <c r="L657">
        <v>2005</v>
      </c>
      <c r="M657" t="s">
        <v>39</v>
      </c>
      <c r="N657" t="s">
        <v>1788</v>
      </c>
      <c r="O657" t="s">
        <v>6167</v>
      </c>
      <c r="P657" t="s">
        <v>6168</v>
      </c>
    </row>
    <row r="658" spans="1:16" x14ac:dyDescent="0.25">
      <c r="A658" t="s">
        <v>6218</v>
      </c>
      <c r="B658" t="s">
        <v>1797</v>
      </c>
      <c r="C658" t="s">
        <v>40</v>
      </c>
      <c r="D658">
        <v>1</v>
      </c>
      <c r="E658">
        <v>19</v>
      </c>
      <c r="F658">
        <v>173</v>
      </c>
      <c r="G658">
        <v>2.3121387283237E-2</v>
      </c>
      <c r="H658">
        <v>6.9364161849711004E-2</v>
      </c>
      <c r="I658">
        <v>0.63005780346820806</v>
      </c>
      <c r="J658">
        <v>0.219653179190752</v>
      </c>
      <c r="K658">
        <v>5.7803468208092498E-2</v>
      </c>
      <c r="L658">
        <v>2005</v>
      </c>
      <c r="M658" t="s">
        <v>39</v>
      </c>
      <c r="N658" t="s">
        <v>1788</v>
      </c>
      <c r="O658" t="s">
        <v>6167</v>
      </c>
      <c r="P658" t="s">
        <v>6168</v>
      </c>
    </row>
    <row r="659" spans="1:16" x14ac:dyDescent="0.25">
      <c r="A659" t="s">
        <v>6218</v>
      </c>
      <c r="B659" t="s">
        <v>1797</v>
      </c>
      <c r="C659" t="s">
        <v>40</v>
      </c>
      <c r="D659">
        <v>2</v>
      </c>
      <c r="E659">
        <v>19</v>
      </c>
      <c r="F659">
        <v>119</v>
      </c>
      <c r="G659">
        <v>0</v>
      </c>
      <c r="H659">
        <v>7.5630252100840303E-2</v>
      </c>
      <c r="I659">
        <v>0.48739495798319399</v>
      </c>
      <c r="J659">
        <v>0.29411764705882298</v>
      </c>
      <c r="K659">
        <v>0.14285714285714299</v>
      </c>
      <c r="L659">
        <v>2005</v>
      </c>
      <c r="M659" t="s">
        <v>39</v>
      </c>
      <c r="N659" t="s">
        <v>1788</v>
      </c>
      <c r="O659" t="s">
        <v>6167</v>
      </c>
      <c r="P659" t="s">
        <v>6168</v>
      </c>
    </row>
    <row r="660" spans="1:16" x14ac:dyDescent="0.25">
      <c r="A660" t="s">
        <v>6218</v>
      </c>
      <c r="B660" t="s">
        <v>1800</v>
      </c>
      <c r="C660" t="s">
        <v>40</v>
      </c>
      <c r="D660">
        <v>1</v>
      </c>
      <c r="E660">
        <v>10</v>
      </c>
      <c r="F660">
        <v>948</v>
      </c>
      <c r="G660">
        <v>4.7409923388330999E-2</v>
      </c>
      <c r="H660">
        <v>7.9025105497207995E-2</v>
      </c>
      <c r="I660">
        <v>0.54127868490698305</v>
      </c>
      <c r="J660">
        <v>0.22877784695060999</v>
      </c>
      <c r="K660">
        <v>0.10350843925686801</v>
      </c>
      <c r="L660">
        <v>2008</v>
      </c>
      <c r="M660" t="s">
        <v>39</v>
      </c>
      <c r="N660" t="s">
        <v>1788</v>
      </c>
      <c r="O660" t="s">
        <v>6167</v>
      </c>
      <c r="P660" t="s">
        <v>6168</v>
      </c>
    </row>
    <row r="661" spans="1:16" x14ac:dyDescent="0.25">
      <c r="A661" t="s">
        <v>6218</v>
      </c>
      <c r="B661" t="s">
        <v>1800</v>
      </c>
      <c r="C661" t="s">
        <v>40</v>
      </c>
      <c r="D661">
        <v>1</v>
      </c>
      <c r="E661">
        <v>11</v>
      </c>
      <c r="F661">
        <v>1017</v>
      </c>
      <c r="G661">
        <v>4.5369165351133799E-2</v>
      </c>
      <c r="H661">
        <v>9.0423373132447193E-2</v>
      </c>
      <c r="I661">
        <v>0.57884450659389497</v>
      </c>
      <c r="J661">
        <v>0.21371256820756701</v>
      </c>
      <c r="K661">
        <v>7.1650386714957506E-2</v>
      </c>
      <c r="L661">
        <v>2008</v>
      </c>
      <c r="M661" t="s">
        <v>39</v>
      </c>
      <c r="N661" t="s">
        <v>1788</v>
      </c>
      <c r="O661" t="s">
        <v>6167</v>
      </c>
      <c r="P661" t="s">
        <v>6168</v>
      </c>
    </row>
    <row r="662" spans="1:16" x14ac:dyDescent="0.25">
      <c r="A662" t="s">
        <v>6218</v>
      </c>
      <c r="B662" t="s">
        <v>1800</v>
      </c>
      <c r="C662" t="s">
        <v>40</v>
      </c>
      <c r="D662">
        <v>1</v>
      </c>
      <c r="E662">
        <v>12</v>
      </c>
      <c r="F662">
        <v>1043</v>
      </c>
      <c r="G662">
        <v>4.0241791965925901E-2</v>
      </c>
      <c r="H662">
        <v>0.10007002186070001</v>
      </c>
      <c r="I662">
        <v>0.536658662594935</v>
      </c>
      <c r="J662">
        <v>0.242895174283665</v>
      </c>
      <c r="K662">
        <v>8.0134349294774004E-2</v>
      </c>
      <c r="L662">
        <v>2008</v>
      </c>
      <c r="M662" t="s">
        <v>39</v>
      </c>
      <c r="N662" t="s">
        <v>1788</v>
      </c>
      <c r="O662" t="s">
        <v>6167</v>
      </c>
      <c r="P662" t="s">
        <v>6168</v>
      </c>
    </row>
    <row r="663" spans="1:16" x14ac:dyDescent="0.25">
      <c r="A663" t="s">
        <v>6218</v>
      </c>
      <c r="B663" t="s">
        <v>1800</v>
      </c>
      <c r="C663" t="s">
        <v>40</v>
      </c>
      <c r="D663">
        <v>1</v>
      </c>
      <c r="E663">
        <v>13</v>
      </c>
      <c r="F663">
        <v>968</v>
      </c>
      <c r="G663">
        <v>3.5497029607809198E-2</v>
      </c>
      <c r="H663">
        <v>0.110379901254836</v>
      </c>
      <c r="I663">
        <v>0.55873185876704401</v>
      </c>
      <c r="J663">
        <v>0.238709702049442</v>
      </c>
      <c r="K663">
        <v>5.6681508320868899E-2</v>
      </c>
      <c r="L663">
        <v>2008</v>
      </c>
      <c r="M663" t="s">
        <v>39</v>
      </c>
      <c r="N663" t="s">
        <v>1788</v>
      </c>
      <c r="O663" t="s">
        <v>6167</v>
      </c>
      <c r="P663" t="s">
        <v>6168</v>
      </c>
    </row>
    <row r="664" spans="1:16" x14ac:dyDescent="0.25">
      <c r="A664" t="s">
        <v>6218</v>
      </c>
      <c r="B664" t="s">
        <v>1800</v>
      </c>
      <c r="C664" t="s">
        <v>40</v>
      </c>
      <c r="D664">
        <v>1</v>
      </c>
      <c r="E664">
        <v>14</v>
      </c>
      <c r="F664">
        <v>942</v>
      </c>
      <c r="G664">
        <v>3.9371569851717803E-2</v>
      </c>
      <c r="H664">
        <v>7.49765102395102E-2</v>
      </c>
      <c r="I664">
        <v>0.573853002591863</v>
      </c>
      <c r="J664">
        <v>0.27282933800251602</v>
      </c>
      <c r="K664">
        <v>3.8969579314392801E-2</v>
      </c>
      <c r="L664">
        <v>2008</v>
      </c>
      <c r="M664" t="s">
        <v>39</v>
      </c>
      <c r="N664" t="s">
        <v>1788</v>
      </c>
      <c r="O664" t="s">
        <v>6167</v>
      </c>
      <c r="P664" t="s">
        <v>6168</v>
      </c>
    </row>
    <row r="665" spans="1:16" x14ac:dyDescent="0.25">
      <c r="A665" t="s">
        <v>6218</v>
      </c>
      <c r="B665" t="s">
        <v>1800</v>
      </c>
      <c r="C665" t="s">
        <v>40</v>
      </c>
      <c r="D665">
        <v>1</v>
      </c>
      <c r="E665">
        <v>15</v>
      </c>
      <c r="F665">
        <v>935</v>
      </c>
      <c r="G665">
        <v>4.0704114158889498E-2</v>
      </c>
      <c r="H665">
        <v>7.2757447721130505E-2</v>
      </c>
      <c r="I665">
        <v>0.63655964755179495</v>
      </c>
      <c r="J665">
        <v>0.21737091499330699</v>
      </c>
      <c r="K665">
        <v>3.2607875574878098E-2</v>
      </c>
      <c r="L665">
        <v>2008</v>
      </c>
      <c r="M665" t="s">
        <v>39</v>
      </c>
      <c r="N665" t="s">
        <v>1788</v>
      </c>
      <c r="O665" t="s">
        <v>6167</v>
      </c>
      <c r="P665" t="s">
        <v>6168</v>
      </c>
    </row>
    <row r="666" spans="1:16" x14ac:dyDescent="0.25">
      <c r="A666" t="s">
        <v>6218</v>
      </c>
      <c r="B666" t="s">
        <v>1800</v>
      </c>
      <c r="C666" t="s">
        <v>40</v>
      </c>
      <c r="D666">
        <v>1</v>
      </c>
      <c r="E666">
        <v>16</v>
      </c>
      <c r="F666">
        <v>1000</v>
      </c>
      <c r="G666">
        <v>1.4029712089247101E-2</v>
      </c>
      <c r="H666">
        <v>7.4100388684481003E-2</v>
      </c>
      <c r="I666">
        <v>0.69967156935797503</v>
      </c>
      <c r="J666">
        <v>0.177495750095019</v>
      </c>
      <c r="K666">
        <v>3.4702579773278397E-2</v>
      </c>
      <c r="L666">
        <v>2008</v>
      </c>
      <c r="M666" t="s">
        <v>39</v>
      </c>
      <c r="N666" t="s">
        <v>1788</v>
      </c>
      <c r="O666" t="s">
        <v>6167</v>
      </c>
      <c r="P666" t="s">
        <v>6168</v>
      </c>
    </row>
    <row r="667" spans="1:16" x14ac:dyDescent="0.25">
      <c r="A667" t="s">
        <v>6218</v>
      </c>
      <c r="B667" t="s">
        <v>1800</v>
      </c>
      <c r="C667" t="s">
        <v>40</v>
      </c>
      <c r="D667">
        <v>1</v>
      </c>
      <c r="E667">
        <v>17</v>
      </c>
      <c r="F667">
        <v>928</v>
      </c>
      <c r="G667">
        <v>1.8404503262178101E-2</v>
      </c>
      <c r="H667">
        <v>8.5508590037411902E-2</v>
      </c>
      <c r="I667">
        <v>0.63617239924935298</v>
      </c>
      <c r="J667">
        <v>0.22143265648685001</v>
      </c>
      <c r="K667">
        <v>3.8481850964206803E-2</v>
      </c>
      <c r="L667">
        <v>2008</v>
      </c>
      <c r="M667" t="s">
        <v>39</v>
      </c>
      <c r="N667" t="s">
        <v>1788</v>
      </c>
      <c r="O667" t="s">
        <v>6167</v>
      </c>
      <c r="P667" t="s">
        <v>6168</v>
      </c>
    </row>
    <row r="668" spans="1:16" x14ac:dyDescent="0.25">
      <c r="A668" t="s">
        <v>6218</v>
      </c>
      <c r="B668" t="s">
        <v>1800</v>
      </c>
      <c r="C668" t="s">
        <v>40</v>
      </c>
      <c r="D668">
        <v>1</v>
      </c>
      <c r="E668">
        <v>18</v>
      </c>
      <c r="F668">
        <v>1005</v>
      </c>
      <c r="G668">
        <v>9.6966783849359601E-3</v>
      </c>
      <c r="H668">
        <v>5.88448455731551E-2</v>
      </c>
      <c r="I668">
        <v>0.68811822807393797</v>
      </c>
      <c r="J668">
        <v>0.20863688182551399</v>
      </c>
      <c r="K668">
        <v>3.47033661424569E-2</v>
      </c>
      <c r="L668">
        <v>2008</v>
      </c>
      <c r="M668" t="s">
        <v>39</v>
      </c>
      <c r="N668" t="s">
        <v>1788</v>
      </c>
      <c r="O668" t="s">
        <v>6167</v>
      </c>
      <c r="P668" t="s">
        <v>6168</v>
      </c>
    </row>
    <row r="669" spans="1:16" x14ac:dyDescent="0.25">
      <c r="A669" t="s">
        <v>6218</v>
      </c>
      <c r="B669" t="s">
        <v>1800</v>
      </c>
      <c r="C669" t="s">
        <v>40</v>
      </c>
      <c r="D669">
        <v>1</v>
      </c>
      <c r="E669">
        <v>19</v>
      </c>
      <c r="F669">
        <v>908</v>
      </c>
      <c r="G669">
        <v>1.5658070453806801E-2</v>
      </c>
      <c r="H669">
        <v>5.5967792516898603E-2</v>
      </c>
      <c r="I669">
        <v>0.68215612785450397</v>
      </c>
      <c r="J669">
        <v>0.217909147178282</v>
      </c>
      <c r="K669">
        <v>2.8308861996508901E-2</v>
      </c>
      <c r="L669">
        <v>2008</v>
      </c>
      <c r="M669" t="s">
        <v>39</v>
      </c>
      <c r="N669" t="s">
        <v>1788</v>
      </c>
      <c r="O669" t="s">
        <v>6167</v>
      </c>
      <c r="P669" t="s">
        <v>6168</v>
      </c>
    </row>
    <row r="670" spans="1:16" x14ac:dyDescent="0.25">
      <c r="A670" t="s">
        <v>6218</v>
      </c>
      <c r="B670" t="s">
        <v>1802</v>
      </c>
      <c r="C670" t="s">
        <v>40</v>
      </c>
      <c r="D670">
        <v>1</v>
      </c>
      <c r="E670">
        <v>13</v>
      </c>
      <c r="F670">
        <v>325</v>
      </c>
      <c r="G670">
        <v>1.8784582434637501E-2</v>
      </c>
      <c r="H670">
        <v>6.5251268774485394E-2</v>
      </c>
      <c r="I670">
        <v>0.56237618831743696</v>
      </c>
      <c r="J670">
        <v>0.26190211379190098</v>
      </c>
      <c r="K670">
        <v>9.1685846681539299E-2</v>
      </c>
      <c r="L670">
        <v>2011</v>
      </c>
      <c r="M670" t="s">
        <v>39</v>
      </c>
      <c r="N670" t="s">
        <v>1788</v>
      </c>
      <c r="O670" t="s">
        <v>6167</v>
      </c>
      <c r="P670" t="s">
        <v>6168</v>
      </c>
    </row>
    <row r="671" spans="1:16" x14ac:dyDescent="0.25">
      <c r="A671" t="s">
        <v>6218</v>
      </c>
      <c r="B671" t="s">
        <v>1802</v>
      </c>
      <c r="C671" t="s">
        <v>40</v>
      </c>
      <c r="D671">
        <v>2</v>
      </c>
      <c r="E671">
        <v>13</v>
      </c>
      <c r="F671">
        <v>454</v>
      </c>
      <c r="G671">
        <v>2.8587157423125901E-2</v>
      </c>
      <c r="H671">
        <v>9.0126232097010095E-2</v>
      </c>
      <c r="I671">
        <v>0.54812795273113901</v>
      </c>
      <c r="J671">
        <v>0.26919781776169399</v>
      </c>
      <c r="K671">
        <v>6.3960839987030796E-2</v>
      </c>
      <c r="L671">
        <v>2011</v>
      </c>
      <c r="M671" t="s">
        <v>39</v>
      </c>
      <c r="N671" t="s">
        <v>1788</v>
      </c>
      <c r="O671" t="s">
        <v>6167</v>
      </c>
      <c r="P671" t="s">
        <v>6168</v>
      </c>
    </row>
    <row r="672" spans="1:16" x14ac:dyDescent="0.25">
      <c r="A672" t="s">
        <v>6218</v>
      </c>
      <c r="B672" t="s">
        <v>1803</v>
      </c>
      <c r="C672" t="s">
        <v>40</v>
      </c>
      <c r="D672">
        <v>1</v>
      </c>
      <c r="E672">
        <v>15</v>
      </c>
      <c r="F672">
        <v>30</v>
      </c>
      <c r="G672">
        <v>7.7185857001361394E-2</v>
      </c>
      <c r="H672">
        <v>0</v>
      </c>
      <c r="I672">
        <v>0.62605809156798498</v>
      </c>
      <c r="J672">
        <v>0.23104392851885999</v>
      </c>
      <c r="K672">
        <v>6.5712122911794305E-2</v>
      </c>
      <c r="L672">
        <v>2011</v>
      </c>
      <c r="M672" t="s">
        <v>39</v>
      </c>
      <c r="N672" t="s">
        <v>1788</v>
      </c>
      <c r="O672" t="s">
        <v>6167</v>
      </c>
      <c r="P672" t="s">
        <v>6168</v>
      </c>
    </row>
    <row r="673" spans="1:16" x14ac:dyDescent="0.25">
      <c r="A673" t="s">
        <v>6218</v>
      </c>
      <c r="B673" t="s">
        <v>1803</v>
      </c>
      <c r="C673" t="s">
        <v>40</v>
      </c>
      <c r="D673">
        <v>2</v>
      </c>
      <c r="E673">
        <v>15</v>
      </c>
      <c r="F673">
        <v>34</v>
      </c>
      <c r="G673">
        <v>0</v>
      </c>
      <c r="H673">
        <v>5.6890446597012999E-2</v>
      </c>
      <c r="I673">
        <v>0.51836524190617095</v>
      </c>
      <c r="J673">
        <v>0.13544403114818099</v>
      </c>
      <c r="K673">
        <v>0.28930028034863497</v>
      </c>
      <c r="L673">
        <v>2011</v>
      </c>
      <c r="M673" t="s">
        <v>39</v>
      </c>
      <c r="N673" t="s">
        <v>1788</v>
      </c>
      <c r="O673" t="s">
        <v>6167</v>
      </c>
      <c r="P673" t="s">
        <v>6168</v>
      </c>
    </row>
    <row r="674" spans="1:16" x14ac:dyDescent="0.25">
      <c r="A674" t="s">
        <v>6218</v>
      </c>
      <c r="B674" t="s">
        <v>1803</v>
      </c>
      <c r="C674" t="s">
        <v>40</v>
      </c>
      <c r="D674">
        <v>1</v>
      </c>
      <c r="E674">
        <v>16</v>
      </c>
      <c r="F674">
        <v>34</v>
      </c>
      <c r="G674">
        <v>0.21176751989020001</v>
      </c>
      <c r="H674">
        <v>1.7165326820743999E-2</v>
      </c>
      <c r="I674">
        <v>0.64294509401885303</v>
      </c>
      <c r="J674">
        <v>0.12361974488678</v>
      </c>
      <c r="K674">
        <v>4.5023143834230402E-3</v>
      </c>
      <c r="L674">
        <v>2011</v>
      </c>
      <c r="M674" t="s">
        <v>39</v>
      </c>
      <c r="N674" t="s">
        <v>1788</v>
      </c>
      <c r="O674" t="s">
        <v>6167</v>
      </c>
      <c r="P674" t="s">
        <v>6168</v>
      </c>
    </row>
    <row r="675" spans="1:16" x14ac:dyDescent="0.25">
      <c r="A675" t="s">
        <v>6218</v>
      </c>
      <c r="B675" t="s">
        <v>1803</v>
      </c>
      <c r="C675" t="s">
        <v>40</v>
      </c>
      <c r="D675">
        <v>2</v>
      </c>
      <c r="E675">
        <v>16</v>
      </c>
      <c r="F675">
        <v>44</v>
      </c>
      <c r="G675">
        <v>0</v>
      </c>
      <c r="H675">
        <v>0</v>
      </c>
      <c r="I675">
        <v>0.69638453444223902</v>
      </c>
      <c r="J675">
        <v>0.20442013232369399</v>
      </c>
      <c r="K675">
        <v>9.9195333234066804E-2</v>
      </c>
      <c r="L675">
        <v>2011</v>
      </c>
      <c r="M675" t="s">
        <v>39</v>
      </c>
      <c r="N675" t="s">
        <v>1788</v>
      </c>
      <c r="O675" t="s">
        <v>6167</v>
      </c>
      <c r="P675" t="s">
        <v>6168</v>
      </c>
    </row>
    <row r="676" spans="1:16" x14ac:dyDescent="0.25">
      <c r="A676" t="s">
        <v>6218</v>
      </c>
      <c r="B676" t="s">
        <v>1803</v>
      </c>
      <c r="C676" t="s">
        <v>40</v>
      </c>
      <c r="D676">
        <v>1</v>
      </c>
      <c r="E676">
        <v>17</v>
      </c>
      <c r="F676">
        <v>38</v>
      </c>
      <c r="G676">
        <v>0</v>
      </c>
      <c r="H676">
        <v>0</v>
      </c>
      <c r="I676">
        <v>0.54154309379501098</v>
      </c>
      <c r="J676">
        <v>0.38841515541529198</v>
      </c>
      <c r="K676">
        <v>7.0041750789697002E-2</v>
      </c>
      <c r="L676">
        <v>2011</v>
      </c>
      <c r="M676" t="s">
        <v>39</v>
      </c>
      <c r="N676" t="s">
        <v>1788</v>
      </c>
      <c r="O676" t="s">
        <v>6167</v>
      </c>
      <c r="P676" t="s">
        <v>6168</v>
      </c>
    </row>
    <row r="677" spans="1:16" x14ac:dyDescent="0.25">
      <c r="A677" t="s">
        <v>6218</v>
      </c>
      <c r="B677" t="s">
        <v>1803</v>
      </c>
      <c r="C677" t="s">
        <v>40</v>
      </c>
      <c r="D677">
        <v>2</v>
      </c>
      <c r="E677">
        <v>17</v>
      </c>
      <c r="F677">
        <v>55</v>
      </c>
      <c r="G677">
        <v>0</v>
      </c>
      <c r="H677">
        <v>0</v>
      </c>
      <c r="I677">
        <v>0.48119721547694499</v>
      </c>
      <c r="J677">
        <v>0.36500070595684297</v>
      </c>
      <c r="K677">
        <v>0.153802078566212</v>
      </c>
      <c r="L677">
        <v>2011</v>
      </c>
      <c r="M677" t="s">
        <v>39</v>
      </c>
      <c r="N677" t="s">
        <v>1788</v>
      </c>
      <c r="O677" t="s">
        <v>6167</v>
      </c>
      <c r="P677" t="s">
        <v>6168</v>
      </c>
    </row>
    <row r="678" spans="1:16" x14ac:dyDescent="0.25">
      <c r="A678" t="s">
        <v>6218</v>
      </c>
      <c r="B678" t="s">
        <v>1803</v>
      </c>
      <c r="C678" t="s">
        <v>40</v>
      </c>
      <c r="D678">
        <v>1</v>
      </c>
      <c r="E678">
        <v>18</v>
      </c>
      <c r="F678">
        <v>39</v>
      </c>
      <c r="G678">
        <v>0.134505387761443</v>
      </c>
      <c r="H678">
        <v>1.7049723578184999E-2</v>
      </c>
      <c r="I678">
        <v>0.40355988326769299</v>
      </c>
      <c r="J678">
        <v>0.28802876640249298</v>
      </c>
      <c r="K678">
        <v>0.156856238990186</v>
      </c>
      <c r="L678">
        <v>2011</v>
      </c>
      <c r="M678" t="s">
        <v>39</v>
      </c>
      <c r="N678" t="s">
        <v>1788</v>
      </c>
      <c r="O678" t="s">
        <v>6167</v>
      </c>
      <c r="P678" t="s">
        <v>6168</v>
      </c>
    </row>
    <row r="679" spans="1:16" x14ac:dyDescent="0.25">
      <c r="A679" t="s">
        <v>6218</v>
      </c>
      <c r="B679" t="s">
        <v>1803</v>
      </c>
      <c r="C679" t="s">
        <v>40</v>
      </c>
      <c r="D679">
        <v>2</v>
      </c>
      <c r="E679">
        <v>18</v>
      </c>
      <c r="F679">
        <v>49</v>
      </c>
      <c r="G679">
        <v>5.8077561710621096E-3</v>
      </c>
      <c r="H679">
        <v>3.7835979376830298E-3</v>
      </c>
      <c r="I679">
        <v>0.71821588736650399</v>
      </c>
      <c r="J679">
        <v>0.12182100971028501</v>
      </c>
      <c r="K679">
        <v>0.15037174881446599</v>
      </c>
      <c r="L679">
        <v>2011</v>
      </c>
      <c r="M679" t="s">
        <v>39</v>
      </c>
      <c r="N679" t="s">
        <v>1788</v>
      </c>
      <c r="O679" t="s">
        <v>6167</v>
      </c>
      <c r="P679" t="s">
        <v>6168</v>
      </c>
    </row>
    <row r="680" spans="1:16" x14ac:dyDescent="0.25">
      <c r="A680" t="s">
        <v>6218</v>
      </c>
      <c r="B680" t="s">
        <v>1803</v>
      </c>
      <c r="C680" t="s">
        <v>40</v>
      </c>
      <c r="D680">
        <v>1</v>
      </c>
      <c r="E680">
        <v>19</v>
      </c>
      <c r="F680">
        <v>44</v>
      </c>
      <c r="G680">
        <v>0</v>
      </c>
      <c r="H680">
        <v>2.4578628258044001E-2</v>
      </c>
      <c r="I680">
        <v>0.47225291605492498</v>
      </c>
      <c r="J680">
        <v>0.24989413327754301</v>
      </c>
      <c r="K680">
        <v>0.253274322409488</v>
      </c>
      <c r="L680">
        <v>2011</v>
      </c>
      <c r="M680" t="s">
        <v>39</v>
      </c>
      <c r="N680" t="s">
        <v>1788</v>
      </c>
      <c r="O680" t="s">
        <v>6167</v>
      </c>
      <c r="P680" t="s">
        <v>6168</v>
      </c>
    </row>
    <row r="681" spans="1:16" x14ac:dyDescent="0.25">
      <c r="A681" t="s">
        <v>6218</v>
      </c>
      <c r="B681" t="s">
        <v>1803</v>
      </c>
      <c r="C681" t="s">
        <v>40</v>
      </c>
      <c r="D681">
        <v>2</v>
      </c>
      <c r="E681">
        <v>19</v>
      </c>
      <c r="F681">
        <v>40</v>
      </c>
      <c r="G681">
        <v>0</v>
      </c>
      <c r="H681">
        <v>6.6328113468077196E-2</v>
      </c>
      <c r="I681">
        <v>0.68874776256409898</v>
      </c>
      <c r="J681">
        <v>5.5655629612784002E-2</v>
      </c>
      <c r="K681">
        <v>0.18926849435504001</v>
      </c>
      <c r="L681">
        <v>2011</v>
      </c>
      <c r="M681" t="s">
        <v>39</v>
      </c>
      <c r="N681" t="s">
        <v>1788</v>
      </c>
      <c r="O681" t="s">
        <v>6167</v>
      </c>
      <c r="P681" t="s">
        <v>6168</v>
      </c>
    </row>
    <row r="682" spans="1:16" x14ac:dyDescent="0.25">
      <c r="A682" t="s">
        <v>6218</v>
      </c>
      <c r="B682" t="s">
        <v>1805</v>
      </c>
      <c r="C682" t="s">
        <v>40</v>
      </c>
      <c r="D682">
        <v>1</v>
      </c>
      <c r="E682">
        <v>15</v>
      </c>
      <c r="F682">
        <v>278</v>
      </c>
      <c r="G682">
        <v>1.3185179612963E-2</v>
      </c>
      <c r="H682">
        <v>9.7241376510721997E-2</v>
      </c>
      <c r="I682">
        <v>0.51286699565983995</v>
      </c>
      <c r="J682">
        <v>0.23911059568725301</v>
      </c>
      <c r="K682">
        <v>0.13759585252922199</v>
      </c>
      <c r="L682">
        <v>2015</v>
      </c>
      <c r="M682" t="s">
        <v>39</v>
      </c>
      <c r="N682" t="s">
        <v>1788</v>
      </c>
      <c r="O682" t="s">
        <v>6167</v>
      </c>
      <c r="P682" t="s">
        <v>6168</v>
      </c>
    </row>
    <row r="683" spans="1:16" x14ac:dyDescent="0.25">
      <c r="A683" t="s">
        <v>6218</v>
      </c>
      <c r="B683" t="s">
        <v>1805</v>
      </c>
      <c r="C683" t="s">
        <v>40</v>
      </c>
      <c r="D683">
        <v>2</v>
      </c>
      <c r="E683">
        <v>15</v>
      </c>
      <c r="F683">
        <v>280</v>
      </c>
      <c r="G683">
        <v>1.28013849432814E-2</v>
      </c>
      <c r="H683">
        <v>2.7953882016334201E-2</v>
      </c>
      <c r="I683">
        <v>0.49222906521216903</v>
      </c>
      <c r="J683">
        <v>0.28700011676206699</v>
      </c>
      <c r="K683">
        <v>0.180015551066148</v>
      </c>
      <c r="L683">
        <v>2015</v>
      </c>
      <c r="M683" t="s">
        <v>39</v>
      </c>
      <c r="N683" t="s">
        <v>1788</v>
      </c>
      <c r="O683" t="s">
        <v>6167</v>
      </c>
      <c r="P683" t="s">
        <v>6168</v>
      </c>
    </row>
    <row r="684" spans="1:16" x14ac:dyDescent="0.25">
      <c r="A684" t="s">
        <v>6218</v>
      </c>
      <c r="B684" t="s">
        <v>1805</v>
      </c>
      <c r="C684" t="s">
        <v>40</v>
      </c>
      <c r="D684">
        <v>1</v>
      </c>
      <c r="E684">
        <v>16</v>
      </c>
      <c r="F684">
        <v>261</v>
      </c>
      <c r="G684">
        <v>1.8255570523064601E-2</v>
      </c>
      <c r="H684">
        <v>9.7138664107683403E-2</v>
      </c>
      <c r="I684">
        <v>0.55475177907374196</v>
      </c>
      <c r="J684">
        <v>0.17485317553222801</v>
      </c>
      <c r="K684">
        <v>0.15500081076328201</v>
      </c>
      <c r="L684">
        <v>2015</v>
      </c>
      <c r="M684" t="s">
        <v>39</v>
      </c>
      <c r="N684" t="s">
        <v>1788</v>
      </c>
      <c r="O684" t="s">
        <v>6167</v>
      </c>
      <c r="P684" t="s">
        <v>6168</v>
      </c>
    </row>
    <row r="685" spans="1:16" x14ac:dyDescent="0.25">
      <c r="A685" t="s">
        <v>6218</v>
      </c>
      <c r="B685" t="s">
        <v>1805</v>
      </c>
      <c r="C685" t="s">
        <v>40</v>
      </c>
      <c r="D685">
        <v>2</v>
      </c>
      <c r="E685">
        <v>16</v>
      </c>
      <c r="F685">
        <v>291</v>
      </c>
      <c r="G685">
        <v>1.37481824939132E-2</v>
      </c>
      <c r="H685">
        <v>3.09772427334973E-2</v>
      </c>
      <c r="I685">
        <v>0.49185333675884202</v>
      </c>
      <c r="J685">
        <v>0.26795234572598198</v>
      </c>
      <c r="K685">
        <v>0.19546889228776501</v>
      </c>
      <c r="L685">
        <v>2015</v>
      </c>
      <c r="M685" t="s">
        <v>39</v>
      </c>
      <c r="N685" t="s">
        <v>1788</v>
      </c>
      <c r="O685" t="s">
        <v>6167</v>
      </c>
      <c r="P685" t="s">
        <v>6168</v>
      </c>
    </row>
    <row r="686" spans="1:16" x14ac:dyDescent="0.25">
      <c r="A686" t="s">
        <v>6218</v>
      </c>
      <c r="B686" t="s">
        <v>1805</v>
      </c>
      <c r="C686" t="s">
        <v>40</v>
      </c>
      <c r="D686">
        <v>1</v>
      </c>
      <c r="E686">
        <v>17</v>
      </c>
      <c r="F686">
        <v>237</v>
      </c>
      <c r="G686">
        <v>1.64967008496399E-2</v>
      </c>
      <c r="H686">
        <v>0.14465611784353599</v>
      </c>
      <c r="I686">
        <v>0.525895504236222</v>
      </c>
      <c r="J686">
        <v>0.25055776377706801</v>
      </c>
      <c r="K686">
        <v>6.2393913293533797E-2</v>
      </c>
      <c r="L686">
        <v>2015</v>
      </c>
      <c r="M686" t="s">
        <v>39</v>
      </c>
      <c r="N686" t="s">
        <v>1788</v>
      </c>
      <c r="O686" t="s">
        <v>6167</v>
      </c>
      <c r="P686" t="s">
        <v>6168</v>
      </c>
    </row>
    <row r="687" spans="1:16" x14ac:dyDescent="0.25">
      <c r="A687" t="s">
        <v>6218</v>
      </c>
      <c r="B687" t="s">
        <v>1805</v>
      </c>
      <c r="C687" t="s">
        <v>40</v>
      </c>
      <c r="D687">
        <v>2</v>
      </c>
      <c r="E687">
        <v>17</v>
      </c>
      <c r="F687">
        <v>277</v>
      </c>
      <c r="G687">
        <v>1.7420522625902601E-3</v>
      </c>
      <c r="H687">
        <v>5.37477669713168E-2</v>
      </c>
      <c r="I687">
        <v>0.50835976233068403</v>
      </c>
      <c r="J687">
        <v>0.279513585209335</v>
      </c>
      <c r="K687">
        <v>0.156636833226074</v>
      </c>
      <c r="L687">
        <v>2015</v>
      </c>
      <c r="M687" t="s">
        <v>39</v>
      </c>
      <c r="N687" t="s">
        <v>1788</v>
      </c>
      <c r="O687" t="s">
        <v>6167</v>
      </c>
      <c r="P687" t="s">
        <v>6168</v>
      </c>
    </row>
    <row r="688" spans="1:16" x14ac:dyDescent="0.25">
      <c r="A688" t="s">
        <v>6218</v>
      </c>
      <c r="B688" t="s">
        <v>1805</v>
      </c>
      <c r="C688" t="s">
        <v>40</v>
      </c>
      <c r="D688">
        <v>1</v>
      </c>
      <c r="E688">
        <v>18</v>
      </c>
      <c r="F688">
        <v>234</v>
      </c>
      <c r="G688">
        <v>1.06423377966971E-3</v>
      </c>
      <c r="H688">
        <v>0.11035323230059101</v>
      </c>
      <c r="I688">
        <v>0.58503146470987999</v>
      </c>
      <c r="J688">
        <v>0.19135153618589401</v>
      </c>
      <c r="K688">
        <v>0.112199533023965</v>
      </c>
      <c r="L688">
        <v>2015</v>
      </c>
      <c r="M688" t="s">
        <v>39</v>
      </c>
      <c r="N688" t="s">
        <v>1788</v>
      </c>
      <c r="O688" t="s">
        <v>6167</v>
      </c>
      <c r="P688" t="s">
        <v>6168</v>
      </c>
    </row>
    <row r="689" spans="1:16" x14ac:dyDescent="0.25">
      <c r="A689" t="s">
        <v>6218</v>
      </c>
      <c r="B689" t="s">
        <v>1805</v>
      </c>
      <c r="C689" t="s">
        <v>40</v>
      </c>
      <c r="D689">
        <v>2</v>
      </c>
      <c r="E689">
        <v>18</v>
      </c>
      <c r="F689">
        <v>251</v>
      </c>
      <c r="G689">
        <v>7.6455314413746299E-5</v>
      </c>
      <c r="H689">
        <v>4.7196551674716002E-2</v>
      </c>
      <c r="I689">
        <v>0.48870059890388801</v>
      </c>
      <c r="J689">
        <v>0.29518980794001098</v>
      </c>
      <c r="K689">
        <v>0.168836586166971</v>
      </c>
      <c r="L689">
        <v>2015</v>
      </c>
      <c r="M689" t="s">
        <v>39</v>
      </c>
      <c r="N689" t="s">
        <v>1788</v>
      </c>
      <c r="O689" t="s">
        <v>6167</v>
      </c>
      <c r="P689" t="s">
        <v>6168</v>
      </c>
    </row>
    <row r="690" spans="1:16" x14ac:dyDescent="0.25">
      <c r="A690" t="s">
        <v>6218</v>
      </c>
      <c r="B690" t="s">
        <v>1805</v>
      </c>
      <c r="C690" t="s">
        <v>40</v>
      </c>
      <c r="D690">
        <v>1</v>
      </c>
      <c r="E690">
        <v>19</v>
      </c>
      <c r="F690">
        <v>216</v>
      </c>
      <c r="G690">
        <v>2.89356943583977E-3</v>
      </c>
      <c r="H690">
        <v>6.6009687047955998E-2</v>
      </c>
      <c r="I690">
        <v>0.59055754529235405</v>
      </c>
      <c r="J690">
        <v>0.25308403777782001</v>
      </c>
      <c r="K690">
        <v>8.7455160446029703E-2</v>
      </c>
      <c r="L690">
        <v>2015</v>
      </c>
      <c r="M690" t="s">
        <v>39</v>
      </c>
      <c r="N690" t="s">
        <v>1788</v>
      </c>
      <c r="O690" t="s">
        <v>6167</v>
      </c>
      <c r="P690" t="s">
        <v>6168</v>
      </c>
    </row>
    <row r="691" spans="1:16" x14ac:dyDescent="0.25">
      <c r="A691" t="s">
        <v>6218</v>
      </c>
      <c r="B691" t="s">
        <v>1805</v>
      </c>
      <c r="C691" t="s">
        <v>40</v>
      </c>
      <c r="D691">
        <v>2</v>
      </c>
      <c r="E691">
        <v>19</v>
      </c>
      <c r="F691">
        <v>231</v>
      </c>
      <c r="G691">
        <v>2.6091328965901E-3</v>
      </c>
      <c r="H691">
        <v>2.1492965294846698E-2</v>
      </c>
      <c r="I691">
        <v>0.48572509936904101</v>
      </c>
      <c r="J691">
        <v>0.25759451900666502</v>
      </c>
      <c r="K691">
        <v>0.232578283432857</v>
      </c>
      <c r="L691">
        <v>2015</v>
      </c>
      <c r="M691" t="s">
        <v>39</v>
      </c>
      <c r="N691" t="s">
        <v>1788</v>
      </c>
      <c r="O691" t="s">
        <v>6167</v>
      </c>
      <c r="P691" t="s">
        <v>6168</v>
      </c>
    </row>
    <row r="692" spans="1:16" x14ac:dyDescent="0.25">
      <c r="A692" t="s">
        <v>6218</v>
      </c>
      <c r="B692" t="s">
        <v>1806</v>
      </c>
      <c r="C692" t="s">
        <v>40</v>
      </c>
      <c r="D692">
        <v>1</v>
      </c>
      <c r="E692">
        <v>15</v>
      </c>
      <c r="F692">
        <v>55</v>
      </c>
      <c r="G692">
        <v>0.101404876231859</v>
      </c>
      <c r="H692">
        <v>0.156475261281591</v>
      </c>
      <c r="I692">
        <v>0.47252246707558299</v>
      </c>
      <c r="J692">
        <v>0.16842240811762599</v>
      </c>
      <c r="K692">
        <v>0.101174987293341</v>
      </c>
      <c r="L692">
        <v>2017</v>
      </c>
      <c r="M692" t="s">
        <v>39</v>
      </c>
      <c r="N692" t="s">
        <v>1788</v>
      </c>
      <c r="O692" t="s">
        <v>6167</v>
      </c>
      <c r="P692" t="s">
        <v>6168</v>
      </c>
    </row>
    <row r="693" spans="1:16" x14ac:dyDescent="0.25">
      <c r="A693" t="s">
        <v>6218</v>
      </c>
      <c r="B693" t="s">
        <v>1806</v>
      </c>
      <c r="C693" t="s">
        <v>40</v>
      </c>
      <c r="D693">
        <v>2</v>
      </c>
      <c r="E693">
        <v>15</v>
      </c>
      <c r="F693">
        <v>81</v>
      </c>
      <c r="G693">
        <v>0</v>
      </c>
      <c r="H693">
        <v>9.80754824352493E-2</v>
      </c>
      <c r="I693">
        <v>0.38266068737340098</v>
      </c>
      <c r="J693">
        <v>0.30131928716925399</v>
      </c>
      <c r="K693">
        <v>0.21794454302209601</v>
      </c>
      <c r="L693">
        <v>2017</v>
      </c>
      <c r="M693" t="s">
        <v>39</v>
      </c>
      <c r="N693" t="s">
        <v>1788</v>
      </c>
      <c r="O693" t="s">
        <v>6167</v>
      </c>
      <c r="P693" t="s">
        <v>6168</v>
      </c>
    </row>
    <row r="694" spans="1:16" x14ac:dyDescent="0.25">
      <c r="A694" t="s">
        <v>6218</v>
      </c>
      <c r="B694" t="s">
        <v>1806</v>
      </c>
      <c r="C694" t="s">
        <v>40</v>
      </c>
      <c r="D694">
        <v>1</v>
      </c>
      <c r="E694">
        <v>16</v>
      </c>
      <c r="F694">
        <v>65</v>
      </c>
      <c r="G694">
        <v>1.39229326530828E-2</v>
      </c>
      <c r="H694">
        <v>0.133516704859097</v>
      </c>
      <c r="I694">
        <v>0.64547629953349805</v>
      </c>
      <c r="J694">
        <v>0.12479003293729</v>
      </c>
      <c r="K694">
        <v>8.2294030017032296E-2</v>
      </c>
      <c r="L694">
        <v>2017</v>
      </c>
      <c r="M694" t="s">
        <v>39</v>
      </c>
      <c r="N694" t="s">
        <v>1788</v>
      </c>
      <c r="O694" t="s">
        <v>6167</v>
      </c>
      <c r="P694" t="s">
        <v>6168</v>
      </c>
    </row>
    <row r="695" spans="1:16" x14ac:dyDescent="0.25">
      <c r="A695" t="s">
        <v>6218</v>
      </c>
      <c r="B695" t="s">
        <v>1806</v>
      </c>
      <c r="C695" t="s">
        <v>40</v>
      </c>
      <c r="D695">
        <v>2</v>
      </c>
      <c r="E695">
        <v>16</v>
      </c>
      <c r="F695">
        <v>77</v>
      </c>
      <c r="G695">
        <v>1.06702874333087E-2</v>
      </c>
      <c r="H695">
        <v>5.0879036370593503E-2</v>
      </c>
      <c r="I695">
        <v>0.48365295147974502</v>
      </c>
      <c r="J695">
        <v>0.27828807696406699</v>
      </c>
      <c r="K695">
        <v>0.176509647752286</v>
      </c>
      <c r="L695">
        <v>2017</v>
      </c>
      <c r="M695" t="s">
        <v>39</v>
      </c>
      <c r="N695" t="s">
        <v>1788</v>
      </c>
      <c r="O695" t="s">
        <v>6167</v>
      </c>
      <c r="P695" t="s">
        <v>6168</v>
      </c>
    </row>
    <row r="696" spans="1:16" x14ac:dyDescent="0.25">
      <c r="A696" t="s">
        <v>6218</v>
      </c>
      <c r="B696" t="s">
        <v>1806</v>
      </c>
      <c r="C696" t="s">
        <v>40</v>
      </c>
      <c r="D696">
        <v>1</v>
      </c>
      <c r="E696">
        <v>17</v>
      </c>
      <c r="F696">
        <v>63</v>
      </c>
      <c r="G696">
        <v>6.10843373009076E-2</v>
      </c>
      <c r="H696">
        <v>0.14704500344558999</v>
      </c>
      <c r="I696">
        <v>0.49075588401665399</v>
      </c>
      <c r="J696">
        <v>0.26327479075399501</v>
      </c>
      <c r="K696">
        <v>3.7839984482853403E-2</v>
      </c>
      <c r="L696">
        <v>2017</v>
      </c>
      <c r="M696" t="s">
        <v>39</v>
      </c>
      <c r="N696" t="s">
        <v>1788</v>
      </c>
      <c r="O696" t="s">
        <v>6167</v>
      </c>
      <c r="P696" t="s">
        <v>6168</v>
      </c>
    </row>
    <row r="697" spans="1:16" x14ac:dyDescent="0.25">
      <c r="A697" t="s">
        <v>6218</v>
      </c>
      <c r="B697" t="s">
        <v>1806</v>
      </c>
      <c r="C697" t="s">
        <v>40</v>
      </c>
      <c r="D697">
        <v>2</v>
      </c>
      <c r="E697">
        <v>17</v>
      </c>
      <c r="F697">
        <v>57</v>
      </c>
      <c r="G697">
        <v>1.16992560563309E-2</v>
      </c>
      <c r="H697">
        <v>7.06628970305785E-2</v>
      </c>
      <c r="I697">
        <v>0.61839945103659599</v>
      </c>
      <c r="J697">
        <v>0.21763075037827601</v>
      </c>
      <c r="K697">
        <v>8.1607645498218598E-2</v>
      </c>
      <c r="L697">
        <v>2017</v>
      </c>
      <c r="M697" t="s">
        <v>39</v>
      </c>
      <c r="N697" t="s">
        <v>1788</v>
      </c>
      <c r="O697" t="s">
        <v>6167</v>
      </c>
      <c r="P697" t="s">
        <v>6168</v>
      </c>
    </row>
    <row r="698" spans="1:16" x14ac:dyDescent="0.25">
      <c r="A698" t="s">
        <v>6218</v>
      </c>
      <c r="B698" t="s">
        <v>1806</v>
      </c>
      <c r="C698" t="s">
        <v>40</v>
      </c>
      <c r="D698">
        <v>1</v>
      </c>
      <c r="E698">
        <v>18</v>
      </c>
      <c r="F698">
        <v>50</v>
      </c>
      <c r="G698">
        <v>0.15049979494362301</v>
      </c>
      <c r="H698">
        <v>0.16825366493400301</v>
      </c>
      <c r="I698">
        <v>0.52643839862873698</v>
      </c>
      <c r="J698">
        <v>9.7857460886624795E-2</v>
      </c>
      <c r="K698">
        <v>5.6950680607012201E-2</v>
      </c>
      <c r="L698">
        <v>2017</v>
      </c>
      <c r="M698" t="s">
        <v>39</v>
      </c>
      <c r="N698" t="s">
        <v>1788</v>
      </c>
      <c r="O698" t="s">
        <v>6167</v>
      </c>
      <c r="P698" t="s">
        <v>6168</v>
      </c>
    </row>
    <row r="699" spans="1:16" x14ac:dyDescent="0.25">
      <c r="A699" t="s">
        <v>6218</v>
      </c>
      <c r="B699" t="s">
        <v>1806</v>
      </c>
      <c r="C699" t="s">
        <v>40</v>
      </c>
      <c r="D699">
        <v>2</v>
      </c>
      <c r="E699">
        <v>18</v>
      </c>
      <c r="F699">
        <v>59</v>
      </c>
      <c r="G699">
        <v>0</v>
      </c>
      <c r="H699">
        <v>9.2985418675128606E-2</v>
      </c>
      <c r="I699">
        <v>0.51703332476373398</v>
      </c>
      <c r="J699">
        <v>0.238799297195047</v>
      </c>
      <c r="K699">
        <v>0.15118195936609</v>
      </c>
      <c r="L699">
        <v>2017</v>
      </c>
      <c r="M699" t="s">
        <v>39</v>
      </c>
      <c r="N699" t="s">
        <v>1788</v>
      </c>
      <c r="O699" t="s">
        <v>6167</v>
      </c>
      <c r="P699" t="s">
        <v>6168</v>
      </c>
    </row>
    <row r="700" spans="1:16" x14ac:dyDescent="0.25">
      <c r="A700" t="s">
        <v>6218</v>
      </c>
      <c r="B700" t="s">
        <v>1806</v>
      </c>
      <c r="C700" t="s">
        <v>40</v>
      </c>
      <c r="D700">
        <v>1</v>
      </c>
      <c r="E700">
        <v>19</v>
      </c>
      <c r="F700">
        <v>46</v>
      </c>
      <c r="G700">
        <v>7.8441644155925805E-2</v>
      </c>
      <c r="H700">
        <v>0.177721940793515</v>
      </c>
      <c r="I700">
        <v>0.56372275391613302</v>
      </c>
      <c r="J700">
        <v>0.108155717792811</v>
      </c>
      <c r="K700">
        <v>7.1957943341614594E-2</v>
      </c>
      <c r="L700">
        <v>2017</v>
      </c>
      <c r="M700" t="s">
        <v>39</v>
      </c>
      <c r="N700" t="s">
        <v>1788</v>
      </c>
      <c r="O700" t="s">
        <v>6167</v>
      </c>
      <c r="P700" t="s">
        <v>6168</v>
      </c>
    </row>
    <row r="701" spans="1:16" x14ac:dyDescent="0.25">
      <c r="A701" t="s">
        <v>6218</v>
      </c>
      <c r="B701" t="s">
        <v>1806</v>
      </c>
      <c r="C701" t="s">
        <v>40</v>
      </c>
      <c r="D701">
        <v>2</v>
      </c>
      <c r="E701">
        <v>19</v>
      </c>
      <c r="F701">
        <v>42</v>
      </c>
      <c r="G701">
        <v>0</v>
      </c>
      <c r="H701">
        <v>2.6143110056549498E-2</v>
      </c>
      <c r="I701">
        <v>0.55675779753331001</v>
      </c>
      <c r="J701">
        <v>0.18111922133195399</v>
      </c>
      <c r="K701">
        <v>0.23597987107818699</v>
      </c>
      <c r="L701">
        <v>2017</v>
      </c>
      <c r="M701" t="s">
        <v>39</v>
      </c>
      <c r="N701" t="s">
        <v>1788</v>
      </c>
      <c r="O701" t="s">
        <v>6167</v>
      </c>
      <c r="P701" t="s">
        <v>6168</v>
      </c>
    </row>
    <row r="702" spans="1:16" x14ac:dyDescent="0.25">
      <c r="A702" t="s">
        <v>6219</v>
      </c>
      <c r="B702" t="s">
        <v>1823</v>
      </c>
      <c r="C702" t="s">
        <v>40</v>
      </c>
      <c r="D702">
        <v>1</v>
      </c>
      <c r="E702">
        <v>15</v>
      </c>
      <c r="F702">
        <v>18</v>
      </c>
      <c r="G702">
        <v>0.11111111111111099</v>
      </c>
      <c r="H702">
        <v>0.33333333333333298</v>
      </c>
      <c r="I702">
        <v>0.55555555555555602</v>
      </c>
      <c r="J702">
        <v>0</v>
      </c>
      <c r="K702">
        <v>0</v>
      </c>
      <c r="L702">
        <v>2004</v>
      </c>
      <c r="M702" t="s">
        <v>39</v>
      </c>
      <c r="N702" t="s">
        <v>1821</v>
      </c>
      <c r="O702" t="s">
        <v>6178</v>
      </c>
      <c r="P702" t="s">
        <v>6179</v>
      </c>
    </row>
    <row r="703" spans="1:16" x14ac:dyDescent="0.25">
      <c r="A703" t="s">
        <v>6219</v>
      </c>
      <c r="B703" t="s">
        <v>1823</v>
      </c>
      <c r="C703" t="s">
        <v>40</v>
      </c>
      <c r="D703">
        <v>2</v>
      </c>
      <c r="E703">
        <v>15</v>
      </c>
      <c r="F703">
        <v>24</v>
      </c>
      <c r="G703">
        <v>0.16666666666666699</v>
      </c>
      <c r="H703">
        <v>0.25</v>
      </c>
      <c r="I703">
        <v>0.54166666666666596</v>
      </c>
      <c r="J703">
        <v>4.1666666666666699E-2</v>
      </c>
      <c r="K703">
        <v>0</v>
      </c>
      <c r="L703">
        <v>2004</v>
      </c>
      <c r="M703" t="s">
        <v>39</v>
      </c>
      <c r="N703" t="s">
        <v>1821</v>
      </c>
      <c r="O703" t="s">
        <v>6178</v>
      </c>
      <c r="P703" t="s">
        <v>6179</v>
      </c>
    </row>
    <row r="704" spans="1:16" x14ac:dyDescent="0.25">
      <c r="A704" t="s">
        <v>6219</v>
      </c>
      <c r="B704" t="s">
        <v>1823</v>
      </c>
      <c r="C704" t="s">
        <v>40</v>
      </c>
      <c r="D704">
        <v>1</v>
      </c>
      <c r="E704">
        <v>16</v>
      </c>
      <c r="F704">
        <v>24</v>
      </c>
      <c r="G704">
        <v>0.25</v>
      </c>
      <c r="H704">
        <v>0.41666666666666702</v>
      </c>
      <c r="I704">
        <v>0.33333333333333298</v>
      </c>
      <c r="J704">
        <v>0</v>
      </c>
      <c r="K704">
        <v>0</v>
      </c>
      <c r="L704">
        <v>2004</v>
      </c>
      <c r="M704" t="s">
        <v>39</v>
      </c>
      <c r="N704" t="s">
        <v>1821</v>
      </c>
      <c r="O704" t="s">
        <v>6178</v>
      </c>
      <c r="P704" t="s">
        <v>6179</v>
      </c>
    </row>
    <row r="705" spans="1:16" x14ac:dyDescent="0.25">
      <c r="A705" t="s">
        <v>6219</v>
      </c>
      <c r="B705" t="s">
        <v>1823</v>
      </c>
      <c r="C705" t="s">
        <v>40</v>
      </c>
      <c r="D705">
        <v>2</v>
      </c>
      <c r="E705">
        <v>16</v>
      </c>
      <c r="F705">
        <v>19</v>
      </c>
      <c r="G705">
        <v>0.157894736842105</v>
      </c>
      <c r="H705">
        <v>0.21052631578947401</v>
      </c>
      <c r="I705">
        <v>0.52631578947368396</v>
      </c>
      <c r="J705">
        <v>0.105263157894737</v>
      </c>
      <c r="K705">
        <v>0</v>
      </c>
      <c r="L705">
        <v>2004</v>
      </c>
      <c r="M705" t="s">
        <v>39</v>
      </c>
      <c r="N705" t="s">
        <v>1821</v>
      </c>
      <c r="O705" t="s">
        <v>6178</v>
      </c>
      <c r="P705" t="s">
        <v>6179</v>
      </c>
    </row>
    <row r="706" spans="1:16" x14ac:dyDescent="0.25">
      <c r="A706" t="s">
        <v>6219</v>
      </c>
      <c r="B706" t="s">
        <v>1823</v>
      </c>
      <c r="C706" t="s">
        <v>40</v>
      </c>
      <c r="D706">
        <v>1</v>
      </c>
      <c r="E706">
        <v>17</v>
      </c>
      <c r="F706">
        <v>27</v>
      </c>
      <c r="G706">
        <v>0.25925925925925902</v>
      </c>
      <c r="H706">
        <v>0.37037037037037102</v>
      </c>
      <c r="I706">
        <v>0.37037037037037002</v>
      </c>
      <c r="J706">
        <v>0</v>
      </c>
      <c r="K706">
        <v>0</v>
      </c>
      <c r="L706">
        <v>2004</v>
      </c>
      <c r="M706" t="s">
        <v>39</v>
      </c>
      <c r="N706" t="s">
        <v>1821</v>
      </c>
      <c r="O706" t="s">
        <v>6178</v>
      </c>
      <c r="P706" t="s">
        <v>6179</v>
      </c>
    </row>
    <row r="707" spans="1:16" x14ac:dyDescent="0.25">
      <c r="A707" t="s">
        <v>6219</v>
      </c>
      <c r="B707" t="s">
        <v>1823</v>
      </c>
      <c r="C707" t="s">
        <v>40</v>
      </c>
      <c r="D707">
        <v>2</v>
      </c>
      <c r="E707">
        <v>17</v>
      </c>
      <c r="F707">
        <v>19</v>
      </c>
      <c r="G707">
        <v>0</v>
      </c>
      <c r="H707">
        <v>0.21052631578947401</v>
      </c>
      <c r="I707">
        <v>0.73684210526315796</v>
      </c>
      <c r="J707">
        <v>5.2631578947368397E-2</v>
      </c>
      <c r="K707">
        <v>0</v>
      </c>
      <c r="L707">
        <v>2004</v>
      </c>
      <c r="M707" t="s">
        <v>39</v>
      </c>
      <c r="N707" t="s">
        <v>1821</v>
      </c>
      <c r="O707" t="s">
        <v>6178</v>
      </c>
      <c r="P707" t="s">
        <v>6179</v>
      </c>
    </row>
    <row r="708" spans="1:16" x14ac:dyDescent="0.25">
      <c r="A708" t="s">
        <v>6219</v>
      </c>
      <c r="B708" t="s">
        <v>1823</v>
      </c>
      <c r="C708" t="s">
        <v>40</v>
      </c>
      <c r="D708">
        <v>1</v>
      </c>
      <c r="E708">
        <v>18</v>
      </c>
      <c r="F708">
        <v>40</v>
      </c>
      <c r="G708">
        <v>0.25</v>
      </c>
      <c r="H708">
        <v>0.375</v>
      </c>
      <c r="I708">
        <v>0.375</v>
      </c>
      <c r="J708">
        <v>0</v>
      </c>
      <c r="K708">
        <v>0</v>
      </c>
      <c r="L708">
        <v>2004</v>
      </c>
      <c r="M708" t="s">
        <v>39</v>
      </c>
      <c r="N708" t="s">
        <v>1821</v>
      </c>
      <c r="O708" t="s">
        <v>6178</v>
      </c>
      <c r="P708" t="s">
        <v>6179</v>
      </c>
    </row>
    <row r="709" spans="1:16" x14ac:dyDescent="0.25">
      <c r="A709" t="s">
        <v>6219</v>
      </c>
      <c r="B709" t="s">
        <v>1823</v>
      </c>
      <c r="C709" t="s">
        <v>40</v>
      </c>
      <c r="D709">
        <v>2</v>
      </c>
      <c r="E709">
        <v>18</v>
      </c>
      <c r="F709">
        <v>43</v>
      </c>
      <c r="G709">
        <v>0.209302325581395</v>
      </c>
      <c r="H709">
        <v>0.186046511627907</v>
      </c>
      <c r="I709">
        <v>0.48837209302325602</v>
      </c>
      <c r="J709">
        <v>6.9767441860465296E-2</v>
      </c>
      <c r="K709">
        <v>4.6511627906976702E-2</v>
      </c>
      <c r="L709">
        <v>2004</v>
      </c>
      <c r="M709" t="s">
        <v>39</v>
      </c>
      <c r="N709" t="s">
        <v>1821</v>
      </c>
      <c r="O709" t="s">
        <v>6178</v>
      </c>
      <c r="P709" t="s">
        <v>6179</v>
      </c>
    </row>
    <row r="710" spans="1:16" x14ac:dyDescent="0.25">
      <c r="A710" t="s">
        <v>6219</v>
      </c>
      <c r="B710" t="s">
        <v>1823</v>
      </c>
      <c r="C710" t="s">
        <v>40</v>
      </c>
      <c r="D710">
        <v>1</v>
      </c>
      <c r="E710">
        <v>19</v>
      </c>
      <c r="F710">
        <v>30</v>
      </c>
      <c r="G710">
        <v>0.1</v>
      </c>
      <c r="H710">
        <v>0.46666666666666701</v>
      </c>
      <c r="I710">
        <v>0.36666666666666597</v>
      </c>
      <c r="J710">
        <v>6.6666666666666693E-2</v>
      </c>
      <c r="K710">
        <v>0</v>
      </c>
      <c r="L710">
        <v>2004</v>
      </c>
      <c r="M710" t="s">
        <v>39</v>
      </c>
      <c r="N710" t="s">
        <v>1821</v>
      </c>
      <c r="O710" t="s">
        <v>6178</v>
      </c>
      <c r="P710" t="s">
        <v>6179</v>
      </c>
    </row>
    <row r="711" spans="1:16" x14ac:dyDescent="0.25">
      <c r="A711" t="s">
        <v>6219</v>
      </c>
      <c r="B711" t="s">
        <v>1823</v>
      </c>
      <c r="C711" t="s">
        <v>40</v>
      </c>
      <c r="D711">
        <v>2</v>
      </c>
      <c r="E711">
        <v>19</v>
      </c>
      <c r="F711">
        <v>18</v>
      </c>
      <c r="G711">
        <v>0.16666666666666699</v>
      </c>
      <c r="H711">
        <v>0.22222222222222199</v>
      </c>
      <c r="I711">
        <v>0.5</v>
      </c>
      <c r="J711">
        <v>0.11111111111111099</v>
      </c>
      <c r="K711">
        <v>0</v>
      </c>
      <c r="L711">
        <v>2004</v>
      </c>
      <c r="M711" t="s">
        <v>39</v>
      </c>
      <c r="N711" t="s">
        <v>1821</v>
      </c>
      <c r="O711" t="s">
        <v>6178</v>
      </c>
      <c r="P711" t="s">
        <v>6179</v>
      </c>
    </row>
    <row r="712" spans="1:16" x14ac:dyDescent="0.25">
      <c r="A712" t="s">
        <v>6220</v>
      </c>
      <c r="B712" t="s">
        <v>1858</v>
      </c>
      <c r="C712" t="s">
        <v>40</v>
      </c>
      <c r="D712">
        <v>2</v>
      </c>
      <c r="E712">
        <v>15</v>
      </c>
      <c r="F712">
        <v>823</v>
      </c>
      <c r="G712">
        <v>0.19478353029839299</v>
      </c>
      <c r="H712">
        <v>0.32187866911014101</v>
      </c>
      <c r="I712">
        <v>0.47086515569829801</v>
      </c>
      <c r="J712">
        <v>9.1448030366158093E-3</v>
      </c>
      <c r="K712">
        <v>3.32784185655239E-3</v>
      </c>
      <c r="L712">
        <v>2000</v>
      </c>
      <c r="M712" t="s">
        <v>39</v>
      </c>
      <c r="N712" t="s">
        <v>1859</v>
      </c>
      <c r="O712" t="s">
        <v>6178</v>
      </c>
      <c r="P712" t="s">
        <v>6179</v>
      </c>
    </row>
    <row r="713" spans="1:16" x14ac:dyDescent="0.25">
      <c r="A713" t="s">
        <v>6220</v>
      </c>
      <c r="B713" t="s">
        <v>1858</v>
      </c>
      <c r="C713" t="s">
        <v>40</v>
      </c>
      <c r="D713">
        <v>2</v>
      </c>
      <c r="E713">
        <v>16</v>
      </c>
      <c r="F713">
        <v>710</v>
      </c>
      <c r="G713">
        <v>0.13036705827973299</v>
      </c>
      <c r="H713">
        <v>0.24927112112925301</v>
      </c>
      <c r="I713">
        <v>0.604315563735907</v>
      </c>
      <c r="J713">
        <v>1.6046256855107299E-2</v>
      </c>
      <c r="K713">
        <v>0</v>
      </c>
      <c r="L713">
        <v>2000</v>
      </c>
      <c r="M713" t="s">
        <v>39</v>
      </c>
      <c r="N713" t="s">
        <v>1859</v>
      </c>
      <c r="O713" t="s">
        <v>6178</v>
      </c>
      <c r="P713" t="s">
        <v>6179</v>
      </c>
    </row>
    <row r="714" spans="1:16" x14ac:dyDescent="0.25">
      <c r="A714" t="s">
        <v>6220</v>
      </c>
      <c r="B714" t="s">
        <v>1858</v>
      </c>
      <c r="C714" t="s">
        <v>40</v>
      </c>
      <c r="D714">
        <v>2</v>
      </c>
      <c r="E714">
        <v>17</v>
      </c>
      <c r="F714">
        <v>603</v>
      </c>
      <c r="G714">
        <v>8.8147849316513899E-2</v>
      </c>
      <c r="H714">
        <v>0.24017143844774899</v>
      </c>
      <c r="I714">
        <v>0.634476467927233</v>
      </c>
      <c r="J714">
        <v>2.9771468984656699E-2</v>
      </c>
      <c r="K714">
        <v>7.4327753238471904E-3</v>
      </c>
      <c r="L714">
        <v>2000</v>
      </c>
      <c r="M714" t="s">
        <v>39</v>
      </c>
      <c r="N714" t="s">
        <v>1859</v>
      </c>
      <c r="O714" t="s">
        <v>6178</v>
      </c>
      <c r="P714" t="s">
        <v>6179</v>
      </c>
    </row>
    <row r="715" spans="1:16" x14ac:dyDescent="0.25">
      <c r="A715" t="s">
        <v>6220</v>
      </c>
      <c r="B715" t="s">
        <v>1858</v>
      </c>
      <c r="C715" t="s">
        <v>40</v>
      </c>
      <c r="D715">
        <v>2</v>
      </c>
      <c r="E715">
        <v>18</v>
      </c>
      <c r="F715">
        <v>759</v>
      </c>
      <c r="G715">
        <v>6.2158181881725699E-2</v>
      </c>
      <c r="H715">
        <v>0.22383714608293401</v>
      </c>
      <c r="I715">
        <v>0.68613425236232894</v>
      </c>
      <c r="J715">
        <v>2.7305193873070701E-2</v>
      </c>
      <c r="K715">
        <v>5.6522579993993302E-4</v>
      </c>
      <c r="L715">
        <v>2000</v>
      </c>
      <c r="M715" t="s">
        <v>39</v>
      </c>
      <c r="N715" t="s">
        <v>1859</v>
      </c>
      <c r="O715" t="s">
        <v>6178</v>
      </c>
      <c r="P715" t="s">
        <v>6179</v>
      </c>
    </row>
    <row r="716" spans="1:16" x14ac:dyDescent="0.25">
      <c r="A716" t="s">
        <v>6220</v>
      </c>
      <c r="B716" t="s">
        <v>1858</v>
      </c>
      <c r="C716" t="s">
        <v>40</v>
      </c>
      <c r="D716">
        <v>2</v>
      </c>
      <c r="E716">
        <v>19</v>
      </c>
      <c r="F716">
        <v>489</v>
      </c>
      <c r="G716">
        <v>3.1792794597552E-2</v>
      </c>
      <c r="H716">
        <v>0.20571695633523299</v>
      </c>
      <c r="I716">
        <v>0.73851815193672998</v>
      </c>
      <c r="J716">
        <v>2.35781558103858E-2</v>
      </c>
      <c r="K716">
        <v>3.9394132009891702E-4</v>
      </c>
      <c r="L716">
        <v>2000</v>
      </c>
      <c r="M716" t="s">
        <v>39</v>
      </c>
      <c r="N716" t="s">
        <v>1859</v>
      </c>
      <c r="O716" t="s">
        <v>6178</v>
      </c>
      <c r="P716" t="s">
        <v>6179</v>
      </c>
    </row>
    <row r="717" spans="1:16" x14ac:dyDescent="0.25">
      <c r="A717" t="s">
        <v>6220</v>
      </c>
      <c r="B717" t="s">
        <v>1860</v>
      </c>
      <c r="C717" t="s">
        <v>40</v>
      </c>
      <c r="D717">
        <v>2</v>
      </c>
      <c r="E717">
        <v>15</v>
      </c>
      <c r="F717">
        <v>301</v>
      </c>
      <c r="G717">
        <v>0.140593880215866</v>
      </c>
      <c r="H717">
        <v>0.27944537508027301</v>
      </c>
      <c r="I717">
        <v>0.56442140293583298</v>
      </c>
      <c r="J717">
        <v>1.5539341768028399E-2</v>
      </c>
      <c r="K717">
        <v>0</v>
      </c>
      <c r="L717">
        <v>2005</v>
      </c>
      <c r="M717" t="s">
        <v>39</v>
      </c>
      <c r="N717" t="s">
        <v>1859</v>
      </c>
      <c r="O717" t="s">
        <v>6178</v>
      </c>
      <c r="P717" t="s">
        <v>6179</v>
      </c>
    </row>
    <row r="718" spans="1:16" x14ac:dyDescent="0.25">
      <c r="A718" t="s">
        <v>6220</v>
      </c>
      <c r="B718" t="s">
        <v>1860</v>
      </c>
      <c r="C718" t="s">
        <v>40</v>
      </c>
      <c r="D718">
        <v>2</v>
      </c>
      <c r="E718">
        <v>16</v>
      </c>
      <c r="F718">
        <v>310</v>
      </c>
      <c r="G718">
        <v>0.104043933091924</v>
      </c>
      <c r="H718">
        <v>0.21207131639749399</v>
      </c>
      <c r="I718">
        <v>0.64131812742390304</v>
      </c>
      <c r="J718">
        <v>4.1450630205718299E-2</v>
      </c>
      <c r="K718">
        <v>1.1159928809602699E-3</v>
      </c>
      <c r="L718">
        <v>2005</v>
      </c>
      <c r="M718" t="s">
        <v>39</v>
      </c>
      <c r="N718" t="s">
        <v>1859</v>
      </c>
      <c r="O718" t="s">
        <v>6178</v>
      </c>
      <c r="P718" t="s">
        <v>6179</v>
      </c>
    </row>
    <row r="719" spans="1:16" x14ac:dyDescent="0.25">
      <c r="A719" t="s">
        <v>6220</v>
      </c>
      <c r="B719" t="s">
        <v>1860</v>
      </c>
      <c r="C719" t="s">
        <v>40</v>
      </c>
      <c r="D719">
        <v>2</v>
      </c>
      <c r="E719">
        <v>17</v>
      </c>
      <c r="F719">
        <v>275</v>
      </c>
      <c r="G719">
        <v>0.10849572808175301</v>
      </c>
      <c r="H719">
        <v>0.260277561347797</v>
      </c>
      <c r="I719">
        <v>0.58003739972752999</v>
      </c>
      <c r="J719">
        <v>5.1189310842920298E-2</v>
      </c>
      <c r="K719">
        <v>0</v>
      </c>
      <c r="L719">
        <v>2005</v>
      </c>
      <c r="M719" t="s">
        <v>39</v>
      </c>
      <c r="N719" t="s">
        <v>1859</v>
      </c>
      <c r="O719" t="s">
        <v>6178</v>
      </c>
      <c r="P719" t="s">
        <v>6179</v>
      </c>
    </row>
    <row r="720" spans="1:16" x14ac:dyDescent="0.25">
      <c r="A720" t="s">
        <v>6220</v>
      </c>
      <c r="B720" t="s">
        <v>1860</v>
      </c>
      <c r="C720" t="s">
        <v>40</v>
      </c>
      <c r="D720">
        <v>2</v>
      </c>
      <c r="E720">
        <v>18</v>
      </c>
      <c r="F720">
        <v>388</v>
      </c>
      <c r="G720">
        <v>6.4705369478049099E-2</v>
      </c>
      <c r="H720">
        <v>0.18936742057271899</v>
      </c>
      <c r="I720">
        <v>0.70788208844758704</v>
      </c>
      <c r="J720">
        <v>3.35599401053897E-2</v>
      </c>
      <c r="K720">
        <v>4.4851813962549598E-3</v>
      </c>
      <c r="L720">
        <v>2005</v>
      </c>
      <c r="M720" t="s">
        <v>39</v>
      </c>
      <c r="N720" t="s">
        <v>1859</v>
      </c>
      <c r="O720" t="s">
        <v>6178</v>
      </c>
      <c r="P720" t="s">
        <v>6179</v>
      </c>
    </row>
    <row r="721" spans="1:16" x14ac:dyDescent="0.25">
      <c r="A721" t="s">
        <v>6220</v>
      </c>
      <c r="B721" t="s">
        <v>1860</v>
      </c>
      <c r="C721" t="s">
        <v>40</v>
      </c>
      <c r="D721">
        <v>2</v>
      </c>
      <c r="E721">
        <v>19</v>
      </c>
      <c r="F721">
        <v>212</v>
      </c>
      <c r="G721">
        <v>2.24238312807261E-2</v>
      </c>
      <c r="H721">
        <v>0.15097604411274601</v>
      </c>
      <c r="I721">
        <v>0.78461736433988605</v>
      </c>
      <c r="J721">
        <v>4.1054565492743902E-2</v>
      </c>
      <c r="K721">
        <v>9.2819477389824196E-4</v>
      </c>
      <c r="L721">
        <v>2005</v>
      </c>
      <c r="M721" t="s">
        <v>39</v>
      </c>
      <c r="N721" t="s">
        <v>1859</v>
      </c>
      <c r="O721" t="s">
        <v>6178</v>
      </c>
      <c r="P721" t="s">
        <v>6179</v>
      </c>
    </row>
    <row r="722" spans="1:16" x14ac:dyDescent="0.25">
      <c r="A722" t="s">
        <v>6220</v>
      </c>
      <c r="B722" t="s">
        <v>1862</v>
      </c>
      <c r="C722" t="s">
        <v>40</v>
      </c>
      <c r="D722">
        <v>1</v>
      </c>
      <c r="E722">
        <v>15</v>
      </c>
      <c r="F722">
        <v>629</v>
      </c>
      <c r="G722">
        <v>0.45997405912305001</v>
      </c>
      <c r="H722">
        <v>0.36416982817881</v>
      </c>
      <c r="I722">
        <v>0.175517645457794</v>
      </c>
      <c r="J722">
        <v>3.3846724034612702E-4</v>
      </c>
      <c r="K722">
        <v>0</v>
      </c>
      <c r="L722">
        <v>2011</v>
      </c>
      <c r="M722" t="s">
        <v>39</v>
      </c>
      <c r="N722" t="s">
        <v>1859</v>
      </c>
      <c r="O722" t="s">
        <v>6178</v>
      </c>
      <c r="P722" t="s">
        <v>6179</v>
      </c>
    </row>
    <row r="723" spans="1:16" x14ac:dyDescent="0.25">
      <c r="A723" t="s">
        <v>6220</v>
      </c>
      <c r="B723" t="s">
        <v>1862</v>
      </c>
      <c r="C723" t="s">
        <v>40</v>
      </c>
      <c r="D723">
        <v>2</v>
      </c>
      <c r="E723">
        <v>15</v>
      </c>
      <c r="F723">
        <v>878</v>
      </c>
      <c r="G723">
        <v>0.124965787340831</v>
      </c>
      <c r="H723">
        <v>0.31437921823428899</v>
      </c>
      <c r="I723">
        <v>0.53557465146751404</v>
      </c>
      <c r="J723">
        <v>2.09763085618326E-2</v>
      </c>
      <c r="K723">
        <v>4.1040343955331899E-3</v>
      </c>
      <c r="L723">
        <v>2011</v>
      </c>
      <c r="M723" t="s">
        <v>39</v>
      </c>
      <c r="N723" t="s">
        <v>1859</v>
      </c>
      <c r="O723" t="s">
        <v>6178</v>
      </c>
      <c r="P723" t="s">
        <v>6179</v>
      </c>
    </row>
    <row r="724" spans="1:16" x14ac:dyDescent="0.25">
      <c r="A724" t="s">
        <v>6220</v>
      </c>
      <c r="B724" t="s">
        <v>1862</v>
      </c>
      <c r="C724" t="s">
        <v>40</v>
      </c>
      <c r="D724">
        <v>1</v>
      </c>
      <c r="E724">
        <v>16</v>
      </c>
      <c r="F724">
        <v>598</v>
      </c>
      <c r="G724">
        <v>0.36476820741893201</v>
      </c>
      <c r="H724">
        <v>0.35200791703244599</v>
      </c>
      <c r="I724">
        <v>0.26533352857949</v>
      </c>
      <c r="J724">
        <v>1.19973572685621E-2</v>
      </c>
      <c r="K724">
        <v>5.8929897005695698E-3</v>
      </c>
      <c r="L724">
        <v>2011</v>
      </c>
      <c r="M724" t="s">
        <v>39</v>
      </c>
      <c r="N724" t="s">
        <v>1859</v>
      </c>
      <c r="O724" t="s">
        <v>6178</v>
      </c>
      <c r="P724" t="s">
        <v>6179</v>
      </c>
    </row>
    <row r="725" spans="1:16" x14ac:dyDescent="0.25">
      <c r="A725" t="s">
        <v>6220</v>
      </c>
      <c r="B725" t="s">
        <v>1862</v>
      </c>
      <c r="C725" t="s">
        <v>40</v>
      </c>
      <c r="D725">
        <v>2</v>
      </c>
      <c r="E725">
        <v>16</v>
      </c>
      <c r="F725">
        <v>761</v>
      </c>
      <c r="G725">
        <v>9.6998833057911002E-2</v>
      </c>
      <c r="H725">
        <v>0.267415619275993</v>
      </c>
      <c r="I725">
        <v>0.60351731625114202</v>
      </c>
      <c r="J725">
        <v>3.0209463634044E-2</v>
      </c>
      <c r="K725">
        <v>1.8587677809103499E-3</v>
      </c>
      <c r="L725">
        <v>2011</v>
      </c>
      <c r="M725" t="s">
        <v>39</v>
      </c>
      <c r="N725" t="s">
        <v>1859</v>
      </c>
      <c r="O725" t="s">
        <v>6178</v>
      </c>
      <c r="P725" t="s">
        <v>6179</v>
      </c>
    </row>
    <row r="726" spans="1:16" x14ac:dyDescent="0.25">
      <c r="A726" t="s">
        <v>6220</v>
      </c>
      <c r="B726" t="s">
        <v>1862</v>
      </c>
      <c r="C726" t="s">
        <v>40</v>
      </c>
      <c r="D726">
        <v>1</v>
      </c>
      <c r="E726">
        <v>17</v>
      </c>
      <c r="F726">
        <v>478</v>
      </c>
      <c r="G726">
        <v>0.33965642443372401</v>
      </c>
      <c r="H726">
        <v>0.367533564091307</v>
      </c>
      <c r="I726">
        <v>0.29281001147496899</v>
      </c>
      <c r="J726">
        <v>0</v>
      </c>
      <c r="K726">
        <v>0</v>
      </c>
      <c r="L726">
        <v>2011</v>
      </c>
      <c r="M726" t="s">
        <v>39</v>
      </c>
      <c r="N726" t="s">
        <v>1859</v>
      </c>
      <c r="O726" t="s">
        <v>6178</v>
      </c>
      <c r="P726" t="s">
        <v>6179</v>
      </c>
    </row>
    <row r="727" spans="1:16" x14ac:dyDescent="0.25">
      <c r="A727" t="s">
        <v>6220</v>
      </c>
      <c r="B727" t="s">
        <v>1862</v>
      </c>
      <c r="C727" t="s">
        <v>40</v>
      </c>
      <c r="D727">
        <v>2</v>
      </c>
      <c r="E727">
        <v>17</v>
      </c>
      <c r="F727">
        <v>639</v>
      </c>
      <c r="G727">
        <v>5.3703634829616098E-2</v>
      </c>
      <c r="H727">
        <v>0.21707060935026801</v>
      </c>
      <c r="I727">
        <v>0.69034134753870802</v>
      </c>
      <c r="J727">
        <v>3.8243009993394902E-2</v>
      </c>
      <c r="K727">
        <v>6.4139828801281103E-4</v>
      </c>
      <c r="L727">
        <v>2011</v>
      </c>
      <c r="M727" t="s">
        <v>39</v>
      </c>
      <c r="N727" t="s">
        <v>1859</v>
      </c>
      <c r="O727" t="s">
        <v>6178</v>
      </c>
      <c r="P727" t="s">
        <v>6179</v>
      </c>
    </row>
    <row r="728" spans="1:16" x14ac:dyDescent="0.25">
      <c r="A728" t="s">
        <v>6220</v>
      </c>
      <c r="B728" t="s">
        <v>1862</v>
      </c>
      <c r="C728" t="s">
        <v>40</v>
      </c>
      <c r="D728">
        <v>1</v>
      </c>
      <c r="E728">
        <v>18</v>
      </c>
      <c r="F728">
        <v>663</v>
      </c>
      <c r="G728">
        <v>0.298704994891484</v>
      </c>
      <c r="H728">
        <v>0.42602434168637099</v>
      </c>
      <c r="I728">
        <v>0.27527066342214501</v>
      </c>
      <c r="J728">
        <v>0</v>
      </c>
      <c r="K728">
        <v>0</v>
      </c>
      <c r="L728">
        <v>2011</v>
      </c>
      <c r="M728" t="s">
        <v>39</v>
      </c>
      <c r="N728" t="s">
        <v>1859</v>
      </c>
      <c r="O728" t="s">
        <v>6178</v>
      </c>
      <c r="P728" t="s">
        <v>6179</v>
      </c>
    </row>
    <row r="729" spans="1:16" x14ac:dyDescent="0.25">
      <c r="A729" t="s">
        <v>6220</v>
      </c>
      <c r="B729" t="s">
        <v>1862</v>
      </c>
      <c r="C729" t="s">
        <v>40</v>
      </c>
      <c r="D729">
        <v>2</v>
      </c>
      <c r="E729">
        <v>18</v>
      </c>
      <c r="F729">
        <v>871</v>
      </c>
      <c r="G729">
        <v>6.14317077205584E-2</v>
      </c>
      <c r="H729">
        <v>0.190252388179353</v>
      </c>
      <c r="I729">
        <v>0.72230774671214704</v>
      </c>
      <c r="J729">
        <v>2.60081573879423E-2</v>
      </c>
      <c r="K729">
        <v>0</v>
      </c>
      <c r="L729">
        <v>2011</v>
      </c>
      <c r="M729" t="s">
        <v>39</v>
      </c>
      <c r="N729" t="s">
        <v>1859</v>
      </c>
      <c r="O729" t="s">
        <v>6178</v>
      </c>
      <c r="P729" t="s">
        <v>6179</v>
      </c>
    </row>
    <row r="730" spans="1:16" x14ac:dyDescent="0.25">
      <c r="A730" t="s">
        <v>6220</v>
      </c>
      <c r="B730" t="s">
        <v>1862</v>
      </c>
      <c r="C730" t="s">
        <v>40</v>
      </c>
      <c r="D730">
        <v>1</v>
      </c>
      <c r="E730">
        <v>19</v>
      </c>
      <c r="F730">
        <v>453</v>
      </c>
      <c r="G730">
        <v>0.24019599749330001</v>
      </c>
      <c r="H730">
        <v>0.45871468065276499</v>
      </c>
      <c r="I730">
        <v>0.30078964977836498</v>
      </c>
      <c r="J730">
        <v>1.49836037784768E-4</v>
      </c>
      <c r="K730">
        <v>1.49836037784769E-4</v>
      </c>
      <c r="L730">
        <v>2011</v>
      </c>
      <c r="M730" t="s">
        <v>39</v>
      </c>
      <c r="N730" t="s">
        <v>1859</v>
      </c>
      <c r="O730" t="s">
        <v>6178</v>
      </c>
      <c r="P730" t="s">
        <v>6179</v>
      </c>
    </row>
    <row r="731" spans="1:16" x14ac:dyDescent="0.25">
      <c r="A731" t="s">
        <v>6220</v>
      </c>
      <c r="B731" t="s">
        <v>1862</v>
      </c>
      <c r="C731" t="s">
        <v>40</v>
      </c>
      <c r="D731">
        <v>2</v>
      </c>
      <c r="E731">
        <v>19</v>
      </c>
      <c r="F731">
        <v>527</v>
      </c>
      <c r="G731">
        <v>3.1659557226556598E-2</v>
      </c>
      <c r="H731">
        <v>0.248332139386026</v>
      </c>
      <c r="I731">
        <v>0.67613502578458895</v>
      </c>
      <c r="J731">
        <v>3.9487481451457203E-2</v>
      </c>
      <c r="K731">
        <v>4.3857961513707501E-3</v>
      </c>
      <c r="L731">
        <v>2011</v>
      </c>
      <c r="M731" t="s">
        <v>39</v>
      </c>
      <c r="N731" t="s">
        <v>1859</v>
      </c>
      <c r="O731" t="s">
        <v>6178</v>
      </c>
      <c r="P731" t="s">
        <v>6179</v>
      </c>
    </row>
    <row r="732" spans="1:16" x14ac:dyDescent="0.25">
      <c r="A732" t="s">
        <v>6220</v>
      </c>
      <c r="B732" t="s">
        <v>1866</v>
      </c>
      <c r="C732" t="s">
        <v>40</v>
      </c>
      <c r="D732">
        <v>1</v>
      </c>
      <c r="E732">
        <v>15</v>
      </c>
      <c r="F732">
        <v>56</v>
      </c>
      <c r="G732">
        <v>0.23214285714285701</v>
      </c>
      <c r="H732">
        <v>0.26785714285714302</v>
      </c>
      <c r="I732">
        <v>0.5</v>
      </c>
      <c r="J732">
        <v>0</v>
      </c>
      <c r="K732">
        <v>0</v>
      </c>
      <c r="L732">
        <v>2015</v>
      </c>
      <c r="M732" t="s">
        <v>39</v>
      </c>
      <c r="N732" t="s">
        <v>1859</v>
      </c>
      <c r="O732" t="s">
        <v>6178</v>
      </c>
      <c r="P732" t="s">
        <v>6179</v>
      </c>
    </row>
    <row r="733" spans="1:16" x14ac:dyDescent="0.25">
      <c r="A733" t="s">
        <v>6220</v>
      </c>
      <c r="B733" t="s">
        <v>1866</v>
      </c>
      <c r="C733" t="s">
        <v>40</v>
      </c>
      <c r="D733">
        <v>2</v>
      </c>
      <c r="E733">
        <v>15</v>
      </c>
      <c r="F733">
        <v>90</v>
      </c>
      <c r="G733">
        <v>0.11111111111111099</v>
      </c>
      <c r="H733">
        <v>0.24444444444444499</v>
      </c>
      <c r="I733">
        <v>0.56666666666666599</v>
      </c>
      <c r="J733">
        <v>6.6666666666666693E-2</v>
      </c>
      <c r="K733">
        <v>1.1111111111111099E-2</v>
      </c>
      <c r="L733">
        <v>2015</v>
      </c>
      <c r="M733" t="s">
        <v>39</v>
      </c>
      <c r="N733" t="s">
        <v>1859</v>
      </c>
      <c r="O733" t="s">
        <v>6178</v>
      </c>
      <c r="P733" t="s">
        <v>6179</v>
      </c>
    </row>
    <row r="734" spans="1:16" x14ac:dyDescent="0.25">
      <c r="A734" t="s">
        <v>6220</v>
      </c>
      <c r="B734" t="s">
        <v>1866</v>
      </c>
      <c r="C734" t="s">
        <v>40</v>
      </c>
      <c r="D734">
        <v>1</v>
      </c>
      <c r="E734">
        <v>16</v>
      </c>
      <c r="F734">
        <v>92</v>
      </c>
      <c r="G734">
        <v>0.20652173913043501</v>
      </c>
      <c r="H734">
        <v>0.217391304347826</v>
      </c>
      <c r="I734">
        <v>0.54347826086956497</v>
      </c>
      <c r="J734">
        <v>3.2608695652173898E-2</v>
      </c>
      <c r="K734">
        <v>0</v>
      </c>
      <c r="L734">
        <v>2015</v>
      </c>
      <c r="M734" t="s">
        <v>39</v>
      </c>
      <c r="N734" t="s">
        <v>1859</v>
      </c>
      <c r="O734" t="s">
        <v>6178</v>
      </c>
      <c r="P734" t="s">
        <v>6179</v>
      </c>
    </row>
    <row r="735" spans="1:16" x14ac:dyDescent="0.25">
      <c r="A735" t="s">
        <v>6220</v>
      </c>
      <c r="B735" t="s">
        <v>1866</v>
      </c>
      <c r="C735" t="s">
        <v>40</v>
      </c>
      <c r="D735">
        <v>2</v>
      </c>
      <c r="E735">
        <v>16</v>
      </c>
      <c r="F735">
        <v>109</v>
      </c>
      <c r="G735">
        <v>9.1743119266055106E-2</v>
      </c>
      <c r="H735">
        <v>0.155963302752294</v>
      </c>
      <c r="I735">
        <v>0.67889908256880704</v>
      </c>
      <c r="J735">
        <v>7.3394495412843999E-2</v>
      </c>
      <c r="K735">
        <v>0</v>
      </c>
      <c r="L735">
        <v>2015</v>
      </c>
      <c r="M735" t="s">
        <v>39</v>
      </c>
      <c r="N735" t="s">
        <v>1859</v>
      </c>
      <c r="O735" t="s">
        <v>6178</v>
      </c>
      <c r="P735" t="s">
        <v>6179</v>
      </c>
    </row>
    <row r="736" spans="1:16" x14ac:dyDescent="0.25">
      <c r="A736" t="s">
        <v>6220</v>
      </c>
      <c r="B736" t="s">
        <v>1866</v>
      </c>
      <c r="C736" t="s">
        <v>40</v>
      </c>
      <c r="D736">
        <v>1</v>
      </c>
      <c r="E736">
        <v>17</v>
      </c>
      <c r="F736">
        <v>67</v>
      </c>
      <c r="G736">
        <v>0.28358208955223901</v>
      </c>
      <c r="H736">
        <v>0.328358208955224</v>
      </c>
      <c r="I736">
        <v>0.37313432835820898</v>
      </c>
      <c r="J736">
        <v>0</v>
      </c>
      <c r="K736">
        <v>1.49253731343284E-2</v>
      </c>
      <c r="L736">
        <v>2015</v>
      </c>
      <c r="M736" t="s">
        <v>39</v>
      </c>
      <c r="N736" t="s">
        <v>1859</v>
      </c>
      <c r="O736" t="s">
        <v>6178</v>
      </c>
      <c r="P736" t="s">
        <v>6179</v>
      </c>
    </row>
    <row r="737" spans="1:16" x14ac:dyDescent="0.25">
      <c r="A737" t="s">
        <v>6220</v>
      </c>
      <c r="B737" t="s">
        <v>1866</v>
      </c>
      <c r="C737" t="s">
        <v>40</v>
      </c>
      <c r="D737">
        <v>2</v>
      </c>
      <c r="E737">
        <v>17</v>
      </c>
      <c r="F737">
        <v>119</v>
      </c>
      <c r="G737">
        <v>7.5630252100840303E-2</v>
      </c>
      <c r="H737">
        <v>0.20168067226890801</v>
      </c>
      <c r="I737">
        <v>0.67226890756302504</v>
      </c>
      <c r="J737">
        <v>4.20168067226891E-2</v>
      </c>
      <c r="K737">
        <v>8.4033613445378096E-3</v>
      </c>
      <c r="L737">
        <v>2015</v>
      </c>
      <c r="M737" t="s">
        <v>39</v>
      </c>
      <c r="N737" t="s">
        <v>1859</v>
      </c>
      <c r="O737" t="s">
        <v>6178</v>
      </c>
      <c r="P737" t="s">
        <v>6179</v>
      </c>
    </row>
    <row r="738" spans="1:16" x14ac:dyDescent="0.25">
      <c r="A738" t="s">
        <v>6220</v>
      </c>
      <c r="B738" t="s">
        <v>1866</v>
      </c>
      <c r="C738" t="s">
        <v>40</v>
      </c>
      <c r="D738">
        <v>1</v>
      </c>
      <c r="E738">
        <v>18</v>
      </c>
      <c r="F738">
        <v>142</v>
      </c>
      <c r="G738">
        <v>0.190140845070423</v>
      </c>
      <c r="H738">
        <v>0.338028169014084</v>
      </c>
      <c r="I738">
        <v>0.45774647887323899</v>
      </c>
      <c r="J738">
        <v>1.4084507042253501E-2</v>
      </c>
      <c r="K738">
        <v>0</v>
      </c>
      <c r="L738">
        <v>2015</v>
      </c>
      <c r="M738" t="s">
        <v>39</v>
      </c>
      <c r="N738" t="s">
        <v>1859</v>
      </c>
      <c r="O738" t="s">
        <v>6178</v>
      </c>
      <c r="P738" t="s">
        <v>6179</v>
      </c>
    </row>
    <row r="739" spans="1:16" x14ac:dyDescent="0.25">
      <c r="A739" t="s">
        <v>6220</v>
      </c>
      <c r="B739" t="s">
        <v>1866</v>
      </c>
      <c r="C739" t="s">
        <v>40</v>
      </c>
      <c r="D739">
        <v>2</v>
      </c>
      <c r="E739">
        <v>18</v>
      </c>
      <c r="F739">
        <v>184</v>
      </c>
      <c r="G739">
        <v>5.4347826086956499E-2</v>
      </c>
      <c r="H739">
        <v>0.190217391304348</v>
      </c>
      <c r="I739">
        <v>0.66304347826086996</v>
      </c>
      <c r="J739">
        <v>8.1521739130434798E-2</v>
      </c>
      <c r="K739">
        <v>1.0869565217391301E-2</v>
      </c>
      <c r="L739">
        <v>2015</v>
      </c>
      <c r="M739" t="s">
        <v>39</v>
      </c>
      <c r="N739" t="s">
        <v>1859</v>
      </c>
      <c r="O739" t="s">
        <v>6178</v>
      </c>
      <c r="P739" t="s">
        <v>6179</v>
      </c>
    </row>
    <row r="740" spans="1:16" x14ac:dyDescent="0.25">
      <c r="A740" t="s">
        <v>6220</v>
      </c>
      <c r="B740" t="s">
        <v>1866</v>
      </c>
      <c r="C740" t="s">
        <v>40</v>
      </c>
      <c r="D740">
        <v>1</v>
      </c>
      <c r="E740">
        <v>19</v>
      </c>
      <c r="F740">
        <v>59</v>
      </c>
      <c r="G740">
        <v>0.152542372881356</v>
      </c>
      <c r="H740">
        <v>0.45762711864406802</v>
      </c>
      <c r="I740">
        <v>0.37288135593220301</v>
      </c>
      <c r="J740">
        <v>0</v>
      </c>
      <c r="K740">
        <v>1.6949152542372899E-2</v>
      </c>
      <c r="L740">
        <v>2015</v>
      </c>
      <c r="M740" t="s">
        <v>39</v>
      </c>
      <c r="N740" t="s">
        <v>1859</v>
      </c>
      <c r="O740" t="s">
        <v>6178</v>
      </c>
      <c r="P740" t="s">
        <v>6179</v>
      </c>
    </row>
    <row r="741" spans="1:16" x14ac:dyDescent="0.25">
      <c r="A741" t="s">
        <v>6220</v>
      </c>
      <c r="B741" t="s">
        <v>1866</v>
      </c>
      <c r="C741" t="s">
        <v>40</v>
      </c>
      <c r="D741">
        <v>2</v>
      </c>
      <c r="E741">
        <v>19</v>
      </c>
      <c r="F741">
        <v>78</v>
      </c>
      <c r="G741">
        <v>5.1282051282051301E-2</v>
      </c>
      <c r="H741">
        <v>0.243589743589744</v>
      </c>
      <c r="I741">
        <v>0.62820512820512797</v>
      </c>
      <c r="J741">
        <v>6.4102564102564097E-2</v>
      </c>
      <c r="K741">
        <v>1.2820512820512799E-2</v>
      </c>
      <c r="L741">
        <v>2015</v>
      </c>
      <c r="M741" t="s">
        <v>39</v>
      </c>
      <c r="N741" t="s">
        <v>1859</v>
      </c>
      <c r="O741" t="s">
        <v>6178</v>
      </c>
      <c r="P741" t="s">
        <v>6179</v>
      </c>
    </row>
    <row r="742" spans="1:16" x14ac:dyDescent="0.25">
      <c r="A742" t="s">
        <v>6220</v>
      </c>
      <c r="B742" t="s">
        <v>1872</v>
      </c>
      <c r="C742" t="s">
        <v>40</v>
      </c>
      <c r="D742">
        <v>1</v>
      </c>
      <c r="E742">
        <v>15</v>
      </c>
      <c r="F742">
        <v>475</v>
      </c>
      <c r="G742">
        <v>0.33153854961549101</v>
      </c>
      <c r="H742">
        <v>0.37449669378663403</v>
      </c>
      <c r="I742">
        <v>0.283041124115533</v>
      </c>
      <c r="J742">
        <v>1.09236324823422E-2</v>
      </c>
      <c r="K742">
        <v>0</v>
      </c>
      <c r="L742">
        <v>2016</v>
      </c>
      <c r="M742" t="s">
        <v>39</v>
      </c>
      <c r="N742" t="s">
        <v>1859</v>
      </c>
      <c r="O742" t="s">
        <v>6178</v>
      </c>
      <c r="P742" t="s">
        <v>6179</v>
      </c>
    </row>
    <row r="743" spans="1:16" x14ac:dyDescent="0.25">
      <c r="A743" t="s">
        <v>6220</v>
      </c>
      <c r="B743" t="s">
        <v>1872</v>
      </c>
      <c r="C743" t="s">
        <v>40</v>
      </c>
      <c r="D743">
        <v>2</v>
      </c>
      <c r="E743">
        <v>15</v>
      </c>
      <c r="F743">
        <v>689</v>
      </c>
      <c r="G743">
        <v>7.9865258579162796E-2</v>
      </c>
      <c r="H743">
        <v>0.28359363395398302</v>
      </c>
      <c r="I743">
        <v>0.59400414019397996</v>
      </c>
      <c r="J743">
        <v>3.9670373261109698E-2</v>
      </c>
      <c r="K743">
        <v>2.8665940117640599E-3</v>
      </c>
      <c r="L743">
        <v>2016</v>
      </c>
      <c r="M743" t="s">
        <v>39</v>
      </c>
      <c r="N743" t="s">
        <v>1859</v>
      </c>
      <c r="O743" t="s">
        <v>6178</v>
      </c>
      <c r="P743" t="s">
        <v>6179</v>
      </c>
    </row>
    <row r="744" spans="1:16" x14ac:dyDescent="0.25">
      <c r="A744" t="s">
        <v>6220</v>
      </c>
      <c r="B744" t="s">
        <v>1872</v>
      </c>
      <c r="C744" t="s">
        <v>40</v>
      </c>
      <c r="D744">
        <v>1</v>
      </c>
      <c r="E744">
        <v>16</v>
      </c>
      <c r="F744">
        <v>539</v>
      </c>
      <c r="G744">
        <v>0.30398896418878002</v>
      </c>
      <c r="H744">
        <v>0.40813260343393098</v>
      </c>
      <c r="I744">
        <v>0.28642572242027298</v>
      </c>
      <c r="J744">
        <v>1.13987891402226E-3</v>
      </c>
      <c r="K744">
        <v>3.1283104299377397E-4</v>
      </c>
      <c r="L744">
        <v>2016</v>
      </c>
      <c r="M744" t="s">
        <v>39</v>
      </c>
      <c r="N744" t="s">
        <v>1859</v>
      </c>
      <c r="O744" t="s">
        <v>6178</v>
      </c>
      <c r="P744" t="s">
        <v>6179</v>
      </c>
    </row>
    <row r="745" spans="1:16" x14ac:dyDescent="0.25">
      <c r="A745" t="s">
        <v>6220</v>
      </c>
      <c r="B745" t="s">
        <v>1872</v>
      </c>
      <c r="C745" t="s">
        <v>40</v>
      </c>
      <c r="D745">
        <v>2</v>
      </c>
      <c r="E745">
        <v>16</v>
      </c>
      <c r="F745">
        <v>702</v>
      </c>
      <c r="G745">
        <v>7.1763186320464495E-2</v>
      </c>
      <c r="H745">
        <v>0.21962816400714499</v>
      </c>
      <c r="I745">
        <v>0.66038824992928202</v>
      </c>
      <c r="J745">
        <v>4.7429922079800298E-2</v>
      </c>
      <c r="K745">
        <v>7.9047766330755996E-4</v>
      </c>
      <c r="L745">
        <v>2016</v>
      </c>
      <c r="M745" t="s">
        <v>39</v>
      </c>
      <c r="N745" t="s">
        <v>1859</v>
      </c>
      <c r="O745" t="s">
        <v>6178</v>
      </c>
      <c r="P745" t="s">
        <v>6179</v>
      </c>
    </row>
    <row r="746" spans="1:16" x14ac:dyDescent="0.25">
      <c r="A746" t="s">
        <v>6220</v>
      </c>
      <c r="B746" t="s">
        <v>1872</v>
      </c>
      <c r="C746" t="s">
        <v>40</v>
      </c>
      <c r="D746">
        <v>1</v>
      </c>
      <c r="E746">
        <v>17</v>
      </c>
      <c r="F746">
        <v>454</v>
      </c>
      <c r="G746">
        <v>0.23840450505746899</v>
      </c>
      <c r="H746">
        <v>0.40178583414806601</v>
      </c>
      <c r="I746">
        <v>0.34625288159678702</v>
      </c>
      <c r="J746">
        <v>1.2273829313678999E-2</v>
      </c>
      <c r="K746">
        <v>1.28294988399888E-3</v>
      </c>
      <c r="L746">
        <v>2016</v>
      </c>
      <c r="M746" t="s">
        <v>39</v>
      </c>
      <c r="N746" t="s">
        <v>1859</v>
      </c>
      <c r="O746" t="s">
        <v>6178</v>
      </c>
      <c r="P746" t="s">
        <v>6179</v>
      </c>
    </row>
    <row r="747" spans="1:16" x14ac:dyDescent="0.25">
      <c r="A747" t="s">
        <v>6220</v>
      </c>
      <c r="B747" t="s">
        <v>1872</v>
      </c>
      <c r="C747" t="s">
        <v>40</v>
      </c>
      <c r="D747">
        <v>2</v>
      </c>
      <c r="E747">
        <v>17</v>
      </c>
      <c r="F747">
        <v>570</v>
      </c>
      <c r="G747">
        <v>4.7585945262761303E-2</v>
      </c>
      <c r="H747">
        <v>0.185258282550464</v>
      </c>
      <c r="I747">
        <v>0.70507394738895202</v>
      </c>
      <c r="J747">
        <v>5.3879965707229603E-2</v>
      </c>
      <c r="K747">
        <v>8.2018590905931308E-3</v>
      </c>
      <c r="L747">
        <v>2016</v>
      </c>
      <c r="M747" t="s">
        <v>39</v>
      </c>
      <c r="N747" t="s">
        <v>1859</v>
      </c>
      <c r="O747" t="s">
        <v>6178</v>
      </c>
      <c r="P747" t="s">
        <v>6179</v>
      </c>
    </row>
    <row r="748" spans="1:16" x14ac:dyDescent="0.25">
      <c r="A748" t="s">
        <v>6220</v>
      </c>
      <c r="B748" t="s">
        <v>1872</v>
      </c>
      <c r="C748" t="s">
        <v>40</v>
      </c>
      <c r="D748">
        <v>1</v>
      </c>
      <c r="E748">
        <v>18</v>
      </c>
      <c r="F748">
        <v>645</v>
      </c>
      <c r="G748">
        <v>0.27924643465950399</v>
      </c>
      <c r="H748">
        <v>0.44495629348732302</v>
      </c>
      <c r="I748">
        <v>0.26972509522708799</v>
      </c>
      <c r="J748">
        <v>6.07217662608523E-3</v>
      </c>
      <c r="K748">
        <v>0</v>
      </c>
      <c r="L748">
        <v>2016</v>
      </c>
      <c r="M748" t="s">
        <v>39</v>
      </c>
      <c r="N748" t="s">
        <v>1859</v>
      </c>
      <c r="O748" t="s">
        <v>6178</v>
      </c>
      <c r="P748" t="s">
        <v>6179</v>
      </c>
    </row>
    <row r="749" spans="1:16" x14ac:dyDescent="0.25">
      <c r="A749" t="s">
        <v>6220</v>
      </c>
      <c r="B749" t="s">
        <v>1872</v>
      </c>
      <c r="C749" t="s">
        <v>40</v>
      </c>
      <c r="D749">
        <v>2</v>
      </c>
      <c r="E749">
        <v>18</v>
      </c>
      <c r="F749">
        <v>826</v>
      </c>
      <c r="G749">
        <v>3.1834899370157002E-2</v>
      </c>
      <c r="H749">
        <v>0.19068298310309401</v>
      </c>
      <c r="I749">
        <v>0.73073902228551402</v>
      </c>
      <c r="J749">
        <v>4.5449089665094602E-2</v>
      </c>
      <c r="K749">
        <v>1.2940055761401E-3</v>
      </c>
      <c r="L749">
        <v>2016</v>
      </c>
      <c r="M749" t="s">
        <v>39</v>
      </c>
      <c r="N749" t="s">
        <v>1859</v>
      </c>
      <c r="O749" t="s">
        <v>6178</v>
      </c>
      <c r="P749" t="s">
        <v>6179</v>
      </c>
    </row>
    <row r="750" spans="1:16" x14ac:dyDescent="0.25">
      <c r="A750" t="s">
        <v>6220</v>
      </c>
      <c r="B750" t="s">
        <v>1872</v>
      </c>
      <c r="C750" t="s">
        <v>40</v>
      </c>
      <c r="D750">
        <v>1</v>
      </c>
      <c r="E750">
        <v>19</v>
      </c>
      <c r="F750">
        <v>333</v>
      </c>
      <c r="G750">
        <v>0.174764935316435</v>
      </c>
      <c r="H750">
        <v>0.41975823805317702</v>
      </c>
      <c r="I750">
        <v>0.402524074881287</v>
      </c>
      <c r="J750">
        <v>4.0793052643819998E-4</v>
      </c>
      <c r="K750">
        <v>2.5448212226626401E-3</v>
      </c>
      <c r="L750">
        <v>2016</v>
      </c>
      <c r="M750" t="s">
        <v>39</v>
      </c>
      <c r="N750" t="s">
        <v>1859</v>
      </c>
      <c r="O750" t="s">
        <v>6178</v>
      </c>
      <c r="P750" t="s">
        <v>6179</v>
      </c>
    </row>
    <row r="751" spans="1:16" x14ac:dyDescent="0.25">
      <c r="A751" t="s">
        <v>6220</v>
      </c>
      <c r="B751" t="s">
        <v>1872</v>
      </c>
      <c r="C751" t="s">
        <v>40</v>
      </c>
      <c r="D751">
        <v>2</v>
      </c>
      <c r="E751">
        <v>19</v>
      </c>
      <c r="F751">
        <v>439</v>
      </c>
      <c r="G751">
        <v>3.9253435423051403E-2</v>
      </c>
      <c r="H751">
        <v>0.185948268128445</v>
      </c>
      <c r="I751">
        <v>0.74335903176837903</v>
      </c>
      <c r="J751">
        <v>3.0046603084873998E-2</v>
      </c>
      <c r="K751">
        <v>1.3926615952514099E-3</v>
      </c>
      <c r="L751">
        <v>2016</v>
      </c>
      <c r="M751" t="s">
        <v>39</v>
      </c>
      <c r="N751" t="s">
        <v>1859</v>
      </c>
      <c r="O751" t="s">
        <v>6178</v>
      </c>
      <c r="P751" t="s">
        <v>6179</v>
      </c>
    </row>
    <row r="752" spans="1:16" x14ac:dyDescent="0.25">
      <c r="A752" t="s">
        <v>6221</v>
      </c>
      <c r="B752" t="s">
        <v>1881</v>
      </c>
      <c r="C752" t="s">
        <v>40</v>
      </c>
      <c r="D752">
        <v>1</v>
      </c>
      <c r="E752">
        <v>15</v>
      </c>
      <c r="F752">
        <v>45</v>
      </c>
      <c r="G752">
        <v>0.14333108582912499</v>
      </c>
      <c r="H752">
        <v>0.32465966103310201</v>
      </c>
      <c r="I752">
        <v>0.49248243367481798</v>
      </c>
      <c r="J752">
        <v>3.9526819462955103E-2</v>
      </c>
      <c r="K752">
        <v>0</v>
      </c>
      <c r="L752">
        <v>2002</v>
      </c>
      <c r="M752" t="s">
        <v>39</v>
      </c>
      <c r="N752" t="s">
        <v>1879</v>
      </c>
      <c r="O752" t="s">
        <v>6222</v>
      </c>
      <c r="P752" t="s">
        <v>6208</v>
      </c>
    </row>
    <row r="753" spans="1:16" x14ac:dyDescent="0.25">
      <c r="A753" t="s">
        <v>6221</v>
      </c>
      <c r="B753" t="s">
        <v>1881</v>
      </c>
      <c r="C753" t="s">
        <v>40</v>
      </c>
      <c r="D753">
        <v>2</v>
      </c>
      <c r="E753">
        <v>15</v>
      </c>
      <c r="F753">
        <v>69</v>
      </c>
      <c r="G753">
        <v>3.9465483555681302E-2</v>
      </c>
      <c r="H753">
        <v>0.22370515914089301</v>
      </c>
      <c r="I753">
        <v>0.62549098339207099</v>
      </c>
      <c r="J753">
        <v>9.6042692564548698E-2</v>
      </c>
      <c r="K753">
        <v>1.5295681346806299E-2</v>
      </c>
      <c r="L753">
        <v>2002</v>
      </c>
      <c r="M753" t="s">
        <v>39</v>
      </c>
      <c r="N753" t="s">
        <v>1879</v>
      </c>
      <c r="O753" t="s">
        <v>6222</v>
      </c>
      <c r="P753" t="s">
        <v>6208</v>
      </c>
    </row>
    <row r="754" spans="1:16" x14ac:dyDescent="0.25">
      <c r="A754" t="s">
        <v>6221</v>
      </c>
      <c r="B754" t="s">
        <v>1881</v>
      </c>
      <c r="C754" t="s">
        <v>40</v>
      </c>
      <c r="D754">
        <v>1</v>
      </c>
      <c r="E754">
        <v>16</v>
      </c>
      <c r="F754">
        <v>68</v>
      </c>
      <c r="G754">
        <v>0.101533812727718</v>
      </c>
      <c r="H754">
        <v>0.19915529681965299</v>
      </c>
      <c r="I754">
        <v>0.605247148182121</v>
      </c>
      <c r="J754">
        <v>5.5294855000904003E-2</v>
      </c>
      <c r="K754">
        <v>3.8768887269604299E-2</v>
      </c>
      <c r="L754">
        <v>2002</v>
      </c>
      <c r="M754" t="s">
        <v>39</v>
      </c>
      <c r="N754" t="s">
        <v>1879</v>
      </c>
      <c r="O754" t="s">
        <v>6222</v>
      </c>
      <c r="P754" t="s">
        <v>6208</v>
      </c>
    </row>
    <row r="755" spans="1:16" x14ac:dyDescent="0.25">
      <c r="A755" t="s">
        <v>6221</v>
      </c>
      <c r="B755" t="s">
        <v>1881</v>
      </c>
      <c r="C755" t="s">
        <v>40</v>
      </c>
      <c r="D755">
        <v>2</v>
      </c>
      <c r="E755">
        <v>16</v>
      </c>
      <c r="F755">
        <v>66</v>
      </c>
      <c r="G755">
        <v>7.22241209456881E-2</v>
      </c>
      <c r="H755">
        <v>5.4260004504157897E-2</v>
      </c>
      <c r="I755">
        <v>0.63913106062426295</v>
      </c>
      <c r="J755">
        <v>0.13037447462197699</v>
      </c>
      <c r="K755">
        <v>0.104010339303914</v>
      </c>
      <c r="L755">
        <v>2002</v>
      </c>
      <c r="M755" t="s">
        <v>39</v>
      </c>
      <c r="N755" t="s">
        <v>1879</v>
      </c>
      <c r="O755" t="s">
        <v>6222</v>
      </c>
      <c r="P755" t="s">
        <v>6208</v>
      </c>
    </row>
    <row r="756" spans="1:16" x14ac:dyDescent="0.25">
      <c r="A756" t="s">
        <v>6221</v>
      </c>
      <c r="B756" t="s">
        <v>1881</v>
      </c>
      <c r="C756" t="s">
        <v>40</v>
      </c>
      <c r="D756">
        <v>1</v>
      </c>
      <c r="E756">
        <v>17</v>
      </c>
      <c r="F756">
        <v>73</v>
      </c>
      <c r="G756">
        <v>0.105117813257676</v>
      </c>
      <c r="H756">
        <v>0.22200485483747401</v>
      </c>
      <c r="I756">
        <v>0.55543237518656396</v>
      </c>
      <c r="J756">
        <v>8.1638691812764494E-2</v>
      </c>
      <c r="K756">
        <v>3.5806264905521502E-2</v>
      </c>
      <c r="L756">
        <v>2002</v>
      </c>
      <c r="M756" t="s">
        <v>39</v>
      </c>
      <c r="N756" t="s">
        <v>1879</v>
      </c>
      <c r="O756" t="s">
        <v>6222</v>
      </c>
      <c r="P756" t="s">
        <v>6208</v>
      </c>
    </row>
    <row r="757" spans="1:16" x14ac:dyDescent="0.25">
      <c r="A757" t="s">
        <v>6221</v>
      </c>
      <c r="B757" t="s">
        <v>1881</v>
      </c>
      <c r="C757" t="s">
        <v>40</v>
      </c>
      <c r="D757">
        <v>2</v>
      </c>
      <c r="E757">
        <v>17</v>
      </c>
      <c r="F757">
        <v>80</v>
      </c>
      <c r="G757">
        <v>4.42068004004154E-2</v>
      </c>
      <c r="H757">
        <v>5.9834618649569599E-2</v>
      </c>
      <c r="I757">
        <v>0.62961077522951803</v>
      </c>
      <c r="J757">
        <v>0.242005551903861</v>
      </c>
      <c r="K757">
        <v>2.4342253816636399E-2</v>
      </c>
      <c r="L757">
        <v>2002</v>
      </c>
      <c r="M757" t="s">
        <v>39</v>
      </c>
      <c r="N757" t="s">
        <v>1879</v>
      </c>
      <c r="O757" t="s">
        <v>6222</v>
      </c>
      <c r="P757" t="s">
        <v>6208</v>
      </c>
    </row>
    <row r="758" spans="1:16" x14ac:dyDescent="0.25">
      <c r="A758" t="s">
        <v>6221</v>
      </c>
      <c r="B758" t="s">
        <v>1881</v>
      </c>
      <c r="C758" t="s">
        <v>40</v>
      </c>
      <c r="D758">
        <v>1</v>
      </c>
      <c r="E758">
        <v>18</v>
      </c>
      <c r="F758">
        <v>64</v>
      </c>
      <c r="G758">
        <v>0.17735405292897</v>
      </c>
      <c r="H758">
        <v>0.101138860330844</v>
      </c>
      <c r="I758">
        <v>0.65426564313123503</v>
      </c>
      <c r="J758">
        <v>5.75873217033432E-2</v>
      </c>
      <c r="K758">
        <v>9.6541219056082497E-3</v>
      </c>
      <c r="L758">
        <v>2002</v>
      </c>
      <c r="M758" t="s">
        <v>39</v>
      </c>
      <c r="N758" t="s">
        <v>1879</v>
      </c>
      <c r="O758" t="s">
        <v>6222</v>
      </c>
      <c r="P758" t="s">
        <v>6208</v>
      </c>
    </row>
    <row r="759" spans="1:16" x14ac:dyDescent="0.25">
      <c r="A759" t="s">
        <v>6221</v>
      </c>
      <c r="B759" t="s">
        <v>1881</v>
      </c>
      <c r="C759" t="s">
        <v>40</v>
      </c>
      <c r="D759">
        <v>2</v>
      </c>
      <c r="E759">
        <v>18</v>
      </c>
      <c r="F759">
        <v>100</v>
      </c>
      <c r="G759">
        <v>5.8128447690229103E-2</v>
      </c>
      <c r="H759">
        <v>9.8694944781596905E-2</v>
      </c>
      <c r="I759">
        <v>0.38533557514544797</v>
      </c>
      <c r="J759">
        <v>0.38744711866496301</v>
      </c>
      <c r="K759">
        <v>7.0393913717763296E-2</v>
      </c>
      <c r="L759">
        <v>2002</v>
      </c>
      <c r="M759" t="s">
        <v>39</v>
      </c>
      <c r="N759" t="s">
        <v>1879</v>
      </c>
      <c r="O759" t="s">
        <v>6222</v>
      </c>
      <c r="P759" t="s">
        <v>6208</v>
      </c>
    </row>
    <row r="760" spans="1:16" x14ac:dyDescent="0.25">
      <c r="A760" t="s">
        <v>6221</v>
      </c>
      <c r="B760" t="s">
        <v>1881</v>
      </c>
      <c r="C760" t="s">
        <v>40</v>
      </c>
      <c r="D760">
        <v>1</v>
      </c>
      <c r="E760">
        <v>19</v>
      </c>
      <c r="F760">
        <v>71</v>
      </c>
      <c r="G760">
        <v>4.4136910622176798E-2</v>
      </c>
      <c r="H760">
        <v>8.7216063188496201E-2</v>
      </c>
      <c r="I760">
        <v>0.70207307171857103</v>
      </c>
      <c r="J760">
        <v>0.110826429801754</v>
      </c>
      <c r="K760">
        <v>5.5747524669001798E-2</v>
      </c>
      <c r="L760">
        <v>2002</v>
      </c>
      <c r="M760" t="s">
        <v>39</v>
      </c>
      <c r="N760" t="s">
        <v>1879</v>
      </c>
      <c r="O760" t="s">
        <v>6222</v>
      </c>
      <c r="P760" t="s">
        <v>6208</v>
      </c>
    </row>
    <row r="761" spans="1:16" x14ac:dyDescent="0.25">
      <c r="A761" t="s">
        <v>6221</v>
      </c>
      <c r="B761" t="s">
        <v>1881</v>
      </c>
      <c r="C761" t="s">
        <v>40</v>
      </c>
      <c r="D761">
        <v>2</v>
      </c>
      <c r="E761">
        <v>19</v>
      </c>
      <c r="F761">
        <v>97</v>
      </c>
      <c r="G761">
        <v>2.7168497007953801E-2</v>
      </c>
      <c r="H761">
        <v>7.9415551691250197E-2</v>
      </c>
      <c r="I761">
        <v>0.54996125962614595</v>
      </c>
      <c r="J761">
        <v>0.24979816248086001</v>
      </c>
      <c r="K761">
        <v>9.365652919379E-2</v>
      </c>
      <c r="L761">
        <v>2002</v>
      </c>
      <c r="M761" t="s">
        <v>39</v>
      </c>
      <c r="N761" t="s">
        <v>1879</v>
      </c>
      <c r="O761" t="s">
        <v>6222</v>
      </c>
      <c r="P761" t="s">
        <v>6208</v>
      </c>
    </row>
    <row r="762" spans="1:16" x14ac:dyDescent="0.25">
      <c r="A762" t="s">
        <v>6221</v>
      </c>
      <c r="B762" t="s">
        <v>1890</v>
      </c>
      <c r="C762" t="s">
        <v>40</v>
      </c>
      <c r="D762">
        <v>1</v>
      </c>
      <c r="E762">
        <v>13</v>
      </c>
      <c r="F762">
        <v>46</v>
      </c>
      <c r="G762">
        <v>0.121693802346414</v>
      </c>
      <c r="H762">
        <v>9.0469149797218998E-2</v>
      </c>
      <c r="I762">
        <v>0.49501349547520401</v>
      </c>
      <c r="J762">
        <v>0.27474745969237102</v>
      </c>
      <c r="K762">
        <v>1.8076092688792299E-2</v>
      </c>
      <c r="L762">
        <v>2016</v>
      </c>
      <c r="M762" t="s">
        <v>39</v>
      </c>
      <c r="N762" t="s">
        <v>1879</v>
      </c>
      <c r="O762" t="s">
        <v>6222</v>
      </c>
      <c r="P762" t="s">
        <v>6208</v>
      </c>
    </row>
    <row r="763" spans="1:16" x14ac:dyDescent="0.25">
      <c r="A763" t="s">
        <v>6221</v>
      </c>
      <c r="B763" t="s">
        <v>1890</v>
      </c>
      <c r="C763" t="s">
        <v>40</v>
      </c>
      <c r="D763">
        <v>2</v>
      </c>
      <c r="E763">
        <v>13</v>
      </c>
      <c r="F763">
        <v>63</v>
      </c>
      <c r="G763">
        <v>1.4206472841841801E-2</v>
      </c>
      <c r="H763">
        <v>0.173654972055241</v>
      </c>
      <c r="I763">
        <v>0.55114876695123105</v>
      </c>
      <c r="J763">
        <v>0.21709287113772599</v>
      </c>
      <c r="K763">
        <v>4.3896917013960299E-2</v>
      </c>
      <c r="L763">
        <v>2016</v>
      </c>
      <c r="M763" t="s">
        <v>39</v>
      </c>
      <c r="N763" t="s">
        <v>1879</v>
      </c>
      <c r="O763" t="s">
        <v>6222</v>
      </c>
      <c r="P763" t="s">
        <v>6208</v>
      </c>
    </row>
    <row r="764" spans="1:16" x14ac:dyDescent="0.25">
      <c r="A764" t="s">
        <v>6221</v>
      </c>
      <c r="B764" t="s">
        <v>1890</v>
      </c>
      <c r="C764" t="s">
        <v>40</v>
      </c>
      <c r="D764">
        <v>1</v>
      </c>
      <c r="E764">
        <v>14</v>
      </c>
      <c r="F764">
        <v>276</v>
      </c>
      <c r="G764">
        <v>3.1024014420722001E-2</v>
      </c>
      <c r="H764">
        <v>0.164789974773769</v>
      </c>
      <c r="I764">
        <v>0.482696462422261</v>
      </c>
      <c r="J764">
        <v>0.20839020487157001</v>
      </c>
      <c r="K764">
        <v>0.113099343511678</v>
      </c>
      <c r="L764">
        <v>2016</v>
      </c>
      <c r="M764" t="s">
        <v>39</v>
      </c>
      <c r="N764" t="s">
        <v>1879</v>
      </c>
      <c r="O764" t="s">
        <v>6222</v>
      </c>
      <c r="P764" t="s">
        <v>6208</v>
      </c>
    </row>
    <row r="765" spans="1:16" x14ac:dyDescent="0.25">
      <c r="A765" t="s">
        <v>6221</v>
      </c>
      <c r="B765" t="s">
        <v>1890</v>
      </c>
      <c r="C765" t="s">
        <v>40</v>
      </c>
      <c r="D765">
        <v>2</v>
      </c>
      <c r="E765">
        <v>14</v>
      </c>
      <c r="F765">
        <v>314</v>
      </c>
      <c r="G765">
        <v>5.5912556600656999E-2</v>
      </c>
      <c r="H765">
        <v>0.13568869936105801</v>
      </c>
      <c r="I765">
        <v>0.51207559827029303</v>
      </c>
      <c r="J765">
        <v>0.218661300097959</v>
      </c>
      <c r="K765">
        <v>7.7661845670032606E-2</v>
      </c>
      <c r="L765">
        <v>2016</v>
      </c>
      <c r="M765" t="s">
        <v>39</v>
      </c>
      <c r="N765" t="s">
        <v>1879</v>
      </c>
      <c r="O765" t="s">
        <v>6222</v>
      </c>
      <c r="P765" t="s">
        <v>6208</v>
      </c>
    </row>
    <row r="766" spans="1:16" x14ac:dyDescent="0.25">
      <c r="A766" t="s">
        <v>6221</v>
      </c>
      <c r="B766" t="s">
        <v>1890</v>
      </c>
      <c r="C766" t="s">
        <v>40</v>
      </c>
      <c r="D766">
        <v>1</v>
      </c>
      <c r="E766">
        <v>15</v>
      </c>
      <c r="F766">
        <v>377</v>
      </c>
      <c r="G766">
        <v>7.2266719113553299E-2</v>
      </c>
      <c r="H766">
        <v>0.138193544093592</v>
      </c>
      <c r="I766">
        <v>0.54866105930727704</v>
      </c>
      <c r="J766">
        <v>0.164777801266482</v>
      </c>
      <c r="K766">
        <v>7.6100876219095906E-2</v>
      </c>
      <c r="L766">
        <v>2016</v>
      </c>
      <c r="M766" t="s">
        <v>39</v>
      </c>
      <c r="N766" t="s">
        <v>1879</v>
      </c>
      <c r="O766" t="s">
        <v>6222</v>
      </c>
      <c r="P766" t="s">
        <v>6208</v>
      </c>
    </row>
    <row r="767" spans="1:16" x14ac:dyDescent="0.25">
      <c r="A767" t="s">
        <v>6221</v>
      </c>
      <c r="B767" t="s">
        <v>1890</v>
      </c>
      <c r="C767" t="s">
        <v>40</v>
      </c>
      <c r="D767">
        <v>2</v>
      </c>
      <c r="E767">
        <v>15</v>
      </c>
      <c r="F767">
        <v>355</v>
      </c>
      <c r="G767">
        <v>3.6881972376232003E-2</v>
      </c>
      <c r="H767">
        <v>0.109464031243461</v>
      </c>
      <c r="I767">
        <v>0.59630055139736904</v>
      </c>
      <c r="J767">
        <v>0.17596552217019401</v>
      </c>
      <c r="K767">
        <v>8.1387922812743693E-2</v>
      </c>
      <c r="L767">
        <v>2016</v>
      </c>
      <c r="M767" t="s">
        <v>39</v>
      </c>
      <c r="N767" t="s">
        <v>1879</v>
      </c>
      <c r="O767" t="s">
        <v>6222</v>
      </c>
      <c r="P767" t="s">
        <v>6208</v>
      </c>
    </row>
    <row r="768" spans="1:16" x14ac:dyDescent="0.25">
      <c r="A768" t="s">
        <v>6221</v>
      </c>
      <c r="B768" t="s">
        <v>1890</v>
      </c>
      <c r="C768" t="s">
        <v>40</v>
      </c>
      <c r="D768">
        <v>1</v>
      </c>
      <c r="E768">
        <v>16</v>
      </c>
      <c r="F768">
        <v>411</v>
      </c>
      <c r="G768">
        <v>7.1925726563528303E-2</v>
      </c>
      <c r="H768">
        <v>0.126242394687094</v>
      </c>
      <c r="I768">
        <v>0.56413225844319803</v>
      </c>
      <c r="J768">
        <v>0.138084401687392</v>
      </c>
      <c r="K768">
        <v>9.9615218618787998E-2</v>
      </c>
      <c r="L768">
        <v>2016</v>
      </c>
      <c r="M768" t="s">
        <v>39</v>
      </c>
      <c r="N768" t="s">
        <v>1879</v>
      </c>
      <c r="O768" t="s">
        <v>6222</v>
      </c>
      <c r="P768" t="s">
        <v>6208</v>
      </c>
    </row>
    <row r="769" spans="1:16" x14ac:dyDescent="0.25">
      <c r="A769" t="s">
        <v>6221</v>
      </c>
      <c r="B769" t="s">
        <v>1890</v>
      </c>
      <c r="C769" t="s">
        <v>40</v>
      </c>
      <c r="D769">
        <v>2</v>
      </c>
      <c r="E769">
        <v>16</v>
      </c>
      <c r="F769">
        <v>409</v>
      </c>
      <c r="G769">
        <v>4.2927656605146199E-2</v>
      </c>
      <c r="H769">
        <v>9.6156151331498796E-2</v>
      </c>
      <c r="I769">
        <v>0.51495522831813301</v>
      </c>
      <c r="J769">
        <v>0.28779852368302</v>
      </c>
      <c r="K769">
        <v>5.81624400622021E-2</v>
      </c>
      <c r="L769">
        <v>2016</v>
      </c>
      <c r="M769" t="s">
        <v>39</v>
      </c>
      <c r="N769" t="s">
        <v>1879</v>
      </c>
      <c r="O769" t="s">
        <v>6222</v>
      </c>
      <c r="P769" t="s">
        <v>6208</v>
      </c>
    </row>
    <row r="770" spans="1:16" x14ac:dyDescent="0.25">
      <c r="A770" t="s">
        <v>6221</v>
      </c>
      <c r="B770" t="s">
        <v>1890</v>
      </c>
      <c r="C770" t="s">
        <v>40</v>
      </c>
      <c r="D770">
        <v>1</v>
      </c>
      <c r="E770">
        <v>17</v>
      </c>
      <c r="F770">
        <v>284</v>
      </c>
      <c r="G770">
        <v>5.86797696754928E-2</v>
      </c>
      <c r="H770">
        <v>8.2997995436918201E-2</v>
      </c>
      <c r="I770">
        <v>0.66430873584394301</v>
      </c>
      <c r="J770">
        <v>0.121215507560184</v>
      </c>
      <c r="K770">
        <v>7.2797991483462193E-2</v>
      </c>
      <c r="L770">
        <v>2016</v>
      </c>
      <c r="M770" t="s">
        <v>39</v>
      </c>
      <c r="N770" t="s">
        <v>1879</v>
      </c>
      <c r="O770" t="s">
        <v>6222</v>
      </c>
      <c r="P770" t="s">
        <v>6208</v>
      </c>
    </row>
    <row r="771" spans="1:16" x14ac:dyDescent="0.25">
      <c r="A771" t="s">
        <v>6221</v>
      </c>
      <c r="B771" t="s">
        <v>1890</v>
      </c>
      <c r="C771" t="s">
        <v>40</v>
      </c>
      <c r="D771">
        <v>2</v>
      </c>
      <c r="E771">
        <v>17</v>
      </c>
      <c r="F771">
        <v>328</v>
      </c>
      <c r="G771">
        <v>1.6198203871902E-2</v>
      </c>
      <c r="H771">
        <v>9.2285813536346004E-2</v>
      </c>
      <c r="I771">
        <v>0.48670118940535601</v>
      </c>
      <c r="J771">
        <v>0.32608043584565199</v>
      </c>
      <c r="K771">
        <v>7.8734357340744299E-2</v>
      </c>
      <c r="L771">
        <v>2016</v>
      </c>
      <c r="M771" t="s">
        <v>39</v>
      </c>
      <c r="N771" t="s">
        <v>1879</v>
      </c>
      <c r="O771" t="s">
        <v>6222</v>
      </c>
      <c r="P771" t="s">
        <v>6208</v>
      </c>
    </row>
    <row r="772" spans="1:16" x14ac:dyDescent="0.25">
      <c r="A772" t="s">
        <v>6223</v>
      </c>
      <c r="B772" t="s">
        <v>3655</v>
      </c>
      <c r="C772" t="s">
        <v>40</v>
      </c>
      <c r="D772">
        <v>1</v>
      </c>
      <c r="E772">
        <v>15</v>
      </c>
      <c r="F772">
        <v>30</v>
      </c>
      <c r="G772">
        <v>0</v>
      </c>
      <c r="H772">
        <v>0</v>
      </c>
      <c r="I772">
        <v>0.76666666666666705</v>
      </c>
      <c r="J772">
        <v>0.1</v>
      </c>
      <c r="K772">
        <v>0.133333333333333</v>
      </c>
      <c r="L772">
        <v>2006</v>
      </c>
      <c r="M772" t="s">
        <v>77</v>
      </c>
      <c r="N772" t="s">
        <v>6224</v>
      </c>
      <c r="O772" t="s">
        <v>6207</v>
      </c>
      <c r="P772" t="s">
        <v>6208</v>
      </c>
    </row>
    <row r="773" spans="1:16" x14ac:dyDescent="0.25">
      <c r="A773" t="s">
        <v>6223</v>
      </c>
      <c r="B773" t="s">
        <v>3655</v>
      </c>
      <c r="C773" t="s">
        <v>40</v>
      </c>
      <c r="D773">
        <v>2</v>
      </c>
      <c r="E773">
        <v>15</v>
      </c>
      <c r="F773">
        <v>43</v>
      </c>
      <c r="G773">
        <v>0</v>
      </c>
      <c r="H773">
        <v>0</v>
      </c>
      <c r="I773">
        <v>0.60465116279069797</v>
      </c>
      <c r="J773">
        <v>0.27906976744186002</v>
      </c>
      <c r="K773">
        <v>0.116279069767442</v>
      </c>
      <c r="L773">
        <v>2006</v>
      </c>
      <c r="M773" t="s">
        <v>77</v>
      </c>
      <c r="N773" t="s">
        <v>6224</v>
      </c>
      <c r="O773" t="s">
        <v>6207</v>
      </c>
      <c r="P773" t="s">
        <v>6208</v>
      </c>
    </row>
    <row r="774" spans="1:16" x14ac:dyDescent="0.25">
      <c r="A774" t="s">
        <v>6223</v>
      </c>
      <c r="B774" t="s">
        <v>3655</v>
      </c>
      <c r="C774" t="s">
        <v>40</v>
      </c>
      <c r="D774">
        <v>1</v>
      </c>
      <c r="E774">
        <v>16</v>
      </c>
      <c r="F774">
        <v>30</v>
      </c>
      <c r="G774">
        <v>0</v>
      </c>
      <c r="H774">
        <v>0.1</v>
      </c>
      <c r="I774">
        <v>0.73333333333333295</v>
      </c>
      <c r="J774">
        <v>0.133333333333334</v>
      </c>
      <c r="K774">
        <v>3.3333333333333298E-2</v>
      </c>
      <c r="L774">
        <v>2006</v>
      </c>
      <c r="M774" t="s">
        <v>77</v>
      </c>
      <c r="N774" t="s">
        <v>6224</v>
      </c>
      <c r="O774" t="s">
        <v>6207</v>
      </c>
      <c r="P774" t="s">
        <v>6208</v>
      </c>
    </row>
    <row r="775" spans="1:16" x14ac:dyDescent="0.25">
      <c r="A775" t="s">
        <v>6223</v>
      </c>
      <c r="B775" t="s">
        <v>3655</v>
      </c>
      <c r="C775" t="s">
        <v>40</v>
      </c>
      <c r="D775">
        <v>2</v>
      </c>
      <c r="E775">
        <v>16</v>
      </c>
      <c r="F775">
        <v>45</v>
      </c>
      <c r="G775">
        <v>0</v>
      </c>
      <c r="H775">
        <v>8.8888888888888906E-2</v>
      </c>
      <c r="I775">
        <v>0.33333333333333298</v>
      </c>
      <c r="J775">
        <v>0.48888888888888898</v>
      </c>
      <c r="K775">
        <v>8.8888888888888906E-2</v>
      </c>
      <c r="L775">
        <v>2006</v>
      </c>
      <c r="M775" t="s">
        <v>77</v>
      </c>
      <c r="N775" t="s">
        <v>6224</v>
      </c>
      <c r="O775" t="s">
        <v>6207</v>
      </c>
      <c r="P775" t="s">
        <v>6208</v>
      </c>
    </row>
    <row r="776" spans="1:16" x14ac:dyDescent="0.25">
      <c r="A776" t="s">
        <v>6223</v>
      </c>
      <c r="B776" t="s">
        <v>3655</v>
      </c>
      <c r="C776" t="s">
        <v>40</v>
      </c>
      <c r="D776">
        <v>1</v>
      </c>
      <c r="E776">
        <v>17</v>
      </c>
      <c r="F776">
        <v>33</v>
      </c>
      <c r="G776">
        <v>0</v>
      </c>
      <c r="H776">
        <v>6.0606060606060601E-2</v>
      </c>
      <c r="I776">
        <v>0.63636363636363602</v>
      </c>
      <c r="J776">
        <v>0.21212121212121199</v>
      </c>
      <c r="K776">
        <v>9.0909090909090898E-2</v>
      </c>
      <c r="L776">
        <v>2006</v>
      </c>
      <c r="M776" t="s">
        <v>77</v>
      </c>
      <c r="N776" t="s">
        <v>6224</v>
      </c>
      <c r="O776" t="s">
        <v>6207</v>
      </c>
      <c r="P776" t="s">
        <v>6208</v>
      </c>
    </row>
    <row r="777" spans="1:16" x14ac:dyDescent="0.25">
      <c r="A777" t="s">
        <v>6223</v>
      </c>
      <c r="B777" t="s">
        <v>3655</v>
      </c>
      <c r="C777" t="s">
        <v>40</v>
      </c>
      <c r="D777">
        <v>2</v>
      </c>
      <c r="E777">
        <v>17</v>
      </c>
      <c r="F777">
        <v>45</v>
      </c>
      <c r="G777">
        <v>0</v>
      </c>
      <c r="H777">
        <v>0</v>
      </c>
      <c r="I777">
        <v>0.57777777777777795</v>
      </c>
      <c r="J777">
        <v>0.31111111111111101</v>
      </c>
      <c r="K777">
        <v>0.11111111111111099</v>
      </c>
      <c r="L777">
        <v>2006</v>
      </c>
      <c r="M777" t="s">
        <v>77</v>
      </c>
      <c r="N777" t="s">
        <v>6224</v>
      </c>
      <c r="O777" t="s">
        <v>6207</v>
      </c>
      <c r="P777" t="s">
        <v>6208</v>
      </c>
    </row>
    <row r="778" spans="1:16" x14ac:dyDescent="0.25">
      <c r="A778" t="s">
        <v>6223</v>
      </c>
      <c r="B778" t="s">
        <v>3655</v>
      </c>
      <c r="C778" t="s">
        <v>40</v>
      </c>
      <c r="D778">
        <v>1</v>
      </c>
      <c r="E778">
        <v>18</v>
      </c>
      <c r="F778">
        <v>32</v>
      </c>
      <c r="G778">
        <v>0</v>
      </c>
      <c r="H778">
        <v>3.125E-2</v>
      </c>
      <c r="I778">
        <v>0.78125</v>
      </c>
      <c r="J778">
        <v>9.375E-2</v>
      </c>
      <c r="K778">
        <v>9.375E-2</v>
      </c>
      <c r="L778">
        <v>2006</v>
      </c>
      <c r="M778" t="s">
        <v>77</v>
      </c>
      <c r="N778" t="s">
        <v>6224</v>
      </c>
      <c r="O778" t="s">
        <v>6207</v>
      </c>
      <c r="P778" t="s">
        <v>6208</v>
      </c>
    </row>
    <row r="779" spans="1:16" x14ac:dyDescent="0.25">
      <c r="A779" t="s">
        <v>6223</v>
      </c>
      <c r="B779" t="s">
        <v>3655</v>
      </c>
      <c r="C779" t="s">
        <v>40</v>
      </c>
      <c r="D779">
        <v>2</v>
      </c>
      <c r="E779">
        <v>18</v>
      </c>
      <c r="F779">
        <v>42</v>
      </c>
      <c r="G779">
        <v>0</v>
      </c>
      <c r="H779">
        <v>2.3809523809523801E-2</v>
      </c>
      <c r="I779">
        <v>0.5</v>
      </c>
      <c r="J779">
        <v>0.28571428571428598</v>
      </c>
      <c r="K779">
        <v>0.19047619047618999</v>
      </c>
      <c r="L779">
        <v>2006</v>
      </c>
      <c r="M779" t="s">
        <v>77</v>
      </c>
      <c r="N779" t="s">
        <v>6224</v>
      </c>
      <c r="O779" t="s">
        <v>6207</v>
      </c>
      <c r="P779" t="s">
        <v>6208</v>
      </c>
    </row>
    <row r="780" spans="1:16" x14ac:dyDescent="0.25">
      <c r="A780" t="s">
        <v>6223</v>
      </c>
      <c r="B780" t="s">
        <v>3655</v>
      </c>
      <c r="C780" t="s">
        <v>40</v>
      </c>
      <c r="D780">
        <v>1</v>
      </c>
      <c r="E780">
        <v>19</v>
      </c>
      <c r="F780">
        <v>29</v>
      </c>
      <c r="G780">
        <v>0</v>
      </c>
      <c r="H780">
        <v>6.8965517241379296E-2</v>
      </c>
      <c r="I780">
        <v>0.55172413793103503</v>
      </c>
      <c r="J780">
        <v>0.27586206896551702</v>
      </c>
      <c r="K780">
        <v>0.10344827586206901</v>
      </c>
      <c r="L780">
        <v>2006</v>
      </c>
      <c r="M780" t="s">
        <v>77</v>
      </c>
      <c r="N780" t="s">
        <v>6224</v>
      </c>
      <c r="O780" t="s">
        <v>6207</v>
      </c>
      <c r="P780" t="s">
        <v>6208</v>
      </c>
    </row>
    <row r="781" spans="1:16" x14ac:dyDescent="0.25">
      <c r="A781" t="s">
        <v>6223</v>
      </c>
      <c r="B781" t="s">
        <v>3655</v>
      </c>
      <c r="C781" t="s">
        <v>40</v>
      </c>
      <c r="D781">
        <v>2</v>
      </c>
      <c r="E781">
        <v>19</v>
      </c>
      <c r="F781">
        <v>36</v>
      </c>
      <c r="G781">
        <v>0</v>
      </c>
      <c r="H781">
        <v>0</v>
      </c>
      <c r="I781">
        <v>0.44444444444444398</v>
      </c>
      <c r="J781">
        <v>0.38888888888888901</v>
      </c>
      <c r="K781">
        <v>0.16666666666666699</v>
      </c>
      <c r="L781">
        <v>2006</v>
      </c>
      <c r="M781" t="s">
        <v>77</v>
      </c>
      <c r="N781" t="s">
        <v>6224</v>
      </c>
      <c r="O781" t="s">
        <v>6207</v>
      </c>
      <c r="P781" t="s">
        <v>6208</v>
      </c>
    </row>
    <row r="782" spans="1:16" x14ac:dyDescent="0.25">
      <c r="A782" t="s">
        <v>6223</v>
      </c>
      <c r="B782" t="s">
        <v>3659</v>
      </c>
      <c r="C782" t="s">
        <v>40</v>
      </c>
      <c r="D782">
        <v>1</v>
      </c>
      <c r="E782">
        <v>17</v>
      </c>
      <c r="F782">
        <v>13</v>
      </c>
      <c r="G782">
        <v>0</v>
      </c>
      <c r="H782">
        <v>7.69230769230769E-2</v>
      </c>
      <c r="I782">
        <v>0.38461538461538403</v>
      </c>
      <c r="J782">
        <v>0.46153846153846201</v>
      </c>
      <c r="K782">
        <v>7.69230769230769E-2</v>
      </c>
      <c r="L782">
        <v>2009</v>
      </c>
      <c r="M782" t="s">
        <v>77</v>
      </c>
      <c r="N782" t="s">
        <v>6224</v>
      </c>
      <c r="O782" t="s">
        <v>6207</v>
      </c>
      <c r="P782" t="s">
        <v>6208</v>
      </c>
    </row>
    <row r="783" spans="1:16" x14ac:dyDescent="0.25">
      <c r="A783" t="s">
        <v>6223</v>
      </c>
      <c r="B783" t="s">
        <v>3659</v>
      </c>
      <c r="C783" t="s">
        <v>40</v>
      </c>
      <c r="D783">
        <v>2</v>
      </c>
      <c r="E783">
        <v>17</v>
      </c>
      <c r="F783">
        <v>3</v>
      </c>
      <c r="G783">
        <v>0</v>
      </c>
      <c r="H783">
        <v>0</v>
      </c>
      <c r="I783">
        <v>1</v>
      </c>
      <c r="J783">
        <v>0</v>
      </c>
      <c r="K783">
        <v>0</v>
      </c>
      <c r="L783">
        <v>2009</v>
      </c>
      <c r="M783" t="s">
        <v>77</v>
      </c>
      <c r="N783" t="s">
        <v>6224</v>
      </c>
      <c r="O783" t="s">
        <v>6207</v>
      </c>
      <c r="P783" t="s">
        <v>6208</v>
      </c>
    </row>
    <row r="784" spans="1:16" x14ac:dyDescent="0.25">
      <c r="A784" t="s">
        <v>6223</v>
      </c>
      <c r="B784" t="s">
        <v>3659</v>
      </c>
      <c r="C784" t="s">
        <v>40</v>
      </c>
      <c r="D784">
        <v>1</v>
      </c>
      <c r="E784">
        <v>18</v>
      </c>
      <c r="F784">
        <v>12</v>
      </c>
      <c r="G784">
        <v>0</v>
      </c>
      <c r="H784">
        <v>8.3333333333333301E-2</v>
      </c>
      <c r="I784">
        <v>0.83333333333333304</v>
      </c>
      <c r="J784">
        <v>8.3333333333333301E-2</v>
      </c>
      <c r="K784">
        <v>0</v>
      </c>
      <c r="L784">
        <v>2009</v>
      </c>
      <c r="M784" t="s">
        <v>77</v>
      </c>
      <c r="N784" t="s">
        <v>6224</v>
      </c>
      <c r="O784" t="s">
        <v>6207</v>
      </c>
      <c r="P784" t="s">
        <v>6208</v>
      </c>
    </row>
    <row r="785" spans="1:16" x14ac:dyDescent="0.25">
      <c r="A785" t="s">
        <v>6223</v>
      </c>
      <c r="B785" t="s">
        <v>3659</v>
      </c>
      <c r="C785" t="s">
        <v>40</v>
      </c>
      <c r="D785">
        <v>2</v>
      </c>
      <c r="E785">
        <v>18</v>
      </c>
      <c r="F785">
        <v>4</v>
      </c>
      <c r="G785">
        <v>0</v>
      </c>
      <c r="H785">
        <v>0</v>
      </c>
      <c r="I785">
        <v>0.5</v>
      </c>
      <c r="J785">
        <v>0.25</v>
      </c>
      <c r="K785">
        <v>0.25</v>
      </c>
      <c r="L785">
        <v>2009</v>
      </c>
      <c r="M785" t="s">
        <v>77</v>
      </c>
      <c r="N785" t="s">
        <v>6224</v>
      </c>
      <c r="O785" t="s">
        <v>6207</v>
      </c>
      <c r="P785" t="s">
        <v>6208</v>
      </c>
    </row>
    <row r="786" spans="1:16" x14ac:dyDescent="0.25">
      <c r="A786" t="s">
        <v>6223</v>
      </c>
      <c r="B786" t="s">
        <v>3659</v>
      </c>
      <c r="C786" t="s">
        <v>40</v>
      </c>
      <c r="D786">
        <v>1</v>
      </c>
      <c r="E786">
        <v>19</v>
      </c>
      <c r="F786">
        <v>7</v>
      </c>
      <c r="G786">
        <v>0</v>
      </c>
      <c r="H786">
        <v>0</v>
      </c>
      <c r="I786">
        <v>0.71428571428571397</v>
      </c>
      <c r="J786">
        <v>0.14285714285714299</v>
      </c>
      <c r="K786">
        <v>0.14285714285714299</v>
      </c>
      <c r="L786">
        <v>2009</v>
      </c>
      <c r="M786" t="s">
        <v>77</v>
      </c>
      <c r="N786" t="s">
        <v>6224</v>
      </c>
      <c r="O786" t="s">
        <v>6207</v>
      </c>
      <c r="P786" t="s">
        <v>6208</v>
      </c>
    </row>
    <row r="787" spans="1:16" x14ac:dyDescent="0.25">
      <c r="A787" t="s">
        <v>6223</v>
      </c>
      <c r="B787" t="s">
        <v>3659</v>
      </c>
      <c r="C787" t="s">
        <v>40</v>
      </c>
      <c r="D787">
        <v>2</v>
      </c>
      <c r="E787">
        <v>19</v>
      </c>
      <c r="F787">
        <v>4</v>
      </c>
      <c r="G787">
        <v>0</v>
      </c>
      <c r="H787">
        <v>0</v>
      </c>
      <c r="I787">
        <v>0.25</v>
      </c>
      <c r="J787">
        <v>0.75</v>
      </c>
      <c r="K787">
        <v>0</v>
      </c>
      <c r="L787">
        <v>2009</v>
      </c>
      <c r="M787" t="s">
        <v>77</v>
      </c>
      <c r="N787" t="s">
        <v>6224</v>
      </c>
      <c r="O787" t="s">
        <v>6207</v>
      </c>
      <c r="P787" t="s">
        <v>6208</v>
      </c>
    </row>
    <row r="788" spans="1:16" x14ac:dyDescent="0.25">
      <c r="A788" t="s">
        <v>6223</v>
      </c>
      <c r="B788" t="s">
        <v>3661</v>
      </c>
      <c r="C788" t="s">
        <v>40</v>
      </c>
      <c r="D788">
        <v>1</v>
      </c>
      <c r="E788">
        <v>18</v>
      </c>
      <c r="F788">
        <v>3</v>
      </c>
      <c r="G788">
        <v>0</v>
      </c>
      <c r="H788">
        <v>0.34783696101036998</v>
      </c>
      <c r="I788">
        <v>0.65216303898963002</v>
      </c>
      <c r="J788">
        <v>0</v>
      </c>
      <c r="K788">
        <v>0</v>
      </c>
      <c r="L788">
        <v>2016</v>
      </c>
      <c r="M788" t="s">
        <v>77</v>
      </c>
      <c r="N788" t="s">
        <v>6224</v>
      </c>
      <c r="O788" t="s">
        <v>6207</v>
      </c>
      <c r="P788" t="s">
        <v>6208</v>
      </c>
    </row>
    <row r="789" spans="1:16" x14ac:dyDescent="0.25">
      <c r="A789" t="s">
        <v>6223</v>
      </c>
      <c r="B789" t="s">
        <v>3661</v>
      </c>
      <c r="C789" t="s">
        <v>40</v>
      </c>
      <c r="D789">
        <v>2</v>
      </c>
      <c r="E789">
        <v>18</v>
      </c>
      <c r="F789">
        <v>4</v>
      </c>
      <c r="G789">
        <v>0</v>
      </c>
      <c r="H789">
        <v>0</v>
      </c>
      <c r="I789">
        <v>0.54925584974846198</v>
      </c>
      <c r="J789">
        <v>0</v>
      </c>
      <c r="K789">
        <v>0.45074415025153802</v>
      </c>
      <c r="L789">
        <v>2016</v>
      </c>
      <c r="M789" t="s">
        <v>77</v>
      </c>
      <c r="N789" t="s">
        <v>6224</v>
      </c>
      <c r="O789" t="s">
        <v>6207</v>
      </c>
      <c r="P789" t="s">
        <v>6208</v>
      </c>
    </row>
    <row r="790" spans="1:16" x14ac:dyDescent="0.25">
      <c r="A790" t="s">
        <v>6223</v>
      </c>
      <c r="B790" t="s">
        <v>3661</v>
      </c>
      <c r="C790" t="s">
        <v>40</v>
      </c>
      <c r="D790">
        <v>1</v>
      </c>
      <c r="E790">
        <v>19</v>
      </c>
      <c r="F790">
        <v>4</v>
      </c>
      <c r="G790">
        <v>0</v>
      </c>
      <c r="H790">
        <v>0</v>
      </c>
      <c r="I790">
        <v>1</v>
      </c>
      <c r="J790">
        <v>0</v>
      </c>
      <c r="K790">
        <v>0</v>
      </c>
      <c r="L790">
        <v>2016</v>
      </c>
      <c r="M790" t="s">
        <v>77</v>
      </c>
      <c r="N790" t="s">
        <v>6224</v>
      </c>
      <c r="O790" t="s">
        <v>6207</v>
      </c>
      <c r="P790" t="s">
        <v>6208</v>
      </c>
    </row>
    <row r="791" spans="1:16" x14ac:dyDescent="0.25">
      <c r="A791" t="s">
        <v>6223</v>
      </c>
      <c r="B791" t="s">
        <v>3661</v>
      </c>
      <c r="C791" t="s">
        <v>40</v>
      </c>
      <c r="D791">
        <v>2</v>
      </c>
      <c r="E791">
        <v>19</v>
      </c>
      <c r="F791">
        <v>11</v>
      </c>
      <c r="G791">
        <v>0</v>
      </c>
      <c r="H791">
        <v>0</v>
      </c>
      <c r="I791">
        <v>0.45682697779196701</v>
      </c>
      <c r="J791">
        <v>0.48990114542270802</v>
      </c>
      <c r="K791">
        <v>5.3271876785324898E-2</v>
      </c>
      <c r="L791">
        <v>2016</v>
      </c>
      <c r="M791" t="s">
        <v>77</v>
      </c>
      <c r="N791" t="s">
        <v>6224</v>
      </c>
      <c r="O791" t="s">
        <v>6207</v>
      </c>
      <c r="P791" t="s">
        <v>6208</v>
      </c>
    </row>
    <row r="792" spans="1:16" x14ac:dyDescent="0.25">
      <c r="A792" t="s">
        <v>6225</v>
      </c>
      <c r="B792" t="s">
        <v>2067</v>
      </c>
      <c r="C792" t="s">
        <v>52</v>
      </c>
      <c r="D792">
        <v>1</v>
      </c>
      <c r="E792">
        <v>15</v>
      </c>
      <c r="F792">
        <v>9</v>
      </c>
      <c r="G792">
        <v>0</v>
      </c>
      <c r="H792">
        <v>0.11111111111111099</v>
      </c>
      <c r="I792">
        <v>0.66666666666666696</v>
      </c>
      <c r="J792">
        <v>0.11111111111111099</v>
      </c>
      <c r="K792">
        <v>0.11111111111111099</v>
      </c>
      <c r="L792">
        <v>2009</v>
      </c>
      <c r="M792" t="s">
        <v>77</v>
      </c>
      <c r="N792" t="s">
        <v>2066</v>
      </c>
      <c r="O792" t="s">
        <v>6198</v>
      </c>
      <c r="P792" t="s">
        <v>6179</v>
      </c>
    </row>
    <row r="793" spans="1:16" x14ac:dyDescent="0.25">
      <c r="A793" t="s">
        <v>6225</v>
      </c>
      <c r="B793" t="s">
        <v>2067</v>
      </c>
      <c r="C793" t="s">
        <v>52</v>
      </c>
      <c r="D793">
        <v>2</v>
      </c>
      <c r="E793">
        <v>15</v>
      </c>
      <c r="F793">
        <v>13</v>
      </c>
      <c r="G793">
        <v>0</v>
      </c>
      <c r="H793">
        <v>0</v>
      </c>
      <c r="I793">
        <v>0.53846153846153799</v>
      </c>
      <c r="J793">
        <v>0.46153846153846201</v>
      </c>
      <c r="K793">
        <v>0</v>
      </c>
      <c r="L793">
        <v>2009</v>
      </c>
      <c r="M793" t="s">
        <v>77</v>
      </c>
      <c r="N793" t="s">
        <v>2066</v>
      </c>
      <c r="O793" t="s">
        <v>6198</v>
      </c>
      <c r="P793" t="s">
        <v>6179</v>
      </c>
    </row>
    <row r="794" spans="1:16" x14ac:dyDescent="0.25">
      <c r="A794" t="s">
        <v>6225</v>
      </c>
      <c r="B794" t="s">
        <v>2067</v>
      </c>
      <c r="C794" t="s">
        <v>52</v>
      </c>
      <c r="D794">
        <v>1</v>
      </c>
      <c r="E794">
        <v>16</v>
      </c>
      <c r="F794">
        <v>16</v>
      </c>
      <c r="G794">
        <v>0</v>
      </c>
      <c r="H794">
        <v>6.25E-2</v>
      </c>
      <c r="I794">
        <v>0.8125</v>
      </c>
      <c r="J794">
        <v>0.125</v>
      </c>
      <c r="K794">
        <v>0</v>
      </c>
      <c r="L794">
        <v>2009</v>
      </c>
      <c r="M794" t="s">
        <v>77</v>
      </c>
      <c r="N794" t="s">
        <v>2066</v>
      </c>
      <c r="O794" t="s">
        <v>6198</v>
      </c>
      <c r="P794" t="s">
        <v>6179</v>
      </c>
    </row>
    <row r="795" spans="1:16" x14ac:dyDescent="0.25">
      <c r="A795" t="s">
        <v>6225</v>
      </c>
      <c r="B795" t="s">
        <v>2067</v>
      </c>
      <c r="C795" t="s">
        <v>52</v>
      </c>
      <c r="D795">
        <v>2</v>
      </c>
      <c r="E795">
        <v>16</v>
      </c>
      <c r="F795">
        <v>30</v>
      </c>
      <c r="G795">
        <v>3.3333333333333298E-2</v>
      </c>
      <c r="H795">
        <v>6.6666666666666693E-2</v>
      </c>
      <c r="I795">
        <v>0.66666666666666696</v>
      </c>
      <c r="J795">
        <v>0.16666666666666599</v>
      </c>
      <c r="K795">
        <v>6.6666666666666693E-2</v>
      </c>
      <c r="L795">
        <v>2009</v>
      </c>
      <c r="M795" t="s">
        <v>77</v>
      </c>
      <c r="N795" t="s">
        <v>2066</v>
      </c>
      <c r="O795" t="s">
        <v>6198</v>
      </c>
      <c r="P795" t="s">
        <v>6179</v>
      </c>
    </row>
    <row r="796" spans="1:16" x14ac:dyDescent="0.25">
      <c r="A796" t="s">
        <v>6225</v>
      </c>
      <c r="B796" t="s">
        <v>2067</v>
      </c>
      <c r="C796" t="s">
        <v>52</v>
      </c>
      <c r="D796">
        <v>1</v>
      </c>
      <c r="E796">
        <v>17</v>
      </c>
      <c r="F796">
        <v>17</v>
      </c>
      <c r="G796">
        <v>5.8823529411764698E-2</v>
      </c>
      <c r="H796">
        <v>0.23529411764705899</v>
      </c>
      <c r="I796">
        <v>0.52941176470588203</v>
      </c>
      <c r="J796">
        <v>0.17647058823529399</v>
      </c>
      <c r="K796">
        <v>0</v>
      </c>
      <c r="L796">
        <v>2009</v>
      </c>
      <c r="M796" t="s">
        <v>77</v>
      </c>
      <c r="N796" t="s">
        <v>2066</v>
      </c>
      <c r="O796" t="s">
        <v>6198</v>
      </c>
      <c r="P796" t="s">
        <v>6179</v>
      </c>
    </row>
    <row r="797" spans="1:16" x14ac:dyDescent="0.25">
      <c r="A797" t="s">
        <v>6225</v>
      </c>
      <c r="B797" t="s">
        <v>2067</v>
      </c>
      <c r="C797" t="s">
        <v>52</v>
      </c>
      <c r="D797">
        <v>2</v>
      </c>
      <c r="E797">
        <v>17</v>
      </c>
      <c r="F797">
        <v>29</v>
      </c>
      <c r="G797">
        <v>6.8965517241379296E-2</v>
      </c>
      <c r="H797">
        <v>0.10344827586206901</v>
      </c>
      <c r="I797">
        <v>0.62068965517241403</v>
      </c>
      <c r="J797">
        <v>0.20689655172413801</v>
      </c>
      <c r="K797">
        <v>0</v>
      </c>
      <c r="L797">
        <v>2009</v>
      </c>
      <c r="M797" t="s">
        <v>77</v>
      </c>
      <c r="N797" t="s">
        <v>2066</v>
      </c>
      <c r="O797" t="s">
        <v>6198</v>
      </c>
      <c r="P797" t="s">
        <v>6179</v>
      </c>
    </row>
    <row r="798" spans="1:16" x14ac:dyDescent="0.25">
      <c r="A798" t="s">
        <v>6225</v>
      </c>
      <c r="B798" t="s">
        <v>2067</v>
      </c>
      <c r="C798" t="s">
        <v>52</v>
      </c>
      <c r="D798">
        <v>1</v>
      </c>
      <c r="E798">
        <v>18</v>
      </c>
      <c r="F798">
        <v>16</v>
      </c>
      <c r="G798">
        <v>6.25E-2</v>
      </c>
      <c r="H798">
        <v>6.25E-2</v>
      </c>
      <c r="I798">
        <v>0.8125</v>
      </c>
      <c r="J798">
        <v>6.25E-2</v>
      </c>
      <c r="K798">
        <v>0</v>
      </c>
      <c r="L798">
        <v>2009</v>
      </c>
      <c r="M798" t="s">
        <v>77</v>
      </c>
      <c r="N798" t="s">
        <v>2066</v>
      </c>
      <c r="O798" t="s">
        <v>6198</v>
      </c>
      <c r="P798" t="s">
        <v>6179</v>
      </c>
    </row>
    <row r="799" spans="1:16" x14ac:dyDescent="0.25">
      <c r="A799" t="s">
        <v>6225</v>
      </c>
      <c r="B799" t="s">
        <v>2067</v>
      </c>
      <c r="C799" t="s">
        <v>52</v>
      </c>
      <c r="D799">
        <v>2</v>
      </c>
      <c r="E799">
        <v>18</v>
      </c>
      <c r="F799">
        <v>37</v>
      </c>
      <c r="G799">
        <v>0</v>
      </c>
      <c r="H799">
        <v>5.4054054054054099E-2</v>
      </c>
      <c r="I799">
        <v>0.78378378378378399</v>
      </c>
      <c r="J799">
        <v>0.162162162162162</v>
      </c>
      <c r="K799">
        <v>0</v>
      </c>
      <c r="L799">
        <v>2009</v>
      </c>
      <c r="M799" t="s">
        <v>77</v>
      </c>
      <c r="N799" t="s">
        <v>2066</v>
      </c>
      <c r="O799" t="s">
        <v>6198</v>
      </c>
      <c r="P799" t="s">
        <v>6179</v>
      </c>
    </row>
    <row r="800" spans="1:16" x14ac:dyDescent="0.25">
      <c r="A800" t="s">
        <v>6225</v>
      </c>
      <c r="B800" t="s">
        <v>2067</v>
      </c>
      <c r="C800" t="s">
        <v>52</v>
      </c>
      <c r="D800">
        <v>1</v>
      </c>
      <c r="E800">
        <v>19</v>
      </c>
      <c r="F800">
        <v>19</v>
      </c>
      <c r="G800">
        <v>0.105263157894737</v>
      </c>
      <c r="H800">
        <v>0.31578947368421001</v>
      </c>
      <c r="I800">
        <v>0.52631578947368496</v>
      </c>
      <c r="J800">
        <v>5.2631578947368397E-2</v>
      </c>
      <c r="K800">
        <v>0</v>
      </c>
      <c r="L800">
        <v>2009</v>
      </c>
      <c r="M800" t="s">
        <v>77</v>
      </c>
      <c r="N800" t="s">
        <v>2066</v>
      </c>
      <c r="O800" t="s">
        <v>6198</v>
      </c>
      <c r="P800" t="s">
        <v>6179</v>
      </c>
    </row>
    <row r="801" spans="1:16" x14ac:dyDescent="0.25">
      <c r="A801" t="s">
        <v>6225</v>
      </c>
      <c r="B801" t="s">
        <v>2067</v>
      </c>
      <c r="C801" t="s">
        <v>52</v>
      </c>
      <c r="D801">
        <v>2</v>
      </c>
      <c r="E801">
        <v>19</v>
      </c>
      <c r="F801">
        <v>48</v>
      </c>
      <c r="G801">
        <v>0</v>
      </c>
      <c r="H801">
        <v>0.14583333333333301</v>
      </c>
      <c r="I801">
        <v>0.64583333333333404</v>
      </c>
      <c r="J801">
        <v>0.10416666666666601</v>
      </c>
      <c r="K801">
        <v>0.104166666666667</v>
      </c>
      <c r="L801">
        <v>2009</v>
      </c>
      <c r="M801" t="s">
        <v>77</v>
      </c>
      <c r="N801" t="s">
        <v>2066</v>
      </c>
      <c r="O801" t="s">
        <v>6198</v>
      </c>
      <c r="P801" t="s">
        <v>6179</v>
      </c>
    </row>
    <row r="802" spans="1:16" x14ac:dyDescent="0.25">
      <c r="A802" t="s">
        <v>6225</v>
      </c>
      <c r="B802" t="s">
        <v>2068</v>
      </c>
      <c r="C802" t="s">
        <v>40</v>
      </c>
      <c r="D802">
        <v>2</v>
      </c>
      <c r="E802">
        <v>15</v>
      </c>
      <c r="F802">
        <v>217</v>
      </c>
      <c r="G802">
        <v>1.4064361500858401E-2</v>
      </c>
      <c r="H802">
        <v>0.120515893354413</v>
      </c>
      <c r="I802">
        <v>0.74743095545838101</v>
      </c>
      <c r="J802">
        <v>0.113716365516517</v>
      </c>
      <c r="K802">
        <v>4.2724241698314999E-3</v>
      </c>
      <c r="L802">
        <v>2012</v>
      </c>
      <c r="M802" t="s">
        <v>39</v>
      </c>
      <c r="N802" t="s">
        <v>2066</v>
      </c>
      <c r="O802" t="s">
        <v>6198</v>
      </c>
      <c r="P802" t="s">
        <v>6179</v>
      </c>
    </row>
    <row r="803" spans="1:16" x14ac:dyDescent="0.25">
      <c r="A803" t="s">
        <v>6225</v>
      </c>
      <c r="B803" t="s">
        <v>2068</v>
      </c>
      <c r="C803" t="s">
        <v>40</v>
      </c>
      <c r="D803">
        <v>2</v>
      </c>
      <c r="E803">
        <v>16</v>
      </c>
      <c r="F803">
        <v>230</v>
      </c>
      <c r="G803">
        <v>1.0133825883539E-2</v>
      </c>
      <c r="H803">
        <v>0.130407763597881</v>
      </c>
      <c r="I803">
        <v>0.70806381008799002</v>
      </c>
      <c r="J803">
        <v>0.117987257279303</v>
      </c>
      <c r="K803">
        <v>3.3407343151287197E-2</v>
      </c>
      <c r="L803">
        <v>2012</v>
      </c>
      <c r="M803" t="s">
        <v>39</v>
      </c>
      <c r="N803" t="s">
        <v>2066</v>
      </c>
      <c r="O803" t="s">
        <v>6198</v>
      </c>
      <c r="P803" t="s">
        <v>6179</v>
      </c>
    </row>
    <row r="804" spans="1:16" x14ac:dyDescent="0.25">
      <c r="A804" t="s">
        <v>6225</v>
      </c>
      <c r="B804" t="s">
        <v>2068</v>
      </c>
      <c r="C804" t="s">
        <v>40</v>
      </c>
      <c r="D804">
        <v>2</v>
      </c>
      <c r="E804">
        <v>17</v>
      </c>
      <c r="F804">
        <v>254</v>
      </c>
      <c r="G804">
        <v>0</v>
      </c>
      <c r="H804">
        <v>0.165143588335181</v>
      </c>
      <c r="I804">
        <v>0.62064081486734501</v>
      </c>
      <c r="J804">
        <v>0.17566372262357199</v>
      </c>
      <c r="K804">
        <v>3.8551874173902399E-2</v>
      </c>
      <c r="L804">
        <v>2012</v>
      </c>
      <c r="M804" t="s">
        <v>39</v>
      </c>
      <c r="N804" t="s">
        <v>2066</v>
      </c>
      <c r="O804" t="s">
        <v>6198</v>
      </c>
      <c r="P804" t="s">
        <v>6179</v>
      </c>
    </row>
    <row r="805" spans="1:16" x14ac:dyDescent="0.25">
      <c r="A805" t="s">
        <v>6225</v>
      </c>
      <c r="B805" t="s">
        <v>2068</v>
      </c>
      <c r="C805" t="s">
        <v>40</v>
      </c>
      <c r="D805">
        <v>2</v>
      </c>
      <c r="E805">
        <v>18</v>
      </c>
      <c r="F805">
        <v>219</v>
      </c>
      <c r="G805">
        <v>4.06701616196119E-2</v>
      </c>
      <c r="H805">
        <v>0.12221874877000399</v>
      </c>
      <c r="I805">
        <v>0.60777388242232699</v>
      </c>
      <c r="J805">
        <v>0.187917097181002</v>
      </c>
      <c r="K805">
        <v>4.1420110007055297E-2</v>
      </c>
      <c r="L805">
        <v>2012</v>
      </c>
      <c r="M805" t="s">
        <v>39</v>
      </c>
      <c r="N805" t="s">
        <v>2066</v>
      </c>
      <c r="O805" t="s">
        <v>6198</v>
      </c>
      <c r="P805" t="s">
        <v>6179</v>
      </c>
    </row>
    <row r="806" spans="1:16" x14ac:dyDescent="0.25">
      <c r="A806" t="s">
        <v>6225</v>
      </c>
      <c r="B806" t="s">
        <v>2068</v>
      </c>
      <c r="C806" t="s">
        <v>40</v>
      </c>
      <c r="D806">
        <v>2</v>
      </c>
      <c r="E806">
        <v>19</v>
      </c>
      <c r="F806">
        <v>203</v>
      </c>
      <c r="G806">
        <v>8.6485655482478694E-3</v>
      </c>
      <c r="H806">
        <v>0.13877828441218601</v>
      </c>
      <c r="I806">
        <v>0.69479759060499502</v>
      </c>
      <c r="J806">
        <v>0.101360036458139</v>
      </c>
      <c r="K806">
        <v>5.6415522976432403E-2</v>
      </c>
      <c r="L806">
        <v>2012</v>
      </c>
      <c r="M806" t="s">
        <v>39</v>
      </c>
      <c r="N806" t="s">
        <v>2066</v>
      </c>
      <c r="O806" t="s">
        <v>6198</v>
      </c>
      <c r="P806" t="s">
        <v>6179</v>
      </c>
    </row>
    <row r="807" spans="1:16" x14ac:dyDescent="0.25">
      <c r="A807" t="s">
        <v>6225</v>
      </c>
      <c r="B807" t="s">
        <v>2069</v>
      </c>
      <c r="C807" t="s">
        <v>40</v>
      </c>
      <c r="D807">
        <v>2</v>
      </c>
      <c r="E807">
        <v>15</v>
      </c>
      <c r="F807">
        <v>260</v>
      </c>
      <c r="G807">
        <v>4.8161215255606002E-2</v>
      </c>
      <c r="H807">
        <v>0.16439234922608301</v>
      </c>
      <c r="I807">
        <v>0.68065832391071102</v>
      </c>
      <c r="J807">
        <v>7.8031142675483806E-2</v>
      </c>
      <c r="K807">
        <v>2.8756968932116201E-2</v>
      </c>
      <c r="L807">
        <v>2020</v>
      </c>
      <c r="M807" t="s">
        <v>39</v>
      </c>
      <c r="N807" t="s">
        <v>2066</v>
      </c>
      <c r="O807" t="s">
        <v>6198</v>
      </c>
      <c r="P807" t="s">
        <v>6179</v>
      </c>
    </row>
    <row r="808" spans="1:16" x14ac:dyDescent="0.25">
      <c r="A808" t="s">
        <v>6225</v>
      </c>
      <c r="B808" t="s">
        <v>2069</v>
      </c>
      <c r="C808" t="s">
        <v>40</v>
      </c>
      <c r="D808">
        <v>2</v>
      </c>
      <c r="E808">
        <v>16</v>
      </c>
      <c r="F808">
        <v>238</v>
      </c>
      <c r="G808">
        <v>3.0460366344352698E-2</v>
      </c>
      <c r="H808">
        <v>0.139229060201635</v>
      </c>
      <c r="I808">
        <v>0.64600076885281799</v>
      </c>
      <c r="J808">
        <v>0.113815035437561</v>
      </c>
      <c r="K808">
        <v>7.0494769163632801E-2</v>
      </c>
      <c r="L808">
        <v>2020</v>
      </c>
      <c r="M808" t="s">
        <v>39</v>
      </c>
      <c r="N808" t="s">
        <v>2066</v>
      </c>
      <c r="O808" t="s">
        <v>6198</v>
      </c>
      <c r="P808" t="s">
        <v>6179</v>
      </c>
    </row>
    <row r="809" spans="1:16" x14ac:dyDescent="0.25">
      <c r="A809" t="s">
        <v>6225</v>
      </c>
      <c r="B809" t="s">
        <v>2069</v>
      </c>
      <c r="C809" t="s">
        <v>40</v>
      </c>
      <c r="D809">
        <v>2</v>
      </c>
      <c r="E809">
        <v>17</v>
      </c>
      <c r="F809">
        <v>248</v>
      </c>
      <c r="G809">
        <v>7.9248834003206505E-3</v>
      </c>
      <c r="H809">
        <v>0.15914465224238</v>
      </c>
      <c r="I809">
        <v>0.59240003364284899</v>
      </c>
      <c r="J809">
        <v>0.18160049886509</v>
      </c>
      <c r="K809">
        <v>5.8929931849360198E-2</v>
      </c>
      <c r="L809">
        <v>2020</v>
      </c>
      <c r="M809" t="s">
        <v>39</v>
      </c>
      <c r="N809" t="s">
        <v>2066</v>
      </c>
      <c r="O809" t="s">
        <v>6198</v>
      </c>
      <c r="P809" t="s">
        <v>6179</v>
      </c>
    </row>
    <row r="810" spans="1:16" x14ac:dyDescent="0.25">
      <c r="A810" t="s">
        <v>6225</v>
      </c>
      <c r="B810" t="s">
        <v>2069</v>
      </c>
      <c r="C810" t="s">
        <v>40</v>
      </c>
      <c r="D810">
        <v>2</v>
      </c>
      <c r="E810">
        <v>18</v>
      </c>
      <c r="F810">
        <v>228</v>
      </c>
      <c r="G810">
        <v>4.6705836120925999E-2</v>
      </c>
      <c r="H810">
        <v>0.159878632191647</v>
      </c>
      <c r="I810">
        <v>0.559128894116939</v>
      </c>
      <c r="J810">
        <v>0.16868785166370201</v>
      </c>
      <c r="K810">
        <v>6.5598785906785695E-2</v>
      </c>
      <c r="L810">
        <v>2020</v>
      </c>
      <c r="M810" t="s">
        <v>39</v>
      </c>
      <c r="N810" t="s">
        <v>2066</v>
      </c>
      <c r="O810" t="s">
        <v>6198</v>
      </c>
      <c r="P810" t="s">
        <v>6179</v>
      </c>
    </row>
    <row r="811" spans="1:16" x14ac:dyDescent="0.25">
      <c r="A811" t="s">
        <v>6225</v>
      </c>
      <c r="B811" t="s">
        <v>2069</v>
      </c>
      <c r="C811" t="s">
        <v>40</v>
      </c>
      <c r="D811">
        <v>2</v>
      </c>
      <c r="E811">
        <v>19</v>
      </c>
      <c r="F811">
        <v>188</v>
      </c>
      <c r="G811">
        <v>5.2315438958258501E-3</v>
      </c>
      <c r="H811">
        <v>0.17734420407693</v>
      </c>
      <c r="I811">
        <v>0.59798515949316</v>
      </c>
      <c r="J811">
        <v>0.134160623825539</v>
      </c>
      <c r="K811">
        <v>8.5278468708545302E-2</v>
      </c>
      <c r="L811">
        <v>2020</v>
      </c>
      <c r="M811" t="s">
        <v>39</v>
      </c>
      <c r="N811" t="s">
        <v>2066</v>
      </c>
      <c r="O811" t="s">
        <v>6198</v>
      </c>
      <c r="P811" t="s">
        <v>6179</v>
      </c>
    </row>
    <row r="812" spans="1:16" x14ac:dyDescent="0.25">
      <c r="A812" t="s">
        <v>6226</v>
      </c>
      <c r="B812" t="s">
        <v>2083</v>
      </c>
      <c r="C812" t="s">
        <v>40</v>
      </c>
      <c r="D812">
        <v>1</v>
      </c>
      <c r="E812">
        <v>18</v>
      </c>
      <c r="F812">
        <v>54</v>
      </c>
      <c r="G812">
        <v>2.5330353852636898E-2</v>
      </c>
      <c r="H812">
        <v>9.3643849554296096E-2</v>
      </c>
      <c r="I812">
        <v>0.65407561105503698</v>
      </c>
      <c r="J812">
        <v>0.20237127959558601</v>
      </c>
      <c r="K812">
        <v>2.4578905942443802E-2</v>
      </c>
      <c r="L812">
        <v>2010</v>
      </c>
      <c r="M812" t="s">
        <v>39</v>
      </c>
      <c r="N812" t="s">
        <v>2084</v>
      </c>
      <c r="O812" t="s">
        <v>6173</v>
      </c>
      <c r="P812" t="s">
        <v>6168</v>
      </c>
    </row>
    <row r="813" spans="1:16" x14ac:dyDescent="0.25">
      <c r="A813" t="s">
        <v>6226</v>
      </c>
      <c r="B813" t="s">
        <v>2083</v>
      </c>
      <c r="C813" t="s">
        <v>40</v>
      </c>
      <c r="D813">
        <v>2</v>
      </c>
      <c r="E813">
        <v>18</v>
      </c>
      <c r="F813">
        <v>90</v>
      </c>
      <c r="G813">
        <v>1.19363851476245E-2</v>
      </c>
      <c r="H813">
        <v>9.8658915802830496E-2</v>
      </c>
      <c r="I813">
        <v>0.77218539230956995</v>
      </c>
      <c r="J813">
        <v>8.8389075225463201E-2</v>
      </c>
      <c r="K813">
        <v>2.8830231514511799E-2</v>
      </c>
      <c r="L813">
        <v>2010</v>
      </c>
      <c r="M813" t="s">
        <v>39</v>
      </c>
      <c r="N813" t="s">
        <v>2084</v>
      </c>
      <c r="O813" t="s">
        <v>6173</v>
      </c>
      <c r="P813" t="s">
        <v>6168</v>
      </c>
    </row>
    <row r="814" spans="1:16" x14ac:dyDescent="0.25">
      <c r="A814" t="s">
        <v>6226</v>
      </c>
      <c r="B814" t="s">
        <v>2083</v>
      </c>
      <c r="C814" t="s">
        <v>40</v>
      </c>
      <c r="D814">
        <v>1</v>
      </c>
      <c r="E814">
        <v>19</v>
      </c>
      <c r="F814">
        <v>43</v>
      </c>
      <c r="G814">
        <v>3.3459046473108101E-2</v>
      </c>
      <c r="H814">
        <v>0.17260187650914699</v>
      </c>
      <c r="I814">
        <v>0.58521066006876199</v>
      </c>
      <c r="J814">
        <v>0.14583595457364601</v>
      </c>
      <c r="K814">
        <v>6.2892462375336994E-2</v>
      </c>
      <c r="L814">
        <v>2010</v>
      </c>
      <c r="M814" t="s">
        <v>39</v>
      </c>
      <c r="N814" t="s">
        <v>2084</v>
      </c>
      <c r="O814" t="s">
        <v>6173</v>
      </c>
      <c r="P814" t="s">
        <v>6168</v>
      </c>
    </row>
    <row r="815" spans="1:16" x14ac:dyDescent="0.25">
      <c r="A815" t="s">
        <v>6226</v>
      </c>
      <c r="B815" t="s">
        <v>2083</v>
      </c>
      <c r="C815" t="s">
        <v>40</v>
      </c>
      <c r="D815">
        <v>2</v>
      </c>
      <c r="E815">
        <v>19</v>
      </c>
      <c r="F815">
        <v>54</v>
      </c>
      <c r="G815">
        <v>4.5347130715836403E-2</v>
      </c>
      <c r="H815">
        <v>0.14849329752593399</v>
      </c>
      <c r="I815">
        <v>0.69833272079036801</v>
      </c>
      <c r="J815">
        <v>8.9413939529323097E-2</v>
      </c>
      <c r="K815">
        <v>1.84129114385389E-2</v>
      </c>
      <c r="L815">
        <v>2010</v>
      </c>
      <c r="M815" t="s">
        <v>39</v>
      </c>
      <c r="N815" t="s">
        <v>2084</v>
      </c>
      <c r="O815" t="s">
        <v>6173</v>
      </c>
      <c r="P815" t="s">
        <v>6168</v>
      </c>
    </row>
    <row r="816" spans="1:16" x14ac:dyDescent="0.25">
      <c r="A816" t="s">
        <v>6226</v>
      </c>
      <c r="B816" t="s">
        <v>2086</v>
      </c>
      <c r="C816" t="s">
        <v>40</v>
      </c>
      <c r="D816">
        <v>1</v>
      </c>
      <c r="E816">
        <v>18</v>
      </c>
      <c r="F816">
        <v>13</v>
      </c>
      <c r="G816">
        <v>0</v>
      </c>
      <c r="H816">
        <v>0.361385941477745</v>
      </c>
      <c r="I816">
        <v>0.3765472212971</v>
      </c>
      <c r="J816">
        <v>3.0028636906389999E-2</v>
      </c>
      <c r="K816">
        <v>0.23203820031876499</v>
      </c>
      <c r="L816">
        <v>2016</v>
      </c>
      <c r="M816" t="s">
        <v>39</v>
      </c>
      <c r="N816" t="s">
        <v>2084</v>
      </c>
      <c r="O816" t="s">
        <v>6173</v>
      </c>
      <c r="P816" t="s">
        <v>6168</v>
      </c>
    </row>
    <row r="817" spans="1:16" x14ac:dyDescent="0.25">
      <c r="A817" t="s">
        <v>6226</v>
      </c>
      <c r="B817" t="s">
        <v>2086</v>
      </c>
      <c r="C817" t="s">
        <v>40</v>
      </c>
      <c r="D817">
        <v>2</v>
      </c>
      <c r="E817">
        <v>18</v>
      </c>
      <c r="F817">
        <v>15</v>
      </c>
      <c r="G817">
        <v>5.4155261378553102E-2</v>
      </c>
      <c r="H817">
        <v>0</v>
      </c>
      <c r="I817">
        <v>0.76776745478643205</v>
      </c>
      <c r="J817">
        <v>0.11066158429660999</v>
      </c>
      <c r="K817">
        <v>6.7415699538404594E-2</v>
      </c>
      <c r="L817">
        <v>2016</v>
      </c>
      <c r="M817" t="s">
        <v>39</v>
      </c>
      <c r="N817" t="s">
        <v>2084</v>
      </c>
      <c r="O817" t="s">
        <v>6173</v>
      </c>
      <c r="P817" t="s">
        <v>6168</v>
      </c>
    </row>
    <row r="818" spans="1:16" x14ac:dyDescent="0.25">
      <c r="A818" t="s">
        <v>6226</v>
      </c>
      <c r="B818" t="s">
        <v>2086</v>
      </c>
      <c r="C818" t="s">
        <v>40</v>
      </c>
      <c r="D818">
        <v>1</v>
      </c>
      <c r="E818">
        <v>19</v>
      </c>
      <c r="F818">
        <v>13</v>
      </c>
      <c r="G818">
        <v>0</v>
      </c>
      <c r="H818">
        <v>0.16293704893409899</v>
      </c>
      <c r="I818">
        <v>0.53412696976898</v>
      </c>
      <c r="J818">
        <v>6.1508520640911002E-2</v>
      </c>
      <c r="K818">
        <v>0.24142746065601001</v>
      </c>
      <c r="L818">
        <v>2016</v>
      </c>
      <c r="M818" t="s">
        <v>39</v>
      </c>
      <c r="N818" t="s">
        <v>2084</v>
      </c>
      <c r="O818" t="s">
        <v>6173</v>
      </c>
      <c r="P818" t="s">
        <v>6168</v>
      </c>
    </row>
    <row r="819" spans="1:16" x14ac:dyDescent="0.25">
      <c r="A819" t="s">
        <v>6226</v>
      </c>
      <c r="B819" t="s">
        <v>2086</v>
      </c>
      <c r="C819" t="s">
        <v>40</v>
      </c>
      <c r="D819">
        <v>2</v>
      </c>
      <c r="E819">
        <v>19</v>
      </c>
      <c r="F819">
        <v>34</v>
      </c>
      <c r="G819">
        <v>0</v>
      </c>
      <c r="H819">
        <v>5.9573014982276198E-2</v>
      </c>
      <c r="I819">
        <v>0.77063651474537398</v>
      </c>
      <c r="J819">
        <v>8.8844172131065505E-2</v>
      </c>
      <c r="K819">
        <v>8.0946298141284498E-2</v>
      </c>
      <c r="L819">
        <v>2016</v>
      </c>
      <c r="M819" t="s">
        <v>39</v>
      </c>
      <c r="N819" t="s">
        <v>2084</v>
      </c>
      <c r="O819" t="s">
        <v>6173</v>
      </c>
      <c r="P819" t="s">
        <v>6168</v>
      </c>
    </row>
    <row r="820" spans="1:16" x14ac:dyDescent="0.25">
      <c r="A820" t="s">
        <v>6227</v>
      </c>
      <c r="B820" t="s">
        <v>2268</v>
      </c>
      <c r="C820" t="s">
        <v>40</v>
      </c>
      <c r="D820">
        <v>2</v>
      </c>
      <c r="E820">
        <v>15</v>
      </c>
      <c r="F820">
        <v>210</v>
      </c>
      <c r="G820">
        <v>3.4418311943924501E-2</v>
      </c>
      <c r="H820">
        <v>0.124801429361861</v>
      </c>
      <c r="I820">
        <v>0.76631997739495095</v>
      </c>
      <c r="J820">
        <v>5.7699414539257102E-2</v>
      </c>
      <c r="K820">
        <v>1.6760866760007299E-2</v>
      </c>
      <c r="L820">
        <v>2003</v>
      </c>
      <c r="M820" t="s">
        <v>39</v>
      </c>
      <c r="N820" t="s">
        <v>2256</v>
      </c>
      <c r="O820" t="s">
        <v>6181</v>
      </c>
      <c r="P820" t="s">
        <v>6179</v>
      </c>
    </row>
    <row r="821" spans="1:16" x14ac:dyDescent="0.25">
      <c r="A821" t="s">
        <v>6227</v>
      </c>
      <c r="B821" t="s">
        <v>2268</v>
      </c>
      <c r="C821" t="s">
        <v>40</v>
      </c>
      <c r="D821">
        <v>2</v>
      </c>
      <c r="E821">
        <v>16</v>
      </c>
      <c r="F821">
        <v>213</v>
      </c>
      <c r="G821">
        <v>2.3135140898384799E-2</v>
      </c>
      <c r="H821">
        <v>0.16278863124961099</v>
      </c>
      <c r="I821">
        <v>0.74798294932989895</v>
      </c>
      <c r="J821">
        <v>5.81123315113697E-2</v>
      </c>
      <c r="K821">
        <v>7.9809470107355708E-3</v>
      </c>
      <c r="L821">
        <v>2003</v>
      </c>
      <c r="M821" t="s">
        <v>39</v>
      </c>
      <c r="N821" t="s">
        <v>2256</v>
      </c>
      <c r="O821" t="s">
        <v>6181</v>
      </c>
      <c r="P821" t="s">
        <v>6179</v>
      </c>
    </row>
    <row r="822" spans="1:16" x14ac:dyDescent="0.25">
      <c r="A822" t="s">
        <v>6227</v>
      </c>
      <c r="B822" t="s">
        <v>2268</v>
      </c>
      <c r="C822" t="s">
        <v>40</v>
      </c>
      <c r="D822">
        <v>2</v>
      </c>
      <c r="E822">
        <v>17</v>
      </c>
      <c r="F822">
        <v>202</v>
      </c>
      <c r="G822">
        <v>2.19452391226309E-2</v>
      </c>
      <c r="H822">
        <v>0.111049108442446</v>
      </c>
      <c r="I822">
        <v>0.74452883852060503</v>
      </c>
      <c r="J822">
        <v>0.100116937423887</v>
      </c>
      <c r="K822">
        <v>2.2359876490430499E-2</v>
      </c>
      <c r="L822">
        <v>2003</v>
      </c>
      <c r="M822" t="s">
        <v>39</v>
      </c>
      <c r="N822" t="s">
        <v>2256</v>
      </c>
      <c r="O822" t="s">
        <v>6181</v>
      </c>
      <c r="P822" t="s">
        <v>6179</v>
      </c>
    </row>
    <row r="823" spans="1:16" x14ac:dyDescent="0.25">
      <c r="A823" t="s">
        <v>6227</v>
      </c>
      <c r="B823" t="s">
        <v>2268</v>
      </c>
      <c r="C823" t="s">
        <v>40</v>
      </c>
      <c r="D823">
        <v>2</v>
      </c>
      <c r="E823">
        <v>18</v>
      </c>
      <c r="F823">
        <v>210</v>
      </c>
      <c r="G823">
        <v>1.6481652397381301E-2</v>
      </c>
      <c r="H823">
        <v>9.5913455021778699E-2</v>
      </c>
      <c r="I823">
        <v>0.79015560607215096</v>
      </c>
      <c r="J823">
        <v>8.6721759998874104E-2</v>
      </c>
      <c r="K823">
        <v>1.07275265098149E-2</v>
      </c>
      <c r="L823">
        <v>2003</v>
      </c>
      <c r="M823" t="s">
        <v>39</v>
      </c>
      <c r="N823" t="s">
        <v>2256</v>
      </c>
      <c r="O823" t="s">
        <v>6181</v>
      </c>
      <c r="P823" t="s">
        <v>6179</v>
      </c>
    </row>
    <row r="824" spans="1:16" x14ac:dyDescent="0.25">
      <c r="A824" t="s">
        <v>6227</v>
      </c>
      <c r="B824" t="s">
        <v>2268</v>
      </c>
      <c r="C824" t="s">
        <v>40</v>
      </c>
      <c r="D824">
        <v>2</v>
      </c>
      <c r="E824">
        <v>19</v>
      </c>
      <c r="F824">
        <v>154</v>
      </c>
      <c r="G824">
        <v>1.1227404112378299E-2</v>
      </c>
      <c r="H824">
        <v>8.68839287977939E-2</v>
      </c>
      <c r="I824">
        <v>0.79805549890844296</v>
      </c>
      <c r="J824">
        <v>9.1699961594110105E-2</v>
      </c>
      <c r="K824">
        <v>1.2133206587274899E-2</v>
      </c>
      <c r="L824">
        <v>2003</v>
      </c>
      <c r="M824" t="s">
        <v>39</v>
      </c>
      <c r="N824" t="s">
        <v>2256</v>
      </c>
      <c r="O824" t="s">
        <v>6181</v>
      </c>
      <c r="P824" t="s">
        <v>6179</v>
      </c>
    </row>
    <row r="825" spans="1:16" x14ac:dyDescent="0.25">
      <c r="A825" t="s">
        <v>6227</v>
      </c>
      <c r="B825" t="s">
        <v>2270</v>
      </c>
      <c r="C825" t="s">
        <v>40</v>
      </c>
      <c r="D825">
        <v>2</v>
      </c>
      <c r="E825">
        <v>15</v>
      </c>
      <c r="F825">
        <v>209</v>
      </c>
      <c r="G825">
        <v>5.5177682952123601E-2</v>
      </c>
      <c r="H825">
        <v>0.182137076929686</v>
      </c>
      <c r="I825">
        <v>0.67526325409461097</v>
      </c>
      <c r="J825">
        <v>6.6472124979979105E-2</v>
      </c>
      <c r="K825">
        <v>2.0949861043599801E-2</v>
      </c>
      <c r="L825">
        <v>2008</v>
      </c>
      <c r="M825" t="s">
        <v>39</v>
      </c>
      <c r="N825" t="s">
        <v>2256</v>
      </c>
      <c r="O825" t="s">
        <v>6181</v>
      </c>
      <c r="P825" t="s">
        <v>6179</v>
      </c>
    </row>
    <row r="826" spans="1:16" x14ac:dyDescent="0.25">
      <c r="A826" t="s">
        <v>6227</v>
      </c>
      <c r="B826" t="s">
        <v>2270</v>
      </c>
      <c r="C826" t="s">
        <v>40</v>
      </c>
      <c r="D826">
        <v>2</v>
      </c>
      <c r="E826">
        <v>16</v>
      </c>
      <c r="F826">
        <v>180</v>
      </c>
      <c r="G826">
        <v>1.34960984289649E-2</v>
      </c>
      <c r="H826">
        <v>0.14349491574669301</v>
      </c>
      <c r="I826">
        <v>0.78822106077752896</v>
      </c>
      <c r="J826">
        <v>5.4787925046812597E-2</v>
      </c>
      <c r="K826">
        <v>0</v>
      </c>
      <c r="L826">
        <v>2008</v>
      </c>
      <c r="M826" t="s">
        <v>39</v>
      </c>
      <c r="N826" t="s">
        <v>2256</v>
      </c>
      <c r="O826" t="s">
        <v>6181</v>
      </c>
      <c r="P826" t="s">
        <v>6179</v>
      </c>
    </row>
    <row r="827" spans="1:16" x14ac:dyDescent="0.25">
      <c r="A827" t="s">
        <v>6227</v>
      </c>
      <c r="B827" t="s">
        <v>2270</v>
      </c>
      <c r="C827" t="s">
        <v>40</v>
      </c>
      <c r="D827">
        <v>2</v>
      </c>
      <c r="E827">
        <v>17</v>
      </c>
      <c r="F827">
        <v>184</v>
      </c>
      <c r="G827">
        <v>7.2546372568219096E-3</v>
      </c>
      <c r="H827">
        <v>8.1368762069737699E-2</v>
      </c>
      <c r="I827">
        <v>0.78088884495341404</v>
      </c>
      <c r="J827">
        <v>0.110726747467883</v>
      </c>
      <c r="K827">
        <v>1.9761008252143102E-2</v>
      </c>
      <c r="L827">
        <v>2008</v>
      </c>
      <c r="M827" t="s">
        <v>39</v>
      </c>
      <c r="N827" t="s">
        <v>2256</v>
      </c>
      <c r="O827" t="s">
        <v>6181</v>
      </c>
      <c r="P827" t="s">
        <v>6179</v>
      </c>
    </row>
    <row r="828" spans="1:16" x14ac:dyDescent="0.25">
      <c r="A828" t="s">
        <v>6227</v>
      </c>
      <c r="B828" t="s">
        <v>2270</v>
      </c>
      <c r="C828" t="s">
        <v>40</v>
      </c>
      <c r="D828">
        <v>2</v>
      </c>
      <c r="E828">
        <v>18</v>
      </c>
      <c r="F828">
        <v>218</v>
      </c>
      <c r="G828">
        <v>8.0434330110379596E-3</v>
      </c>
      <c r="H828">
        <v>0.15625169602224301</v>
      </c>
      <c r="I828">
        <v>0.67809102973950297</v>
      </c>
      <c r="J828">
        <v>0.14702327368526599</v>
      </c>
      <c r="K828">
        <v>1.0590567541949999E-2</v>
      </c>
      <c r="L828">
        <v>2008</v>
      </c>
      <c r="M828" t="s">
        <v>39</v>
      </c>
      <c r="N828" t="s">
        <v>2256</v>
      </c>
      <c r="O828" t="s">
        <v>6181</v>
      </c>
      <c r="P828" t="s">
        <v>6179</v>
      </c>
    </row>
    <row r="829" spans="1:16" x14ac:dyDescent="0.25">
      <c r="A829" t="s">
        <v>6227</v>
      </c>
      <c r="B829" t="s">
        <v>2270</v>
      </c>
      <c r="C829" t="s">
        <v>40</v>
      </c>
      <c r="D829">
        <v>2</v>
      </c>
      <c r="E829">
        <v>19</v>
      </c>
      <c r="F829">
        <v>168</v>
      </c>
      <c r="G829">
        <v>7.8701809151889898E-3</v>
      </c>
      <c r="H829">
        <v>8.7438909930303801E-2</v>
      </c>
      <c r="I829">
        <v>0.74459202669250801</v>
      </c>
      <c r="J829">
        <v>0.120862469557179</v>
      </c>
      <c r="K829">
        <v>3.9236412904819801E-2</v>
      </c>
      <c r="L829">
        <v>2008</v>
      </c>
      <c r="M829" t="s">
        <v>39</v>
      </c>
      <c r="N829" t="s">
        <v>2256</v>
      </c>
      <c r="O829" t="s">
        <v>6181</v>
      </c>
      <c r="P829" t="s">
        <v>6179</v>
      </c>
    </row>
    <row r="830" spans="1:16" x14ac:dyDescent="0.25">
      <c r="A830" t="s">
        <v>6227</v>
      </c>
      <c r="B830" t="s">
        <v>2276</v>
      </c>
      <c r="C830" t="s">
        <v>40</v>
      </c>
      <c r="D830">
        <v>1</v>
      </c>
      <c r="E830">
        <v>15</v>
      </c>
      <c r="F830">
        <v>185</v>
      </c>
      <c r="G830">
        <v>0.105283973251313</v>
      </c>
      <c r="H830">
        <v>0.33968472844615799</v>
      </c>
      <c r="I830">
        <v>0.54716237256924805</v>
      </c>
      <c r="J830">
        <v>5.9259335519233304E-3</v>
      </c>
      <c r="K830">
        <v>1.9429921813578701E-3</v>
      </c>
      <c r="L830">
        <v>2014</v>
      </c>
      <c r="M830" t="s">
        <v>39</v>
      </c>
      <c r="N830" t="s">
        <v>2256</v>
      </c>
      <c r="O830" t="s">
        <v>6181</v>
      </c>
      <c r="P830" t="s">
        <v>6179</v>
      </c>
    </row>
    <row r="831" spans="1:16" x14ac:dyDescent="0.25">
      <c r="A831" t="s">
        <v>6227</v>
      </c>
      <c r="B831" t="s">
        <v>2276</v>
      </c>
      <c r="C831" t="s">
        <v>40</v>
      </c>
      <c r="D831">
        <v>2</v>
      </c>
      <c r="E831">
        <v>15</v>
      </c>
      <c r="F831">
        <v>204</v>
      </c>
      <c r="G831">
        <v>3.9553938585831103E-2</v>
      </c>
      <c r="H831">
        <v>0.11236653850538</v>
      </c>
      <c r="I831">
        <v>0.744948806058918</v>
      </c>
      <c r="J831">
        <v>9.5282544477266404E-2</v>
      </c>
      <c r="K831">
        <v>7.8481723726045692E-3</v>
      </c>
      <c r="L831">
        <v>2014</v>
      </c>
      <c r="M831" t="s">
        <v>39</v>
      </c>
      <c r="N831" t="s">
        <v>2256</v>
      </c>
      <c r="O831" t="s">
        <v>6181</v>
      </c>
      <c r="P831" t="s">
        <v>6179</v>
      </c>
    </row>
    <row r="832" spans="1:16" x14ac:dyDescent="0.25">
      <c r="A832" t="s">
        <v>6227</v>
      </c>
      <c r="B832" t="s">
        <v>2276</v>
      </c>
      <c r="C832" t="s">
        <v>40</v>
      </c>
      <c r="D832">
        <v>1</v>
      </c>
      <c r="E832">
        <v>16</v>
      </c>
      <c r="F832">
        <v>181</v>
      </c>
      <c r="G832">
        <v>0.123181546075064</v>
      </c>
      <c r="H832">
        <v>0.26007192472553398</v>
      </c>
      <c r="I832">
        <v>0.58319414373557099</v>
      </c>
      <c r="J832">
        <v>2.4195229510244699E-2</v>
      </c>
      <c r="K832">
        <v>9.3571559535863703E-3</v>
      </c>
      <c r="L832">
        <v>2014</v>
      </c>
      <c r="M832" t="s">
        <v>39</v>
      </c>
      <c r="N832" t="s">
        <v>2256</v>
      </c>
      <c r="O832" t="s">
        <v>6181</v>
      </c>
      <c r="P832" t="s">
        <v>6179</v>
      </c>
    </row>
    <row r="833" spans="1:16" x14ac:dyDescent="0.25">
      <c r="A833" t="s">
        <v>6227</v>
      </c>
      <c r="B833" t="s">
        <v>2276</v>
      </c>
      <c r="C833" t="s">
        <v>40</v>
      </c>
      <c r="D833">
        <v>2</v>
      </c>
      <c r="E833">
        <v>16</v>
      </c>
      <c r="F833">
        <v>197</v>
      </c>
      <c r="G833">
        <v>2.06699118456835E-3</v>
      </c>
      <c r="H833">
        <v>0.103012217109838</v>
      </c>
      <c r="I833">
        <v>0.80829485810208801</v>
      </c>
      <c r="J833">
        <v>8.66259336035064E-2</v>
      </c>
      <c r="K833">
        <v>0</v>
      </c>
      <c r="L833">
        <v>2014</v>
      </c>
      <c r="M833" t="s">
        <v>39</v>
      </c>
      <c r="N833" t="s">
        <v>2256</v>
      </c>
      <c r="O833" t="s">
        <v>6181</v>
      </c>
      <c r="P833" t="s">
        <v>6179</v>
      </c>
    </row>
    <row r="834" spans="1:16" x14ac:dyDescent="0.25">
      <c r="A834" t="s">
        <v>6227</v>
      </c>
      <c r="B834" t="s">
        <v>2276</v>
      </c>
      <c r="C834" t="s">
        <v>40</v>
      </c>
      <c r="D834">
        <v>1</v>
      </c>
      <c r="E834">
        <v>17</v>
      </c>
      <c r="F834">
        <v>155</v>
      </c>
      <c r="G834">
        <v>3.28315632903819E-2</v>
      </c>
      <c r="H834">
        <v>0.25505163012085003</v>
      </c>
      <c r="I834">
        <v>0.68384367766651399</v>
      </c>
      <c r="J834">
        <v>2.8273128922254299E-2</v>
      </c>
      <c r="K834">
        <v>0</v>
      </c>
      <c r="L834">
        <v>2014</v>
      </c>
      <c r="M834" t="s">
        <v>39</v>
      </c>
      <c r="N834" t="s">
        <v>2256</v>
      </c>
      <c r="O834" t="s">
        <v>6181</v>
      </c>
      <c r="P834" t="s">
        <v>6179</v>
      </c>
    </row>
    <row r="835" spans="1:16" x14ac:dyDescent="0.25">
      <c r="A835" t="s">
        <v>6227</v>
      </c>
      <c r="B835" t="s">
        <v>2276</v>
      </c>
      <c r="C835" t="s">
        <v>40</v>
      </c>
      <c r="D835">
        <v>2</v>
      </c>
      <c r="E835">
        <v>17</v>
      </c>
      <c r="F835">
        <v>147</v>
      </c>
      <c r="G835">
        <v>0</v>
      </c>
      <c r="H835">
        <v>0.10867350735495</v>
      </c>
      <c r="I835">
        <v>0.774070184554709</v>
      </c>
      <c r="J835">
        <v>0.112602515208995</v>
      </c>
      <c r="K835">
        <v>4.6537928813460399E-3</v>
      </c>
      <c r="L835">
        <v>2014</v>
      </c>
      <c r="M835" t="s">
        <v>39</v>
      </c>
      <c r="N835" t="s">
        <v>2256</v>
      </c>
      <c r="O835" t="s">
        <v>6181</v>
      </c>
      <c r="P835" t="s">
        <v>6179</v>
      </c>
    </row>
    <row r="836" spans="1:16" x14ac:dyDescent="0.25">
      <c r="A836" t="s">
        <v>6227</v>
      </c>
      <c r="B836" t="s">
        <v>2276</v>
      </c>
      <c r="C836" t="s">
        <v>40</v>
      </c>
      <c r="D836">
        <v>1</v>
      </c>
      <c r="E836">
        <v>18</v>
      </c>
      <c r="F836">
        <v>192</v>
      </c>
      <c r="G836">
        <v>3.2187852154251601E-2</v>
      </c>
      <c r="H836">
        <v>0.192311817814868</v>
      </c>
      <c r="I836">
        <v>0.75750237489630901</v>
      </c>
      <c r="J836">
        <v>1.7997955134571302E-2</v>
      </c>
      <c r="K836">
        <v>0</v>
      </c>
      <c r="L836">
        <v>2014</v>
      </c>
      <c r="M836" t="s">
        <v>39</v>
      </c>
      <c r="N836" t="s">
        <v>2256</v>
      </c>
      <c r="O836" t="s">
        <v>6181</v>
      </c>
      <c r="P836" t="s">
        <v>6179</v>
      </c>
    </row>
    <row r="837" spans="1:16" x14ac:dyDescent="0.25">
      <c r="A837" t="s">
        <v>6227</v>
      </c>
      <c r="B837" t="s">
        <v>2276</v>
      </c>
      <c r="C837" t="s">
        <v>40</v>
      </c>
      <c r="D837">
        <v>2</v>
      </c>
      <c r="E837">
        <v>18</v>
      </c>
      <c r="F837">
        <v>169</v>
      </c>
      <c r="G837">
        <v>1.1619109258734E-2</v>
      </c>
      <c r="H837">
        <v>9.9232347215055E-2</v>
      </c>
      <c r="I837">
        <v>0.76418292473406102</v>
      </c>
      <c r="J837">
        <v>0.107236110418455</v>
      </c>
      <c r="K837">
        <v>1.7729508373695101E-2</v>
      </c>
      <c r="L837">
        <v>2014</v>
      </c>
      <c r="M837" t="s">
        <v>39</v>
      </c>
      <c r="N837" t="s">
        <v>2256</v>
      </c>
      <c r="O837" t="s">
        <v>6181</v>
      </c>
      <c r="P837" t="s">
        <v>6179</v>
      </c>
    </row>
    <row r="838" spans="1:16" x14ac:dyDescent="0.25">
      <c r="A838" t="s">
        <v>6227</v>
      </c>
      <c r="B838" t="s">
        <v>2276</v>
      </c>
      <c r="C838" t="s">
        <v>40</v>
      </c>
      <c r="D838">
        <v>1</v>
      </c>
      <c r="E838">
        <v>19</v>
      </c>
      <c r="F838">
        <v>158</v>
      </c>
      <c r="G838">
        <v>4.6186812535713703E-2</v>
      </c>
      <c r="H838">
        <v>0.330410976959367</v>
      </c>
      <c r="I838">
        <v>0.60469948436791898</v>
      </c>
      <c r="J838">
        <v>1.87027261369998E-2</v>
      </c>
      <c r="K838">
        <v>0</v>
      </c>
      <c r="L838">
        <v>2014</v>
      </c>
      <c r="M838" t="s">
        <v>39</v>
      </c>
      <c r="N838" t="s">
        <v>2256</v>
      </c>
      <c r="O838" t="s">
        <v>6181</v>
      </c>
      <c r="P838" t="s">
        <v>6179</v>
      </c>
    </row>
    <row r="839" spans="1:16" x14ac:dyDescent="0.25">
      <c r="A839" t="s">
        <v>6227</v>
      </c>
      <c r="B839" t="s">
        <v>2276</v>
      </c>
      <c r="C839" t="s">
        <v>40</v>
      </c>
      <c r="D839">
        <v>2</v>
      </c>
      <c r="E839">
        <v>19</v>
      </c>
      <c r="F839">
        <v>140</v>
      </c>
      <c r="G839">
        <v>2.4207708005874001E-2</v>
      </c>
      <c r="H839">
        <v>9.1001610845009004E-2</v>
      </c>
      <c r="I839">
        <v>0.75281701339732499</v>
      </c>
      <c r="J839">
        <v>9.2544098141057504E-2</v>
      </c>
      <c r="K839">
        <v>3.9429569610734502E-2</v>
      </c>
      <c r="L839">
        <v>2014</v>
      </c>
      <c r="M839" t="s">
        <v>39</v>
      </c>
      <c r="N839" t="s">
        <v>2256</v>
      </c>
      <c r="O839" t="s">
        <v>6181</v>
      </c>
      <c r="P839" t="s">
        <v>6179</v>
      </c>
    </row>
    <row r="840" spans="1:16" x14ac:dyDescent="0.25">
      <c r="A840" t="s">
        <v>6227</v>
      </c>
      <c r="B840" t="s">
        <v>2285</v>
      </c>
      <c r="C840" t="s">
        <v>52</v>
      </c>
      <c r="D840">
        <v>1</v>
      </c>
      <c r="E840">
        <v>13</v>
      </c>
      <c r="F840">
        <v>390</v>
      </c>
      <c r="G840">
        <v>0.101154369638149</v>
      </c>
      <c r="H840">
        <v>0.315674034211892</v>
      </c>
      <c r="I840">
        <v>0.52193116585578303</v>
      </c>
      <c r="J840">
        <v>3.3674344401030898E-2</v>
      </c>
      <c r="K840">
        <v>2.7566085893144899E-2</v>
      </c>
      <c r="L840">
        <v>2022</v>
      </c>
      <c r="M840" t="s">
        <v>51</v>
      </c>
      <c r="N840" t="s">
        <v>2256</v>
      </c>
      <c r="O840" t="s">
        <v>6181</v>
      </c>
      <c r="P840" t="s">
        <v>6179</v>
      </c>
    </row>
    <row r="841" spans="1:16" x14ac:dyDescent="0.25">
      <c r="A841" t="s">
        <v>6227</v>
      </c>
      <c r="B841" t="s">
        <v>2285</v>
      </c>
      <c r="C841" t="s">
        <v>52</v>
      </c>
      <c r="D841">
        <v>2</v>
      </c>
      <c r="E841">
        <v>13</v>
      </c>
      <c r="F841">
        <v>512</v>
      </c>
      <c r="G841">
        <v>5.4882465300277898E-2</v>
      </c>
      <c r="H841">
        <v>0.218283865370587</v>
      </c>
      <c r="I841">
        <v>0.59419587340828295</v>
      </c>
      <c r="J841">
        <v>9.5558049000766504E-2</v>
      </c>
      <c r="K841">
        <v>3.7079746920085498E-2</v>
      </c>
      <c r="L841">
        <v>2022</v>
      </c>
      <c r="M841" t="s">
        <v>51</v>
      </c>
      <c r="N841" t="s">
        <v>2256</v>
      </c>
      <c r="O841" t="s">
        <v>6181</v>
      </c>
      <c r="P841" t="s">
        <v>6179</v>
      </c>
    </row>
    <row r="842" spans="1:16" x14ac:dyDescent="0.25">
      <c r="A842" t="s">
        <v>6227</v>
      </c>
      <c r="B842" t="s">
        <v>2285</v>
      </c>
      <c r="C842" t="s">
        <v>52</v>
      </c>
      <c r="D842">
        <v>1</v>
      </c>
      <c r="E842">
        <v>14</v>
      </c>
      <c r="F842">
        <v>542</v>
      </c>
      <c r="G842">
        <v>0.17878283156249999</v>
      </c>
      <c r="H842">
        <v>0.25559781239228102</v>
      </c>
      <c r="I842">
        <v>0.50681445143626502</v>
      </c>
      <c r="J842">
        <v>2.9654596945907399E-2</v>
      </c>
      <c r="K842">
        <v>2.91503076630465E-2</v>
      </c>
      <c r="L842">
        <v>2022</v>
      </c>
      <c r="M842" t="s">
        <v>51</v>
      </c>
      <c r="N842" t="s">
        <v>2256</v>
      </c>
      <c r="O842" t="s">
        <v>6181</v>
      </c>
      <c r="P842" t="s">
        <v>6179</v>
      </c>
    </row>
    <row r="843" spans="1:16" x14ac:dyDescent="0.25">
      <c r="A843" t="s">
        <v>6227</v>
      </c>
      <c r="B843" t="s">
        <v>2285</v>
      </c>
      <c r="C843" t="s">
        <v>52</v>
      </c>
      <c r="D843">
        <v>2</v>
      </c>
      <c r="E843">
        <v>14</v>
      </c>
      <c r="F843">
        <v>649</v>
      </c>
      <c r="G843">
        <v>5.7816435380113197E-2</v>
      </c>
      <c r="H843">
        <v>0.19258769254764699</v>
      </c>
      <c r="I843">
        <v>0.59601954724411998</v>
      </c>
      <c r="J843">
        <v>0.116514543933051</v>
      </c>
      <c r="K843">
        <v>3.7061780895069098E-2</v>
      </c>
      <c r="L843">
        <v>2022</v>
      </c>
      <c r="M843" t="s">
        <v>51</v>
      </c>
      <c r="N843" t="s">
        <v>2256</v>
      </c>
      <c r="O843" t="s">
        <v>6181</v>
      </c>
      <c r="P843" t="s">
        <v>6179</v>
      </c>
    </row>
    <row r="844" spans="1:16" x14ac:dyDescent="0.25">
      <c r="A844" t="s">
        <v>6227</v>
      </c>
      <c r="B844" t="s">
        <v>2285</v>
      </c>
      <c r="C844" t="s">
        <v>52</v>
      </c>
      <c r="D844">
        <v>1</v>
      </c>
      <c r="E844">
        <v>15</v>
      </c>
      <c r="F844">
        <v>342</v>
      </c>
      <c r="G844">
        <v>0.150413476570189</v>
      </c>
      <c r="H844">
        <v>0.33546605809919799</v>
      </c>
      <c r="I844">
        <v>0.43080810405512898</v>
      </c>
      <c r="J844">
        <v>2.55263854553489E-2</v>
      </c>
      <c r="K844">
        <v>5.7785975820135199E-2</v>
      </c>
      <c r="L844">
        <v>2022</v>
      </c>
      <c r="M844" t="s">
        <v>51</v>
      </c>
      <c r="N844" t="s">
        <v>2256</v>
      </c>
      <c r="O844" t="s">
        <v>6181</v>
      </c>
      <c r="P844" t="s">
        <v>6179</v>
      </c>
    </row>
    <row r="845" spans="1:16" x14ac:dyDescent="0.25">
      <c r="A845" t="s">
        <v>6227</v>
      </c>
      <c r="B845" t="s">
        <v>2285</v>
      </c>
      <c r="C845" t="s">
        <v>52</v>
      </c>
      <c r="D845">
        <v>2</v>
      </c>
      <c r="E845">
        <v>15</v>
      </c>
      <c r="F845">
        <v>343</v>
      </c>
      <c r="G845">
        <v>4.3872901469891402E-2</v>
      </c>
      <c r="H845">
        <v>0.13764960570444201</v>
      </c>
      <c r="I845">
        <v>0.59924479330458702</v>
      </c>
      <c r="J845">
        <v>0.15127487749904101</v>
      </c>
      <c r="K845">
        <v>6.7957822022038802E-2</v>
      </c>
      <c r="L845">
        <v>2022</v>
      </c>
      <c r="M845" t="s">
        <v>51</v>
      </c>
      <c r="N845" t="s">
        <v>2256</v>
      </c>
      <c r="O845" t="s">
        <v>6181</v>
      </c>
      <c r="P845" t="s">
        <v>6179</v>
      </c>
    </row>
    <row r="846" spans="1:16" x14ac:dyDescent="0.25">
      <c r="A846" t="s">
        <v>6227</v>
      </c>
      <c r="B846" t="s">
        <v>2285</v>
      </c>
      <c r="C846" t="s">
        <v>52</v>
      </c>
      <c r="D846">
        <v>1</v>
      </c>
      <c r="E846">
        <v>16</v>
      </c>
      <c r="F846">
        <v>155</v>
      </c>
      <c r="G846">
        <v>0.146009407462766</v>
      </c>
      <c r="H846">
        <v>0.370309086401021</v>
      </c>
      <c r="I846">
        <v>0.46861571170396499</v>
      </c>
      <c r="J846">
        <v>2.9830136315275001E-3</v>
      </c>
      <c r="K846">
        <v>1.20827808007208E-2</v>
      </c>
      <c r="L846">
        <v>2022</v>
      </c>
      <c r="M846" t="s">
        <v>51</v>
      </c>
      <c r="N846" t="s">
        <v>2256</v>
      </c>
      <c r="O846" t="s">
        <v>6181</v>
      </c>
      <c r="P846" t="s">
        <v>6179</v>
      </c>
    </row>
    <row r="847" spans="1:16" x14ac:dyDescent="0.25">
      <c r="A847" t="s">
        <v>6227</v>
      </c>
      <c r="B847" t="s">
        <v>2285</v>
      </c>
      <c r="C847" t="s">
        <v>52</v>
      </c>
      <c r="D847">
        <v>2</v>
      </c>
      <c r="E847">
        <v>16</v>
      </c>
      <c r="F847">
        <v>196</v>
      </c>
      <c r="G847">
        <v>3.5530990868552798E-2</v>
      </c>
      <c r="H847">
        <v>0.140766548179378</v>
      </c>
      <c r="I847">
        <v>0.66446337441137204</v>
      </c>
      <c r="J847">
        <v>0.13744703358414001</v>
      </c>
      <c r="K847">
        <v>2.17920529565565E-2</v>
      </c>
      <c r="L847">
        <v>2022</v>
      </c>
      <c r="M847" t="s">
        <v>51</v>
      </c>
      <c r="N847" t="s">
        <v>2256</v>
      </c>
      <c r="O847" t="s">
        <v>6181</v>
      </c>
      <c r="P847" t="s">
        <v>6179</v>
      </c>
    </row>
    <row r="848" spans="1:16" x14ac:dyDescent="0.25">
      <c r="A848" t="s">
        <v>6228</v>
      </c>
      <c r="B848" t="s">
        <v>2397</v>
      </c>
      <c r="C848" t="s">
        <v>40</v>
      </c>
      <c r="D848">
        <v>2</v>
      </c>
      <c r="E848">
        <v>15</v>
      </c>
      <c r="F848">
        <v>192</v>
      </c>
      <c r="G848">
        <v>2.9640186009045302E-2</v>
      </c>
      <c r="H848">
        <v>0.113154339053695</v>
      </c>
      <c r="I848">
        <v>0.76421210160810205</v>
      </c>
      <c r="J848">
        <v>7.3617295013617995E-2</v>
      </c>
      <c r="K848">
        <v>1.9376078315539499E-2</v>
      </c>
      <c r="L848">
        <v>2005</v>
      </c>
      <c r="M848" t="s">
        <v>39</v>
      </c>
      <c r="N848" t="s">
        <v>2396</v>
      </c>
      <c r="O848" t="s">
        <v>6181</v>
      </c>
      <c r="P848" t="s">
        <v>6179</v>
      </c>
    </row>
    <row r="849" spans="1:16" x14ac:dyDescent="0.25">
      <c r="A849" t="s">
        <v>6228</v>
      </c>
      <c r="B849" t="s">
        <v>2397</v>
      </c>
      <c r="C849" t="s">
        <v>40</v>
      </c>
      <c r="D849">
        <v>2</v>
      </c>
      <c r="E849">
        <v>16</v>
      </c>
      <c r="F849">
        <v>140</v>
      </c>
      <c r="G849">
        <v>3.0064312768753501E-2</v>
      </c>
      <c r="H849">
        <v>0.14302613088763</v>
      </c>
      <c r="I849">
        <v>0.78827181811188096</v>
      </c>
      <c r="J849">
        <v>3.86377382317349E-2</v>
      </c>
      <c r="K849">
        <v>0</v>
      </c>
      <c r="L849">
        <v>2005</v>
      </c>
      <c r="M849" t="s">
        <v>39</v>
      </c>
      <c r="N849" t="s">
        <v>2396</v>
      </c>
      <c r="O849" t="s">
        <v>6181</v>
      </c>
      <c r="P849" t="s">
        <v>6179</v>
      </c>
    </row>
    <row r="850" spans="1:16" x14ac:dyDescent="0.25">
      <c r="A850" t="s">
        <v>6228</v>
      </c>
      <c r="B850" t="s">
        <v>2397</v>
      </c>
      <c r="C850" t="s">
        <v>40</v>
      </c>
      <c r="D850">
        <v>2</v>
      </c>
      <c r="E850">
        <v>17</v>
      </c>
      <c r="F850">
        <v>151</v>
      </c>
      <c r="G850">
        <v>3.6148914937042698E-2</v>
      </c>
      <c r="H850">
        <v>0.17289740032811901</v>
      </c>
      <c r="I850">
        <v>0.693701092845319</v>
      </c>
      <c r="J850">
        <v>8.9651039473679597E-2</v>
      </c>
      <c r="K850">
        <v>7.6015524158389598E-3</v>
      </c>
      <c r="L850">
        <v>2005</v>
      </c>
      <c r="M850" t="s">
        <v>39</v>
      </c>
      <c r="N850" t="s">
        <v>2396</v>
      </c>
      <c r="O850" t="s">
        <v>6181</v>
      </c>
      <c r="P850" t="s">
        <v>6179</v>
      </c>
    </row>
    <row r="851" spans="1:16" x14ac:dyDescent="0.25">
      <c r="A851" t="s">
        <v>6228</v>
      </c>
      <c r="B851" t="s">
        <v>2397</v>
      </c>
      <c r="C851" t="s">
        <v>40</v>
      </c>
      <c r="D851">
        <v>2</v>
      </c>
      <c r="E851">
        <v>18</v>
      </c>
      <c r="F851">
        <v>156</v>
      </c>
      <c r="G851">
        <v>1.68844280471117E-2</v>
      </c>
      <c r="H851">
        <v>0.16792260582180299</v>
      </c>
      <c r="I851">
        <v>0.722171234576511</v>
      </c>
      <c r="J851">
        <v>9.30217315545743E-2</v>
      </c>
      <c r="K851">
        <v>0</v>
      </c>
      <c r="L851">
        <v>2005</v>
      </c>
      <c r="M851" t="s">
        <v>39</v>
      </c>
      <c r="N851" t="s">
        <v>2396</v>
      </c>
      <c r="O851" t="s">
        <v>6181</v>
      </c>
      <c r="P851" t="s">
        <v>6179</v>
      </c>
    </row>
    <row r="852" spans="1:16" x14ac:dyDescent="0.25">
      <c r="A852" t="s">
        <v>6228</v>
      </c>
      <c r="B852" t="s">
        <v>2397</v>
      </c>
      <c r="C852" t="s">
        <v>40</v>
      </c>
      <c r="D852">
        <v>2</v>
      </c>
      <c r="E852">
        <v>19</v>
      </c>
      <c r="F852">
        <v>101</v>
      </c>
      <c r="G852">
        <v>2.08822846714792E-2</v>
      </c>
      <c r="H852">
        <v>9.6193396050335805E-2</v>
      </c>
      <c r="I852">
        <v>0.81317850362977795</v>
      </c>
      <c r="J852">
        <v>5.5528409620531703E-2</v>
      </c>
      <c r="K852">
        <v>1.4217406027875201E-2</v>
      </c>
      <c r="L852">
        <v>2005</v>
      </c>
      <c r="M852" t="s">
        <v>39</v>
      </c>
      <c r="N852" t="s">
        <v>2396</v>
      </c>
      <c r="O852" t="s">
        <v>6181</v>
      </c>
      <c r="P852" t="s">
        <v>6179</v>
      </c>
    </row>
    <row r="853" spans="1:16" x14ac:dyDescent="0.25">
      <c r="A853" t="s">
        <v>6228</v>
      </c>
      <c r="B853" t="s">
        <v>2398</v>
      </c>
      <c r="C853" t="s">
        <v>40</v>
      </c>
      <c r="D853">
        <v>1</v>
      </c>
      <c r="E853">
        <v>15</v>
      </c>
      <c r="F853">
        <v>31</v>
      </c>
      <c r="G853">
        <v>0.23108356702121</v>
      </c>
      <c r="H853">
        <v>0.48442768970214301</v>
      </c>
      <c r="I853">
        <v>0.28448874327664703</v>
      </c>
      <c r="J853">
        <v>0</v>
      </c>
      <c r="K853">
        <v>0</v>
      </c>
      <c r="L853">
        <v>2009</v>
      </c>
      <c r="M853" t="s">
        <v>77</v>
      </c>
      <c r="N853" t="s">
        <v>2396</v>
      </c>
      <c r="O853" t="s">
        <v>6181</v>
      </c>
      <c r="P853" t="s">
        <v>6179</v>
      </c>
    </row>
    <row r="854" spans="1:16" x14ac:dyDescent="0.25">
      <c r="A854" t="s">
        <v>6228</v>
      </c>
      <c r="B854" t="s">
        <v>2398</v>
      </c>
      <c r="C854" t="s">
        <v>40</v>
      </c>
      <c r="D854">
        <v>2</v>
      </c>
      <c r="E854">
        <v>15</v>
      </c>
      <c r="F854">
        <v>44</v>
      </c>
      <c r="G854">
        <v>3.6148296557863502E-2</v>
      </c>
      <c r="H854">
        <v>0.15738953226646599</v>
      </c>
      <c r="I854">
        <v>0.68862993091705604</v>
      </c>
      <c r="J854">
        <v>0.104942149626521</v>
      </c>
      <c r="K854">
        <v>1.28900906320929E-2</v>
      </c>
      <c r="L854">
        <v>2009</v>
      </c>
      <c r="M854" t="s">
        <v>77</v>
      </c>
      <c r="N854" t="s">
        <v>2396</v>
      </c>
      <c r="O854" t="s">
        <v>6181</v>
      </c>
      <c r="P854" t="s">
        <v>6179</v>
      </c>
    </row>
    <row r="855" spans="1:16" x14ac:dyDescent="0.25">
      <c r="A855" t="s">
        <v>6228</v>
      </c>
      <c r="B855" t="s">
        <v>2398</v>
      </c>
      <c r="C855" t="s">
        <v>40</v>
      </c>
      <c r="D855">
        <v>1</v>
      </c>
      <c r="E855">
        <v>16</v>
      </c>
      <c r="F855">
        <v>26</v>
      </c>
      <c r="G855">
        <v>7.9248269330227203E-2</v>
      </c>
      <c r="H855">
        <v>0.49842389192513498</v>
      </c>
      <c r="I855">
        <v>0.38660684454209099</v>
      </c>
      <c r="J855">
        <v>3.5720994202547297E-2</v>
      </c>
      <c r="K855">
        <v>0</v>
      </c>
      <c r="L855">
        <v>2009</v>
      </c>
      <c r="M855" t="s">
        <v>77</v>
      </c>
      <c r="N855" t="s">
        <v>2396</v>
      </c>
      <c r="O855" t="s">
        <v>6181</v>
      </c>
      <c r="P855" t="s">
        <v>6179</v>
      </c>
    </row>
    <row r="856" spans="1:16" x14ac:dyDescent="0.25">
      <c r="A856" t="s">
        <v>6228</v>
      </c>
      <c r="B856" t="s">
        <v>2398</v>
      </c>
      <c r="C856" t="s">
        <v>40</v>
      </c>
      <c r="D856">
        <v>2</v>
      </c>
      <c r="E856">
        <v>16</v>
      </c>
      <c r="F856">
        <v>39</v>
      </c>
      <c r="G856">
        <v>0.103747613062388</v>
      </c>
      <c r="H856">
        <v>5.0015604529684003E-2</v>
      </c>
      <c r="I856">
        <v>0.704682079731898</v>
      </c>
      <c r="J856">
        <v>0.14155470267602999</v>
      </c>
      <c r="K856">
        <v>0</v>
      </c>
      <c r="L856">
        <v>2009</v>
      </c>
      <c r="M856" t="s">
        <v>77</v>
      </c>
      <c r="N856" t="s">
        <v>2396</v>
      </c>
      <c r="O856" t="s">
        <v>6181</v>
      </c>
      <c r="P856" t="s">
        <v>6179</v>
      </c>
    </row>
    <row r="857" spans="1:16" x14ac:dyDescent="0.25">
      <c r="A857" t="s">
        <v>6228</v>
      </c>
      <c r="B857" t="s">
        <v>2398</v>
      </c>
      <c r="C857" t="s">
        <v>40</v>
      </c>
      <c r="D857">
        <v>1</v>
      </c>
      <c r="E857">
        <v>17</v>
      </c>
      <c r="F857">
        <v>23</v>
      </c>
      <c r="G857">
        <v>3.8705798872832403E-2</v>
      </c>
      <c r="H857">
        <v>0.335692751653759</v>
      </c>
      <c r="I857">
        <v>0.62560144947340901</v>
      </c>
      <c r="J857">
        <v>0</v>
      </c>
      <c r="K857">
        <v>0</v>
      </c>
      <c r="L857">
        <v>2009</v>
      </c>
      <c r="M857" t="s">
        <v>77</v>
      </c>
      <c r="N857" t="s">
        <v>2396</v>
      </c>
      <c r="O857" t="s">
        <v>6181</v>
      </c>
      <c r="P857" t="s">
        <v>6179</v>
      </c>
    </row>
    <row r="858" spans="1:16" x14ac:dyDescent="0.25">
      <c r="A858" t="s">
        <v>6228</v>
      </c>
      <c r="B858" t="s">
        <v>2398</v>
      </c>
      <c r="C858" t="s">
        <v>40</v>
      </c>
      <c r="D858">
        <v>2</v>
      </c>
      <c r="E858">
        <v>17</v>
      </c>
      <c r="F858">
        <v>30</v>
      </c>
      <c r="G858">
        <v>0</v>
      </c>
      <c r="H858">
        <v>0.17716312817777699</v>
      </c>
      <c r="I858">
        <v>0.75377359725197401</v>
      </c>
      <c r="J858">
        <v>2.56151074454713E-2</v>
      </c>
      <c r="K858">
        <v>4.34481671247781E-2</v>
      </c>
      <c r="L858">
        <v>2009</v>
      </c>
      <c r="M858" t="s">
        <v>77</v>
      </c>
      <c r="N858" t="s">
        <v>2396</v>
      </c>
      <c r="O858" t="s">
        <v>6181</v>
      </c>
      <c r="P858" t="s">
        <v>6179</v>
      </c>
    </row>
    <row r="859" spans="1:16" x14ac:dyDescent="0.25">
      <c r="A859" t="s">
        <v>6228</v>
      </c>
      <c r="B859" t="s">
        <v>2398</v>
      </c>
      <c r="C859" t="s">
        <v>40</v>
      </c>
      <c r="D859">
        <v>1</v>
      </c>
      <c r="E859">
        <v>18</v>
      </c>
      <c r="F859">
        <v>34</v>
      </c>
      <c r="G859">
        <v>7.2791544320988194E-2</v>
      </c>
      <c r="H859">
        <v>0.125445825372998</v>
      </c>
      <c r="I859">
        <v>0.80176263030601402</v>
      </c>
      <c r="J859">
        <v>0</v>
      </c>
      <c r="K859">
        <v>0</v>
      </c>
      <c r="L859">
        <v>2009</v>
      </c>
      <c r="M859" t="s">
        <v>77</v>
      </c>
      <c r="N859" t="s">
        <v>2396</v>
      </c>
      <c r="O859" t="s">
        <v>6181</v>
      </c>
      <c r="P859" t="s">
        <v>6179</v>
      </c>
    </row>
    <row r="860" spans="1:16" x14ac:dyDescent="0.25">
      <c r="A860" t="s">
        <v>6228</v>
      </c>
      <c r="B860" t="s">
        <v>2398</v>
      </c>
      <c r="C860" t="s">
        <v>40</v>
      </c>
      <c r="D860">
        <v>2</v>
      </c>
      <c r="E860">
        <v>18</v>
      </c>
      <c r="F860">
        <v>57</v>
      </c>
      <c r="G860">
        <v>5.0694695132051402E-2</v>
      </c>
      <c r="H860">
        <v>0.12773921535140201</v>
      </c>
      <c r="I860">
        <v>0.72749531082400098</v>
      </c>
      <c r="J860">
        <v>6.3635028730488805E-2</v>
      </c>
      <c r="K860">
        <v>3.04357499620573E-2</v>
      </c>
      <c r="L860">
        <v>2009</v>
      </c>
      <c r="M860" t="s">
        <v>77</v>
      </c>
      <c r="N860" t="s">
        <v>2396</v>
      </c>
      <c r="O860" t="s">
        <v>6181</v>
      </c>
      <c r="P860" t="s">
        <v>6179</v>
      </c>
    </row>
    <row r="861" spans="1:16" x14ac:dyDescent="0.25">
      <c r="A861" t="s">
        <v>6228</v>
      </c>
      <c r="B861" t="s">
        <v>2398</v>
      </c>
      <c r="C861" t="s">
        <v>40</v>
      </c>
      <c r="D861">
        <v>1</v>
      </c>
      <c r="E861">
        <v>19</v>
      </c>
      <c r="F861">
        <v>35</v>
      </c>
      <c r="G861">
        <v>2.6439989013325602E-2</v>
      </c>
      <c r="H861">
        <v>0.24869362712780199</v>
      </c>
      <c r="I861">
        <v>0.70841087741073105</v>
      </c>
      <c r="J861">
        <v>1.6455506448140901E-2</v>
      </c>
      <c r="K861">
        <v>0</v>
      </c>
      <c r="L861">
        <v>2009</v>
      </c>
      <c r="M861" t="s">
        <v>77</v>
      </c>
      <c r="N861" t="s">
        <v>2396</v>
      </c>
      <c r="O861" t="s">
        <v>6181</v>
      </c>
      <c r="P861" t="s">
        <v>6179</v>
      </c>
    </row>
    <row r="862" spans="1:16" x14ac:dyDescent="0.25">
      <c r="A862" t="s">
        <v>6228</v>
      </c>
      <c r="B862" t="s">
        <v>2398</v>
      </c>
      <c r="C862" t="s">
        <v>40</v>
      </c>
      <c r="D862">
        <v>2</v>
      </c>
      <c r="E862">
        <v>19</v>
      </c>
      <c r="F862">
        <v>33</v>
      </c>
      <c r="G862">
        <v>3.0899277013976899E-2</v>
      </c>
      <c r="H862">
        <v>0.11148154632375901</v>
      </c>
      <c r="I862">
        <v>0.68719869399231404</v>
      </c>
      <c r="J862">
        <v>0.17042048266995</v>
      </c>
      <c r="K862">
        <v>0</v>
      </c>
      <c r="L862">
        <v>2009</v>
      </c>
      <c r="M862" t="s">
        <v>77</v>
      </c>
      <c r="N862" t="s">
        <v>2396</v>
      </c>
      <c r="O862" t="s">
        <v>6181</v>
      </c>
      <c r="P862" t="s">
        <v>6179</v>
      </c>
    </row>
    <row r="863" spans="1:16" x14ac:dyDescent="0.25">
      <c r="A863" t="s">
        <v>6228</v>
      </c>
      <c r="B863" t="s">
        <v>2399</v>
      </c>
      <c r="C863" t="s">
        <v>40</v>
      </c>
      <c r="D863">
        <v>2</v>
      </c>
      <c r="E863">
        <v>15</v>
      </c>
      <c r="F863">
        <v>234</v>
      </c>
      <c r="G863">
        <v>2.60610518645687E-2</v>
      </c>
      <c r="H863">
        <v>0.16561326253929201</v>
      </c>
      <c r="I863">
        <v>0.70863381141734505</v>
      </c>
      <c r="J863">
        <v>7.8059020985453295E-2</v>
      </c>
      <c r="K863">
        <v>2.1632853193340799E-2</v>
      </c>
      <c r="L863">
        <v>2012</v>
      </c>
      <c r="M863" t="s">
        <v>39</v>
      </c>
      <c r="N863" t="s">
        <v>2396</v>
      </c>
      <c r="O863" t="s">
        <v>6181</v>
      </c>
      <c r="P863" t="s">
        <v>6179</v>
      </c>
    </row>
    <row r="864" spans="1:16" x14ac:dyDescent="0.25">
      <c r="A864" t="s">
        <v>6228</v>
      </c>
      <c r="B864" t="s">
        <v>2399</v>
      </c>
      <c r="C864" t="s">
        <v>40</v>
      </c>
      <c r="D864">
        <v>2</v>
      </c>
      <c r="E864">
        <v>16</v>
      </c>
      <c r="F864">
        <v>206</v>
      </c>
      <c r="G864">
        <v>1.7252761293551602E-2</v>
      </c>
      <c r="H864">
        <v>0.195674514478128</v>
      </c>
      <c r="I864">
        <v>0.66873627139228797</v>
      </c>
      <c r="J864">
        <v>0.116623782046074</v>
      </c>
      <c r="K864">
        <v>1.71267078995764E-3</v>
      </c>
      <c r="L864">
        <v>2012</v>
      </c>
      <c r="M864" t="s">
        <v>39</v>
      </c>
      <c r="N864" t="s">
        <v>2396</v>
      </c>
      <c r="O864" t="s">
        <v>6181</v>
      </c>
      <c r="P864" t="s">
        <v>6179</v>
      </c>
    </row>
    <row r="865" spans="1:16" x14ac:dyDescent="0.25">
      <c r="A865" t="s">
        <v>6228</v>
      </c>
      <c r="B865" t="s">
        <v>2399</v>
      </c>
      <c r="C865" t="s">
        <v>40</v>
      </c>
      <c r="D865">
        <v>2</v>
      </c>
      <c r="E865">
        <v>17</v>
      </c>
      <c r="F865">
        <v>165</v>
      </c>
      <c r="G865">
        <v>4.8457427633109403E-2</v>
      </c>
      <c r="H865">
        <v>0.135957509453661</v>
      </c>
      <c r="I865">
        <v>0.73291346832034598</v>
      </c>
      <c r="J865">
        <v>7.1775057814020896E-2</v>
      </c>
      <c r="K865">
        <v>1.0896536778863E-2</v>
      </c>
      <c r="L865">
        <v>2012</v>
      </c>
      <c r="M865" t="s">
        <v>39</v>
      </c>
      <c r="N865" t="s">
        <v>2396</v>
      </c>
      <c r="O865" t="s">
        <v>6181</v>
      </c>
      <c r="P865" t="s">
        <v>6179</v>
      </c>
    </row>
    <row r="866" spans="1:16" x14ac:dyDescent="0.25">
      <c r="A866" t="s">
        <v>6228</v>
      </c>
      <c r="B866" t="s">
        <v>2399</v>
      </c>
      <c r="C866" t="s">
        <v>40</v>
      </c>
      <c r="D866">
        <v>2</v>
      </c>
      <c r="E866">
        <v>18</v>
      </c>
      <c r="F866">
        <v>232</v>
      </c>
      <c r="G866">
        <v>1.71908090731221E-2</v>
      </c>
      <c r="H866">
        <v>0.11320111453836</v>
      </c>
      <c r="I866">
        <v>0.74400573161332395</v>
      </c>
      <c r="J866">
        <v>0.120638105263974</v>
      </c>
      <c r="K866">
        <v>4.9642395112200798E-3</v>
      </c>
      <c r="L866">
        <v>2012</v>
      </c>
      <c r="M866" t="s">
        <v>39</v>
      </c>
      <c r="N866" t="s">
        <v>2396</v>
      </c>
      <c r="O866" t="s">
        <v>6181</v>
      </c>
      <c r="P866" t="s">
        <v>6179</v>
      </c>
    </row>
    <row r="867" spans="1:16" x14ac:dyDescent="0.25">
      <c r="A867" t="s">
        <v>6228</v>
      </c>
      <c r="B867" t="s">
        <v>2399</v>
      </c>
      <c r="C867" t="s">
        <v>40</v>
      </c>
      <c r="D867">
        <v>2</v>
      </c>
      <c r="E867">
        <v>19</v>
      </c>
      <c r="F867">
        <v>160</v>
      </c>
      <c r="G867">
        <v>2.5959956745979701E-2</v>
      </c>
      <c r="H867">
        <v>0.10438667159672101</v>
      </c>
      <c r="I867">
        <v>0.77863495650850001</v>
      </c>
      <c r="J867">
        <v>6.6550774819306602E-2</v>
      </c>
      <c r="K867">
        <v>2.4467640329491901E-2</v>
      </c>
      <c r="L867">
        <v>2012</v>
      </c>
      <c r="M867" t="s">
        <v>39</v>
      </c>
      <c r="N867" t="s">
        <v>2396</v>
      </c>
      <c r="O867" t="s">
        <v>6181</v>
      </c>
      <c r="P867" t="s">
        <v>6179</v>
      </c>
    </row>
    <row r="868" spans="1:16" x14ac:dyDescent="0.25">
      <c r="A868" t="s">
        <v>6228</v>
      </c>
      <c r="B868" t="s">
        <v>2400</v>
      </c>
      <c r="C868" t="s">
        <v>40</v>
      </c>
      <c r="D868">
        <v>2</v>
      </c>
      <c r="E868">
        <v>15</v>
      </c>
      <c r="F868">
        <v>342</v>
      </c>
      <c r="G868">
        <v>4.6302644300982E-2</v>
      </c>
      <c r="H868">
        <v>0.111302391175613</v>
      </c>
      <c r="I868">
        <v>0.70982164855388896</v>
      </c>
      <c r="J868">
        <v>0.11804046657034201</v>
      </c>
      <c r="K868">
        <v>1.4532849399173899E-2</v>
      </c>
      <c r="L868">
        <v>2018</v>
      </c>
      <c r="M868" t="s">
        <v>39</v>
      </c>
      <c r="N868" t="s">
        <v>2396</v>
      </c>
      <c r="O868" t="s">
        <v>6181</v>
      </c>
      <c r="P868" t="s">
        <v>6179</v>
      </c>
    </row>
    <row r="869" spans="1:16" x14ac:dyDescent="0.25">
      <c r="A869" t="s">
        <v>6228</v>
      </c>
      <c r="B869" t="s">
        <v>2400</v>
      </c>
      <c r="C869" t="s">
        <v>40</v>
      </c>
      <c r="D869">
        <v>2</v>
      </c>
      <c r="E869">
        <v>16</v>
      </c>
      <c r="F869">
        <v>190</v>
      </c>
      <c r="G869">
        <v>5.3894041948541499E-2</v>
      </c>
      <c r="H869">
        <v>9.8705029491011495E-2</v>
      </c>
      <c r="I869">
        <v>0.736696800004359</v>
      </c>
      <c r="J869">
        <v>9.8551119689041303E-2</v>
      </c>
      <c r="K869">
        <v>1.21530088670467E-2</v>
      </c>
      <c r="L869">
        <v>2018</v>
      </c>
      <c r="M869" t="s">
        <v>39</v>
      </c>
      <c r="N869" t="s">
        <v>2396</v>
      </c>
      <c r="O869" t="s">
        <v>6181</v>
      </c>
      <c r="P869" t="s">
        <v>6179</v>
      </c>
    </row>
    <row r="870" spans="1:16" x14ac:dyDescent="0.25">
      <c r="A870" t="s">
        <v>6228</v>
      </c>
      <c r="B870" t="s">
        <v>2400</v>
      </c>
      <c r="C870" t="s">
        <v>40</v>
      </c>
      <c r="D870">
        <v>2</v>
      </c>
      <c r="E870">
        <v>17</v>
      </c>
      <c r="F870">
        <v>217</v>
      </c>
      <c r="G870">
        <v>3.0043944117169399E-2</v>
      </c>
      <c r="H870">
        <v>0.14078323202993501</v>
      </c>
      <c r="I870">
        <v>0.65910563550040502</v>
      </c>
      <c r="J870">
        <v>0.14341721311032701</v>
      </c>
      <c r="K870">
        <v>2.6649975242163601E-2</v>
      </c>
      <c r="L870">
        <v>2018</v>
      </c>
      <c r="M870" t="s">
        <v>39</v>
      </c>
      <c r="N870" t="s">
        <v>2396</v>
      </c>
      <c r="O870" t="s">
        <v>6181</v>
      </c>
      <c r="P870" t="s">
        <v>6179</v>
      </c>
    </row>
    <row r="871" spans="1:16" x14ac:dyDescent="0.25">
      <c r="A871" t="s">
        <v>6228</v>
      </c>
      <c r="B871" t="s">
        <v>2400</v>
      </c>
      <c r="C871" t="s">
        <v>40</v>
      </c>
      <c r="D871">
        <v>2</v>
      </c>
      <c r="E871">
        <v>18</v>
      </c>
      <c r="F871">
        <v>271</v>
      </c>
      <c r="G871">
        <v>1.3658470468007E-2</v>
      </c>
      <c r="H871">
        <v>0.103178991454574</v>
      </c>
      <c r="I871">
        <v>0.74758633432823496</v>
      </c>
      <c r="J871">
        <v>0.119107064457997</v>
      </c>
      <c r="K871">
        <v>1.64691392911866E-2</v>
      </c>
      <c r="L871">
        <v>2018</v>
      </c>
      <c r="M871" t="s">
        <v>39</v>
      </c>
      <c r="N871" t="s">
        <v>2396</v>
      </c>
      <c r="O871" t="s">
        <v>6181</v>
      </c>
      <c r="P871" t="s">
        <v>6179</v>
      </c>
    </row>
    <row r="872" spans="1:16" x14ac:dyDescent="0.25">
      <c r="A872" t="s">
        <v>6228</v>
      </c>
      <c r="B872" t="s">
        <v>2400</v>
      </c>
      <c r="C872" t="s">
        <v>40</v>
      </c>
      <c r="D872">
        <v>2</v>
      </c>
      <c r="E872">
        <v>19</v>
      </c>
      <c r="F872">
        <v>156</v>
      </c>
      <c r="G872">
        <v>2.50677239013068E-2</v>
      </c>
      <c r="H872">
        <v>9.1958136181849198E-2</v>
      </c>
      <c r="I872">
        <v>0.74773943011384103</v>
      </c>
      <c r="J872">
        <v>8.0141156495657395E-2</v>
      </c>
      <c r="K872">
        <v>5.5093553307345597E-2</v>
      </c>
      <c r="L872">
        <v>2018</v>
      </c>
      <c r="M872" t="s">
        <v>39</v>
      </c>
      <c r="N872" t="s">
        <v>2396</v>
      </c>
      <c r="O872" t="s">
        <v>6181</v>
      </c>
      <c r="P872" t="s">
        <v>6179</v>
      </c>
    </row>
    <row r="873" spans="1:16" x14ac:dyDescent="0.25">
      <c r="A873" t="s">
        <v>6229</v>
      </c>
      <c r="B873" t="s">
        <v>2079</v>
      </c>
      <c r="C873" t="s">
        <v>40</v>
      </c>
      <c r="D873">
        <v>2</v>
      </c>
      <c r="E873">
        <v>15</v>
      </c>
      <c r="F873">
        <v>210</v>
      </c>
      <c r="G873">
        <v>6.3168638083305501E-2</v>
      </c>
      <c r="H873">
        <v>0.24768727393696099</v>
      </c>
      <c r="I873">
        <v>0.64196529038109296</v>
      </c>
      <c r="J873">
        <v>4.5897492573481302E-2</v>
      </c>
      <c r="K873">
        <v>1.2813050251600699E-3</v>
      </c>
      <c r="L873">
        <v>2013</v>
      </c>
      <c r="M873" t="s">
        <v>39</v>
      </c>
      <c r="N873" t="s">
        <v>2072</v>
      </c>
      <c r="O873" t="s">
        <v>6181</v>
      </c>
      <c r="P873" t="s">
        <v>6179</v>
      </c>
    </row>
    <row r="874" spans="1:16" x14ac:dyDescent="0.25">
      <c r="A874" t="s">
        <v>6229</v>
      </c>
      <c r="B874" t="s">
        <v>2079</v>
      </c>
      <c r="C874" t="s">
        <v>40</v>
      </c>
      <c r="D874">
        <v>2</v>
      </c>
      <c r="E874">
        <v>16</v>
      </c>
      <c r="F874">
        <v>188</v>
      </c>
      <c r="G874">
        <v>7.9485487540181393E-2</v>
      </c>
      <c r="H874">
        <v>0.209961896668204</v>
      </c>
      <c r="I874">
        <v>0.59229725711698999</v>
      </c>
      <c r="J874">
        <v>0.107844031409403</v>
      </c>
      <c r="K874">
        <v>1.0411327265222099E-2</v>
      </c>
      <c r="L874">
        <v>2013</v>
      </c>
      <c r="M874" t="s">
        <v>39</v>
      </c>
      <c r="N874" t="s">
        <v>2072</v>
      </c>
      <c r="O874" t="s">
        <v>6181</v>
      </c>
      <c r="P874" t="s">
        <v>6179</v>
      </c>
    </row>
    <row r="875" spans="1:16" x14ac:dyDescent="0.25">
      <c r="A875" t="s">
        <v>6229</v>
      </c>
      <c r="B875" t="s">
        <v>2079</v>
      </c>
      <c r="C875" t="s">
        <v>40</v>
      </c>
      <c r="D875">
        <v>2</v>
      </c>
      <c r="E875">
        <v>17</v>
      </c>
      <c r="F875">
        <v>177</v>
      </c>
      <c r="G875">
        <v>5.0578855915781498E-2</v>
      </c>
      <c r="H875">
        <v>0.18119087998966299</v>
      </c>
      <c r="I875">
        <v>0.61825891191508797</v>
      </c>
      <c r="J875">
        <v>8.3818096656986807E-2</v>
      </c>
      <c r="K875">
        <v>6.6153255522480206E-2</v>
      </c>
      <c r="L875">
        <v>2013</v>
      </c>
      <c r="M875" t="s">
        <v>39</v>
      </c>
      <c r="N875" t="s">
        <v>2072</v>
      </c>
      <c r="O875" t="s">
        <v>6181</v>
      </c>
      <c r="P875" t="s">
        <v>6179</v>
      </c>
    </row>
    <row r="876" spans="1:16" x14ac:dyDescent="0.25">
      <c r="A876" t="s">
        <v>6229</v>
      </c>
      <c r="B876" t="s">
        <v>2079</v>
      </c>
      <c r="C876" t="s">
        <v>40</v>
      </c>
      <c r="D876">
        <v>2</v>
      </c>
      <c r="E876">
        <v>18</v>
      </c>
      <c r="F876">
        <v>251</v>
      </c>
      <c r="G876">
        <v>2.6442188538678201E-2</v>
      </c>
      <c r="H876">
        <v>0.236459931130127</v>
      </c>
      <c r="I876">
        <v>0.61267253848302095</v>
      </c>
      <c r="J876">
        <v>0.113224964878578</v>
      </c>
      <c r="K876">
        <v>1.1200376969596E-2</v>
      </c>
      <c r="L876">
        <v>2013</v>
      </c>
      <c r="M876" t="s">
        <v>39</v>
      </c>
      <c r="N876" t="s">
        <v>2072</v>
      </c>
      <c r="O876" t="s">
        <v>6181</v>
      </c>
      <c r="P876" t="s">
        <v>6179</v>
      </c>
    </row>
    <row r="877" spans="1:16" x14ac:dyDescent="0.25">
      <c r="A877" t="s">
        <v>6229</v>
      </c>
      <c r="B877" t="s">
        <v>2079</v>
      </c>
      <c r="C877" t="s">
        <v>40</v>
      </c>
      <c r="D877">
        <v>2</v>
      </c>
      <c r="E877">
        <v>19</v>
      </c>
      <c r="F877">
        <v>185</v>
      </c>
      <c r="G877">
        <v>2.6390353401260599E-2</v>
      </c>
      <c r="H877">
        <v>0.190639515244862</v>
      </c>
      <c r="I877">
        <v>0.67996200693037301</v>
      </c>
      <c r="J877">
        <v>4.6484627065600199E-2</v>
      </c>
      <c r="K877">
        <v>5.6523497357903803E-2</v>
      </c>
      <c r="L877">
        <v>2013</v>
      </c>
      <c r="M877" t="s">
        <v>39</v>
      </c>
      <c r="N877" t="s">
        <v>2072</v>
      </c>
      <c r="O877" t="s">
        <v>6181</v>
      </c>
      <c r="P877" t="s">
        <v>6179</v>
      </c>
    </row>
    <row r="878" spans="1:16" x14ac:dyDescent="0.25">
      <c r="A878" t="s">
        <v>6229</v>
      </c>
      <c r="B878" t="s">
        <v>2082</v>
      </c>
      <c r="C878" t="s">
        <v>40</v>
      </c>
      <c r="D878">
        <v>2</v>
      </c>
      <c r="E878">
        <v>15</v>
      </c>
      <c r="F878">
        <v>254</v>
      </c>
      <c r="G878">
        <v>0.110289021981947</v>
      </c>
      <c r="H878">
        <v>0.210806548243584</v>
      </c>
      <c r="I878">
        <v>0.54470118550192204</v>
      </c>
      <c r="J878">
        <v>0.128164695783341</v>
      </c>
      <c r="K878">
        <v>6.03854848920647E-3</v>
      </c>
      <c r="L878">
        <v>2020</v>
      </c>
      <c r="M878" t="s">
        <v>39</v>
      </c>
      <c r="N878" t="s">
        <v>2072</v>
      </c>
      <c r="O878" t="s">
        <v>6181</v>
      </c>
      <c r="P878" t="s">
        <v>6179</v>
      </c>
    </row>
    <row r="879" spans="1:16" x14ac:dyDescent="0.25">
      <c r="A879" t="s">
        <v>6229</v>
      </c>
      <c r="B879" t="s">
        <v>2082</v>
      </c>
      <c r="C879" t="s">
        <v>40</v>
      </c>
      <c r="D879">
        <v>2</v>
      </c>
      <c r="E879">
        <v>16</v>
      </c>
      <c r="F879">
        <v>290</v>
      </c>
      <c r="G879">
        <v>8.5056390659253606E-2</v>
      </c>
      <c r="H879">
        <v>0.20217544796286699</v>
      </c>
      <c r="I879">
        <v>0.63358086863501195</v>
      </c>
      <c r="J879">
        <v>3.7485103663067003E-2</v>
      </c>
      <c r="K879">
        <v>4.1702189079800001E-2</v>
      </c>
      <c r="L879">
        <v>2020</v>
      </c>
      <c r="M879" t="s">
        <v>39</v>
      </c>
      <c r="N879" t="s">
        <v>2072</v>
      </c>
      <c r="O879" t="s">
        <v>6181</v>
      </c>
      <c r="P879" t="s">
        <v>6179</v>
      </c>
    </row>
    <row r="880" spans="1:16" x14ac:dyDescent="0.25">
      <c r="A880" t="s">
        <v>6229</v>
      </c>
      <c r="B880" t="s">
        <v>2082</v>
      </c>
      <c r="C880" t="s">
        <v>40</v>
      </c>
      <c r="D880">
        <v>2</v>
      </c>
      <c r="E880">
        <v>17</v>
      </c>
      <c r="F880">
        <v>261</v>
      </c>
      <c r="G880">
        <v>6.5220625442855396E-2</v>
      </c>
      <c r="H880">
        <v>0.188849213905569</v>
      </c>
      <c r="I880">
        <v>0.57460967673457997</v>
      </c>
      <c r="J880">
        <v>0.11450524099956499</v>
      </c>
      <c r="K880">
        <v>5.68152429174308E-2</v>
      </c>
      <c r="L880">
        <v>2020</v>
      </c>
      <c r="M880" t="s">
        <v>39</v>
      </c>
      <c r="N880" t="s">
        <v>2072</v>
      </c>
      <c r="O880" t="s">
        <v>6181</v>
      </c>
      <c r="P880" t="s">
        <v>6179</v>
      </c>
    </row>
    <row r="881" spans="1:16" x14ac:dyDescent="0.25">
      <c r="A881" t="s">
        <v>6229</v>
      </c>
      <c r="B881" t="s">
        <v>2082</v>
      </c>
      <c r="C881" t="s">
        <v>40</v>
      </c>
      <c r="D881">
        <v>2</v>
      </c>
      <c r="E881">
        <v>18</v>
      </c>
      <c r="F881">
        <v>257</v>
      </c>
      <c r="G881">
        <v>4.0013322439682697E-2</v>
      </c>
      <c r="H881">
        <v>0.18872993025113299</v>
      </c>
      <c r="I881">
        <v>0.61368998904737004</v>
      </c>
      <c r="J881">
        <v>0.13381088945869299</v>
      </c>
      <c r="K881">
        <v>2.37558688031211E-2</v>
      </c>
      <c r="L881">
        <v>2020</v>
      </c>
      <c r="M881" t="s">
        <v>39</v>
      </c>
      <c r="N881" t="s">
        <v>2072</v>
      </c>
      <c r="O881" t="s">
        <v>6181</v>
      </c>
      <c r="P881" t="s">
        <v>6179</v>
      </c>
    </row>
    <row r="882" spans="1:16" x14ac:dyDescent="0.25">
      <c r="A882" t="s">
        <v>6229</v>
      </c>
      <c r="B882" t="s">
        <v>2082</v>
      </c>
      <c r="C882" t="s">
        <v>40</v>
      </c>
      <c r="D882">
        <v>2</v>
      </c>
      <c r="E882">
        <v>19</v>
      </c>
      <c r="F882">
        <v>210</v>
      </c>
      <c r="G882">
        <v>3.2857621461177197E-2</v>
      </c>
      <c r="H882">
        <v>0.191493813799644</v>
      </c>
      <c r="I882">
        <v>0.62661236052812697</v>
      </c>
      <c r="J882">
        <v>0.13824869532235101</v>
      </c>
      <c r="K882">
        <v>1.07875088887013E-2</v>
      </c>
      <c r="L882">
        <v>2020</v>
      </c>
      <c r="M882" t="s">
        <v>39</v>
      </c>
      <c r="N882" t="s">
        <v>2072</v>
      </c>
      <c r="O882" t="s">
        <v>6181</v>
      </c>
      <c r="P882" t="s">
        <v>6179</v>
      </c>
    </row>
    <row r="883" spans="1:16" x14ac:dyDescent="0.25">
      <c r="A883" t="s">
        <v>6230</v>
      </c>
      <c r="B883" t="s">
        <v>2377</v>
      </c>
      <c r="C883" t="s">
        <v>40</v>
      </c>
      <c r="D883">
        <v>2</v>
      </c>
      <c r="E883">
        <v>15</v>
      </c>
      <c r="F883">
        <v>1122</v>
      </c>
      <c r="G883">
        <v>5.4160636815800099E-3</v>
      </c>
      <c r="H883">
        <v>6.2378422388262002E-2</v>
      </c>
      <c r="I883">
        <v>0.67824637837285695</v>
      </c>
      <c r="J883">
        <v>0.21703077345926999</v>
      </c>
      <c r="K883">
        <v>3.69283620980305E-2</v>
      </c>
      <c r="L883">
        <v>2015</v>
      </c>
      <c r="M883" t="s">
        <v>39</v>
      </c>
      <c r="N883" t="s">
        <v>2365</v>
      </c>
      <c r="O883" t="s">
        <v>6210</v>
      </c>
      <c r="P883" t="s">
        <v>6171</v>
      </c>
    </row>
    <row r="884" spans="1:16" x14ac:dyDescent="0.25">
      <c r="A884" t="s">
        <v>6230</v>
      </c>
      <c r="B884" t="s">
        <v>2377</v>
      </c>
      <c r="C884" t="s">
        <v>40</v>
      </c>
      <c r="D884">
        <v>2</v>
      </c>
      <c r="E884">
        <v>16</v>
      </c>
      <c r="F884">
        <v>1194</v>
      </c>
      <c r="G884">
        <v>5.3320198064411104E-3</v>
      </c>
      <c r="H884">
        <v>5.2233664112951397E-2</v>
      </c>
      <c r="I884">
        <v>0.68987081481703805</v>
      </c>
      <c r="J884">
        <v>0.198433961069993</v>
      </c>
      <c r="K884">
        <v>5.4129540193576298E-2</v>
      </c>
      <c r="L884">
        <v>2015</v>
      </c>
      <c r="M884" t="s">
        <v>39</v>
      </c>
      <c r="N884" t="s">
        <v>2365</v>
      </c>
      <c r="O884" t="s">
        <v>6210</v>
      </c>
      <c r="P884" t="s">
        <v>6171</v>
      </c>
    </row>
    <row r="885" spans="1:16" x14ac:dyDescent="0.25">
      <c r="A885" t="s">
        <v>6230</v>
      </c>
      <c r="B885" t="s">
        <v>2377</v>
      </c>
      <c r="C885" t="s">
        <v>40</v>
      </c>
      <c r="D885">
        <v>2</v>
      </c>
      <c r="E885">
        <v>17</v>
      </c>
      <c r="F885">
        <v>1094</v>
      </c>
      <c r="G885">
        <v>4.54396865190597E-3</v>
      </c>
      <c r="H885">
        <v>6.92247469094288E-2</v>
      </c>
      <c r="I885">
        <v>0.62088129384925295</v>
      </c>
      <c r="J885">
        <v>0.25740522112549202</v>
      </c>
      <c r="K885">
        <v>4.79447694639204E-2</v>
      </c>
      <c r="L885">
        <v>2015</v>
      </c>
      <c r="M885" t="s">
        <v>39</v>
      </c>
      <c r="N885" t="s">
        <v>2365</v>
      </c>
      <c r="O885" t="s">
        <v>6210</v>
      </c>
      <c r="P885" t="s">
        <v>6171</v>
      </c>
    </row>
    <row r="886" spans="1:16" x14ac:dyDescent="0.25">
      <c r="A886" t="s">
        <v>6230</v>
      </c>
      <c r="B886" t="s">
        <v>2377</v>
      </c>
      <c r="C886" t="s">
        <v>40</v>
      </c>
      <c r="D886">
        <v>2</v>
      </c>
      <c r="E886">
        <v>18</v>
      </c>
      <c r="F886">
        <v>1031</v>
      </c>
      <c r="G886">
        <v>7.2841960871770396E-3</v>
      </c>
      <c r="H886">
        <v>3.8315738289019498E-2</v>
      </c>
      <c r="I886">
        <v>0.67685961891986701</v>
      </c>
      <c r="J886">
        <v>0.21502707456369599</v>
      </c>
      <c r="K886">
        <v>6.2513372140241205E-2</v>
      </c>
      <c r="L886">
        <v>2015</v>
      </c>
      <c r="M886" t="s">
        <v>39</v>
      </c>
      <c r="N886" t="s">
        <v>2365</v>
      </c>
      <c r="O886" t="s">
        <v>6210</v>
      </c>
      <c r="P886" t="s">
        <v>6171</v>
      </c>
    </row>
    <row r="887" spans="1:16" x14ac:dyDescent="0.25">
      <c r="A887" t="s">
        <v>6230</v>
      </c>
      <c r="B887" t="s">
        <v>2377</v>
      </c>
      <c r="C887" t="s">
        <v>40</v>
      </c>
      <c r="D887">
        <v>2</v>
      </c>
      <c r="E887">
        <v>19</v>
      </c>
      <c r="F887">
        <v>957</v>
      </c>
      <c r="G887">
        <v>4.1594423764789801E-3</v>
      </c>
      <c r="H887">
        <v>4.4721091522657401E-2</v>
      </c>
      <c r="I887">
        <v>0.67833762669531705</v>
      </c>
      <c r="J887">
        <v>0.208382664633879</v>
      </c>
      <c r="K887">
        <v>6.4399174771668399E-2</v>
      </c>
      <c r="L887">
        <v>2015</v>
      </c>
      <c r="M887" t="s">
        <v>39</v>
      </c>
      <c r="N887" t="s">
        <v>2365</v>
      </c>
      <c r="O887" t="s">
        <v>6210</v>
      </c>
      <c r="P887" t="s">
        <v>6171</v>
      </c>
    </row>
    <row r="888" spans="1:16" x14ac:dyDescent="0.25">
      <c r="A888" t="s">
        <v>6230</v>
      </c>
      <c r="B888" t="s">
        <v>2379</v>
      </c>
      <c r="C888" t="s">
        <v>52</v>
      </c>
      <c r="D888">
        <v>1</v>
      </c>
      <c r="E888">
        <v>18</v>
      </c>
      <c r="F888">
        <v>15</v>
      </c>
      <c r="G888">
        <v>6.4476076448938005E-2</v>
      </c>
      <c r="H888">
        <v>0</v>
      </c>
      <c r="I888">
        <v>0.665114629063013</v>
      </c>
      <c r="J888">
        <v>0.13520464724402401</v>
      </c>
      <c r="K888">
        <v>0.13520464724402501</v>
      </c>
      <c r="L888">
        <v>2015</v>
      </c>
      <c r="M888" t="s">
        <v>77</v>
      </c>
      <c r="N888" t="s">
        <v>2365</v>
      </c>
      <c r="O888" t="s">
        <v>6210</v>
      </c>
      <c r="P888" t="s">
        <v>6171</v>
      </c>
    </row>
    <row r="889" spans="1:16" x14ac:dyDescent="0.25">
      <c r="A889" t="s">
        <v>6230</v>
      </c>
      <c r="B889" t="s">
        <v>2379</v>
      </c>
      <c r="C889" t="s">
        <v>52</v>
      </c>
      <c r="D889">
        <v>2</v>
      </c>
      <c r="E889">
        <v>18</v>
      </c>
      <c r="F889">
        <v>23</v>
      </c>
      <c r="G889">
        <v>4.4691248334073799E-2</v>
      </c>
      <c r="H889">
        <v>8.6628165259884204E-2</v>
      </c>
      <c r="I889">
        <v>0.52127943136383903</v>
      </c>
      <c r="J889">
        <v>0.17378942692136801</v>
      </c>
      <c r="K889">
        <v>0.173611728120835</v>
      </c>
      <c r="L889">
        <v>2015</v>
      </c>
      <c r="M889" t="s">
        <v>77</v>
      </c>
      <c r="N889" t="s">
        <v>2365</v>
      </c>
      <c r="O889" t="s">
        <v>6210</v>
      </c>
      <c r="P889" t="s">
        <v>6171</v>
      </c>
    </row>
    <row r="890" spans="1:16" x14ac:dyDescent="0.25">
      <c r="A890" t="s">
        <v>6230</v>
      </c>
      <c r="B890" t="s">
        <v>2379</v>
      </c>
      <c r="C890" t="s">
        <v>52</v>
      </c>
      <c r="D890">
        <v>1</v>
      </c>
      <c r="E890">
        <v>19</v>
      </c>
      <c r="F890">
        <v>11</v>
      </c>
      <c r="G890">
        <v>9.0770821926142206E-2</v>
      </c>
      <c r="H890">
        <v>9.2413457443572794E-2</v>
      </c>
      <c r="I890">
        <v>0.45379327127821301</v>
      </c>
      <c r="J890">
        <v>0.18318427936971499</v>
      </c>
      <c r="K890">
        <v>0.17983816998235699</v>
      </c>
      <c r="L890">
        <v>2015</v>
      </c>
      <c r="M890" t="s">
        <v>77</v>
      </c>
      <c r="N890" t="s">
        <v>2365</v>
      </c>
      <c r="O890" t="s">
        <v>6210</v>
      </c>
      <c r="P890" t="s">
        <v>6171</v>
      </c>
    </row>
    <row r="891" spans="1:16" x14ac:dyDescent="0.25">
      <c r="A891" t="s">
        <v>6230</v>
      </c>
      <c r="B891" t="s">
        <v>2379</v>
      </c>
      <c r="C891" t="s">
        <v>52</v>
      </c>
      <c r="D891">
        <v>2</v>
      </c>
      <c r="E891">
        <v>19</v>
      </c>
      <c r="F891">
        <v>19</v>
      </c>
      <c r="G891">
        <v>0</v>
      </c>
      <c r="H891">
        <v>0</v>
      </c>
      <c r="I891">
        <v>0.41705657167162902</v>
      </c>
      <c r="J891">
        <v>0.26680136112292602</v>
      </c>
      <c r="K891">
        <v>0.31614206720544502</v>
      </c>
      <c r="L891">
        <v>2015</v>
      </c>
      <c r="M891" t="s">
        <v>77</v>
      </c>
      <c r="N891" t="s">
        <v>2365</v>
      </c>
      <c r="O891" t="s">
        <v>6210</v>
      </c>
      <c r="P891" t="s">
        <v>6171</v>
      </c>
    </row>
    <row r="892" spans="1:16" x14ac:dyDescent="0.25">
      <c r="A892" t="s">
        <v>6231</v>
      </c>
      <c r="B892" t="s">
        <v>2404</v>
      </c>
      <c r="C892" t="s">
        <v>40</v>
      </c>
      <c r="D892">
        <v>1</v>
      </c>
      <c r="E892">
        <v>15</v>
      </c>
      <c r="F892">
        <v>163</v>
      </c>
      <c r="G892">
        <v>0.113992490775272</v>
      </c>
      <c r="H892">
        <v>0.26955464390716599</v>
      </c>
      <c r="I892">
        <v>0.498854299850017</v>
      </c>
      <c r="J892">
        <v>5.4977968210832902E-2</v>
      </c>
      <c r="K892">
        <v>6.2620597256712096E-2</v>
      </c>
      <c r="L892">
        <v>2009</v>
      </c>
      <c r="M892" t="s">
        <v>39</v>
      </c>
      <c r="N892" t="s">
        <v>2405</v>
      </c>
      <c r="O892" t="s">
        <v>6175</v>
      </c>
      <c r="P892" t="s">
        <v>6171</v>
      </c>
    </row>
    <row r="893" spans="1:16" x14ac:dyDescent="0.25">
      <c r="A893" t="s">
        <v>6231</v>
      </c>
      <c r="B893" t="s">
        <v>2404</v>
      </c>
      <c r="C893" t="s">
        <v>40</v>
      </c>
      <c r="D893">
        <v>2</v>
      </c>
      <c r="E893">
        <v>15</v>
      </c>
      <c r="F893">
        <v>194</v>
      </c>
      <c r="G893">
        <v>8.7211761768863097E-2</v>
      </c>
      <c r="H893">
        <v>0.10699266246664101</v>
      </c>
      <c r="I893">
        <v>0.57314627184675504</v>
      </c>
      <c r="J893">
        <v>0.175587344392275</v>
      </c>
      <c r="K893">
        <v>5.7061959525465597E-2</v>
      </c>
      <c r="L893">
        <v>2009</v>
      </c>
      <c r="M893" t="s">
        <v>39</v>
      </c>
      <c r="N893" t="s">
        <v>2405</v>
      </c>
      <c r="O893" t="s">
        <v>6175</v>
      </c>
      <c r="P893" t="s">
        <v>6171</v>
      </c>
    </row>
    <row r="894" spans="1:16" x14ac:dyDescent="0.25">
      <c r="A894" t="s">
        <v>6231</v>
      </c>
      <c r="B894" t="s">
        <v>2404</v>
      </c>
      <c r="C894" t="s">
        <v>40</v>
      </c>
      <c r="D894">
        <v>1</v>
      </c>
      <c r="E894">
        <v>16</v>
      </c>
      <c r="F894">
        <v>169</v>
      </c>
      <c r="G894">
        <v>0.10595524786985699</v>
      </c>
      <c r="H894">
        <v>0.211606068920273</v>
      </c>
      <c r="I894">
        <v>0.57554908431465601</v>
      </c>
      <c r="J894">
        <v>9.1161268268260501E-2</v>
      </c>
      <c r="K894">
        <v>1.5728330626953502E-2</v>
      </c>
      <c r="L894">
        <v>2009</v>
      </c>
      <c r="M894" t="s">
        <v>39</v>
      </c>
      <c r="N894" t="s">
        <v>2405</v>
      </c>
      <c r="O894" t="s">
        <v>6175</v>
      </c>
      <c r="P894" t="s">
        <v>6171</v>
      </c>
    </row>
    <row r="895" spans="1:16" x14ac:dyDescent="0.25">
      <c r="A895" t="s">
        <v>6231</v>
      </c>
      <c r="B895" t="s">
        <v>2404</v>
      </c>
      <c r="C895" t="s">
        <v>40</v>
      </c>
      <c r="D895">
        <v>2</v>
      </c>
      <c r="E895">
        <v>16</v>
      </c>
      <c r="F895">
        <v>190</v>
      </c>
      <c r="G895">
        <v>7.8936546561485396E-2</v>
      </c>
      <c r="H895">
        <v>0.175487857161509</v>
      </c>
      <c r="I895">
        <v>0.54249723250278903</v>
      </c>
      <c r="J895">
        <v>0.14122251926099799</v>
      </c>
      <c r="K895">
        <v>6.1855844513219203E-2</v>
      </c>
      <c r="L895">
        <v>2009</v>
      </c>
      <c r="M895" t="s">
        <v>39</v>
      </c>
      <c r="N895" t="s">
        <v>2405</v>
      </c>
      <c r="O895" t="s">
        <v>6175</v>
      </c>
      <c r="P895" t="s">
        <v>6171</v>
      </c>
    </row>
    <row r="896" spans="1:16" x14ac:dyDescent="0.25">
      <c r="A896" t="s">
        <v>6231</v>
      </c>
      <c r="B896" t="s">
        <v>2404</v>
      </c>
      <c r="C896" t="s">
        <v>40</v>
      </c>
      <c r="D896">
        <v>1</v>
      </c>
      <c r="E896">
        <v>17</v>
      </c>
      <c r="F896">
        <v>126</v>
      </c>
      <c r="G896">
        <v>0.115929626182218</v>
      </c>
      <c r="H896">
        <v>0.19829279311680001</v>
      </c>
      <c r="I896">
        <v>0.50452810259756498</v>
      </c>
      <c r="J896">
        <v>0.17240144464503701</v>
      </c>
      <c r="K896">
        <v>8.8480334583800196E-3</v>
      </c>
      <c r="L896">
        <v>2009</v>
      </c>
      <c r="M896" t="s">
        <v>39</v>
      </c>
      <c r="N896" t="s">
        <v>2405</v>
      </c>
      <c r="O896" t="s">
        <v>6175</v>
      </c>
      <c r="P896" t="s">
        <v>6171</v>
      </c>
    </row>
    <row r="897" spans="1:16" x14ac:dyDescent="0.25">
      <c r="A897" t="s">
        <v>6231</v>
      </c>
      <c r="B897" t="s">
        <v>2404</v>
      </c>
      <c r="C897" t="s">
        <v>40</v>
      </c>
      <c r="D897">
        <v>2</v>
      </c>
      <c r="E897">
        <v>17</v>
      </c>
      <c r="F897">
        <v>182</v>
      </c>
      <c r="G897">
        <v>8.5530021131007994E-2</v>
      </c>
      <c r="H897">
        <v>0.218363657080203</v>
      </c>
      <c r="I897">
        <v>0.49387885138179599</v>
      </c>
      <c r="J897">
        <v>0.104965267874483</v>
      </c>
      <c r="K897">
        <v>9.7262202532510306E-2</v>
      </c>
      <c r="L897">
        <v>2009</v>
      </c>
      <c r="M897" t="s">
        <v>39</v>
      </c>
      <c r="N897" t="s">
        <v>2405</v>
      </c>
      <c r="O897" t="s">
        <v>6175</v>
      </c>
      <c r="P897" t="s">
        <v>6171</v>
      </c>
    </row>
    <row r="898" spans="1:16" x14ac:dyDescent="0.25">
      <c r="A898" t="s">
        <v>6231</v>
      </c>
      <c r="B898" t="s">
        <v>2404</v>
      </c>
      <c r="C898" t="s">
        <v>40</v>
      </c>
      <c r="D898">
        <v>1</v>
      </c>
      <c r="E898">
        <v>18</v>
      </c>
      <c r="F898">
        <v>131</v>
      </c>
      <c r="G898">
        <v>0.11447614087316201</v>
      </c>
      <c r="H898">
        <v>0.155150801710534</v>
      </c>
      <c r="I898">
        <v>0.56135756715648799</v>
      </c>
      <c r="J898">
        <v>8.9519260438913395E-2</v>
      </c>
      <c r="K898">
        <v>7.9496229820902597E-2</v>
      </c>
      <c r="L898">
        <v>2009</v>
      </c>
      <c r="M898" t="s">
        <v>39</v>
      </c>
      <c r="N898" t="s">
        <v>2405</v>
      </c>
      <c r="O898" t="s">
        <v>6175</v>
      </c>
      <c r="P898" t="s">
        <v>6171</v>
      </c>
    </row>
    <row r="899" spans="1:16" x14ac:dyDescent="0.25">
      <c r="A899" t="s">
        <v>6231</v>
      </c>
      <c r="B899" t="s">
        <v>2404</v>
      </c>
      <c r="C899" t="s">
        <v>40</v>
      </c>
      <c r="D899">
        <v>2</v>
      </c>
      <c r="E899">
        <v>18</v>
      </c>
      <c r="F899">
        <v>151</v>
      </c>
      <c r="G899">
        <v>5.7334872108087999E-2</v>
      </c>
      <c r="H899">
        <v>0.204384752998584</v>
      </c>
      <c r="I899">
        <v>0.58877908859603401</v>
      </c>
      <c r="J899">
        <v>0.108816499797367</v>
      </c>
      <c r="K899">
        <v>4.0684786499927003E-2</v>
      </c>
      <c r="L899">
        <v>2009</v>
      </c>
      <c r="M899" t="s">
        <v>39</v>
      </c>
      <c r="N899" t="s">
        <v>2405</v>
      </c>
      <c r="O899" t="s">
        <v>6175</v>
      </c>
      <c r="P899" t="s">
        <v>6171</v>
      </c>
    </row>
    <row r="900" spans="1:16" x14ac:dyDescent="0.25">
      <c r="A900" t="s">
        <v>6231</v>
      </c>
      <c r="B900" t="s">
        <v>2404</v>
      </c>
      <c r="C900" t="s">
        <v>40</v>
      </c>
      <c r="D900">
        <v>1</v>
      </c>
      <c r="E900">
        <v>19</v>
      </c>
      <c r="F900">
        <v>113</v>
      </c>
      <c r="G900">
        <v>7.4629656180832504E-2</v>
      </c>
      <c r="H900">
        <v>0.24138414318983101</v>
      </c>
      <c r="I900">
        <v>0.60234412874344101</v>
      </c>
      <c r="J900">
        <v>4.9289602388098902E-2</v>
      </c>
      <c r="K900">
        <v>3.2352469497795799E-2</v>
      </c>
      <c r="L900">
        <v>2009</v>
      </c>
      <c r="M900" t="s">
        <v>39</v>
      </c>
      <c r="N900" t="s">
        <v>2405</v>
      </c>
      <c r="O900" t="s">
        <v>6175</v>
      </c>
      <c r="P900" t="s">
        <v>6171</v>
      </c>
    </row>
    <row r="901" spans="1:16" x14ac:dyDescent="0.25">
      <c r="A901" t="s">
        <v>6231</v>
      </c>
      <c r="B901" t="s">
        <v>2404</v>
      </c>
      <c r="C901" t="s">
        <v>40</v>
      </c>
      <c r="D901">
        <v>2</v>
      </c>
      <c r="E901">
        <v>19</v>
      </c>
      <c r="F901">
        <v>196</v>
      </c>
      <c r="G901">
        <v>8.4706285154590305E-2</v>
      </c>
      <c r="H901">
        <v>0.142673126743073</v>
      </c>
      <c r="I901">
        <v>0.55684784427142198</v>
      </c>
      <c r="J901">
        <v>0.14451442196582501</v>
      </c>
      <c r="K901">
        <v>7.1258321865089694E-2</v>
      </c>
      <c r="L901">
        <v>2009</v>
      </c>
      <c r="M901" t="s">
        <v>39</v>
      </c>
      <c r="N901" t="s">
        <v>2405</v>
      </c>
      <c r="O901" t="s">
        <v>6175</v>
      </c>
      <c r="P901" t="s">
        <v>6171</v>
      </c>
    </row>
    <row r="902" spans="1:16" x14ac:dyDescent="0.25">
      <c r="A902" t="s">
        <v>6231</v>
      </c>
      <c r="B902" t="s">
        <v>2406</v>
      </c>
      <c r="C902" t="s">
        <v>40</v>
      </c>
      <c r="D902">
        <v>1</v>
      </c>
      <c r="E902">
        <v>13</v>
      </c>
      <c r="F902">
        <v>185</v>
      </c>
      <c r="G902">
        <v>8.5373026486780398E-2</v>
      </c>
      <c r="H902">
        <v>0.169864057344639</v>
      </c>
      <c r="I902">
        <v>0.54639454767529305</v>
      </c>
      <c r="J902">
        <v>0.11435938747343399</v>
      </c>
      <c r="K902">
        <v>8.4008981019854004E-2</v>
      </c>
      <c r="L902">
        <v>2010</v>
      </c>
      <c r="M902" t="s">
        <v>39</v>
      </c>
      <c r="N902" t="s">
        <v>2405</v>
      </c>
      <c r="O902" t="s">
        <v>6175</v>
      </c>
      <c r="P902" t="s">
        <v>6171</v>
      </c>
    </row>
    <row r="903" spans="1:16" x14ac:dyDescent="0.25">
      <c r="A903" t="s">
        <v>6231</v>
      </c>
      <c r="B903" t="s">
        <v>2406</v>
      </c>
      <c r="C903" t="s">
        <v>40</v>
      </c>
      <c r="D903">
        <v>2</v>
      </c>
      <c r="E903">
        <v>13</v>
      </c>
      <c r="F903">
        <v>302</v>
      </c>
      <c r="G903">
        <v>7.6456475360394197E-2</v>
      </c>
      <c r="H903">
        <v>0.19143478032008401</v>
      </c>
      <c r="I903">
        <v>0.55878240427927295</v>
      </c>
      <c r="J903">
        <v>0.12634651337227801</v>
      </c>
      <c r="K903">
        <v>4.6979826667971299E-2</v>
      </c>
      <c r="L903">
        <v>2010</v>
      </c>
      <c r="M903" t="s">
        <v>39</v>
      </c>
      <c r="N903" t="s">
        <v>2405</v>
      </c>
      <c r="O903" t="s">
        <v>6175</v>
      </c>
      <c r="P903" t="s">
        <v>6171</v>
      </c>
    </row>
    <row r="904" spans="1:16" x14ac:dyDescent="0.25">
      <c r="A904" t="s">
        <v>6231</v>
      </c>
      <c r="B904" t="s">
        <v>2406</v>
      </c>
      <c r="C904" t="s">
        <v>40</v>
      </c>
      <c r="D904">
        <v>1</v>
      </c>
      <c r="E904">
        <v>14</v>
      </c>
      <c r="F904">
        <v>345</v>
      </c>
      <c r="G904">
        <v>8.8087919722549798E-2</v>
      </c>
      <c r="H904">
        <v>0.19920725168220099</v>
      </c>
      <c r="I904">
        <v>0.59142586517689499</v>
      </c>
      <c r="J904">
        <v>9.3646416019872503E-2</v>
      </c>
      <c r="K904">
        <v>2.7632547398481502E-2</v>
      </c>
      <c r="L904">
        <v>2010</v>
      </c>
      <c r="M904" t="s">
        <v>39</v>
      </c>
      <c r="N904" t="s">
        <v>2405</v>
      </c>
      <c r="O904" t="s">
        <v>6175</v>
      </c>
      <c r="P904" t="s">
        <v>6171</v>
      </c>
    </row>
    <row r="905" spans="1:16" x14ac:dyDescent="0.25">
      <c r="A905" t="s">
        <v>6231</v>
      </c>
      <c r="B905" t="s">
        <v>2406</v>
      </c>
      <c r="C905" t="s">
        <v>40</v>
      </c>
      <c r="D905">
        <v>2</v>
      </c>
      <c r="E905">
        <v>14</v>
      </c>
      <c r="F905">
        <v>336</v>
      </c>
      <c r="G905">
        <v>6.3635199813696794E-2</v>
      </c>
      <c r="H905">
        <v>0.17536632964208601</v>
      </c>
      <c r="I905">
        <v>0.59865787384714197</v>
      </c>
      <c r="J905">
        <v>0.130250054030118</v>
      </c>
      <c r="K905">
        <v>3.2090542666957503E-2</v>
      </c>
      <c r="L905">
        <v>2010</v>
      </c>
      <c r="M905" t="s">
        <v>39</v>
      </c>
      <c r="N905" t="s">
        <v>2405</v>
      </c>
      <c r="O905" t="s">
        <v>6175</v>
      </c>
      <c r="P905" t="s">
        <v>6171</v>
      </c>
    </row>
    <row r="906" spans="1:16" x14ac:dyDescent="0.25">
      <c r="A906" t="s">
        <v>6231</v>
      </c>
      <c r="B906" t="s">
        <v>2406</v>
      </c>
      <c r="C906" t="s">
        <v>40</v>
      </c>
      <c r="D906">
        <v>1</v>
      </c>
      <c r="E906">
        <v>15</v>
      </c>
      <c r="F906">
        <v>304</v>
      </c>
      <c r="G906">
        <v>9.1714338465871501E-2</v>
      </c>
      <c r="H906">
        <v>0.205934411155627</v>
      </c>
      <c r="I906">
        <v>0.56546556586083996</v>
      </c>
      <c r="J906">
        <v>9.7199503157481298E-2</v>
      </c>
      <c r="K906">
        <v>3.9686181360179699E-2</v>
      </c>
      <c r="L906">
        <v>2010</v>
      </c>
      <c r="M906" t="s">
        <v>39</v>
      </c>
      <c r="N906" t="s">
        <v>2405</v>
      </c>
      <c r="O906" t="s">
        <v>6175</v>
      </c>
      <c r="P906" t="s">
        <v>6171</v>
      </c>
    </row>
    <row r="907" spans="1:16" x14ac:dyDescent="0.25">
      <c r="A907" t="s">
        <v>6231</v>
      </c>
      <c r="B907" t="s">
        <v>2406</v>
      </c>
      <c r="C907" t="s">
        <v>40</v>
      </c>
      <c r="D907">
        <v>2</v>
      </c>
      <c r="E907">
        <v>15</v>
      </c>
      <c r="F907">
        <v>406</v>
      </c>
      <c r="G907">
        <v>7.6140268901079597E-2</v>
      </c>
      <c r="H907">
        <v>0.236824835488046</v>
      </c>
      <c r="I907">
        <v>0.54336858385907105</v>
      </c>
      <c r="J907">
        <v>0.11498802372063099</v>
      </c>
      <c r="K907">
        <v>2.8678288031172301E-2</v>
      </c>
      <c r="L907">
        <v>2010</v>
      </c>
      <c r="M907" t="s">
        <v>39</v>
      </c>
      <c r="N907" t="s">
        <v>2405</v>
      </c>
      <c r="O907" t="s">
        <v>6175</v>
      </c>
      <c r="P907" t="s">
        <v>6171</v>
      </c>
    </row>
    <row r="908" spans="1:16" x14ac:dyDescent="0.25">
      <c r="A908" t="s">
        <v>6231</v>
      </c>
      <c r="B908" t="s">
        <v>2406</v>
      </c>
      <c r="C908" t="s">
        <v>40</v>
      </c>
      <c r="D908">
        <v>1</v>
      </c>
      <c r="E908">
        <v>16</v>
      </c>
      <c r="F908">
        <v>153</v>
      </c>
      <c r="G908">
        <v>6.3197442380389601E-2</v>
      </c>
      <c r="H908">
        <v>0.21861715368026</v>
      </c>
      <c r="I908">
        <v>0.60049455944274599</v>
      </c>
      <c r="J908">
        <v>6.1913220328555001E-2</v>
      </c>
      <c r="K908">
        <v>5.5777624168049003E-2</v>
      </c>
      <c r="L908">
        <v>2010</v>
      </c>
      <c r="M908" t="s">
        <v>39</v>
      </c>
      <c r="N908" t="s">
        <v>2405</v>
      </c>
      <c r="O908" t="s">
        <v>6175</v>
      </c>
      <c r="P908" t="s">
        <v>6171</v>
      </c>
    </row>
    <row r="909" spans="1:16" x14ac:dyDescent="0.25">
      <c r="A909" t="s">
        <v>6231</v>
      </c>
      <c r="B909" t="s">
        <v>2406</v>
      </c>
      <c r="C909" t="s">
        <v>40</v>
      </c>
      <c r="D909">
        <v>2</v>
      </c>
      <c r="E909">
        <v>16</v>
      </c>
      <c r="F909">
        <v>217</v>
      </c>
      <c r="G909">
        <v>3.4612724658042902E-2</v>
      </c>
      <c r="H909">
        <v>0.20845098289720301</v>
      </c>
      <c r="I909">
        <v>0.54419003681688305</v>
      </c>
      <c r="J909">
        <v>0.13410477939880799</v>
      </c>
      <c r="K909">
        <v>7.8641476229062895E-2</v>
      </c>
      <c r="L909">
        <v>2010</v>
      </c>
      <c r="M909" t="s">
        <v>39</v>
      </c>
      <c r="N909" t="s">
        <v>2405</v>
      </c>
      <c r="O909" t="s">
        <v>6175</v>
      </c>
      <c r="P909" t="s">
        <v>6171</v>
      </c>
    </row>
    <row r="910" spans="1:16" x14ac:dyDescent="0.25">
      <c r="A910" t="s">
        <v>6231</v>
      </c>
      <c r="B910" t="s">
        <v>2407</v>
      </c>
      <c r="C910" t="s">
        <v>40</v>
      </c>
      <c r="D910">
        <v>1</v>
      </c>
      <c r="E910">
        <v>18</v>
      </c>
      <c r="F910">
        <v>32</v>
      </c>
      <c r="G910">
        <v>2.1382660903770102E-2</v>
      </c>
      <c r="H910">
        <v>0.29447774988769698</v>
      </c>
      <c r="I910">
        <v>0.64337262314587496</v>
      </c>
      <c r="J910">
        <v>4.5003639194047002E-3</v>
      </c>
      <c r="K910">
        <v>3.62666021432538E-2</v>
      </c>
      <c r="L910">
        <v>2016</v>
      </c>
      <c r="M910" t="s">
        <v>39</v>
      </c>
      <c r="N910" t="s">
        <v>2405</v>
      </c>
      <c r="O910" t="s">
        <v>6175</v>
      </c>
      <c r="P910" t="s">
        <v>6171</v>
      </c>
    </row>
    <row r="911" spans="1:16" x14ac:dyDescent="0.25">
      <c r="A911" t="s">
        <v>6231</v>
      </c>
      <c r="B911" t="s">
        <v>2407</v>
      </c>
      <c r="C911" t="s">
        <v>40</v>
      </c>
      <c r="D911">
        <v>2</v>
      </c>
      <c r="E911">
        <v>18</v>
      </c>
      <c r="F911">
        <v>37</v>
      </c>
      <c r="G911">
        <v>0.13178543240014201</v>
      </c>
      <c r="H911">
        <v>0.18270221652848101</v>
      </c>
      <c r="I911">
        <v>0.3361564701284</v>
      </c>
      <c r="J911">
        <v>0.18174269843777399</v>
      </c>
      <c r="K911">
        <v>0.16761318250520299</v>
      </c>
      <c r="L911">
        <v>2016</v>
      </c>
      <c r="M911" t="s">
        <v>39</v>
      </c>
      <c r="N911" t="s">
        <v>2405</v>
      </c>
      <c r="O911" t="s">
        <v>6175</v>
      </c>
      <c r="P911" t="s">
        <v>6171</v>
      </c>
    </row>
    <row r="912" spans="1:16" x14ac:dyDescent="0.25">
      <c r="A912" t="s">
        <v>6231</v>
      </c>
      <c r="B912" t="s">
        <v>2407</v>
      </c>
      <c r="C912" t="s">
        <v>40</v>
      </c>
      <c r="D912">
        <v>1</v>
      </c>
      <c r="E912">
        <v>19</v>
      </c>
      <c r="F912">
        <v>22</v>
      </c>
      <c r="G912">
        <v>0.136700472280569</v>
      </c>
      <c r="H912">
        <v>0.112327946172391</v>
      </c>
      <c r="I912">
        <v>0.689440709946331</v>
      </c>
      <c r="J912">
        <v>5.6560902063740703E-2</v>
      </c>
      <c r="K912">
        <v>4.9699695369683997E-3</v>
      </c>
      <c r="L912">
        <v>2016</v>
      </c>
      <c r="M912" t="s">
        <v>39</v>
      </c>
      <c r="N912" t="s">
        <v>2405</v>
      </c>
      <c r="O912" t="s">
        <v>6175</v>
      </c>
      <c r="P912" t="s">
        <v>6171</v>
      </c>
    </row>
    <row r="913" spans="1:16" x14ac:dyDescent="0.25">
      <c r="A913" t="s">
        <v>6231</v>
      </c>
      <c r="B913" t="s">
        <v>2407</v>
      </c>
      <c r="C913" t="s">
        <v>40</v>
      </c>
      <c r="D913">
        <v>2</v>
      </c>
      <c r="E913">
        <v>19</v>
      </c>
      <c r="F913">
        <v>35</v>
      </c>
      <c r="G913">
        <v>0</v>
      </c>
      <c r="H913">
        <v>0.15485751562324401</v>
      </c>
      <c r="I913">
        <v>0.452804938463085</v>
      </c>
      <c r="J913">
        <v>0.166573345426244</v>
      </c>
      <c r="K913">
        <v>0.22576420048742701</v>
      </c>
      <c r="L913">
        <v>2016</v>
      </c>
      <c r="M913" t="s">
        <v>39</v>
      </c>
      <c r="N913" t="s">
        <v>2405</v>
      </c>
      <c r="O913" t="s">
        <v>6175</v>
      </c>
      <c r="P913" t="s">
        <v>6171</v>
      </c>
    </row>
    <row r="914" spans="1:16" x14ac:dyDescent="0.25">
      <c r="A914" t="s">
        <v>6232</v>
      </c>
      <c r="B914" t="s">
        <v>2423</v>
      </c>
      <c r="C914" t="s">
        <v>40</v>
      </c>
      <c r="D914">
        <v>2</v>
      </c>
      <c r="E914">
        <v>15</v>
      </c>
      <c r="F914">
        <v>971</v>
      </c>
      <c r="G914">
        <v>1.1821793280225101E-2</v>
      </c>
      <c r="H914">
        <v>7.7406714771970406E-2</v>
      </c>
      <c r="I914">
        <v>0.65711340039302701</v>
      </c>
      <c r="J914">
        <v>0.20085967230239199</v>
      </c>
      <c r="K914">
        <v>5.2798419252384599E-2</v>
      </c>
      <c r="L914">
        <v>2006</v>
      </c>
      <c r="M914" t="s">
        <v>39</v>
      </c>
      <c r="N914" t="s">
        <v>2419</v>
      </c>
      <c r="O914" t="s">
        <v>6210</v>
      </c>
      <c r="P914" t="s">
        <v>6171</v>
      </c>
    </row>
    <row r="915" spans="1:16" x14ac:dyDescent="0.25">
      <c r="A915" t="s">
        <v>6232</v>
      </c>
      <c r="B915" t="s">
        <v>2423</v>
      </c>
      <c r="C915" t="s">
        <v>40</v>
      </c>
      <c r="D915">
        <v>2</v>
      </c>
      <c r="E915">
        <v>16</v>
      </c>
      <c r="F915">
        <v>894</v>
      </c>
      <c r="G915">
        <v>1.63354334403009E-2</v>
      </c>
      <c r="H915">
        <v>6.1100337547203898E-2</v>
      </c>
      <c r="I915">
        <v>0.72045442275622595</v>
      </c>
      <c r="J915">
        <v>0.14451874564922301</v>
      </c>
      <c r="K915">
        <v>5.7591060607045698E-2</v>
      </c>
      <c r="L915">
        <v>2006</v>
      </c>
      <c r="M915" t="s">
        <v>39</v>
      </c>
      <c r="N915" t="s">
        <v>2419</v>
      </c>
      <c r="O915" t="s">
        <v>6210</v>
      </c>
      <c r="P915" t="s">
        <v>6171</v>
      </c>
    </row>
    <row r="916" spans="1:16" x14ac:dyDescent="0.25">
      <c r="A916" t="s">
        <v>6232</v>
      </c>
      <c r="B916" t="s">
        <v>2423</v>
      </c>
      <c r="C916" t="s">
        <v>40</v>
      </c>
      <c r="D916">
        <v>2</v>
      </c>
      <c r="E916">
        <v>17</v>
      </c>
      <c r="F916">
        <v>797</v>
      </c>
      <c r="G916">
        <v>4.43640099417729E-3</v>
      </c>
      <c r="H916">
        <v>7.1484008840431698E-2</v>
      </c>
      <c r="I916">
        <v>0.67812972472532496</v>
      </c>
      <c r="J916">
        <v>0.19546959955330001</v>
      </c>
      <c r="K916">
        <v>5.0480265886766199E-2</v>
      </c>
      <c r="L916">
        <v>2006</v>
      </c>
      <c r="M916" t="s">
        <v>39</v>
      </c>
      <c r="N916" t="s">
        <v>2419</v>
      </c>
      <c r="O916" t="s">
        <v>6210</v>
      </c>
      <c r="P916" t="s">
        <v>6171</v>
      </c>
    </row>
    <row r="917" spans="1:16" x14ac:dyDescent="0.25">
      <c r="A917" t="s">
        <v>6232</v>
      </c>
      <c r="B917" t="s">
        <v>2423</v>
      </c>
      <c r="C917" t="s">
        <v>40</v>
      </c>
      <c r="D917">
        <v>2</v>
      </c>
      <c r="E917">
        <v>18</v>
      </c>
      <c r="F917">
        <v>801</v>
      </c>
      <c r="G917">
        <v>1.06926189115292E-2</v>
      </c>
      <c r="H917">
        <v>6.3258677487201806E-2</v>
      </c>
      <c r="I917">
        <v>0.70885707721247504</v>
      </c>
      <c r="J917">
        <v>0.161326625728685</v>
      </c>
      <c r="K917">
        <v>5.5865000660109403E-2</v>
      </c>
      <c r="L917">
        <v>2006</v>
      </c>
      <c r="M917" t="s">
        <v>39</v>
      </c>
      <c r="N917" t="s">
        <v>2419</v>
      </c>
      <c r="O917" t="s">
        <v>6210</v>
      </c>
      <c r="P917" t="s">
        <v>6171</v>
      </c>
    </row>
    <row r="918" spans="1:16" x14ac:dyDescent="0.25">
      <c r="A918" t="s">
        <v>6232</v>
      </c>
      <c r="B918" t="s">
        <v>2423</v>
      </c>
      <c r="C918" t="s">
        <v>40</v>
      </c>
      <c r="D918">
        <v>2</v>
      </c>
      <c r="E918">
        <v>19</v>
      </c>
      <c r="F918">
        <v>669</v>
      </c>
      <c r="G918">
        <v>6.0464753562815199E-3</v>
      </c>
      <c r="H918">
        <v>7.8650505533018694E-2</v>
      </c>
      <c r="I918">
        <v>0.62558809738875099</v>
      </c>
      <c r="J918">
        <v>0.19904783759133199</v>
      </c>
      <c r="K918">
        <v>9.0667084130616707E-2</v>
      </c>
      <c r="L918">
        <v>2006</v>
      </c>
      <c r="M918" t="s">
        <v>39</v>
      </c>
      <c r="N918" t="s">
        <v>2419</v>
      </c>
      <c r="O918" t="s">
        <v>6210</v>
      </c>
      <c r="P918" t="s">
        <v>6171</v>
      </c>
    </row>
    <row r="919" spans="1:16" x14ac:dyDescent="0.25">
      <c r="A919" t="s">
        <v>6232</v>
      </c>
      <c r="B919" t="s">
        <v>2424</v>
      </c>
      <c r="C919" t="s">
        <v>40</v>
      </c>
      <c r="D919">
        <v>2</v>
      </c>
      <c r="E919">
        <v>15</v>
      </c>
      <c r="F919">
        <v>1007</v>
      </c>
      <c r="G919">
        <v>1.4273926086112E-2</v>
      </c>
      <c r="H919">
        <v>8.1355992795355297E-2</v>
      </c>
      <c r="I919">
        <v>0.67226408343242205</v>
      </c>
      <c r="J919">
        <v>0.185617128512088</v>
      </c>
      <c r="K919">
        <v>4.6488869174022701E-2</v>
      </c>
      <c r="L919">
        <v>2012</v>
      </c>
      <c r="M919" t="s">
        <v>39</v>
      </c>
      <c r="N919" t="s">
        <v>2419</v>
      </c>
      <c r="O919" t="s">
        <v>6210</v>
      </c>
      <c r="P919" t="s">
        <v>6171</v>
      </c>
    </row>
    <row r="920" spans="1:16" x14ac:dyDescent="0.25">
      <c r="A920" t="s">
        <v>6232</v>
      </c>
      <c r="B920" t="s">
        <v>2424</v>
      </c>
      <c r="C920" t="s">
        <v>40</v>
      </c>
      <c r="D920">
        <v>2</v>
      </c>
      <c r="E920">
        <v>16</v>
      </c>
      <c r="F920">
        <v>1086</v>
      </c>
      <c r="G920">
        <v>1.13820045042172E-2</v>
      </c>
      <c r="H920">
        <v>8.4421558123470297E-2</v>
      </c>
      <c r="I920">
        <v>0.67813485197137202</v>
      </c>
      <c r="J920">
        <v>0.16463798734566101</v>
      </c>
      <c r="K920">
        <v>6.1423598055279201E-2</v>
      </c>
      <c r="L920">
        <v>2012</v>
      </c>
      <c r="M920" t="s">
        <v>39</v>
      </c>
      <c r="N920" t="s">
        <v>2419</v>
      </c>
      <c r="O920" t="s">
        <v>6210</v>
      </c>
      <c r="P920" t="s">
        <v>6171</v>
      </c>
    </row>
    <row r="921" spans="1:16" x14ac:dyDescent="0.25">
      <c r="A921" t="s">
        <v>6232</v>
      </c>
      <c r="B921" t="s">
        <v>2424</v>
      </c>
      <c r="C921" t="s">
        <v>40</v>
      </c>
      <c r="D921">
        <v>2</v>
      </c>
      <c r="E921">
        <v>17</v>
      </c>
      <c r="F921">
        <v>926</v>
      </c>
      <c r="G921">
        <v>1.40104932570333E-2</v>
      </c>
      <c r="H921">
        <v>0.112074784008973</v>
      </c>
      <c r="I921">
        <v>0.64092523321615102</v>
      </c>
      <c r="J921">
        <v>0.17640397941039401</v>
      </c>
      <c r="K921">
        <v>5.6585510107449201E-2</v>
      </c>
      <c r="L921">
        <v>2012</v>
      </c>
      <c r="M921" t="s">
        <v>39</v>
      </c>
      <c r="N921" t="s">
        <v>2419</v>
      </c>
      <c r="O921" t="s">
        <v>6210</v>
      </c>
      <c r="P921" t="s">
        <v>6171</v>
      </c>
    </row>
    <row r="922" spans="1:16" x14ac:dyDescent="0.25">
      <c r="A922" t="s">
        <v>6232</v>
      </c>
      <c r="B922" t="s">
        <v>2424</v>
      </c>
      <c r="C922" t="s">
        <v>40</v>
      </c>
      <c r="D922">
        <v>2</v>
      </c>
      <c r="E922">
        <v>18</v>
      </c>
      <c r="F922">
        <v>944</v>
      </c>
      <c r="G922">
        <v>9.3106134546432993E-3</v>
      </c>
      <c r="H922">
        <v>9.1679562979655696E-2</v>
      </c>
      <c r="I922">
        <v>0.62349282699712705</v>
      </c>
      <c r="J922">
        <v>0.198935876031853</v>
      </c>
      <c r="K922">
        <v>7.6581120536721406E-2</v>
      </c>
      <c r="L922">
        <v>2012</v>
      </c>
      <c r="M922" t="s">
        <v>39</v>
      </c>
      <c r="N922" t="s">
        <v>2419</v>
      </c>
      <c r="O922" t="s">
        <v>6210</v>
      </c>
      <c r="P922" t="s">
        <v>6171</v>
      </c>
    </row>
    <row r="923" spans="1:16" x14ac:dyDescent="0.25">
      <c r="A923" t="s">
        <v>6232</v>
      </c>
      <c r="B923" t="s">
        <v>2424</v>
      </c>
      <c r="C923" t="s">
        <v>40</v>
      </c>
      <c r="D923">
        <v>2</v>
      </c>
      <c r="E923">
        <v>19</v>
      </c>
      <c r="F923">
        <v>839</v>
      </c>
      <c r="G923">
        <v>1.3105269139297999E-2</v>
      </c>
      <c r="H923">
        <v>0.107173123659785</v>
      </c>
      <c r="I923">
        <v>0.61568360058308402</v>
      </c>
      <c r="J923">
        <v>0.18102341472719499</v>
      </c>
      <c r="K923">
        <v>8.3014591890638006E-2</v>
      </c>
      <c r="L923">
        <v>2012</v>
      </c>
      <c r="M923" t="s">
        <v>39</v>
      </c>
      <c r="N923" t="s">
        <v>2419</v>
      </c>
      <c r="O923" t="s">
        <v>6210</v>
      </c>
      <c r="P923" t="s">
        <v>6171</v>
      </c>
    </row>
    <row r="924" spans="1:16" x14ac:dyDescent="0.25">
      <c r="A924" t="s">
        <v>6233</v>
      </c>
      <c r="B924" t="s">
        <v>2410</v>
      </c>
      <c r="C924" t="s">
        <v>40</v>
      </c>
      <c r="D924">
        <v>2</v>
      </c>
      <c r="E924">
        <v>15</v>
      </c>
      <c r="F924">
        <v>444</v>
      </c>
      <c r="G924">
        <v>5.8212292933716402E-2</v>
      </c>
      <c r="H924">
        <v>0.19867523216590199</v>
      </c>
      <c r="I924">
        <v>0.65711366113186398</v>
      </c>
      <c r="J924">
        <v>4.9992536685075799E-2</v>
      </c>
      <c r="K924">
        <v>3.6006277083442097E-2</v>
      </c>
      <c r="L924">
        <v>2000</v>
      </c>
      <c r="M924" t="s">
        <v>39</v>
      </c>
      <c r="N924" t="s">
        <v>2409</v>
      </c>
      <c r="O924" t="s">
        <v>6175</v>
      </c>
      <c r="P924" t="s">
        <v>6171</v>
      </c>
    </row>
    <row r="925" spans="1:16" x14ac:dyDescent="0.25">
      <c r="A925" t="s">
        <v>6233</v>
      </c>
      <c r="B925" t="s">
        <v>2410</v>
      </c>
      <c r="C925" t="s">
        <v>40</v>
      </c>
      <c r="D925">
        <v>2</v>
      </c>
      <c r="E925">
        <v>16</v>
      </c>
      <c r="F925">
        <v>468</v>
      </c>
      <c r="G925">
        <v>1.5271784944191199E-2</v>
      </c>
      <c r="H925">
        <v>0.15980518062423199</v>
      </c>
      <c r="I925">
        <v>0.72287568687158099</v>
      </c>
      <c r="J925">
        <v>9.2242117796460202E-2</v>
      </c>
      <c r="K925">
        <v>9.8052297635357593E-3</v>
      </c>
      <c r="L925">
        <v>2000</v>
      </c>
      <c r="M925" t="s">
        <v>39</v>
      </c>
      <c r="N925" t="s">
        <v>2409</v>
      </c>
      <c r="O925" t="s">
        <v>6175</v>
      </c>
      <c r="P925" t="s">
        <v>6171</v>
      </c>
    </row>
    <row r="926" spans="1:16" x14ac:dyDescent="0.25">
      <c r="A926" t="s">
        <v>6233</v>
      </c>
      <c r="B926" t="s">
        <v>2410</v>
      </c>
      <c r="C926" t="s">
        <v>40</v>
      </c>
      <c r="D926">
        <v>2</v>
      </c>
      <c r="E926">
        <v>17</v>
      </c>
      <c r="F926">
        <v>470</v>
      </c>
      <c r="G926">
        <v>4.4976515874684597E-2</v>
      </c>
      <c r="H926">
        <v>0.182627327802801</v>
      </c>
      <c r="I926">
        <v>0.69767835582814397</v>
      </c>
      <c r="J926">
        <v>6.6506993661141101E-2</v>
      </c>
      <c r="K926">
        <v>8.2108068332290597E-3</v>
      </c>
      <c r="L926">
        <v>2000</v>
      </c>
      <c r="M926" t="s">
        <v>39</v>
      </c>
      <c r="N926" t="s">
        <v>2409</v>
      </c>
      <c r="O926" t="s">
        <v>6175</v>
      </c>
      <c r="P926" t="s">
        <v>6171</v>
      </c>
    </row>
    <row r="927" spans="1:16" x14ac:dyDescent="0.25">
      <c r="A927" t="s">
        <v>6233</v>
      </c>
      <c r="B927" t="s">
        <v>2410</v>
      </c>
      <c r="C927" t="s">
        <v>40</v>
      </c>
      <c r="D927">
        <v>2</v>
      </c>
      <c r="E927">
        <v>18</v>
      </c>
      <c r="F927">
        <v>480</v>
      </c>
      <c r="G927">
        <v>3.1529958860495699E-2</v>
      </c>
      <c r="H927">
        <v>0.17628272616561799</v>
      </c>
      <c r="I927">
        <v>0.71249956636247502</v>
      </c>
      <c r="J927">
        <v>6.73677860686063E-2</v>
      </c>
      <c r="K927">
        <v>1.2319962542804401E-2</v>
      </c>
      <c r="L927">
        <v>2000</v>
      </c>
      <c r="M927" t="s">
        <v>39</v>
      </c>
      <c r="N927" t="s">
        <v>2409</v>
      </c>
      <c r="O927" t="s">
        <v>6175</v>
      </c>
      <c r="P927" t="s">
        <v>6171</v>
      </c>
    </row>
    <row r="928" spans="1:16" x14ac:dyDescent="0.25">
      <c r="A928" t="s">
        <v>6233</v>
      </c>
      <c r="B928" t="s">
        <v>2410</v>
      </c>
      <c r="C928" t="s">
        <v>40</v>
      </c>
      <c r="D928">
        <v>2</v>
      </c>
      <c r="E928">
        <v>19</v>
      </c>
      <c r="F928">
        <v>415</v>
      </c>
      <c r="G928">
        <v>8.3073117107656004E-3</v>
      </c>
      <c r="H928">
        <v>8.9838680686019606E-2</v>
      </c>
      <c r="I928">
        <v>0.79411610768282304</v>
      </c>
      <c r="J928">
        <v>8.38744603280661E-2</v>
      </c>
      <c r="K928">
        <v>2.38634395923259E-2</v>
      </c>
      <c r="L928">
        <v>2000</v>
      </c>
      <c r="M928" t="s">
        <v>39</v>
      </c>
      <c r="N928" t="s">
        <v>2409</v>
      </c>
      <c r="O928" t="s">
        <v>6175</v>
      </c>
      <c r="P928" t="s">
        <v>6171</v>
      </c>
    </row>
    <row r="929" spans="1:16" x14ac:dyDescent="0.25">
      <c r="A929" t="s">
        <v>6233</v>
      </c>
      <c r="B929" t="s">
        <v>2411</v>
      </c>
      <c r="C929" t="s">
        <v>40</v>
      </c>
      <c r="D929">
        <v>2</v>
      </c>
      <c r="E929">
        <v>15</v>
      </c>
      <c r="F929">
        <v>286</v>
      </c>
      <c r="G929">
        <v>5.84209361286313E-2</v>
      </c>
      <c r="H929">
        <v>0.212892997623746</v>
      </c>
      <c r="I929">
        <v>0.62169805635959496</v>
      </c>
      <c r="J929">
        <v>9.7615177208534895E-2</v>
      </c>
      <c r="K929">
        <v>9.3728326794930896E-3</v>
      </c>
      <c r="L929">
        <v>2006</v>
      </c>
      <c r="M929" t="s">
        <v>39</v>
      </c>
      <c r="N929" t="s">
        <v>2409</v>
      </c>
      <c r="O929" t="s">
        <v>6175</v>
      </c>
      <c r="P929" t="s">
        <v>6171</v>
      </c>
    </row>
    <row r="930" spans="1:16" x14ac:dyDescent="0.25">
      <c r="A930" t="s">
        <v>6233</v>
      </c>
      <c r="B930" t="s">
        <v>2411</v>
      </c>
      <c r="C930" t="s">
        <v>40</v>
      </c>
      <c r="D930">
        <v>2</v>
      </c>
      <c r="E930">
        <v>16</v>
      </c>
      <c r="F930">
        <v>271</v>
      </c>
      <c r="G930">
        <v>4.6466409126784999E-2</v>
      </c>
      <c r="H930">
        <v>0.19219942514522201</v>
      </c>
      <c r="I930">
        <v>0.68887975498718801</v>
      </c>
      <c r="J930">
        <v>6.9748631457869206E-2</v>
      </c>
      <c r="K930">
        <v>2.7057792829360398E-3</v>
      </c>
      <c r="L930">
        <v>2006</v>
      </c>
      <c r="M930" t="s">
        <v>39</v>
      </c>
      <c r="N930" t="s">
        <v>2409</v>
      </c>
      <c r="O930" t="s">
        <v>6175</v>
      </c>
      <c r="P930" t="s">
        <v>6171</v>
      </c>
    </row>
    <row r="931" spans="1:16" x14ac:dyDescent="0.25">
      <c r="A931" t="s">
        <v>6233</v>
      </c>
      <c r="B931" t="s">
        <v>2411</v>
      </c>
      <c r="C931" t="s">
        <v>40</v>
      </c>
      <c r="D931">
        <v>2</v>
      </c>
      <c r="E931">
        <v>17</v>
      </c>
      <c r="F931">
        <v>262</v>
      </c>
      <c r="G931">
        <v>4.29847196213533E-2</v>
      </c>
      <c r="H931">
        <v>0.120092735393418</v>
      </c>
      <c r="I931">
        <v>0.72624012454271802</v>
      </c>
      <c r="J931">
        <v>0.110284024164101</v>
      </c>
      <c r="K931">
        <v>3.9839627841014598E-4</v>
      </c>
      <c r="L931">
        <v>2006</v>
      </c>
      <c r="M931" t="s">
        <v>39</v>
      </c>
      <c r="N931" t="s">
        <v>2409</v>
      </c>
      <c r="O931" t="s">
        <v>6175</v>
      </c>
      <c r="P931" t="s">
        <v>6171</v>
      </c>
    </row>
    <row r="932" spans="1:16" x14ac:dyDescent="0.25">
      <c r="A932" t="s">
        <v>6233</v>
      </c>
      <c r="B932" t="s">
        <v>2411</v>
      </c>
      <c r="C932" t="s">
        <v>40</v>
      </c>
      <c r="D932">
        <v>2</v>
      </c>
      <c r="E932">
        <v>18</v>
      </c>
      <c r="F932">
        <v>263</v>
      </c>
      <c r="G932">
        <v>4.0625455522107799E-2</v>
      </c>
      <c r="H932">
        <v>0.154132895598832</v>
      </c>
      <c r="I932">
        <v>0.71327328035397797</v>
      </c>
      <c r="J932">
        <v>8.1644914764782403E-2</v>
      </c>
      <c r="K932">
        <v>1.0323453760299601E-2</v>
      </c>
      <c r="L932">
        <v>2006</v>
      </c>
      <c r="M932" t="s">
        <v>39</v>
      </c>
      <c r="N932" t="s">
        <v>2409</v>
      </c>
      <c r="O932" t="s">
        <v>6175</v>
      </c>
      <c r="P932" t="s">
        <v>6171</v>
      </c>
    </row>
    <row r="933" spans="1:16" x14ac:dyDescent="0.25">
      <c r="A933" t="s">
        <v>6233</v>
      </c>
      <c r="B933" t="s">
        <v>2411</v>
      </c>
      <c r="C933" t="s">
        <v>40</v>
      </c>
      <c r="D933">
        <v>2</v>
      </c>
      <c r="E933">
        <v>19</v>
      </c>
      <c r="F933">
        <v>238</v>
      </c>
      <c r="G933">
        <v>2.5255100754962401E-2</v>
      </c>
      <c r="H933">
        <v>0.13524654193768301</v>
      </c>
      <c r="I933">
        <v>0.73901751849708697</v>
      </c>
      <c r="J933">
        <v>7.8743367273193698E-2</v>
      </c>
      <c r="K933">
        <v>2.1737471537074299E-2</v>
      </c>
      <c r="L933">
        <v>2006</v>
      </c>
      <c r="M933" t="s">
        <v>39</v>
      </c>
      <c r="N933" t="s">
        <v>2409</v>
      </c>
      <c r="O933" t="s">
        <v>6175</v>
      </c>
      <c r="P933" t="s">
        <v>6171</v>
      </c>
    </row>
    <row r="934" spans="1:16" x14ac:dyDescent="0.25">
      <c r="A934" t="s">
        <v>6233</v>
      </c>
      <c r="B934" t="s">
        <v>2412</v>
      </c>
      <c r="C934" t="s">
        <v>40</v>
      </c>
      <c r="D934">
        <v>2</v>
      </c>
      <c r="E934">
        <v>15</v>
      </c>
      <c r="F934">
        <v>478</v>
      </c>
      <c r="G934">
        <v>3.3347696768305797E-2</v>
      </c>
      <c r="H934">
        <v>0.222206115109255</v>
      </c>
      <c r="I934">
        <v>0.69162477886081797</v>
      </c>
      <c r="J934">
        <v>5.0133520596693397E-2</v>
      </c>
      <c r="K934">
        <v>2.6878886649278999E-3</v>
      </c>
      <c r="L934">
        <v>2012</v>
      </c>
      <c r="M934" t="s">
        <v>39</v>
      </c>
      <c r="N934" t="s">
        <v>2409</v>
      </c>
      <c r="O934" t="s">
        <v>6175</v>
      </c>
      <c r="P934" t="s">
        <v>6171</v>
      </c>
    </row>
    <row r="935" spans="1:16" x14ac:dyDescent="0.25">
      <c r="A935" t="s">
        <v>6233</v>
      </c>
      <c r="B935" t="s">
        <v>2412</v>
      </c>
      <c r="C935" t="s">
        <v>40</v>
      </c>
      <c r="D935">
        <v>2</v>
      </c>
      <c r="E935">
        <v>16</v>
      </c>
      <c r="F935">
        <v>486</v>
      </c>
      <c r="G935">
        <v>3.7958753123186098E-2</v>
      </c>
      <c r="H935">
        <v>0.19805547325969999</v>
      </c>
      <c r="I935">
        <v>0.71110403780933995</v>
      </c>
      <c r="J935">
        <v>4.645219594444E-2</v>
      </c>
      <c r="K935">
        <v>6.4295398633345598E-3</v>
      </c>
      <c r="L935">
        <v>2012</v>
      </c>
      <c r="M935" t="s">
        <v>39</v>
      </c>
      <c r="N935" t="s">
        <v>2409</v>
      </c>
      <c r="O935" t="s">
        <v>6175</v>
      </c>
      <c r="P935" t="s">
        <v>6171</v>
      </c>
    </row>
    <row r="936" spans="1:16" x14ac:dyDescent="0.25">
      <c r="A936" t="s">
        <v>6233</v>
      </c>
      <c r="B936" t="s">
        <v>2412</v>
      </c>
      <c r="C936" t="s">
        <v>40</v>
      </c>
      <c r="D936">
        <v>2</v>
      </c>
      <c r="E936">
        <v>17</v>
      </c>
      <c r="F936">
        <v>464</v>
      </c>
      <c r="G936">
        <v>2.4170298139619802E-2</v>
      </c>
      <c r="H936">
        <v>0.169975207119929</v>
      </c>
      <c r="I936">
        <v>0.72592956831806499</v>
      </c>
      <c r="J936">
        <v>6.9782991200419503E-2</v>
      </c>
      <c r="K936">
        <v>1.01419352219665E-2</v>
      </c>
      <c r="L936">
        <v>2012</v>
      </c>
      <c r="M936" t="s">
        <v>39</v>
      </c>
      <c r="N936" t="s">
        <v>2409</v>
      </c>
      <c r="O936" t="s">
        <v>6175</v>
      </c>
      <c r="P936" t="s">
        <v>6171</v>
      </c>
    </row>
    <row r="937" spans="1:16" x14ac:dyDescent="0.25">
      <c r="A937" t="s">
        <v>6233</v>
      </c>
      <c r="B937" t="s">
        <v>2412</v>
      </c>
      <c r="C937" t="s">
        <v>40</v>
      </c>
      <c r="D937">
        <v>2</v>
      </c>
      <c r="E937">
        <v>18</v>
      </c>
      <c r="F937">
        <v>452</v>
      </c>
      <c r="G937">
        <v>3.1925174767469103E-2</v>
      </c>
      <c r="H937">
        <v>0.147321899623859</v>
      </c>
      <c r="I937">
        <v>0.73295822343746897</v>
      </c>
      <c r="J937">
        <v>8.2823767485131705E-2</v>
      </c>
      <c r="K937">
        <v>4.9709346860712603E-3</v>
      </c>
      <c r="L937">
        <v>2012</v>
      </c>
      <c r="M937" t="s">
        <v>39</v>
      </c>
      <c r="N937" t="s">
        <v>2409</v>
      </c>
      <c r="O937" t="s">
        <v>6175</v>
      </c>
      <c r="P937" t="s">
        <v>6171</v>
      </c>
    </row>
    <row r="938" spans="1:16" x14ac:dyDescent="0.25">
      <c r="A938" t="s">
        <v>6233</v>
      </c>
      <c r="B938" t="s">
        <v>2412</v>
      </c>
      <c r="C938" t="s">
        <v>40</v>
      </c>
      <c r="D938">
        <v>2</v>
      </c>
      <c r="E938">
        <v>19</v>
      </c>
      <c r="F938">
        <v>386</v>
      </c>
      <c r="G938">
        <v>9.0735891233472404E-3</v>
      </c>
      <c r="H938">
        <v>0.13916349971679401</v>
      </c>
      <c r="I938">
        <v>0.76254158905342195</v>
      </c>
      <c r="J938">
        <v>8.0166815435463806E-2</v>
      </c>
      <c r="K938">
        <v>9.0545066709731108E-3</v>
      </c>
      <c r="L938">
        <v>2012</v>
      </c>
      <c r="M938" t="s">
        <v>39</v>
      </c>
      <c r="N938" t="s">
        <v>2409</v>
      </c>
      <c r="O938" t="s">
        <v>6175</v>
      </c>
      <c r="P938" t="s">
        <v>6171</v>
      </c>
    </row>
    <row r="939" spans="1:16" x14ac:dyDescent="0.25">
      <c r="A939" t="s">
        <v>6233</v>
      </c>
      <c r="B939" t="s">
        <v>2417</v>
      </c>
      <c r="C939" t="s">
        <v>40</v>
      </c>
      <c r="D939">
        <v>2</v>
      </c>
      <c r="E939">
        <v>15</v>
      </c>
      <c r="F939">
        <v>466</v>
      </c>
      <c r="G939">
        <v>2.8005368612594499E-2</v>
      </c>
      <c r="H939">
        <v>0.18169246917898299</v>
      </c>
      <c r="I939">
        <v>0.70021301327149499</v>
      </c>
      <c r="J939">
        <v>7.8267794314814093E-2</v>
      </c>
      <c r="K939">
        <v>1.18213546221129E-2</v>
      </c>
      <c r="L939">
        <v>2017</v>
      </c>
      <c r="M939" t="s">
        <v>39</v>
      </c>
      <c r="N939" t="s">
        <v>2409</v>
      </c>
      <c r="O939" t="s">
        <v>6175</v>
      </c>
      <c r="P939" t="s">
        <v>6171</v>
      </c>
    </row>
    <row r="940" spans="1:16" x14ac:dyDescent="0.25">
      <c r="A940" t="s">
        <v>6233</v>
      </c>
      <c r="B940" t="s">
        <v>2417</v>
      </c>
      <c r="C940" t="s">
        <v>40</v>
      </c>
      <c r="D940">
        <v>2</v>
      </c>
      <c r="E940">
        <v>16</v>
      </c>
      <c r="F940">
        <v>450</v>
      </c>
      <c r="G940">
        <v>1.9715725183261801E-2</v>
      </c>
      <c r="H940">
        <v>0.16596949825141799</v>
      </c>
      <c r="I940">
        <v>0.69873275718668504</v>
      </c>
      <c r="J940">
        <v>0.10572963340941501</v>
      </c>
      <c r="K940">
        <v>9.8523859692200705E-3</v>
      </c>
      <c r="L940">
        <v>2017</v>
      </c>
      <c r="M940" t="s">
        <v>39</v>
      </c>
      <c r="N940" t="s">
        <v>2409</v>
      </c>
      <c r="O940" t="s">
        <v>6175</v>
      </c>
      <c r="P940" t="s">
        <v>6171</v>
      </c>
    </row>
    <row r="941" spans="1:16" x14ac:dyDescent="0.25">
      <c r="A941" t="s">
        <v>6233</v>
      </c>
      <c r="B941" t="s">
        <v>2417</v>
      </c>
      <c r="C941" t="s">
        <v>40</v>
      </c>
      <c r="D941">
        <v>2</v>
      </c>
      <c r="E941">
        <v>17</v>
      </c>
      <c r="F941">
        <v>465</v>
      </c>
      <c r="G941">
        <v>3.2129909106957302E-2</v>
      </c>
      <c r="H941">
        <v>0.14571780835452799</v>
      </c>
      <c r="I941">
        <v>0.73406438370698701</v>
      </c>
      <c r="J941">
        <v>8.1359916200609006E-2</v>
      </c>
      <c r="K941">
        <v>6.7279826309186198E-3</v>
      </c>
      <c r="L941">
        <v>2017</v>
      </c>
      <c r="M941" t="s">
        <v>39</v>
      </c>
      <c r="N941" t="s">
        <v>2409</v>
      </c>
      <c r="O941" t="s">
        <v>6175</v>
      </c>
      <c r="P941" t="s">
        <v>6171</v>
      </c>
    </row>
    <row r="942" spans="1:16" x14ac:dyDescent="0.25">
      <c r="A942" t="s">
        <v>6233</v>
      </c>
      <c r="B942" t="s">
        <v>2417</v>
      </c>
      <c r="C942" t="s">
        <v>40</v>
      </c>
      <c r="D942">
        <v>2</v>
      </c>
      <c r="E942">
        <v>18</v>
      </c>
      <c r="F942">
        <v>434</v>
      </c>
      <c r="G942">
        <v>1.7447884556197101E-3</v>
      </c>
      <c r="H942">
        <v>0.13502912940436301</v>
      </c>
      <c r="I942">
        <v>0.74696266067168704</v>
      </c>
      <c r="J942">
        <v>0.104188692324945</v>
      </c>
      <c r="K942">
        <v>1.2074729143385299E-2</v>
      </c>
      <c r="L942">
        <v>2017</v>
      </c>
      <c r="M942" t="s">
        <v>39</v>
      </c>
      <c r="N942" t="s">
        <v>2409</v>
      </c>
      <c r="O942" t="s">
        <v>6175</v>
      </c>
      <c r="P942" t="s">
        <v>6171</v>
      </c>
    </row>
    <row r="943" spans="1:16" x14ac:dyDescent="0.25">
      <c r="A943" t="s">
        <v>6233</v>
      </c>
      <c r="B943" t="s">
        <v>2417</v>
      </c>
      <c r="C943" t="s">
        <v>40</v>
      </c>
      <c r="D943">
        <v>2</v>
      </c>
      <c r="E943">
        <v>19</v>
      </c>
      <c r="F943">
        <v>354</v>
      </c>
      <c r="G943">
        <v>2.5992004729984301E-2</v>
      </c>
      <c r="H943">
        <v>0.15462939883264201</v>
      </c>
      <c r="I943">
        <v>0.68052324399053798</v>
      </c>
      <c r="J943">
        <v>0.118868397154616</v>
      </c>
      <c r="K943">
        <v>1.9986955292219701E-2</v>
      </c>
      <c r="L943">
        <v>2017</v>
      </c>
      <c r="M943" t="s">
        <v>39</v>
      </c>
      <c r="N943" t="s">
        <v>2409</v>
      </c>
      <c r="O943" t="s">
        <v>6175</v>
      </c>
      <c r="P943" t="s">
        <v>6171</v>
      </c>
    </row>
    <row r="944" spans="1:16" x14ac:dyDescent="0.25">
      <c r="A944" t="s">
        <v>6234</v>
      </c>
      <c r="B944" t="s">
        <v>2717</v>
      </c>
      <c r="C944" t="s">
        <v>40</v>
      </c>
      <c r="D944">
        <v>1</v>
      </c>
      <c r="E944">
        <v>13</v>
      </c>
      <c r="F944">
        <v>1081</v>
      </c>
      <c r="G944">
        <v>0.104318353482955</v>
      </c>
      <c r="H944">
        <v>0.27355618814531801</v>
      </c>
      <c r="I944">
        <v>0.44276421431571999</v>
      </c>
      <c r="J944">
        <v>0.109492707053907</v>
      </c>
      <c r="K944">
        <v>6.9868537002099801E-2</v>
      </c>
      <c r="L944">
        <v>2015</v>
      </c>
      <c r="M944" t="s">
        <v>39</v>
      </c>
      <c r="N944" t="s">
        <v>2696</v>
      </c>
      <c r="O944" t="s">
        <v>6194</v>
      </c>
      <c r="P944" t="s">
        <v>6195</v>
      </c>
    </row>
    <row r="945" spans="1:16" x14ac:dyDescent="0.25">
      <c r="A945" t="s">
        <v>6234</v>
      </c>
      <c r="B945" t="s">
        <v>2717</v>
      </c>
      <c r="C945" t="s">
        <v>40</v>
      </c>
      <c r="D945">
        <v>2</v>
      </c>
      <c r="E945">
        <v>13</v>
      </c>
      <c r="F945">
        <v>1277</v>
      </c>
      <c r="G945">
        <v>5.9323072557127599E-2</v>
      </c>
      <c r="H945">
        <v>0.20432732924368199</v>
      </c>
      <c r="I945">
        <v>0.583823433584719</v>
      </c>
      <c r="J945">
        <v>0.105316604892261</v>
      </c>
      <c r="K945">
        <v>4.7209559722209499E-2</v>
      </c>
      <c r="L945">
        <v>2015</v>
      </c>
      <c r="M945" t="s">
        <v>39</v>
      </c>
      <c r="N945" t="s">
        <v>2696</v>
      </c>
      <c r="O945" t="s">
        <v>6194</v>
      </c>
      <c r="P945" t="s">
        <v>6195</v>
      </c>
    </row>
    <row r="946" spans="1:16" x14ac:dyDescent="0.25">
      <c r="A946" t="s">
        <v>6234</v>
      </c>
      <c r="B946" t="s">
        <v>2717</v>
      </c>
      <c r="C946" t="s">
        <v>40</v>
      </c>
      <c r="D946">
        <v>1</v>
      </c>
      <c r="E946">
        <v>14</v>
      </c>
      <c r="F946">
        <v>1104</v>
      </c>
      <c r="G946">
        <v>9.1397112241327003E-2</v>
      </c>
      <c r="H946">
        <v>0.25125933616528301</v>
      </c>
      <c r="I946">
        <v>0.50444362408362498</v>
      </c>
      <c r="J946">
        <v>0.10606179515669199</v>
      </c>
      <c r="K946">
        <v>4.6838132353073297E-2</v>
      </c>
      <c r="L946">
        <v>2015</v>
      </c>
      <c r="M946" t="s">
        <v>39</v>
      </c>
      <c r="N946" t="s">
        <v>2696</v>
      </c>
      <c r="O946" t="s">
        <v>6194</v>
      </c>
      <c r="P946" t="s">
        <v>6195</v>
      </c>
    </row>
    <row r="947" spans="1:16" x14ac:dyDescent="0.25">
      <c r="A947" t="s">
        <v>6234</v>
      </c>
      <c r="B947" t="s">
        <v>2717</v>
      </c>
      <c r="C947" t="s">
        <v>40</v>
      </c>
      <c r="D947">
        <v>2</v>
      </c>
      <c r="E947">
        <v>14</v>
      </c>
      <c r="F947">
        <v>1337</v>
      </c>
      <c r="G947">
        <v>8.1112410888392605E-2</v>
      </c>
      <c r="H947">
        <v>0.18751035641661601</v>
      </c>
      <c r="I947">
        <v>0.58077828907401996</v>
      </c>
      <c r="J947">
        <v>0.12103522897315799</v>
      </c>
      <c r="K947">
        <v>2.95637146478131E-2</v>
      </c>
      <c r="L947">
        <v>2015</v>
      </c>
      <c r="M947" t="s">
        <v>39</v>
      </c>
      <c r="N947" t="s">
        <v>2696</v>
      </c>
      <c r="O947" t="s">
        <v>6194</v>
      </c>
      <c r="P947" t="s">
        <v>6195</v>
      </c>
    </row>
    <row r="948" spans="1:16" x14ac:dyDescent="0.25">
      <c r="A948" t="s">
        <v>6234</v>
      </c>
      <c r="B948" t="s">
        <v>2717</v>
      </c>
      <c r="C948" t="s">
        <v>40</v>
      </c>
      <c r="D948">
        <v>1</v>
      </c>
      <c r="E948">
        <v>15</v>
      </c>
      <c r="F948">
        <v>868</v>
      </c>
      <c r="G948">
        <v>0.14865581480804399</v>
      </c>
      <c r="H948">
        <v>0.29790899815227501</v>
      </c>
      <c r="I948">
        <v>0.42211477521660201</v>
      </c>
      <c r="J948">
        <v>8.0347288109765894E-2</v>
      </c>
      <c r="K948">
        <v>5.0973123713313098E-2</v>
      </c>
      <c r="L948">
        <v>2015</v>
      </c>
      <c r="M948" t="s">
        <v>39</v>
      </c>
      <c r="N948" t="s">
        <v>2696</v>
      </c>
      <c r="O948" t="s">
        <v>6194</v>
      </c>
      <c r="P948" t="s">
        <v>6195</v>
      </c>
    </row>
    <row r="949" spans="1:16" x14ac:dyDescent="0.25">
      <c r="A949" t="s">
        <v>6234</v>
      </c>
      <c r="B949" t="s">
        <v>2717</v>
      </c>
      <c r="C949" t="s">
        <v>40</v>
      </c>
      <c r="D949">
        <v>2</v>
      </c>
      <c r="E949">
        <v>15</v>
      </c>
      <c r="F949">
        <v>1015</v>
      </c>
      <c r="G949">
        <v>5.7934700203579798E-2</v>
      </c>
      <c r="H949">
        <v>0.21864568433991899</v>
      </c>
      <c r="I949">
        <v>0.58170097047989799</v>
      </c>
      <c r="J949">
        <v>0.100619745596466</v>
      </c>
      <c r="K949">
        <v>4.1098899380136798E-2</v>
      </c>
      <c r="L949">
        <v>2015</v>
      </c>
      <c r="M949" t="s">
        <v>39</v>
      </c>
      <c r="N949" t="s">
        <v>2696</v>
      </c>
      <c r="O949" t="s">
        <v>6194</v>
      </c>
      <c r="P949" t="s">
        <v>6195</v>
      </c>
    </row>
    <row r="950" spans="1:16" x14ac:dyDescent="0.25">
      <c r="A950" t="s">
        <v>6234</v>
      </c>
      <c r="B950" t="s">
        <v>2717</v>
      </c>
      <c r="C950" t="s">
        <v>40</v>
      </c>
      <c r="D950">
        <v>1</v>
      </c>
      <c r="E950">
        <v>16</v>
      </c>
      <c r="F950">
        <v>468</v>
      </c>
      <c r="G950">
        <v>0.13198744312232999</v>
      </c>
      <c r="H950">
        <v>0.26770040454682098</v>
      </c>
      <c r="I950">
        <v>0.48103215882894201</v>
      </c>
      <c r="J950">
        <v>8.7306401394468006E-2</v>
      </c>
      <c r="K950">
        <v>3.1973592107438997E-2</v>
      </c>
      <c r="L950">
        <v>2015</v>
      </c>
      <c r="M950" t="s">
        <v>39</v>
      </c>
      <c r="N950" t="s">
        <v>2696</v>
      </c>
      <c r="O950" t="s">
        <v>6194</v>
      </c>
      <c r="P950" t="s">
        <v>6195</v>
      </c>
    </row>
    <row r="951" spans="1:16" x14ac:dyDescent="0.25">
      <c r="A951" t="s">
        <v>6234</v>
      </c>
      <c r="B951" t="s">
        <v>2717</v>
      </c>
      <c r="C951" t="s">
        <v>40</v>
      </c>
      <c r="D951">
        <v>2</v>
      </c>
      <c r="E951">
        <v>16</v>
      </c>
      <c r="F951">
        <v>619</v>
      </c>
      <c r="G951">
        <v>4.9063836153732297E-2</v>
      </c>
      <c r="H951">
        <v>0.19571953996671301</v>
      </c>
      <c r="I951">
        <v>0.61551995039940299</v>
      </c>
      <c r="J951">
        <v>0.105328861699558</v>
      </c>
      <c r="K951">
        <v>3.4367811780593699E-2</v>
      </c>
      <c r="L951">
        <v>2015</v>
      </c>
      <c r="M951" t="s">
        <v>39</v>
      </c>
      <c r="N951" t="s">
        <v>2696</v>
      </c>
      <c r="O951" t="s">
        <v>6194</v>
      </c>
      <c r="P951" t="s">
        <v>6195</v>
      </c>
    </row>
    <row r="952" spans="1:16" x14ac:dyDescent="0.25">
      <c r="A952" t="s">
        <v>6234</v>
      </c>
      <c r="B952" t="s">
        <v>2717</v>
      </c>
      <c r="C952" t="s">
        <v>40</v>
      </c>
      <c r="D952">
        <v>1</v>
      </c>
      <c r="E952">
        <v>17</v>
      </c>
      <c r="F952">
        <v>324</v>
      </c>
      <c r="G952">
        <v>0.11937893740538701</v>
      </c>
      <c r="H952">
        <v>0.29665600342377102</v>
      </c>
      <c r="I952">
        <v>0.45132300883857801</v>
      </c>
      <c r="J952">
        <v>7.5921159250303502E-2</v>
      </c>
      <c r="K952">
        <v>5.6720891081960503E-2</v>
      </c>
      <c r="L952">
        <v>2015</v>
      </c>
      <c r="M952" t="s">
        <v>39</v>
      </c>
      <c r="N952" t="s">
        <v>2696</v>
      </c>
      <c r="O952" t="s">
        <v>6194</v>
      </c>
      <c r="P952" t="s">
        <v>6195</v>
      </c>
    </row>
    <row r="953" spans="1:16" x14ac:dyDescent="0.25">
      <c r="A953" t="s">
        <v>6234</v>
      </c>
      <c r="B953" t="s">
        <v>2717</v>
      </c>
      <c r="C953" t="s">
        <v>40</v>
      </c>
      <c r="D953">
        <v>2</v>
      </c>
      <c r="E953">
        <v>17</v>
      </c>
      <c r="F953">
        <v>440</v>
      </c>
      <c r="G953">
        <v>3.9239770273200997E-2</v>
      </c>
      <c r="H953">
        <v>0.19811317258796701</v>
      </c>
      <c r="I953">
        <v>0.64094599645842998</v>
      </c>
      <c r="J953">
        <v>8.4319276789608696E-2</v>
      </c>
      <c r="K953">
        <v>3.7381783890793302E-2</v>
      </c>
      <c r="L953">
        <v>2015</v>
      </c>
      <c r="M953" t="s">
        <v>39</v>
      </c>
      <c r="N953" t="s">
        <v>2696</v>
      </c>
      <c r="O953" t="s">
        <v>6194</v>
      </c>
      <c r="P953" t="s">
        <v>6195</v>
      </c>
    </row>
    <row r="954" spans="1:16" x14ac:dyDescent="0.25">
      <c r="A954" t="s">
        <v>6235</v>
      </c>
      <c r="B954" t="s">
        <v>2592</v>
      </c>
      <c r="C954" t="s">
        <v>40</v>
      </c>
      <c r="D954">
        <v>1</v>
      </c>
      <c r="E954">
        <v>15</v>
      </c>
      <c r="F954">
        <v>2265</v>
      </c>
      <c r="G954">
        <v>0.31020620087741702</v>
      </c>
      <c r="H954">
        <v>0.34629694492462099</v>
      </c>
      <c r="I954">
        <v>0.31995166075714099</v>
      </c>
      <c r="J954">
        <v>2.1006801782887202E-2</v>
      </c>
      <c r="K954">
        <v>2.5383916579339899E-3</v>
      </c>
      <c r="L954">
        <v>2006</v>
      </c>
      <c r="M954" t="s">
        <v>39</v>
      </c>
      <c r="N954" t="s">
        <v>2506</v>
      </c>
      <c r="O954" t="s">
        <v>6162</v>
      </c>
      <c r="P954" t="s">
        <v>6162</v>
      </c>
    </row>
    <row r="955" spans="1:16" x14ac:dyDescent="0.25">
      <c r="A955" t="s">
        <v>6235</v>
      </c>
      <c r="B955" t="s">
        <v>2592</v>
      </c>
      <c r="C955" t="s">
        <v>40</v>
      </c>
      <c r="D955">
        <v>2</v>
      </c>
      <c r="E955">
        <v>15</v>
      </c>
      <c r="F955">
        <v>4377</v>
      </c>
      <c r="G955">
        <v>0.13522502158028499</v>
      </c>
      <c r="H955">
        <v>0.32912489778170501</v>
      </c>
      <c r="I955">
        <v>0.51289107989504001</v>
      </c>
      <c r="J955">
        <v>2.0786654643457698E-2</v>
      </c>
      <c r="K955">
        <v>1.9723460995117602E-3</v>
      </c>
      <c r="L955">
        <v>2006</v>
      </c>
      <c r="M955" t="s">
        <v>39</v>
      </c>
      <c r="N955" t="s">
        <v>2506</v>
      </c>
      <c r="O955" t="s">
        <v>6162</v>
      </c>
      <c r="P955" t="s">
        <v>6162</v>
      </c>
    </row>
    <row r="956" spans="1:16" x14ac:dyDescent="0.25">
      <c r="A956" t="s">
        <v>6235</v>
      </c>
      <c r="B956" t="s">
        <v>2592</v>
      </c>
      <c r="C956" t="s">
        <v>40</v>
      </c>
      <c r="D956">
        <v>1</v>
      </c>
      <c r="E956">
        <v>16</v>
      </c>
      <c r="F956">
        <v>2710</v>
      </c>
      <c r="G956">
        <v>0.30025854074980601</v>
      </c>
      <c r="H956">
        <v>0.36425440060075898</v>
      </c>
      <c r="I956">
        <v>0.316604882168394</v>
      </c>
      <c r="J956">
        <v>1.68334892410637E-2</v>
      </c>
      <c r="K956">
        <v>2.0486872399771098E-3</v>
      </c>
      <c r="L956">
        <v>2006</v>
      </c>
      <c r="M956" t="s">
        <v>39</v>
      </c>
      <c r="N956" t="s">
        <v>2506</v>
      </c>
      <c r="O956" t="s">
        <v>6162</v>
      </c>
      <c r="P956" t="s">
        <v>6162</v>
      </c>
    </row>
    <row r="957" spans="1:16" x14ac:dyDescent="0.25">
      <c r="A957" t="s">
        <v>6235</v>
      </c>
      <c r="B957" t="s">
        <v>2592</v>
      </c>
      <c r="C957" t="s">
        <v>40</v>
      </c>
      <c r="D957">
        <v>2</v>
      </c>
      <c r="E957">
        <v>16</v>
      </c>
      <c r="F957">
        <v>4795</v>
      </c>
      <c r="G957">
        <v>0.13597331037975399</v>
      </c>
      <c r="H957">
        <v>0.31328080819422</v>
      </c>
      <c r="I957">
        <v>0.52490946763269097</v>
      </c>
      <c r="J957">
        <v>2.27940291070113E-2</v>
      </c>
      <c r="K957">
        <v>3.04238468632338E-3</v>
      </c>
      <c r="L957">
        <v>2006</v>
      </c>
      <c r="M957" t="s">
        <v>39</v>
      </c>
      <c r="N957" t="s">
        <v>2506</v>
      </c>
      <c r="O957" t="s">
        <v>6162</v>
      </c>
      <c r="P957" t="s">
        <v>6162</v>
      </c>
    </row>
    <row r="958" spans="1:16" x14ac:dyDescent="0.25">
      <c r="A958" t="s">
        <v>6235</v>
      </c>
      <c r="B958" t="s">
        <v>2592</v>
      </c>
      <c r="C958" t="s">
        <v>40</v>
      </c>
      <c r="D958">
        <v>1</v>
      </c>
      <c r="E958">
        <v>17</v>
      </c>
      <c r="F958">
        <v>2444</v>
      </c>
      <c r="G958">
        <v>0.29426595717653198</v>
      </c>
      <c r="H958">
        <v>0.38200884318837902</v>
      </c>
      <c r="I958">
        <v>0.30886947893536498</v>
      </c>
      <c r="J958">
        <v>1.2048877575026399E-2</v>
      </c>
      <c r="K958">
        <v>2.8068431246971201E-3</v>
      </c>
      <c r="L958">
        <v>2006</v>
      </c>
      <c r="M958" t="s">
        <v>39</v>
      </c>
      <c r="N958" t="s">
        <v>2506</v>
      </c>
      <c r="O958" t="s">
        <v>6162</v>
      </c>
      <c r="P958" t="s">
        <v>6162</v>
      </c>
    </row>
    <row r="959" spans="1:16" x14ac:dyDescent="0.25">
      <c r="A959" t="s">
        <v>6235</v>
      </c>
      <c r="B959" t="s">
        <v>2592</v>
      </c>
      <c r="C959" t="s">
        <v>40</v>
      </c>
      <c r="D959">
        <v>2</v>
      </c>
      <c r="E959">
        <v>17</v>
      </c>
      <c r="F959">
        <v>4302</v>
      </c>
      <c r="G959">
        <v>0.116660689883668</v>
      </c>
      <c r="H959">
        <v>0.32856699575887599</v>
      </c>
      <c r="I959">
        <v>0.52729045470393698</v>
      </c>
      <c r="J959">
        <v>2.37655747276363E-2</v>
      </c>
      <c r="K959">
        <v>3.7162849258825302E-3</v>
      </c>
      <c r="L959">
        <v>2006</v>
      </c>
      <c r="M959" t="s">
        <v>39</v>
      </c>
      <c r="N959" t="s">
        <v>2506</v>
      </c>
      <c r="O959" t="s">
        <v>6162</v>
      </c>
      <c r="P959" t="s">
        <v>6162</v>
      </c>
    </row>
    <row r="960" spans="1:16" x14ac:dyDescent="0.25">
      <c r="A960" t="s">
        <v>6235</v>
      </c>
      <c r="B960" t="s">
        <v>2592</v>
      </c>
      <c r="C960" t="s">
        <v>40</v>
      </c>
      <c r="D960">
        <v>1</v>
      </c>
      <c r="E960">
        <v>18</v>
      </c>
      <c r="F960">
        <v>2852</v>
      </c>
      <c r="G960">
        <v>0.30394424178988999</v>
      </c>
      <c r="H960">
        <v>0.36847359824795101</v>
      </c>
      <c r="I960">
        <v>0.30817606314900797</v>
      </c>
      <c r="J960">
        <v>1.64453840385195E-2</v>
      </c>
      <c r="K960">
        <v>2.9607127746315198E-3</v>
      </c>
      <c r="L960">
        <v>2006</v>
      </c>
      <c r="M960" t="s">
        <v>39</v>
      </c>
      <c r="N960" t="s">
        <v>2506</v>
      </c>
      <c r="O960" t="s">
        <v>6162</v>
      </c>
      <c r="P960" t="s">
        <v>6162</v>
      </c>
    </row>
    <row r="961" spans="1:16" x14ac:dyDescent="0.25">
      <c r="A961" t="s">
        <v>6235</v>
      </c>
      <c r="B961" t="s">
        <v>2592</v>
      </c>
      <c r="C961" t="s">
        <v>40</v>
      </c>
      <c r="D961">
        <v>2</v>
      </c>
      <c r="E961">
        <v>18</v>
      </c>
      <c r="F961">
        <v>4874</v>
      </c>
      <c r="G961">
        <v>0.114406987451519</v>
      </c>
      <c r="H961">
        <v>0.31662672934047797</v>
      </c>
      <c r="I961">
        <v>0.53953089204831906</v>
      </c>
      <c r="J961">
        <v>2.6487390167143899E-2</v>
      </c>
      <c r="K961">
        <v>2.9480009925403E-3</v>
      </c>
      <c r="L961">
        <v>2006</v>
      </c>
      <c r="M961" t="s">
        <v>39</v>
      </c>
      <c r="N961" t="s">
        <v>2506</v>
      </c>
      <c r="O961" t="s">
        <v>6162</v>
      </c>
      <c r="P961" t="s">
        <v>6162</v>
      </c>
    </row>
    <row r="962" spans="1:16" x14ac:dyDescent="0.25">
      <c r="A962" t="s">
        <v>6235</v>
      </c>
      <c r="B962" t="s">
        <v>2592</v>
      </c>
      <c r="C962" t="s">
        <v>40</v>
      </c>
      <c r="D962">
        <v>1</v>
      </c>
      <c r="E962">
        <v>19</v>
      </c>
      <c r="F962">
        <v>2244</v>
      </c>
      <c r="G962">
        <v>0.25622091342570902</v>
      </c>
      <c r="H962">
        <v>0.37222626112646301</v>
      </c>
      <c r="I962">
        <v>0.34399962614294499</v>
      </c>
      <c r="J962">
        <v>2.0996061459278601E-2</v>
      </c>
      <c r="K962">
        <v>6.5571378456047696E-3</v>
      </c>
      <c r="L962">
        <v>2006</v>
      </c>
      <c r="M962" t="s">
        <v>39</v>
      </c>
      <c r="N962" t="s">
        <v>2506</v>
      </c>
      <c r="O962" t="s">
        <v>6162</v>
      </c>
      <c r="P962" t="s">
        <v>6162</v>
      </c>
    </row>
    <row r="963" spans="1:16" x14ac:dyDescent="0.25">
      <c r="A963" t="s">
        <v>6235</v>
      </c>
      <c r="B963" t="s">
        <v>2592</v>
      </c>
      <c r="C963" t="s">
        <v>40</v>
      </c>
      <c r="D963">
        <v>2</v>
      </c>
      <c r="E963">
        <v>19</v>
      </c>
      <c r="F963">
        <v>3970</v>
      </c>
      <c r="G963">
        <v>0.106058990005508</v>
      </c>
      <c r="H963">
        <v>0.34483722991177501</v>
      </c>
      <c r="I963">
        <v>0.51205139402390298</v>
      </c>
      <c r="J963">
        <v>3.1617397158305499E-2</v>
      </c>
      <c r="K963">
        <v>5.4349889005089096E-3</v>
      </c>
      <c r="L963">
        <v>2006</v>
      </c>
      <c r="M963" t="s">
        <v>39</v>
      </c>
      <c r="N963" t="s">
        <v>2506</v>
      </c>
      <c r="O963" t="s">
        <v>6162</v>
      </c>
      <c r="P963" t="s">
        <v>6162</v>
      </c>
    </row>
    <row r="964" spans="1:16" x14ac:dyDescent="0.25">
      <c r="A964" t="s">
        <v>6235</v>
      </c>
      <c r="B964" t="s">
        <v>2671</v>
      </c>
      <c r="C964" t="s">
        <v>40</v>
      </c>
      <c r="D964">
        <v>1</v>
      </c>
      <c r="E964">
        <v>15</v>
      </c>
      <c r="F964">
        <v>3718</v>
      </c>
      <c r="G964">
        <v>0.24980169393784801</v>
      </c>
      <c r="H964">
        <v>0.28544514205726002</v>
      </c>
      <c r="I964">
        <v>0.40412055944207398</v>
      </c>
      <c r="J964">
        <v>4.2371496208991902E-2</v>
      </c>
      <c r="K964">
        <v>1.8261108353826001E-2</v>
      </c>
      <c r="L964">
        <v>2016</v>
      </c>
      <c r="M964" t="s">
        <v>39</v>
      </c>
      <c r="N964" t="s">
        <v>2506</v>
      </c>
      <c r="O964" t="s">
        <v>6162</v>
      </c>
      <c r="P964" t="s">
        <v>6162</v>
      </c>
    </row>
    <row r="965" spans="1:16" x14ac:dyDescent="0.25">
      <c r="A965" t="s">
        <v>6235</v>
      </c>
      <c r="B965" t="s">
        <v>2671</v>
      </c>
      <c r="C965" t="s">
        <v>40</v>
      </c>
      <c r="D965">
        <v>2</v>
      </c>
      <c r="E965">
        <v>15</v>
      </c>
      <c r="F965">
        <v>25134</v>
      </c>
      <c r="G965">
        <v>0.124312150277835</v>
      </c>
      <c r="H965">
        <v>0.29512145099985698</v>
      </c>
      <c r="I965">
        <v>0.53287884479216596</v>
      </c>
      <c r="J965">
        <v>3.9216252515810499E-2</v>
      </c>
      <c r="K965">
        <v>8.4713014143311602E-3</v>
      </c>
      <c r="L965">
        <v>2016</v>
      </c>
      <c r="M965" t="s">
        <v>39</v>
      </c>
      <c r="N965" t="s">
        <v>2506</v>
      </c>
      <c r="O965" t="s">
        <v>6162</v>
      </c>
      <c r="P965" t="s">
        <v>6162</v>
      </c>
    </row>
    <row r="966" spans="1:16" x14ac:dyDescent="0.25">
      <c r="A966" t="s">
        <v>6235</v>
      </c>
      <c r="B966" t="s">
        <v>2671</v>
      </c>
      <c r="C966" t="s">
        <v>40</v>
      </c>
      <c r="D966">
        <v>1</v>
      </c>
      <c r="E966">
        <v>16</v>
      </c>
      <c r="F966">
        <v>3794</v>
      </c>
      <c r="G966">
        <v>0.22349307003350199</v>
      </c>
      <c r="H966">
        <v>0.30170986883797202</v>
      </c>
      <c r="I966">
        <v>0.409147342740034</v>
      </c>
      <c r="J966">
        <v>5.2394598788214702E-2</v>
      </c>
      <c r="K966">
        <v>1.3255119600277801E-2</v>
      </c>
      <c r="L966">
        <v>2016</v>
      </c>
      <c r="M966" t="s">
        <v>39</v>
      </c>
      <c r="N966" t="s">
        <v>2506</v>
      </c>
      <c r="O966" t="s">
        <v>6162</v>
      </c>
      <c r="P966" t="s">
        <v>6162</v>
      </c>
    </row>
    <row r="967" spans="1:16" x14ac:dyDescent="0.25">
      <c r="A967" t="s">
        <v>6235</v>
      </c>
      <c r="B967" t="s">
        <v>2671</v>
      </c>
      <c r="C967" t="s">
        <v>40</v>
      </c>
      <c r="D967">
        <v>2</v>
      </c>
      <c r="E967">
        <v>16</v>
      </c>
      <c r="F967">
        <v>24882</v>
      </c>
      <c r="G967">
        <v>0.118823863454045</v>
      </c>
      <c r="H967">
        <v>0.29547994419575402</v>
      </c>
      <c r="I967">
        <v>0.54253760526954498</v>
      </c>
      <c r="J967">
        <v>3.5278861254968402E-2</v>
      </c>
      <c r="K967">
        <v>7.8797258256879197E-3</v>
      </c>
      <c r="L967">
        <v>2016</v>
      </c>
      <c r="M967" t="s">
        <v>39</v>
      </c>
      <c r="N967" t="s">
        <v>2506</v>
      </c>
      <c r="O967" t="s">
        <v>6162</v>
      </c>
      <c r="P967" t="s">
        <v>6162</v>
      </c>
    </row>
    <row r="968" spans="1:16" x14ac:dyDescent="0.25">
      <c r="A968" t="s">
        <v>6235</v>
      </c>
      <c r="B968" t="s">
        <v>2671</v>
      </c>
      <c r="C968" t="s">
        <v>40</v>
      </c>
      <c r="D968">
        <v>1</v>
      </c>
      <c r="E968">
        <v>17</v>
      </c>
      <c r="F968">
        <v>3658</v>
      </c>
      <c r="G968">
        <v>0.21197152581335801</v>
      </c>
      <c r="H968">
        <v>0.29541623160290997</v>
      </c>
      <c r="I968">
        <v>0.43636294704886402</v>
      </c>
      <c r="J968">
        <v>4.1427216610068297E-2</v>
      </c>
      <c r="K968">
        <v>1.48220789247993E-2</v>
      </c>
      <c r="L968">
        <v>2016</v>
      </c>
      <c r="M968" t="s">
        <v>39</v>
      </c>
      <c r="N968" t="s">
        <v>2506</v>
      </c>
      <c r="O968" t="s">
        <v>6162</v>
      </c>
      <c r="P968" t="s">
        <v>6162</v>
      </c>
    </row>
    <row r="969" spans="1:16" x14ac:dyDescent="0.25">
      <c r="A969" t="s">
        <v>6235</v>
      </c>
      <c r="B969" t="s">
        <v>2671</v>
      </c>
      <c r="C969" t="s">
        <v>40</v>
      </c>
      <c r="D969">
        <v>2</v>
      </c>
      <c r="E969">
        <v>17</v>
      </c>
      <c r="F969">
        <v>22893</v>
      </c>
      <c r="G969">
        <v>0.108603272265607</v>
      </c>
      <c r="H969">
        <v>0.29893458192746297</v>
      </c>
      <c r="I969">
        <v>0.54030291354293902</v>
      </c>
      <c r="J969">
        <v>4.0799763619871698E-2</v>
      </c>
      <c r="K969">
        <v>1.13594686441195E-2</v>
      </c>
      <c r="L969">
        <v>2016</v>
      </c>
      <c r="M969" t="s">
        <v>39</v>
      </c>
      <c r="N969" t="s">
        <v>2506</v>
      </c>
      <c r="O969" t="s">
        <v>6162</v>
      </c>
      <c r="P969" t="s">
        <v>6162</v>
      </c>
    </row>
    <row r="970" spans="1:16" x14ac:dyDescent="0.25">
      <c r="A970" t="s">
        <v>6235</v>
      </c>
      <c r="B970" t="s">
        <v>2671</v>
      </c>
      <c r="C970" t="s">
        <v>40</v>
      </c>
      <c r="D970">
        <v>1</v>
      </c>
      <c r="E970">
        <v>18</v>
      </c>
      <c r="F970">
        <v>4138</v>
      </c>
      <c r="G970">
        <v>0.18665760594705399</v>
      </c>
      <c r="H970">
        <v>0.33137091309018601</v>
      </c>
      <c r="I970">
        <v>0.43694721430969402</v>
      </c>
      <c r="J970">
        <v>2.93346300989853E-2</v>
      </c>
      <c r="K970">
        <v>1.5689636554080399E-2</v>
      </c>
      <c r="L970">
        <v>2016</v>
      </c>
      <c r="M970" t="s">
        <v>39</v>
      </c>
      <c r="N970" t="s">
        <v>2506</v>
      </c>
      <c r="O970" t="s">
        <v>6162</v>
      </c>
      <c r="P970" t="s">
        <v>6162</v>
      </c>
    </row>
    <row r="971" spans="1:16" x14ac:dyDescent="0.25">
      <c r="A971" t="s">
        <v>6235</v>
      </c>
      <c r="B971" t="s">
        <v>2671</v>
      </c>
      <c r="C971" t="s">
        <v>40</v>
      </c>
      <c r="D971">
        <v>2</v>
      </c>
      <c r="E971">
        <v>18</v>
      </c>
      <c r="F971">
        <v>25874</v>
      </c>
      <c r="G971">
        <v>0.101518348593769</v>
      </c>
      <c r="H971">
        <v>0.28522934821637302</v>
      </c>
      <c r="I971">
        <v>0.56142622925374197</v>
      </c>
      <c r="J971">
        <v>4.1054374708358099E-2</v>
      </c>
      <c r="K971">
        <v>1.0771699227758001E-2</v>
      </c>
      <c r="L971">
        <v>2016</v>
      </c>
      <c r="M971" t="s">
        <v>39</v>
      </c>
      <c r="N971" t="s">
        <v>2506</v>
      </c>
      <c r="O971" t="s">
        <v>6162</v>
      </c>
      <c r="P971" t="s">
        <v>6162</v>
      </c>
    </row>
    <row r="972" spans="1:16" x14ac:dyDescent="0.25">
      <c r="A972" t="s">
        <v>6235</v>
      </c>
      <c r="B972" t="s">
        <v>2671</v>
      </c>
      <c r="C972" t="s">
        <v>40</v>
      </c>
      <c r="D972">
        <v>1</v>
      </c>
      <c r="E972">
        <v>19</v>
      </c>
      <c r="F972">
        <v>3182</v>
      </c>
      <c r="G972">
        <v>0.17980245643475401</v>
      </c>
      <c r="H972">
        <v>0.30570073626445399</v>
      </c>
      <c r="I972">
        <v>0.46063001823663002</v>
      </c>
      <c r="J972">
        <v>4.5108834529308701E-2</v>
      </c>
      <c r="K972">
        <v>8.7579545348535504E-3</v>
      </c>
      <c r="L972">
        <v>2016</v>
      </c>
      <c r="M972" t="s">
        <v>39</v>
      </c>
      <c r="N972" t="s">
        <v>2506</v>
      </c>
      <c r="O972" t="s">
        <v>6162</v>
      </c>
      <c r="P972" t="s">
        <v>6162</v>
      </c>
    </row>
    <row r="973" spans="1:16" x14ac:dyDescent="0.25">
      <c r="A973" t="s">
        <v>6235</v>
      </c>
      <c r="B973" t="s">
        <v>2671</v>
      </c>
      <c r="C973" t="s">
        <v>40</v>
      </c>
      <c r="D973">
        <v>2</v>
      </c>
      <c r="E973">
        <v>19</v>
      </c>
      <c r="F973">
        <v>19961</v>
      </c>
      <c r="G973">
        <v>9.3973035390331805E-2</v>
      </c>
      <c r="H973">
        <v>0.28792921320106901</v>
      </c>
      <c r="I973">
        <v>0.55836214784391203</v>
      </c>
      <c r="J973">
        <v>4.7147004567023698E-2</v>
      </c>
      <c r="K973">
        <v>1.2588598997663699E-2</v>
      </c>
      <c r="L973">
        <v>2016</v>
      </c>
      <c r="M973" t="s">
        <v>39</v>
      </c>
      <c r="N973" t="s">
        <v>2506</v>
      </c>
      <c r="O973" t="s">
        <v>6162</v>
      </c>
      <c r="P973" t="s">
        <v>6162</v>
      </c>
    </row>
    <row r="974" spans="1:16" x14ac:dyDescent="0.25">
      <c r="A974" t="s">
        <v>6235</v>
      </c>
      <c r="B974" t="s">
        <v>2685</v>
      </c>
      <c r="C974" t="s">
        <v>40</v>
      </c>
      <c r="D974">
        <v>1</v>
      </c>
      <c r="E974">
        <v>15</v>
      </c>
      <c r="F974">
        <v>3153</v>
      </c>
      <c r="G974">
        <v>0.23638156913338701</v>
      </c>
      <c r="H974">
        <v>0.239684721534309</v>
      </c>
      <c r="I974">
        <v>0.43943575500661902</v>
      </c>
      <c r="J974">
        <v>6.6573874514495701E-2</v>
      </c>
      <c r="K974">
        <v>1.7924079811189202E-2</v>
      </c>
      <c r="L974">
        <v>2020</v>
      </c>
      <c r="M974" t="s">
        <v>39</v>
      </c>
      <c r="N974" t="s">
        <v>2506</v>
      </c>
      <c r="O974" t="s">
        <v>6162</v>
      </c>
      <c r="P974" t="s">
        <v>6162</v>
      </c>
    </row>
    <row r="975" spans="1:16" x14ac:dyDescent="0.25">
      <c r="A975" t="s">
        <v>6235</v>
      </c>
      <c r="B975" t="s">
        <v>2685</v>
      </c>
      <c r="C975" t="s">
        <v>40</v>
      </c>
      <c r="D975">
        <v>2</v>
      </c>
      <c r="E975">
        <v>15</v>
      </c>
      <c r="F975">
        <v>23769</v>
      </c>
      <c r="G975">
        <v>0.106747094527206</v>
      </c>
      <c r="H975">
        <v>0.28086237843717998</v>
      </c>
      <c r="I975">
        <v>0.55277850083553204</v>
      </c>
      <c r="J975">
        <v>4.6487775338380499E-2</v>
      </c>
      <c r="K975">
        <v>1.3124250861701801E-2</v>
      </c>
      <c r="L975">
        <v>2020</v>
      </c>
      <c r="M975" t="s">
        <v>39</v>
      </c>
      <c r="N975" t="s">
        <v>2506</v>
      </c>
      <c r="O975" t="s">
        <v>6162</v>
      </c>
      <c r="P975" t="s">
        <v>6162</v>
      </c>
    </row>
    <row r="976" spans="1:16" x14ac:dyDescent="0.25">
      <c r="A976" t="s">
        <v>6235</v>
      </c>
      <c r="B976" t="s">
        <v>2685</v>
      </c>
      <c r="C976" t="s">
        <v>40</v>
      </c>
      <c r="D976">
        <v>1</v>
      </c>
      <c r="E976">
        <v>16</v>
      </c>
      <c r="F976">
        <v>3322</v>
      </c>
      <c r="G976">
        <v>0.201751105860626</v>
      </c>
      <c r="H976">
        <v>0.275595853672149</v>
      </c>
      <c r="I976">
        <v>0.454666543438701</v>
      </c>
      <c r="J976">
        <v>5.1903387022015697E-2</v>
      </c>
      <c r="K976">
        <v>1.6083110006507799E-2</v>
      </c>
      <c r="L976">
        <v>2020</v>
      </c>
      <c r="M976" t="s">
        <v>39</v>
      </c>
      <c r="N976" t="s">
        <v>2506</v>
      </c>
      <c r="O976" t="s">
        <v>6162</v>
      </c>
      <c r="P976" t="s">
        <v>6162</v>
      </c>
    </row>
    <row r="977" spans="1:16" x14ac:dyDescent="0.25">
      <c r="A977" t="s">
        <v>6235</v>
      </c>
      <c r="B977" t="s">
        <v>2685</v>
      </c>
      <c r="C977" t="s">
        <v>40</v>
      </c>
      <c r="D977">
        <v>2</v>
      </c>
      <c r="E977">
        <v>16</v>
      </c>
      <c r="F977">
        <v>23455</v>
      </c>
      <c r="G977">
        <v>0.11156717322992001</v>
      </c>
      <c r="H977">
        <v>0.279314950373732</v>
      </c>
      <c r="I977">
        <v>0.54967218929530504</v>
      </c>
      <c r="J977">
        <v>4.4344146341371397E-2</v>
      </c>
      <c r="K977">
        <v>1.51015407596718E-2</v>
      </c>
      <c r="L977">
        <v>2020</v>
      </c>
      <c r="M977" t="s">
        <v>39</v>
      </c>
      <c r="N977" t="s">
        <v>2506</v>
      </c>
      <c r="O977" t="s">
        <v>6162</v>
      </c>
      <c r="P977" t="s">
        <v>6162</v>
      </c>
    </row>
    <row r="978" spans="1:16" x14ac:dyDescent="0.25">
      <c r="A978" t="s">
        <v>6235</v>
      </c>
      <c r="B978" t="s">
        <v>2685</v>
      </c>
      <c r="C978" t="s">
        <v>40</v>
      </c>
      <c r="D978">
        <v>1</v>
      </c>
      <c r="E978">
        <v>17</v>
      </c>
      <c r="F978">
        <v>3055</v>
      </c>
      <c r="G978">
        <v>0.200190191750586</v>
      </c>
      <c r="H978">
        <v>0.27787869844466401</v>
      </c>
      <c r="I978">
        <v>0.44937537675961597</v>
      </c>
      <c r="J978">
        <v>5.7160634136679503E-2</v>
      </c>
      <c r="K978">
        <v>1.53950989084544E-2</v>
      </c>
      <c r="L978">
        <v>2020</v>
      </c>
      <c r="M978" t="s">
        <v>39</v>
      </c>
      <c r="N978" t="s">
        <v>2506</v>
      </c>
      <c r="O978" t="s">
        <v>6162</v>
      </c>
      <c r="P978" t="s">
        <v>6162</v>
      </c>
    </row>
    <row r="979" spans="1:16" x14ac:dyDescent="0.25">
      <c r="A979" t="s">
        <v>6235</v>
      </c>
      <c r="B979" t="s">
        <v>2685</v>
      </c>
      <c r="C979" t="s">
        <v>40</v>
      </c>
      <c r="D979">
        <v>2</v>
      </c>
      <c r="E979">
        <v>17</v>
      </c>
      <c r="F979">
        <v>22252</v>
      </c>
      <c r="G979">
        <v>0.109785936615371</v>
      </c>
      <c r="H979">
        <v>0.27945470573674203</v>
      </c>
      <c r="I979">
        <v>0.54217950397391701</v>
      </c>
      <c r="J979">
        <v>5.0221146204763902E-2</v>
      </c>
      <c r="K979">
        <v>1.83587074692062E-2</v>
      </c>
      <c r="L979">
        <v>2020</v>
      </c>
      <c r="M979" t="s">
        <v>39</v>
      </c>
      <c r="N979" t="s">
        <v>2506</v>
      </c>
      <c r="O979" t="s">
        <v>6162</v>
      </c>
      <c r="P979" t="s">
        <v>6162</v>
      </c>
    </row>
    <row r="980" spans="1:16" x14ac:dyDescent="0.25">
      <c r="A980" t="s">
        <v>6235</v>
      </c>
      <c r="B980" t="s">
        <v>2685</v>
      </c>
      <c r="C980" t="s">
        <v>40</v>
      </c>
      <c r="D980">
        <v>1</v>
      </c>
      <c r="E980">
        <v>18</v>
      </c>
      <c r="F980">
        <v>3294</v>
      </c>
      <c r="G980">
        <v>0.17774803755916299</v>
      </c>
      <c r="H980">
        <v>0.28341939446313802</v>
      </c>
      <c r="I980">
        <v>0.476559072767265</v>
      </c>
      <c r="J980">
        <v>4.6238797864936503E-2</v>
      </c>
      <c r="K980">
        <v>1.6034697345497999E-2</v>
      </c>
      <c r="L980">
        <v>2020</v>
      </c>
      <c r="M980" t="s">
        <v>39</v>
      </c>
      <c r="N980" t="s">
        <v>2506</v>
      </c>
      <c r="O980" t="s">
        <v>6162</v>
      </c>
      <c r="P980" t="s">
        <v>6162</v>
      </c>
    </row>
    <row r="981" spans="1:16" x14ac:dyDescent="0.25">
      <c r="A981" t="s">
        <v>6235</v>
      </c>
      <c r="B981" t="s">
        <v>2685</v>
      </c>
      <c r="C981" t="s">
        <v>40</v>
      </c>
      <c r="D981">
        <v>2</v>
      </c>
      <c r="E981">
        <v>18</v>
      </c>
      <c r="F981">
        <v>24468</v>
      </c>
      <c r="G981">
        <v>9.8498256798271705E-2</v>
      </c>
      <c r="H981">
        <v>0.27180954814247099</v>
      </c>
      <c r="I981">
        <v>0.57247449389793104</v>
      </c>
      <c r="J981">
        <v>4.3848505886862899E-2</v>
      </c>
      <c r="K981">
        <v>1.3369195274463201E-2</v>
      </c>
      <c r="L981">
        <v>2020</v>
      </c>
      <c r="M981" t="s">
        <v>39</v>
      </c>
      <c r="N981" t="s">
        <v>2506</v>
      </c>
      <c r="O981" t="s">
        <v>6162</v>
      </c>
      <c r="P981" t="s">
        <v>6162</v>
      </c>
    </row>
    <row r="982" spans="1:16" x14ac:dyDescent="0.25">
      <c r="A982" t="s">
        <v>6235</v>
      </c>
      <c r="B982" t="s">
        <v>2685</v>
      </c>
      <c r="C982" t="s">
        <v>40</v>
      </c>
      <c r="D982">
        <v>1</v>
      </c>
      <c r="E982">
        <v>19</v>
      </c>
      <c r="F982">
        <v>2748</v>
      </c>
      <c r="G982">
        <v>0.17055714207651601</v>
      </c>
      <c r="H982">
        <v>0.24813038347654201</v>
      </c>
      <c r="I982">
        <v>0.49463851046131102</v>
      </c>
      <c r="J982">
        <v>6.3536445168443104E-2</v>
      </c>
      <c r="K982">
        <v>2.3137518817187602E-2</v>
      </c>
      <c r="L982">
        <v>2020</v>
      </c>
      <c r="M982" t="s">
        <v>39</v>
      </c>
      <c r="N982" t="s">
        <v>2506</v>
      </c>
      <c r="O982" t="s">
        <v>6162</v>
      </c>
      <c r="P982" t="s">
        <v>6162</v>
      </c>
    </row>
    <row r="983" spans="1:16" x14ac:dyDescent="0.25">
      <c r="A983" t="s">
        <v>6235</v>
      </c>
      <c r="B983" t="s">
        <v>2685</v>
      </c>
      <c r="C983" t="s">
        <v>40</v>
      </c>
      <c r="D983">
        <v>2</v>
      </c>
      <c r="E983">
        <v>19</v>
      </c>
      <c r="F983">
        <v>20134</v>
      </c>
      <c r="G983">
        <v>9.4168890106726105E-2</v>
      </c>
      <c r="H983">
        <v>0.26632933457165497</v>
      </c>
      <c r="I983">
        <v>0.56614396119438504</v>
      </c>
      <c r="J983">
        <v>5.3560785500899599E-2</v>
      </c>
      <c r="K983">
        <v>1.9797028626334801E-2</v>
      </c>
      <c r="L983">
        <v>2020</v>
      </c>
      <c r="M983" t="s">
        <v>39</v>
      </c>
      <c r="N983" t="s">
        <v>2506</v>
      </c>
      <c r="O983" t="s">
        <v>6162</v>
      </c>
      <c r="P983" t="s">
        <v>6162</v>
      </c>
    </row>
    <row r="984" spans="1:16" x14ac:dyDescent="0.25">
      <c r="A984" t="s">
        <v>6235</v>
      </c>
      <c r="B984" t="s">
        <v>2690</v>
      </c>
      <c r="C984" t="s">
        <v>52</v>
      </c>
      <c r="D984">
        <v>1</v>
      </c>
      <c r="E984">
        <v>18</v>
      </c>
      <c r="F984">
        <v>35</v>
      </c>
      <c r="G984">
        <v>0.12177163426022999</v>
      </c>
      <c r="H984">
        <v>0.13246564716960399</v>
      </c>
      <c r="I984">
        <v>0.59065307603804296</v>
      </c>
      <c r="J984">
        <v>0.123840800296666</v>
      </c>
      <c r="K984">
        <v>3.1268842235457103E-2</v>
      </c>
      <c r="L984">
        <v>2021</v>
      </c>
      <c r="M984" t="s">
        <v>51</v>
      </c>
      <c r="N984" t="s">
        <v>2506</v>
      </c>
      <c r="O984" t="s">
        <v>6162</v>
      </c>
      <c r="P984" t="s">
        <v>6162</v>
      </c>
    </row>
    <row r="985" spans="1:16" x14ac:dyDescent="0.25">
      <c r="A985" t="s">
        <v>6235</v>
      </c>
      <c r="B985" t="s">
        <v>2690</v>
      </c>
      <c r="C985" t="s">
        <v>52</v>
      </c>
      <c r="D985">
        <v>2</v>
      </c>
      <c r="E985">
        <v>18</v>
      </c>
      <c r="F985">
        <v>26</v>
      </c>
      <c r="G985">
        <v>8.8576358861059107E-2</v>
      </c>
      <c r="H985">
        <v>0.29357775943244002</v>
      </c>
      <c r="I985">
        <v>0.579889448705043</v>
      </c>
      <c r="J985">
        <v>1.16303524913672E-2</v>
      </c>
      <c r="K985">
        <v>2.6326080510090499E-2</v>
      </c>
      <c r="L985">
        <v>2021</v>
      </c>
      <c r="M985" t="s">
        <v>51</v>
      </c>
      <c r="N985" t="s">
        <v>2506</v>
      </c>
      <c r="O985" t="s">
        <v>6162</v>
      </c>
      <c r="P985" t="s">
        <v>6162</v>
      </c>
    </row>
    <row r="986" spans="1:16" x14ac:dyDescent="0.25">
      <c r="A986" t="s">
        <v>6235</v>
      </c>
      <c r="B986" t="s">
        <v>2690</v>
      </c>
      <c r="C986" t="s">
        <v>52</v>
      </c>
      <c r="D986">
        <v>1</v>
      </c>
      <c r="E986">
        <v>19</v>
      </c>
      <c r="F986">
        <v>49</v>
      </c>
      <c r="G986">
        <v>4.0631027977151297E-2</v>
      </c>
      <c r="H986">
        <v>0.149067290869727</v>
      </c>
      <c r="I986">
        <v>0.70482311234381301</v>
      </c>
      <c r="J986">
        <v>9.3440296247745705E-2</v>
      </c>
      <c r="K986">
        <v>1.20382725615633E-2</v>
      </c>
      <c r="L986">
        <v>2021</v>
      </c>
      <c r="M986" t="s">
        <v>51</v>
      </c>
      <c r="N986" t="s">
        <v>2506</v>
      </c>
      <c r="O986" t="s">
        <v>6162</v>
      </c>
      <c r="P986" t="s">
        <v>6162</v>
      </c>
    </row>
    <row r="987" spans="1:16" x14ac:dyDescent="0.25">
      <c r="A987" t="s">
        <v>6235</v>
      </c>
      <c r="B987" t="s">
        <v>2690</v>
      </c>
      <c r="C987" t="s">
        <v>52</v>
      </c>
      <c r="D987">
        <v>2</v>
      </c>
      <c r="E987">
        <v>19</v>
      </c>
      <c r="F987">
        <v>49</v>
      </c>
      <c r="G987">
        <v>0.12779361719347099</v>
      </c>
      <c r="H987">
        <v>0.14718230294705001</v>
      </c>
      <c r="I987">
        <v>0.57562805275059203</v>
      </c>
      <c r="J987">
        <v>9.0282509429344501E-2</v>
      </c>
      <c r="K987">
        <v>5.9113517679542503E-2</v>
      </c>
      <c r="L987">
        <v>2021</v>
      </c>
      <c r="M987" t="s">
        <v>51</v>
      </c>
      <c r="N987" t="s">
        <v>2506</v>
      </c>
      <c r="O987" t="s">
        <v>6162</v>
      </c>
      <c r="P987" t="s">
        <v>6162</v>
      </c>
    </row>
    <row r="988" spans="1:16" x14ac:dyDescent="0.25">
      <c r="A988" t="s">
        <v>6235</v>
      </c>
      <c r="B988" t="s">
        <v>2692</v>
      </c>
      <c r="C988" t="s">
        <v>52</v>
      </c>
      <c r="D988">
        <v>1</v>
      </c>
      <c r="E988">
        <v>12</v>
      </c>
      <c r="F988">
        <v>248</v>
      </c>
      <c r="G988">
        <v>0.233150149712753</v>
      </c>
      <c r="H988">
        <v>0.20411866381777199</v>
      </c>
      <c r="I988">
        <v>0.36159840856481601</v>
      </c>
      <c r="J988">
        <v>0.119409955337805</v>
      </c>
      <c r="K988">
        <v>8.1722822566854397E-2</v>
      </c>
      <c r="L988">
        <v>2022</v>
      </c>
      <c r="M988" t="s">
        <v>51</v>
      </c>
      <c r="N988" t="s">
        <v>2506</v>
      </c>
      <c r="O988" t="s">
        <v>6162</v>
      </c>
      <c r="P988" t="s">
        <v>6162</v>
      </c>
    </row>
    <row r="989" spans="1:16" x14ac:dyDescent="0.25">
      <c r="A989" t="s">
        <v>6235</v>
      </c>
      <c r="B989" t="s">
        <v>2692</v>
      </c>
      <c r="C989" t="s">
        <v>52</v>
      </c>
      <c r="D989">
        <v>2</v>
      </c>
      <c r="E989">
        <v>12</v>
      </c>
      <c r="F989">
        <v>240</v>
      </c>
      <c r="G989">
        <v>0.21689709188110401</v>
      </c>
      <c r="H989">
        <v>0.22528317468695</v>
      </c>
      <c r="I989">
        <v>0.38137672581696902</v>
      </c>
      <c r="J989">
        <v>0.129197250621326</v>
      </c>
      <c r="K989">
        <v>4.7245756993650898E-2</v>
      </c>
      <c r="L989">
        <v>2022</v>
      </c>
      <c r="M989" t="s">
        <v>51</v>
      </c>
      <c r="N989" t="s">
        <v>2506</v>
      </c>
      <c r="O989" t="s">
        <v>6162</v>
      </c>
      <c r="P989" t="s">
        <v>6162</v>
      </c>
    </row>
    <row r="990" spans="1:16" x14ac:dyDescent="0.25">
      <c r="A990" t="s">
        <v>6235</v>
      </c>
      <c r="B990" t="s">
        <v>2692</v>
      </c>
      <c r="C990" t="s">
        <v>52</v>
      </c>
      <c r="D990">
        <v>1</v>
      </c>
      <c r="E990">
        <v>13</v>
      </c>
      <c r="F990">
        <v>374</v>
      </c>
      <c r="G990">
        <v>0.23316136443988</v>
      </c>
      <c r="H990">
        <v>0.215374421076232</v>
      </c>
      <c r="I990">
        <v>0.37941431247345397</v>
      </c>
      <c r="J990">
        <v>0.14248573065317899</v>
      </c>
      <c r="K990">
        <v>2.9564171357255399E-2</v>
      </c>
      <c r="L990">
        <v>2022</v>
      </c>
      <c r="M990" t="s">
        <v>51</v>
      </c>
      <c r="N990" t="s">
        <v>2506</v>
      </c>
      <c r="O990" t="s">
        <v>6162</v>
      </c>
      <c r="P990" t="s">
        <v>6162</v>
      </c>
    </row>
    <row r="991" spans="1:16" x14ac:dyDescent="0.25">
      <c r="A991" t="s">
        <v>6235</v>
      </c>
      <c r="B991" t="s">
        <v>2692</v>
      </c>
      <c r="C991" t="s">
        <v>52</v>
      </c>
      <c r="D991">
        <v>2</v>
      </c>
      <c r="E991">
        <v>13</v>
      </c>
      <c r="F991">
        <v>309</v>
      </c>
      <c r="G991">
        <v>0.202889394947836</v>
      </c>
      <c r="H991">
        <v>0.236676595656027</v>
      </c>
      <c r="I991">
        <v>0.41491877975427999</v>
      </c>
      <c r="J991">
        <v>9.8580040099499305E-2</v>
      </c>
      <c r="K991">
        <v>4.6935189542357703E-2</v>
      </c>
      <c r="L991">
        <v>2022</v>
      </c>
      <c r="M991" t="s">
        <v>51</v>
      </c>
      <c r="N991" t="s">
        <v>2506</v>
      </c>
      <c r="O991" t="s">
        <v>6162</v>
      </c>
      <c r="P991" t="s">
        <v>6162</v>
      </c>
    </row>
    <row r="992" spans="1:16" x14ac:dyDescent="0.25">
      <c r="A992" t="s">
        <v>6235</v>
      </c>
      <c r="B992" t="s">
        <v>2692</v>
      </c>
      <c r="C992" t="s">
        <v>52</v>
      </c>
      <c r="D992">
        <v>1</v>
      </c>
      <c r="E992">
        <v>14</v>
      </c>
      <c r="F992">
        <v>468</v>
      </c>
      <c r="G992">
        <v>0.27752841254321298</v>
      </c>
      <c r="H992">
        <v>0.23565655055896401</v>
      </c>
      <c r="I992">
        <v>0.35859750210929803</v>
      </c>
      <c r="J992">
        <v>9.2361390918379402E-2</v>
      </c>
      <c r="K992">
        <v>3.5856143870145601E-2</v>
      </c>
      <c r="L992">
        <v>2022</v>
      </c>
      <c r="M992" t="s">
        <v>51</v>
      </c>
      <c r="N992" t="s">
        <v>2506</v>
      </c>
      <c r="O992" t="s">
        <v>6162</v>
      </c>
      <c r="P992" t="s">
        <v>6162</v>
      </c>
    </row>
    <row r="993" spans="1:16" x14ac:dyDescent="0.25">
      <c r="A993" t="s">
        <v>6235</v>
      </c>
      <c r="B993" t="s">
        <v>2692</v>
      </c>
      <c r="C993" t="s">
        <v>52</v>
      </c>
      <c r="D993">
        <v>2</v>
      </c>
      <c r="E993">
        <v>14</v>
      </c>
      <c r="F993">
        <v>418</v>
      </c>
      <c r="G993">
        <v>0.172803708275173</v>
      </c>
      <c r="H993">
        <v>0.258938796460145</v>
      </c>
      <c r="I993">
        <v>0.44733911935508403</v>
      </c>
      <c r="J993">
        <v>9.1848352943422307E-2</v>
      </c>
      <c r="K993">
        <v>2.9070022966175699E-2</v>
      </c>
      <c r="L993">
        <v>2022</v>
      </c>
      <c r="M993" t="s">
        <v>51</v>
      </c>
      <c r="N993" t="s">
        <v>2506</v>
      </c>
      <c r="O993" t="s">
        <v>6162</v>
      </c>
      <c r="P993" t="s">
        <v>6162</v>
      </c>
    </row>
    <row r="994" spans="1:16" x14ac:dyDescent="0.25">
      <c r="A994" t="s">
        <v>6235</v>
      </c>
      <c r="B994" t="s">
        <v>2692</v>
      </c>
      <c r="C994" t="s">
        <v>52</v>
      </c>
      <c r="D994">
        <v>1</v>
      </c>
      <c r="E994">
        <v>15</v>
      </c>
      <c r="F994">
        <v>434</v>
      </c>
      <c r="G994">
        <v>0.26684734626462198</v>
      </c>
      <c r="H994">
        <v>0.229281920241698</v>
      </c>
      <c r="I994">
        <v>0.36179845216091999</v>
      </c>
      <c r="J994">
        <v>0.11890699413564899</v>
      </c>
      <c r="K994">
        <v>2.3165287197111199E-2</v>
      </c>
      <c r="L994">
        <v>2022</v>
      </c>
      <c r="M994" t="s">
        <v>51</v>
      </c>
      <c r="N994" t="s">
        <v>2506</v>
      </c>
      <c r="O994" t="s">
        <v>6162</v>
      </c>
      <c r="P994" t="s">
        <v>6162</v>
      </c>
    </row>
    <row r="995" spans="1:16" x14ac:dyDescent="0.25">
      <c r="A995" t="s">
        <v>6235</v>
      </c>
      <c r="B995" t="s">
        <v>2692</v>
      </c>
      <c r="C995" t="s">
        <v>52</v>
      </c>
      <c r="D995">
        <v>2</v>
      </c>
      <c r="E995">
        <v>15</v>
      </c>
      <c r="F995">
        <v>388</v>
      </c>
      <c r="G995">
        <v>0.124257749255689</v>
      </c>
      <c r="H995">
        <v>0.29187967409593002</v>
      </c>
      <c r="I995">
        <v>0.47341515408998602</v>
      </c>
      <c r="J995">
        <v>7.4021242066787896E-2</v>
      </c>
      <c r="K995">
        <v>3.6426180491607098E-2</v>
      </c>
      <c r="L995">
        <v>2022</v>
      </c>
      <c r="M995" t="s">
        <v>51</v>
      </c>
      <c r="N995" t="s">
        <v>2506</v>
      </c>
      <c r="O995" t="s">
        <v>6162</v>
      </c>
      <c r="P995" t="s">
        <v>6162</v>
      </c>
    </row>
    <row r="996" spans="1:16" x14ac:dyDescent="0.25">
      <c r="A996" t="s">
        <v>6236</v>
      </c>
      <c r="B996" t="s">
        <v>2864</v>
      </c>
      <c r="C996" t="s">
        <v>40</v>
      </c>
      <c r="D996">
        <v>1</v>
      </c>
      <c r="E996">
        <v>18</v>
      </c>
      <c r="F996">
        <v>44</v>
      </c>
      <c r="G996">
        <v>0</v>
      </c>
      <c r="H996">
        <v>0.144011561465645</v>
      </c>
      <c r="I996">
        <v>0.52611951299719895</v>
      </c>
      <c r="J996">
        <v>0.25347807844812298</v>
      </c>
      <c r="K996">
        <v>7.6390847089033098E-2</v>
      </c>
      <c r="L996">
        <v>2015</v>
      </c>
      <c r="M996" t="s">
        <v>39</v>
      </c>
      <c r="N996" t="s">
        <v>2861</v>
      </c>
      <c r="O996" t="s">
        <v>6167</v>
      </c>
      <c r="P996" t="s">
        <v>6168</v>
      </c>
    </row>
    <row r="997" spans="1:16" x14ac:dyDescent="0.25">
      <c r="A997" t="s">
        <v>6236</v>
      </c>
      <c r="B997" t="s">
        <v>2864</v>
      </c>
      <c r="C997" t="s">
        <v>40</v>
      </c>
      <c r="D997">
        <v>2</v>
      </c>
      <c r="E997">
        <v>18</v>
      </c>
      <c r="F997">
        <v>39</v>
      </c>
      <c r="G997">
        <v>0</v>
      </c>
      <c r="H997">
        <v>8.4066496045318004E-2</v>
      </c>
      <c r="I997">
        <v>0.38602000249915502</v>
      </c>
      <c r="J997">
        <v>0.101560583691623</v>
      </c>
      <c r="K997">
        <v>0.428352917763904</v>
      </c>
      <c r="L997">
        <v>2015</v>
      </c>
      <c r="M997" t="s">
        <v>39</v>
      </c>
      <c r="N997" t="s">
        <v>2861</v>
      </c>
      <c r="O997" t="s">
        <v>6167</v>
      </c>
      <c r="P997" t="s">
        <v>6168</v>
      </c>
    </row>
    <row r="998" spans="1:16" x14ac:dyDescent="0.25">
      <c r="A998" t="s">
        <v>6236</v>
      </c>
      <c r="B998" t="s">
        <v>2864</v>
      </c>
      <c r="C998" t="s">
        <v>40</v>
      </c>
      <c r="D998">
        <v>1</v>
      </c>
      <c r="E998">
        <v>19</v>
      </c>
      <c r="F998">
        <v>34</v>
      </c>
      <c r="G998">
        <v>0.14255465777094201</v>
      </c>
      <c r="H998">
        <v>9.7554146331047004E-2</v>
      </c>
      <c r="I998">
        <v>0.54965289245951598</v>
      </c>
      <c r="J998">
        <v>0.117575037875827</v>
      </c>
      <c r="K998">
        <v>9.2663265562668296E-2</v>
      </c>
      <c r="L998">
        <v>2015</v>
      </c>
      <c r="M998" t="s">
        <v>39</v>
      </c>
      <c r="N998" t="s">
        <v>2861</v>
      </c>
      <c r="O998" t="s">
        <v>6167</v>
      </c>
      <c r="P998" t="s">
        <v>6168</v>
      </c>
    </row>
    <row r="999" spans="1:16" x14ac:dyDescent="0.25">
      <c r="A999" t="s">
        <v>6236</v>
      </c>
      <c r="B999" t="s">
        <v>2864</v>
      </c>
      <c r="C999" t="s">
        <v>40</v>
      </c>
      <c r="D999">
        <v>2</v>
      </c>
      <c r="E999">
        <v>19</v>
      </c>
      <c r="F999">
        <v>49</v>
      </c>
      <c r="G999">
        <v>0</v>
      </c>
      <c r="H999">
        <v>2.7409608042011001E-2</v>
      </c>
      <c r="I999">
        <v>0.60481196246628</v>
      </c>
      <c r="J999">
        <v>0.173055999179591</v>
      </c>
      <c r="K999">
        <v>0.194722430312118</v>
      </c>
      <c r="L999">
        <v>2015</v>
      </c>
      <c r="M999" t="s">
        <v>39</v>
      </c>
      <c r="N999" t="s">
        <v>2861</v>
      </c>
      <c r="O999" t="s">
        <v>6167</v>
      </c>
      <c r="P999" t="s">
        <v>6168</v>
      </c>
    </row>
    <row r="1000" spans="1:16" x14ac:dyDescent="0.25">
      <c r="A1000" t="s">
        <v>6237</v>
      </c>
      <c r="B1000" t="s">
        <v>3130</v>
      </c>
      <c r="C1000" t="s">
        <v>40</v>
      </c>
      <c r="D1000">
        <v>2</v>
      </c>
      <c r="E1000">
        <v>13</v>
      </c>
      <c r="F1000">
        <v>97</v>
      </c>
      <c r="G1000">
        <v>6.65428562914476E-3</v>
      </c>
      <c r="H1000">
        <v>5.8014452593826697E-2</v>
      </c>
      <c r="I1000">
        <v>0.746439698221249</v>
      </c>
      <c r="J1000">
        <v>0.123929084114589</v>
      </c>
      <c r="K1000">
        <v>6.4962479441190699E-2</v>
      </c>
      <c r="L1000">
        <v>2010</v>
      </c>
      <c r="M1000" t="s">
        <v>39</v>
      </c>
      <c r="N1000" t="s">
        <v>3117</v>
      </c>
      <c r="O1000" t="s">
        <v>6175</v>
      </c>
      <c r="P1000" t="s">
        <v>6171</v>
      </c>
    </row>
    <row r="1001" spans="1:16" x14ac:dyDescent="0.25">
      <c r="A1001" t="s">
        <v>6237</v>
      </c>
      <c r="B1001" t="s">
        <v>3130</v>
      </c>
      <c r="C1001" t="s">
        <v>40</v>
      </c>
      <c r="D1001">
        <v>2</v>
      </c>
      <c r="E1001">
        <v>14</v>
      </c>
      <c r="F1001">
        <v>251</v>
      </c>
      <c r="G1001">
        <v>3.7107817008325501E-2</v>
      </c>
      <c r="H1001">
        <v>7.1637656252689502E-2</v>
      </c>
      <c r="I1001">
        <v>0.65698744829851097</v>
      </c>
      <c r="J1001">
        <v>0.187271914126415</v>
      </c>
      <c r="K1001">
        <v>4.6995164314058598E-2</v>
      </c>
      <c r="L1001">
        <v>2010</v>
      </c>
      <c r="M1001" t="s">
        <v>39</v>
      </c>
      <c r="N1001" t="s">
        <v>3117</v>
      </c>
      <c r="O1001" t="s">
        <v>6175</v>
      </c>
      <c r="P1001" t="s">
        <v>6171</v>
      </c>
    </row>
    <row r="1002" spans="1:16" x14ac:dyDescent="0.25">
      <c r="A1002" t="s">
        <v>6237</v>
      </c>
      <c r="B1002" t="s">
        <v>3130</v>
      </c>
      <c r="C1002" t="s">
        <v>40</v>
      </c>
      <c r="D1002">
        <v>2</v>
      </c>
      <c r="E1002">
        <v>15</v>
      </c>
      <c r="F1002">
        <v>251</v>
      </c>
      <c r="G1002">
        <v>1.9030482771475999E-2</v>
      </c>
      <c r="H1002">
        <v>0.12954343134673901</v>
      </c>
      <c r="I1002">
        <v>0.568323115846048</v>
      </c>
      <c r="J1002">
        <v>0.20657969149469299</v>
      </c>
      <c r="K1002">
        <v>7.6523278541044196E-2</v>
      </c>
      <c r="L1002">
        <v>2010</v>
      </c>
      <c r="M1002" t="s">
        <v>39</v>
      </c>
      <c r="N1002" t="s">
        <v>3117</v>
      </c>
      <c r="O1002" t="s">
        <v>6175</v>
      </c>
      <c r="P1002" t="s">
        <v>6171</v>
      </c>
    </row>
    <row r="1003" spans="1:16" x14ac:dyDescent="0.25">
      <c r="A1003" t="s">
        <v>6237</v>
      </c>
      <c r="B1003" t="s">
        <v>3130</v>
      </c>
      <c r="C1003" t="s">
        <v>40</v>
      </c>
      <c r="D1003">
        <v>2</v>
      </c>
      <c r="E1003">
        <v>16</v>
      </c>
      <c r="F1003">
        <v>188</v>
      </c>
      <c r="G1003">
        <v>9.8908542174885507E-3</v>
      </c>
      <c r="H1003">
        <v>7.0467041072049694E-2</v>
      </c>
      <c r="I1003">
        <v>0.69125542800033402</v>
      </c>
      <c r="J1003">
        <v>0.126048027642331</v>
      </c>
      <c r="K1003">
        <v>0.10233864906779699</v>
      </c>
      <c r="L1003">
        <v>2010</v>
      </c>
      <c r="M1003" t="s">
        <v>39</v>
      </c>
      <c r="N1003" t="s">
        <v>3117</v>
      </c>
      <c r="O1003" t="s">
        <v>6175</v>
      </c>
      <c r="P1003" t="s">
        <v>6171</v>
      </c>
    </row>
    <row r="1004" spans="1:16" x14ac:dyDescent="0.25">
      <c r="A1004" t="s">
        <v>6238</v>
      </c>
      <c r="B1004" t="s">
        <v>3340</v>
      </c>
      <c r="C1004" t="s">
        <v>40</v>
      </c>
      <c r="D1004">
        <v>1</v>
      </c>
      <c r="E1004">
        <v>18</v>
      </c>
      <c r="F1004">
        <v>78</v>
      </c>
      <c r="G1004">
        <v>4.5981327571298497E-2</v>
      </c>
      <c r="H1004">
        <v>0.177034835374028</v>
      </c>
      <c r="I1004">
        <v>0.58006027116064696</v>
      </c>
      <c r="J1004">
        <v>0.100739337248788</v>
      </c>
      <c r="K1004">
        <v>9.61842286452394E-2</v>
      </c>
      <c r="L1004">
        <v>2019</v>
      </c>
      <c r="M1004" t="s">
        <v>39</v>
      </c>
      <c r="N1004" t="s">
        <v>3316</v>
      </c>
      <c r="O1004" t="s">
        <v>6167</v>
      </c>
      <c r="P1004" t="s">
        <v>6168</v>
      </c>
    </row>
    <row r="1005" spans="1:16" x14ac:dyDescent="0.25">
      <c r="A1005" t="s">
        <v>6238</v>
      </c>
      <c r="B1005" t="s">
        <v>3340</v>
      </c>
      <c r="C1005" t="s">
        <v>40</v>
      </c>
      <c r="D1005">
        <v>2</v>
      </c>
      <c r="E1005">
        <v>18</v>
      </c>
      <c r="F1005">
        <v>59</v>
      </c>
      <c r="G1005">
        <v>2.7700512665523199E-2</v>
      </c>
      <c r="H1005">
        <v>0.107044764379661</v>
      </c>
      <c r="I1005">
        <v>0.68911859721804303</v>
      </c>
      <c r="J1005">
        <v>8.7681420766493795E-2</v>
      </c>
      <c r="K1005">
        <v>8.8454704970279199E-2</v>
      </c>
      <c r="L1005">
        <v>2019</v>
      </c>
      <c r="M1005" t="s">
        <v>39</v>
      </c>
      <c r="N1005" t="s">
        <v>3316</v>
      </c>
      <c r="O1005" t="s">
        <v>6167</v>
      </c>
      <c r="P1005" t="s">
        <v>6168</v>
      </c>
    </row>
    <row r="1006" spans="1:16" x14ac:dyDescent="0.25">
      <c r="A1006" t="s">
        <v>6238</v>
      </c>
      <c r="B1006" t="s">
        <v>3340</v>
      </c>
      <c r="C1006" t="s">
        <v>40</v>
      </c>
      <c r="D1006">
        <v>1</v>
      </c>
      <c r="E1006">
        <v>19</v>
      </c>
      <c r="F1006">
        <v>67</v>
      </c>
      <c r="G1006">
        <v>5.0128827484787003E-2</v>
      </c>
      <c r="H1006">
        <v>0.195390051899652</v>
      </c>
      <c r="I1006">
        <v>0.59910183375040804</v>
      </c>
      <c r="J1006">
        <v>6.9042004758182701E-2</v>
      </c>
      <c r="K1006">
        <v>8.6337282106970295E-2</v>
      </c>
      <c r="L1006">
        <v>2019</v>
      </c>
      <c r="M1006" t="s">
        <v>39</v>
      </c>
      <c r="N1006" t="s">
        <v>3316</v>
      </c>
      <c r="O1006" t="s">
        <v>6167</v>
      </c>
      <c r="P1006" t="s">
        <v>6168</v>
      </c>
    </row>
    <row r="1007" spans="1:16" x14ac:dyDescent="0.25">
      <c r="A1007" t="s">
        <v>6238</v>
      </c>
      <c r="B1007" t="s">
        <v>3340</v>
      </c>
      <c r="C1007" t="s">
        <v>40</v>
      </c>
      <c r="D1007">
        <v>2</v>
      </c>
      <c r="E1007">
        <v>19</v>
      </c>
      <c r="F1007">
        <v>75</v>
      </c>
      <c r="G1007">
        <v>4.1336596798968901E-2</v>
      </c>
      <c r="H1007">
        <v>0.139486680390663</v>
      </c>
      <c r="I1007">
        <v>0.34411486692996401</v>
      </c>
      <c r="J1007">
        <v>0.39183246144838701</v>
      </c>
      <c r="K1007">
        <v>8.3229394432016601E-2</v>
      </c>
      <c r="L1007">
        <v>2019</v>
      </c>
      <c r="M1007" t="s">
        <v>39</v>
      </c>
      <c r="N1007" t="s">
        <v>3316</v>
      </c>
      <c r="O1007" t="s">
        <v>6167</v>
      </c>
      <c r="P1007" t="s">
        <v>6168</v>
      </c>
    </row>
    <row r="1008" spans="1:16" x14ac:dyDescent="0.25">
      <c r="A1008" t="s">
        <v>6239</v>
      </c>
      <c r="B1008" t="s">
        <v>3344</v>
      </c>
      <c r="C1008" t="s">
        <v>40</v>
      </c>
      <c r="D1008">
        <v>2</v>
      </c>
      <c r="E1008">
        <v>15</v>
      </c>
      <c r="F1008">
        <v>146</v>
      </c>
      <c r="G1008">
        <v>1.6363506300139899E-2</v>
      </c>
      <c r="H1008">
        <v>0.16246655191308501</v>
      </c>
      <c r="I1008">
        <v>0.70969276881258303</v>
      </c>
      <c r="J1008">
        <v>9.9301794533266305E-2</v>
      </c>
      <c r="K1008">
        <v>1.2175378440925699E-2</v>
      </c>
      <c r="L1008">
        <v>1995</v>
      </c>
      <c r="M1008" t="s">
        <v>39</v>
      </c>
      <c r="N1008" t="s">
        <v>3342</v>
      </c>
      <c r="O1008" t="s">
        <v>6173</v>
      </c>
      <c r="P1008" t="s">
        <v>6168</v>
      </c>
    </row>
    <row r="1009" spans="1:16" x14ac:dyDescent="0.25">
      <c r="A1009" t="s">
        <v>6239</v>
      </c>
      <c r="B1009" t="s">
        <v>3344</v>
      </c>
      <c r="C1009" t="s">
        <v>40</v>
      </c>
      <c r="D1009">
        <v>2</v>
      </c>
      <c r="E1009">
        <v>16</v>
      </c>
      <c r="F1009">
        <v>125</v>
      </c>
      <c r="G1009">
        <v>4.5507530156913598E-2</v>
      </c>
      <c r="H1009">
        <v>0.11667346241058101</v>
      </c>
      <c r="I1009">
        <v>0.65989420693474199</v>
      </c>
      <c r="J1009">
        <v>0.14401491494582</v>
      </c>
      <c r="K1009">
        <v>3.3909885551942603E-2</v>
      </c>
      <c r="L1009">
        <v>1995</v>
      </c>
      <c r="M1009" t="s">
        <v>39</v>
      </c>
      <c r="N1009" t="s">
        <v>3342</v>
      </c>
      <c r="O1009" t="s">
        <v>6173</v>
      </c>
      <c r="P1009" t="s">
        <v>6168</v>
      </c>
    </row>
    <row r="1010" spans="1:16" x14ac:dyDescent="0.25">
      <c r="A1010" t="s">
        <v>6239</v>
      </c>
      <c r="B1010" t="s">
        <v>3344</v>
      </c>
      <c r="C1010" t="s">
        <v>40</v>
      </c>
      <c r="D1010">
        <v>2</v>
      </c>
      <c r="E1010">
        <v>17</v>
      </c>
      <c r="F1010">
        <v>133</v>
      </c>
      <c r="G1010">
        <v>1.67129715952502E-2</v>
      </c>
      <c r="H1010">
        <v>0.108089788120507</v>
      </c>
      <c r="I1010">
        <v>0.66445574428774101</v>
      </c>
      <c r="J1010">
        <v>0.13736427293417</v>
      </c>
      <c r="K1010">
        <v>7.33772230623322E-2</v>
      </c>
      <c r="L1010">
        <v>1995</v>
      </c>
      <c r="M1010" t="s">
        <v>39</v>
      </c>
      <c r="N1010" t="s">
        <v>3342</v>
      </c>
      <c r="O1010" t="s">
        <v>6173</v>
      </c>
      <c r="P1010" t="s">
        <v>6168</v>
      </c>
    </row>
    <row r="1011" spans="1:16" x14ac:dyDescent="0.25">
      <c r="A1011" t="s">
        <v>6239</v>
      </c>
      <c r="B1011" t="s">
        <v>3344</v>
      </c>
      <c r="C1011" t="s">
        <v>40</v>
      </c>
      <c r="D1011">
        <v>2</v>
      </c>
      <c r="E1011">
        <v>18</v>
      </c>
      <c r="F1011">
        <v>120</v>
      </c>
      <c r="G1011">
        <v>9.9065542256492403E-3</v>
      </c>
      <c r="H1011">
        <v>8.2849565200059302E-2</v>
      </c>
      <c r="I1011">
        <v>0.70828243984913297</v>
      </c>
      <c r="J1011">
        <v>0.18557558688175499</v>
      </c>
      <c r="K1011">
        <v>1.33858538434039E-2</v>
      </c>
      <c r="L1011">
        <v>1995</v>
      </c>
      <c r="M1011" t="s">
        <v>39</v>
      </c>
      <c r="N1011" t="s">
        <v>3342</v>
      </c>
      <c r="O1011" t="s">
        <v>6173</v>
      </c>
      <c r="P1011" t="s">
        <v>6168</v>
      </c>
    </row>
    <row r="1012" spans="1:16" x14ac:dyDescent="0.25">
      <c r="A1012" t="s">
        <v>6239</v>
      </c>
      <c r="B1012" t="s">
        <v>3344</v>
      </c>
      <c r="C1012" t="s">
        <v>40</v>
      </c>
      <c r="D1012">
        <v>2</v>
      </c>
      <c r="E1012">
        <v>19</v>
      </c>
      <c r="F1012">
        <v>114</v>
      </c>
      <c r="G1012">
        <v>1.67688274240777E-2</v>
      </c>
      <c r="H1012">
        <v>0.146514061183047</v>
      </c>
      <c r="I1012">
        <v>0.67482114701533402</v>
      </c>
      <c r="J1012">
        <v>0.11711397904550799</v>
      </c>
      <c r="K1012">
        <v>4.47819853320328E-2</v>
      </c>
      <c r="L1012">
        <v>1995</v>
      </c>
      <c r="M1012" t="s">
        <v>39</v>
      </c>
      <c r="N1012" t="s">
        <v>3342</v>
      </c>
      <c r="O1012" t="s">
        <v>6173</v>
      </c>
      <c r="P1012" t="s">
        <v>6168</v>
      </c>
    </row>
    <row r="1013" spans="1:16" x14ac:dyDescent="0.25">
      <c r="A1013" t="s">
        <v>6239</v>
      </c>
      <c r="B1013" t="s">
        <v>3345</v>
      </c>
      <c r="C1013" t="s">
        <v>40</v>
      </c>
      <c r="D1013">
        <v>2</v>
      </c>
      <c r="E1013">
        <v>15</v>
      </c>
      <c r="F1013">
        <v>63</v>
      </c>
      <c r="G1013">
        <v>3.8930841198905802E-2</v>
      </c>
      <c r="H1013">
        <v>3.4288257028775797E-2</v>
      </c>
      <c r="I1013">
        <v>0.82257590779363299</v>
      </c>
      <c r="J1013">
        <v>0.104204993978685</v>
      </c>
      <c r="K1013">
        <v>0</v>
      </c>
      <c r="L1013">
        <v>1999</v>
      </c>
      <c r="M1013" t="s">
        <v>39</v>
      </c>
      <c r="N1013" t="s">
        <v>3342</v>
      </c>
      <c r="O1013" t="s">
        <v>6173</v>
      </c>
      <c r="P1013" t="s">
        <v>6168</v>
      </c>
    </row>
    <row r="1014" spans="1:16" x14ac:dyDescent="0.25">
      <c r="A1014" t="s">
        <v>6239</v>
      </c>
      <c r="B1014" t="s">
        <v>3345</v>
      </c>
      <c r="C1014" t="s">
        <v>40</v>
      </c>
      <c r="D1014">
        <v>2</v>
      </c>
      <c r="E1014">
        <v>16</v>
      </c>
      <c r="F1014">
        <v>74</v>
      </c>
      <c r="G1014">
        <v>1.7169880360595E-2</v>
      </c>
      <c r="H1014">
        <v>0.142318733045183</v>
      </c>
      <c r="I1014">
        <v>0.75006492926537904</v>
      </c>
      <c r="J1014">
        <v>9.04464573288431E-2</v>
      </c>
      <c r="K1014">
        <v>0</v>
      </c>
      <c r="L1014">
        <v>1999</v>
      </c>
      <c r="M1014" t="s">
        <v>39</v>
      </c>
      <c r="N1014" t="s">
        <v>3342</v>
      </c>
      <c r="O1014" t="s">
        <v>6173</v>
      </c>
      <c r="P1014" t="s">
        <v>6168</v>
      </c>
    </row>
    <row r="1015" spans="1:16" x14ac:dyDescent="0.25">
      <c r="A1015" t="s">
        <v>6239</v>
      </c>
      <c r="B1015" t="s">
        <v>3345</v>
      </c>
      <c r="C1015" t="s">
        <v>40</v>
      </c>
      <c r="D1015">
        <v>2</v>
      </c>
      <c r="E1015">
        <v>17</v>
      </c>
      <c r="F1015">
        <v>85</v>
      </c>
      <c r="G1015">
        <v>0</v>
      </c>
      <c r="H1015">
        <v>0.161827265948048</v>
      </c>
      <c r="I1015">
        <v>0.75579829000182996</v>
      </c>
      <c r="J1015">
        <v>4.4714976097400203E-2</v>
      </c>
      <c r="K1015">
        <v>3.7659467952721799E-2</v>
      </c>
      <c r="L1015">
        <v>1999</v>
      </c>
      <c r="M1015" t="s">
        <v>39</v>
      </c>
      <c r="N1015" t="s">
        <v>3342</v>
      </c>
      <c r="O1015" t="s">
        <v>6173</v>
      </c>
      <c r="P1015" t="s">
        <v>6168</v>
      </c>
    </row>
    <row r="1016" spans="1:16" x14ac:dyDescent="0.25">
      <c r="A1016" t="s">
        <v>6239</v>
      </c>
      <c r="B1016" t="s">
        <v>3345</v>
      </c>
      <c r="C1016" t="s">
        <v>40</v>
      </c>
      <c r="D1016">
        <v>2</v>
      </c>
      <c r="E1016">
        <v>18</v>
      </c>
      <c r="F1016">
        <v>60</v>
      </c>
      <c r="G1016">
        <v>0</v>
      </c>
      <c r="H1016">
        <v>0.127962609298645</v>
      </c>
      <c r="I1016">
        <v>0.78257428689397901</v>
      </c>
      <c r="J1016">
        <v>8.9463103807375793E-2</v>
      </c>
      <c r="K1016">
        <v>0</v>
      </c>
      <c r="L1016">
        <v>1999</v>
      </c>
      <c r="M1016" t="s">
        <v>39</v>
      </c>
      <c r="N1016" t="s">
        <v>3342</v>
      </c>
      <c r="O1016" t="s">
        <v>6173</v>
      </c>
      <c r="P1016" t="s">
        <v>6168</v>
      </c>
    </row>
    <row r="1017" spans="1:16" x14ac:dyDescent="0.25">
      <c r="A1017" t="s">
        <v>6239</v>
      </c>
      <c r="B1017" t="s">
        <v>3345</v>
      </c>
      <c r="C1017" t="s">
        <v>40</v>
      </c>
      <c r="D1017">
        <v>2</v>
      </c>
      <c r="E1017">
        <v>19</v>
      </c>
      <c r="F1017">
        <v>59</v>
      </c>
      <c r="G1017">
        <v>0</v>
      </c>
      <c r="H1017">
        <v>0.140771436594717</v>
      </c>
      <c r="I1017">
        <v>0.75621196485153797</v>
      </c>
      <c r="J1017">
        <v>8.6677884099600394E-2</v>
      </c>
      <c r="K1017">
        <v>1.6338714454144601E-2</v>
      </c>
      <c r="L1017">
        <v>1999</v>
      </c>
      <c r="M1017" t="s">
        <v>39</v>
      </c>
      <c r="N1017" t="s">
        <v>3342</v>
      </c>
      <c r="O1017" t="s">
        <v>6173</v>
      </c>
      <c r="P1017" t="s">
        <v>6168</v>
      </c>
    </row>
    <row r="1018" spans="1:16" x14ac:dyDescent="0.25">
      <c r="A1018" t="s">
        <v>6240</v>
      </c>
      <c r="B1018" t="s">
        <v>3366</v>
      </c>
      <c r="C1018" t="s">
        <v>40</v>
      </c>
      <c r="D1018">
        <v>2</v>
      </c>
      <c r="E1018">
        <v>15</v>
      </c>
      <c r="F1018">
        <v>314</v>
      </c>
      <c r="G1018">
        <v>7.8020597728764796E-2</v>
      </c>
      <c r="H1018">
        <v>0.211863231134164</v>
      </c>
      <c r="I1018">
        <v>0.62431105776408502</v>
      </c>
      <c r="J1018">
        <v>7.5805978365658305E-2</v>
      </c>
      <c r="K1018">
        <v>9.9991350073277592E-3</v>
      </c>
      <c r="L1018">
        <v>2003</v>
      </c>
      <c r="M1018" t="s">
        <v>39</v>
      </c>
      <c r="N1018" t="s">
        <v>3363</v>
      </c>
      <c r="O1018" t="s">
        <v>6178</v>
      </c>
      <c r="P1018" t="s">
        <v>6179</v>
      </c>
    </row>
    <row r="1019" spans="1:16" x14ac:dyDescent="0.25">
      <c r="A1019" t="s">
        <v>6240</v>
      </c>
      <c r="B1019" t="s">
        <v>3366</v>
      </c>
      <c r="C1019" t="s">
        <v>40</v>
      </c>
      <c r="D1019">
        <v>2</v>
      </c>
      <c r="E1019">
        <v>16</v>
      </c>
      <c r="F1019">
        <v>323</v>
      </c>
      <c r="G1019">
        <v>6.5153824972132193E-2</v>
      </c>
      <c r="H1019">
        <v>0.18350550248834699</v>
      </c>
      <c r="I1019">
        <v>0.652741630462505</v>
      </c>
      <c r="J1019">
        <v>9.5548360281614106E-2</v>
      </c>
      <c r="K1019">
        <v>3.0506817954019799E-3</v>
      </c>
      <c r="L1019">
        <v>2003</v>
      </c>
      <c r="M1019" t="s">
        <v>39</v>
      </c>
      <c r="N1019" t="s">
        <v>3363</v>
      </c>
      <c r="O1019" t="s">
        <v>6178</v>
      </c>
      <c r="P1019" t="s">
        <v>6179</v>
      </c>
    </row>
    <row r="1020" spans="1:16" x14ac:dyDescent="0.25">
      <c r="A1020" t="s">
        <v>6240</v>
      </c>
      <c r="B1020" t="s">
        <v>3366</v>
      </c>
      <c r="C1020" t="s">
        <v>40</v>
      </c>
      <c r="D1020">
        <v>2</v>
      </c>
      <c r="E1020">
        <v>17</v>
      </c>
      <c r="F1020">
        <v>325</v>
      </c>
      <c r="G1020">
        <v>2.9461020895944601E-2</v>
      </c>
      <c r="H1020">
        <v>0.14355099557947701</v>
      </c>
      <c r="I1020">
        <v>0.72059661162328803</v>
      </c>
      <c r="J1020">
        <v>9.99364877858889E-2</v>
      </c>
      <c r="K1020">
        <v>6.4548841154010899E-3</v>
      </c>
      <c r="L1020">
        <v>2003</v>
      </c>
      <c r="M1020" t="s">
        <v>39</v>
      </c>
      <c r="N1020" t="s">
        <v>3363</v>
      </c>
      <c r="O1020" t="s">
        <v>6178</v>
      </c>
      <c r="P1020" t="s">
        <v>6179</v>
      </c>
    </row>
    <row r="1021" spans="1:16" x14ac:dyDescent="0.25">
      <c r="A1021" t="s">
        <v>6240</v>
      </c>
      <c r="B1021" t="s">
        <v>3366</v>
      </c>
      <c r="C1021" t="s">
        <v>40</v>
      </c>
      <c r="D1021">
        <v>2</v>
      </c>
      <c r="E1021">
        <v>18</v>
      </c>
      <c r="F1021">
        <v>318</v>
      </c>
      <c r="G1021">
        <v>1.1303794543264099E-2</v>
      </c>
      <c r="H1021">
        <v>0.12070595473569699</v>
      </c>
      <c r="I1021">
        <v>0.76336013817522197</v>
      </c>
      <c r="J1021">
        <v>9.9258540643399798E-2</v>
      </c>
      <c r="K1021">
        <v>5.3715719024172003E-3</v>
      </c>
      <c r="L1021">
        <v>2003</v>
      </c>
      <c r="M1021" t="s">
        <v>39</v>
      </c>
      <c r="N1021" t="s">
        <v>3363</v>
      </c>
      <c r="O1021" t="s">
        <v>6178</v>
      </c>
      <c r="P1021" t="s">
        <v>6179</v>
      </c>
    </row>
    <row r="1022" spans="1:16" x14ac:dyDescent="0.25">
      <c r="A1022" t="s">
        <v>6240</v>
      </c>
      <c r="B1022" t="s">
        <v>3366</v>
      </c>
      <c r="C1022" t="s">
        <v>40</v>
      </c>
      <c r="D1022">
        <v>2</v>
      </c>
      <c r="E1022">
        <v>19</v>
      </c>
      <c r="F1022">
        <v>334</v>
      </c>
      <c r="G1022">
        <v>1.03851759453978E-2</v>
      </c>
      <c r="H1022">
        <v>8.3863438539786103E-2</v>
      </c>
      <c r="I1022">
        <v>0.81256415424779405</v>
      </c>
      <c r="J1022">
        <v>8.3002340648374001E-2</v>
      </c>
      <c r="K1022">
        <v>1.01848906186476E-2</v>
      </c>
      <c r="L1022">
        <v>2003</v>
      </c>
      <c r="M1022" t="s">
        <v>39</v>
      </c>
      <c r="N1022" t="s">
        <v>3363</v>
      </c>
      <c r="O1022" t="s">
        <v>6178</v>
      </c>
      <c r="P1022" t="s">
        <v>6179</v>
      </c>
    </row>
    <row r="1023" spans="1:16" x14ac:dyDescent="0.25">
      <c r="A1023" t="s">
        <v>6240</v>
      </c>
      <c r="B1023" t="s">
        <v>3367</v>
      </c>
      <c r="C1023" t="s">
        <v>40</v>
      </c>
      <c r="D1023">
        <v>2</v>
      </c>
      <c r="E1023">
        <v>15</v>
      </c>
      <c r="F1023">
        <v>322</v>
      </c>
      <c r="G1023">
        <v>5.7612062622533003E-2</v>
      </c>
      <c r="H1023">
        <v>0.190985904388871</v>
      </c>
      <c r="I1023">
        <v>0.63816725281036901</v>
      </c>
      <c r="J1023">
        <v>9.5101684688483207E-2</v>
      </c>
      <c r="K1023">
        <v>1.8133095489743799E-2</v>
      </c>
      <c r="L1023">
        <v>2009</v>
      </c>
      <c r="M1023" t="s">
        <v>39</v>
      </c>
      <c r="N1023" t="s">
        <v>3363</v>
      </c>
      <c r="O1023" t="s">
        <v>6178</v>
      </c>
      <c r="P1023" t="s">
        <v>6179</v>
      </c>
    </row>
    <row r="1024" spans="1:16" x14ac:dyDescent="0.25">
      <c r="A1024" t="s">
        <v>6240</v>
      </c>
      <c r="B1024" t="s">
        <v>3367</v>
      </c>
      <c r="C1024" t="s">
        <v>40</v>
      </c>
      <c r="D1024">
        <v>2</v>
      </c>
      <c r="E1024">
        <v>16</v>
      </c>
      <c r="F1024">
        <v>422</v>
      </c>
      <c r="G1024">
        <v>5.60081292167992E-2</v>
      </c>
      <c r="H1024">
        <v>0.14223564185711199</v>
      </c>
      <c r="I1024">
        <v>0.69750214377846698</v>
      </c>
      <c r="J1024">
        <v>9.0650324158262005E-2</v>
      </c>
      <c r="K1024">
        <v>1.360376098936E-2</v>
      </c>
      <c r="L1024">
        <v>2009</v>
      </c>
      <c r="M1024" t="s">
        <v>39</v>
      </c>
      <c r="N1024" t="s">
        <v>3363</v>
      </c>
      <c r="O1024" t="s">
        <v>6178</v>
      </c>
      <c r="P1024" t="s">
        <v>6179</v>
      </c>
    </row>
    <row r="1025" spans="1:16" x14ac:dyDescent="0.25">
      <c r="A1025" t="s">
        <v>6240</v>
      </c>
      <c r="B1025" t="s">
        <v>3367</v>
      </c>
      <c r="C1025" t="s">
        <v>40</v>
      </c>
      <c r="D1025">
        <v>2</v>
      </c>
      <c r="E1025">
        <v>17</v>
      </c>
      <c r="F1025">
        <v>288</v>
      </c>
      <c r="G1025">
        <v>3.7792820100686297E-2</v>
      </c>
      <c r="H1025">
        <v>0.133452456206301</v>
      </c>
      <c r="I1025">
        <v>0.73211968711444597</v>
      </c>
      <c r="J1025">
        <v>9.1959971689940204E-2</v>
      </c>
      <c r="K1025">
        <v>4.67506488862688E-3</v>
      </c>
      <c r="L1025">
        <v>2009</v>
      </c>
      <c r="M1025" t="s">
        <v>39</v>
      </c>
      <c r="N1025" t="s">
        <v>3363</v>
      </c>
      <c r="O1025" t="s">
        <v>6178</v>
      </c>
      <c r="P1025" t="s">
        <v>6179</v>
      </c>
    </row>
    <row r="1026" spans="1:16" x14ac:dyDescent="0.25">
      <c r="A1026" t="s">
        <v>6240</v>
      </c>
      <c r="B1026" t="s">
        <v>3367</v>
      </c>
      <c r="C1026" t="s">
        <v>40</v>
      </c>
      <c r="D1026">
        <v>2</v>
      </c>
      <c r="E1026">
        <v>18</v>
      </c>
      <c r="F1026">
        <v>345</v>
      </c>
      <c r="G1026">
        <v>2.89086449682237E-2</v>
      </c>
      <c r="H1026">
        <v>0.118063799427512</v>
      </c>
      <c r="I1026">
        <v>0.71312428995428401</v>
      </c>
      <c r="J1026">
        <v>0.114585693206848</v>
      </c>
      <c r="K1026">
        <v>2.5317572443131899E-2</v>
      </c>
      <c r="L1026">
        <v>2009</v>
      </c>
      <c r="M1026" t="s">
        <v>39</v>
      </c>
      <c r="N1026" t="s">
        <v>3363</v>
      </c>
      <c r="O1026" t="s">
        <v>6178</v>
      </c>
      <c r="P1026" t="s">
        <v>6179</v>
      </c>
    </row>
    <row r="1027" spans="1:16" x14ac:dyDescent="0.25">
      <c r="A1027" t="s">
        <v>6240</v>
      </c>
      <c r="B1027" t="s">
        <v>3367</v>
      </c>
      <c r="C1027" t="s">
        <v>40</v>
      </c>
      <c r="D1027">
        <v>2</v>
      </c>
      <c r="E1027">
        <v>19</v>
      </c>
      <c r="F1027">
        <v>297</v>
      </c>
      <c r="G1027">
        <v>1.0773183585411799E-2</v>
      </c>
      <c r="H1027">
        <v>8.7455158487257503E-2</v>
      </c>
      <c r="I1027">
        <v>0.75218792280595903</v>
      </c>
      <c r="J1027">
        <v>0.118164842739784</v>
      </c>
      <c r="K1027">
        <v>3.1418892381588202E-2</v>
      </c>
      <c r="L1027">
        <v>2009</v>
      </c>
      <c r="M1027" t="s">
        <v>39</v>
      </c>
      <c r="N1027" t="s">
        <v>3363</v>
      </c>
      <c r="O1027" t="s">
        <v>6178</v>
      </c>
      <c r="P1027" t="s">
        <v>6179</v>
      </c>
    </row>
    <row r="1028" spans="1:16" x14ac:dyDescent="0.25">
      <c r="A1028" t="s">
        <v>6240</v>
      </c>
      <c r="B1028" t="s">
        <v>3369</v>
      </c>
      <c r="C1028" t="s">
        <v>40</v>
      </c>
      <c r="D1028">
        <v>2</v>
      </c>
      <c r="E1028">
        <v>15</v>
      </c>
      <c r="F1028">
        <v>628</v>
      </c>
      <c r="G1028">
        <v>5.5097230602054001E-2</v>
      </c>
      <c r="H1028">
        <v>0.17132193516104399</v>
      </c>
      <c r="I1028">
        <v>0.663190394733016</v>
      </c>
      <c r="J1028">
        <v>9.7699871226990004E-2</v>
      </c>
      <c r="K1028">
        <v>1.2690568276896E-2</v>
      </c>
      <c r="L1028">
        <v>2014</v>
      </c>
      <c r="M1028" t="s">
        <v>39</v>
      </c>
      <c r="N1028" t="s">
        <v>3363</v>
      </c>
      <c r="O1028" t="s">
        <v>6178</v>
      </c>
      <c r="P1028" t="s">
        <v>6179</v>
      </c>
    </row>
    <row r="1029" spans="1:16" x14ac:dyDescent="0.25">
      <c r="A1029" t="s">
        <v>6240</v>
      </c>
      <c r="B1029" t="s">
        <v>3369</v>
      </c>
      <c r="C1029" t="s">
        <v>40</v>
      </c>
      <c r="D1029">
        <v>2</v>
      </c>
      <c r="E1029">
        <v>16</v>
      </c>
      <c r="F1029">
        <v>557</v>
      </c>
      <c r="G1029">
        <v>2.76091907598164E-2</v>
      </c>
      <c r="H1029">
        <v>0.12530806316097101</v>
      </c>
      <c r="I1029">
        <v>0.71478759187263197</v>
      </c>
      <c r="J1029">
        <v>0.110359539275748</v>
      </c>
      <c r="K1029">
        <v>2.19356149308325E-2</v>
      </c>
      <c r="L1029">
        <v>2014</v>
      </c>
      <c r="M1029" t="s">
        <v>39</v>
      </c>
      <c r="N1029" t="s">
        <v>3363</v>
      </c>
      <c r="O1029" t="s">
        <v>6178</v>
      </c>
      <c r="P1029" t="s">
        <v>6179</v>
      </c>
    </row>
    <row r="1030" spans="1:16" x14ac:dyDescent="0.25">
      <c r="A1030" t="s">
        <v>6240</v>
      </c>
      <c r="B1030" t="s">
        <v>3369</v>
      </c>
      <c r="C1030" t="s">
        <v>40</v>
      </c>
      <c r="D1030">
        <v>2</v>
      </c>
      <c r="E1030">
        <v>17</v>
      </c>
      <c r="F1030">
        <v>512</v>
      </c>
      <c r="G1030">
        <v>2.3742554194913699E-2</v>
      </c>
      <c r="H1030">
        <v>0.102524655288141</v>
      </c>
      <c r="I1030">
        <v>0.70010042977646803</v>
      </c>
      <c r="J1030">
        <v>0.151522986885435</v>
      </c>
      <c r="K1030">
        <v>2.2109373855042198E-2</v>
      </c>
      <c r="L1030">
        <v>2014</v>
      </c>
      <c r="M1030" t="s">
        <v>39</v>
      </c>
      <c r="N1030" t="s">
        <v>3363</v>
      </c>
      <c r="O1030" t="s">
        <v>6178</v>
      </c>
      <c r="P1030" t="s">
        <v>6179</v>
      </c>
    </row>
    <row r="1031" spans="1:16" x14ac:dyDescent="0.25">
      <c r="A1031" t="s">
        <v>6240</v>
      </c>
      <c r="B1031" t="s">
        <v>3369</v>
      </c>
      <c r="C1031" t="s">
        <v>40</v>
      </c>
      <c r="D1031">
        <v>2</v>
      </c>
      <c r="E1031">
        <v>18</v>
      </c>
      <c r="F1031">
        <v>506</v>
      </c>
      <c r="G1031">
        <v>1.1326407985605601E-2</v>
      </c>
      <c r="H1031">
        <v>0.102382760995244</v>
      </c>
      <c r="I1031">
        <v>0.76045676693627595</v>
      </c>
      <c r="J1031">
        <v>0.10963439413628499</v>
      </c>
      <c r="K1031">
        <v>1.6199669946588901E-2</v>
      </c>
      <c r="L1031">
        <v>2014</v>
      </c>
      <c r="M1031" t="s">
        <v>39</v>
      </c>
      <c r="N1031" t="s">
        <v>3363</v>
      </c>
      <c r="O1031" t="s">
        <v>6178</v>
      </c>
      <c r="P1031" t="s">
        <v>6179</v>
      </c>
    </row>
    <row r="1032" spans="1:16" x14ac:dyDescent="0.25">
      <c r="A1032" t="s">
        <v>6240</v>
      </c>
      <c r="B1032" t="s">
        <v>3369</v>
      </c>
      <c r="C1032" t="s">
        <v>40</v>
      </c>
      <c r="D1032">
        <v>2</v>
      </c>
      <c r="E1032">
        <v>19</v>
      </c>
      <c r="F1032">
        <v>457</v>
      </c>
      <c r="G1032">
        <v>7.1835098442890001E-3</v>
      </c>
      <c r="H1032">
        <v>0.103238450026543</v>
      </c>
      <c r="I1032">
        <v>0.69284801816897401</v>
      </c>
      <c r="J1032">
        <v>0.17075909993265601</v>
      </c>
      <c r="K1032">
        <v>2.5970922027537601E-2</v>
      </c>
      <c r="L1032">
        <v>2014</v>
      </c>
      <c r="M1032" t="s">
        <v>39</v>
      </c>
      <c r="N1032" t="s">
        <v>3363</v>
      </c>
      <c r="O1032" t="s">
        <v>6178</v>
      </c>
      <c r="P1032" t="s">
        <v>6179</v>
      </c>
    </row>
    <row r="1033" spans="1:16" x14ac:dyDescent="0.25">
      <c r="A1033" t="s">
        <v>6240</v>
      </c>
      <c r="B1033" t="s">
        <v>3370</v>
      </c>
      <c r="C1033" t="s">
        <v>40</v>
      </c>
      <c r="D1033">
        <v>1</v>
      </c>
      <c r="E1033">
        <v>18</v>
      </c>
      <c r="F1033">
        <v>34</v>
      </c>
      <c r="G1033">
        <v>0.16879407304460001</v>
      </c>
      <c r="H1033">
        <v>0.110599107177987</v>
      </c>
      <c r="I1033">
        <v>0.72060681977741303</v>
      </c>
      <c r="J1033">
        <v>0</v>
      </c>
      <c r="K1033">
        <v>0</v>
      </c>
      <c r="L1033">
        <v>2015</v>
      </c>
      <c r="M1033" t="s">
        <v>39</v>
      </c>
      <c r="N1033" t="s">
        <v>3363</v>
      </c>
      <c r="O1033" t="s">
        <v>6178</v>
      </c>
      <c r="P1033" t="s">
        <v>6179</v>
      </c>
    </row>
    <row r="1034" spans="1:16" x14ac:dyDescent="0.25">
      <c r="A1034" t="s">
        <v>6240</v>
      </c>
      <c r="B1034" t="s">
        <v>3370</v>
      </c>
      <c r="C1034" t="s">
        <v>40</v>
      </c>
      <c r="D1034">
        <v>2</v>
      </c>
      <c r="E1034">
        <v>18</v>
      </c>
      <c r="F1034">
        <v>59</v>
      </c>
      <c r="G1034">
        <v>3.5786932825415403E-2</v>
      </c>
      <c r="H1034">
        <v>0.13901448190454299</v>
      </c>
      <c r="I1034">
        <v>0.67593573603044399</v>
      </c>
      <c r="J1034">
        <v>0.12582587085062399</v>
      </c>
      <c r="K1034">
        <v>2.3436978388974399E-2</v>
      </c>
      <c r="L1034">
        <v>2015</v>
      </c>
      <c r="M1034" t="s">
        <v>39</v>
      </c>
      <c r="N1034" t="s">
        <v>3363</v>
      </c>
      <c r="O1034" t="s">
        <v>6178</v>
      </c>
      <c r="P1034" t="s">
        <v>6179</v>
      </c>
    </row>
    <row r="1035" spans="1:16" x14ac:dyDescent="0.25">
      <c r="A1035" t="s">
        <v>6240</v>
      </c>
      <c r="B1035" t="s">
        <v>3370</v>
      </c>
      <c r="C1035" t="s">
        <v>40</v>
      </c>
      <c r="D1035">
        <v>1</v>
      </c>
      <c r="E1035">
        <v>19</v>
      </c>
      <c r="F1035">
        <v>41</v>
      </c>
      <c r="G1035">
        <v>0.27605547235901001</v>
      </c>
      <c r="H1035">
        <v>7.7178269126433996E-2</v>
      </c>
      <c r="I1035">
        <v>0.64365101843504102</v>
      </c>
      <c r="J1035">
        <v>3.1152400795150499E-3</v>
      </c>
      <c r="K1035">
        <v>0</v>
      </c>
      <c r="L1035">
        <v>2015</v>
      </c>
      <c r="M1035" t="s">
        <v>39</v>
      </c>
      <c r="N1035" t="s">
        <v>3363</v>
      </c>
      <c r="O1035" t="s">
        <v>6178</v>
      </c>
      <c r="P1035" t="s">
        <v>6179</v>
      </c>
    </row>
    <row r="1036" spans="1:16" x14ac:dyDescent="0.25">
      <c r="A1036" t="s">
        <v>6240</v>
      </c>
      <c r="B1036" t="s">
        <v>3370</v>
      </c>
      <c r="C1036" t="s">
        <v>40</v>
      </c>
      <c r="D1036">
        <v>2</v>
      </c>
      <c r="E1036">
        <v>19</v>
      </c>
      <c r="F1036">
        <v>56</v>
      </c>
      <c r="G1036">
        <v>1.37213295937526E-2</v>
      </c>
      <c r="H1036">
        <v>5.7454147948858697E-2</v>
      </c>
      <c r="I1036">
        <v>0.64747149594809295</v>
      </c>
      <c r="J1036">
        <v>0.281353026509296</v>
      </c>
      <c r="K1036">
        <v>0</v>
      </c>
      <c r="L1036">
        <v>2015</v>
      </c>
      <c r="M1036" t="s">
        <v>39</v>
      </c>
      <c r="N1036" t="s">
        <v>3363</v>
      </c>
      <c r="O1036" t="s">
        <v>6178</v>
      </c>
      <c r="P1036" t="s">
        <v>6179</v>
      </c>
    </row>
    <row r="1037" spans="1:16" x14ac:dyDescent="0.25">
      <c r="A1037" t="s">
        <v>6240</v>
      </c>
      <c r="B1037" t="s">
        <v>3374</v>
      </c>
      <c r="C1037" t="s">
        <v>40</v>
      </c>
      <c r="D1037">
        <v>1</v>
      </c>
      <c r="E1037">
        <v>15</v>
      </c>
      <c r="F1037">
        <v>616</v>
      </c>
      <c r="G1037">
        <v>0.15519438810557001</v>
      </c>
      <c r="H1037">
        <v>0.31072792582176301</v>
      </c>
      <c r="I1037">
        <v>0.50716931526133602</v>
      </c>
      <c r="J1037">
        <v>2.2750643158159899E-2</v>
      </c>
      <c r="K1037">
        <v>4.1577276531715602E-3</v>
      </c>
      <c r="L1037">
        <v>2022</v>
      </c>
      <c r="M1037" t="s">
        <v>39</v>
      </c>
      <c r="N1037" t="s">
        <v>3363</v>
      </c>
      <c r="O1037" t="s">
        <v>6178</v>
      </c>
      <c r="P1037" t="s">
        <v>6179</v>
      </c>
    </row>
    <row r="1038" spans="1:16" x14ac:dyDescent="0.25">
      <c r="A1038" t="s">
        <v>6240</v>
      </c>
      <c r="B1038" t="s">
        <v>3374</v>
      </c>
      <c r="C1038" t="s">
        <v>40</v>
      </c>
      <c r="D1038">
        <v>2</v>
      </c>
      <c r="E1038">
        <v>15</v>
      </c>
      <c r="F1038">
        <v>644</v>
      </c>
      <c r="G1038">
        <v>4.5089142611576302E-2</v>
      </c>
      <c r="H1038">
        <v>0.18652340107430601</v>
      </c>
      <c r="I1038">
        <v>0.65645835612350401</v>
      </c>
      <c r="J1038">
        <v>9.9988936066943895E-2</v>
      </c>
      <c r="K1038">
        <v>1.19401641236701E-2</v>
      </c>
      <c r="L1038">
        <v>2022</v>
      </c>
      <c r="M1038" t="s">
        <v>39</v>
      </c>
      <c r="N1038" t="s">
        <v>3363</v>
      </c>
      <c r="O1038" t="s">
        <v>6178</v>
      </c>
      <c r="P1038" t="s">
        <v>6179</v>
      </c>
    </row>
    <row r="1039" spans="1:16" x14ac:dyDescent="0.25">
      <c r="A1039" t="s">
        <v>6240</v>
      </c>
      <c r="B1039" t="s">
        <v>3374</v>
      </c>
      <c r="C1039" t="s">
        <v>40</v>
      </c>
      <c r="D1039">
        <v>1</v>
      </c>
      <c r="E1039">
        <v>16</v>
      </c>
      <c r="F1039">
        <v>702</v>
      </c>
      <c r="G1039">
        <v>0.13506024269807199</v>
      </c>
      <c r="H1039">
        <v>0.29036932744534999</v>
      </c>
      <c r="I1039">
        <v>0.55146651233278399</v>
      </c>
      <c r="J1039">
        <v>1.997067471165E-2</v>
      </c>
      <c r="K1039">
        <v>3.1332428121438501E-3</v>
      </c>
      <c r="L1039">
        <v>2022</v>
      </c>
      <c r="M1039" t="s">
        <v>39</v>
      </c>
      <c r="N1039" t="s">
        <v>3363</v>
      </c>
      <c r="O1039" t="s">
        <v>6178</v>
      </c>
      <c r="P1039" t="s">
        <v>6179</v>
      </c>
    </row>
    <row r="1040" spans="1:16" x14ac:dyDescent="0.25">
      <c r="A1040" t="s">
        <v>6240</v>
      </c>
      <c r="B1040" t="s">
        <v>3374</v>
      </c>
      <c r="C1040" t="s">
        <v>40</v>
      </c>
      <c r="D1040">
        <v>2</v>
      </c>
      <c r="E1040">
        <v>16</v>
      </c>
      <c r="F1040">
        <v>683</v>
      </c>
      <c r="G1040">
        <v>4.7784661857531399E-2</v>
      </c>
      <c r="H1040">
        <v>0.14005950976827999</v>
      </c>
      <c r="I1040">
        <v>0.68683015635171796</v>
      </c>
      <c r="J1040">
        <v>0.11047462587613401</v>
      </c>
      <c r="K1040">
        <v>1.48510461463368E-2</v>
      </c>
      <c r="L1040">
        <v>2022</v>
      </c>
      <c r="M1040" t="s">
        <v>39</v>
      </c>
      <c r="N1040" t="s">
        <v>3363</v>
      </c>
      <c r="O1040" t="s">
        <v>6178</v>
      </c>
      <c r="P1040" t="s">
        <v>6179</v>
      </c>
    </row>
    <row r="1041" spans="1:16" x14ac:dyDescent="0.25">
      <c r="A1041" t="s">
        <v>6240</v>
      </c>
      <c r="B1041" t="s">
        <v>3374</v>
      </c>
      <c r="C1041" t="s">
        <v>40</v>
      </c>
      <c r="D1041">
        <v>1</v>
      </c>
      <c r="E1041">
        <v>17</v>
      </c>
      <c r="F1041">
        <v>700</v>
      </c>
      <c r="G1041">
        <v>0.113803495093188</v>
      </c>
      <c r="H1041">
        <v>0.32745980321882101</v>
      </c>
      <c r="I1041">
        <v>0.54524423065465599</v>
      </c>
      <c r="J1041">
        <v>1.1328105368475999E-2</v>
      </c>
      <c r="K1041">
        <v>2.1643656648588101E-3</v>
      </c>
      <c r="L1041">
        <v>2022</v>
      </c>
      <c r="M1041" t="s">
        <v>39</v>
      </c>
      <c r="N1041" t="s">
        <v>3363</v>
      </c>
      <c r="O1041" t="s">
        <v>6178</v>
      </c>
      <c r="P1041" t="s">
        <v>6179</v>
      </c>
    </row>
    <row r="1042" spans="1:16" x14ac:dyDescent="0.25">
      <c r="A1042" t="s">
        <v>6240</v>
      </c>
      <c r="B1042" t="s">
        <v>3374</v>
      </c>
      <c r="C1042" t="s">
        <v>40</v>
      </c>
      <c r="D1042">
        <v>2</v>
      </c>
      <c r="E1042">
        <v>17</v>
      </c>
      <c r="F1042">
        <v>643</v>
      </c>
      <c r="G1042">
        <v>2.4621813486607601E-2</v>
      </c>
      <c r="H1042">
        <v>0.14694734146760499</v>
      </c>
      <c r="I1042">
        <v>0.69798843040660696</v>
      </c>
      <c r="J1042">
        <v>0.115289619094254</v>
      </c>
      <c r="K1042">
        <v>1.51527955449262E-2</v>
      </c>
      <c r="L1042">
        <v>2022</v>
      </c>
      <c r="M1042" t="s">
        <v>39</v>
      </c>
      <c r="N1042" t="s">
        <v>3363</v>
      </c>
      <c r="O1042" t="s">
        <v>6178</v>
      </c>
      <c r="P1042" t="s">
        <v>6179</v>
      </c>
    </row>
    <row r="1043" spans="1:16" x14ac:dyDescent="0.25">
      <c r="A1043" t="s">
        <v>6240</v>
      </c>
      <c r="B1043" t="s">
        <v>3374</v>
      </c>
      <c r="C1043" t="s">
        <v>40</v>
      </c>
      <c r="D1043">
        <v>1</v>
      </c>
      <c r="E1043">
        <v>18</v>
      </c>
      <c r="F1043">
        <v>675</v>
      </c>
      <c r="G1043">
        <v>0.12162975164911401</v>
      </c>
      <c r="H1043">
        <v>0.27445686052004598</v>
      </c>
      <c r="I1043">
        <v>0.57390220080732501</v>
      </c>
      <c r="J1043">
        <v>2.5269074358071401E-2</v>
      </c>
      <c r="K1043">
        <v>4.7421126654435403E-3</v>
      </c>
      <c r="L1043">
        <v>2022</v>
      </c>
      <c r="M1043" t="s">
        <v>39</v>
      </c>
      <c r="N1043" t="s">
        <v>3363</v>
      </c>
      <c r="O1043" t="s">
        <v>6178</v>
      </c>
      <c r="P1043" t="s">
        <v>6179</v>
      </c>
    </row>
    <row r="1044" spans="1:16" x14ac:dyDescent="0.25">
      <c r="A1044" t="s">
        <v>6240</v>
      </c>
      <c r="B1044" t="s">
        <v>3374</v>
      </c>
      <c r="C1044" t="s">
        <v>40</v>
      </c>
      <c r="D1044">
        <v>2</v>
      </c>
      <c r="E1044">
        <v>18</v>
      </c>
      <c r="F1044">
        <v>583</v>
      </c>
      <c r="G1044">
        <v>1.8717760133939401E-2</v>
      </c>
      <c r="H1044">
        <v>0.112302464257336</v>
      </c>
      <c r="I1044">
        <v>0.74092420079479904</v>
      </c>
      <c r="J1044">
        <v>0.123183017471448</v>
      </c>
      <c r="K1044">
        <v>4.8725573424781001E-3</v>
      </c>
      <c r="L1044">
        <v>2022</v>
      </c>
      <c r="M1044" t="s">
        <v>39</v>
      </c>
      <c r="N1044" t="s">
        <v>3363</v>
      </c>
      <c r="O1044" t="s">
        <v>6178</v>
      </c>
      <c r="P1044" t="s">
        <v>6179</v>
      </c>
    </row>
    <row r="1045" spans="1:16" x14ac:dyDescent="0.25">
      <c r="A1045" t="s">
        <v>6240</v>
      </c>
      <c r="B1045" t="s">
        <v>3374</v>
      </c>
      <c r="C1045" t="s">
        <v>40</v>
      </c>
      <c r="D1045">
        <v>1</v>
      </c>
      <c r="E1045">
        <v>19</v>
      </c>
      <c r="F1045">
        <v>579</v>
      </c>
      <c r="G1045">
        <v>0.11313718241149399</v>
      </c>
      <c r="H1045">
        <v>0.335176902624997</v>
      </c>
      <c r="I1045">
        <v>0.53082310388757903</v>
      </c>
      <c r="J1045">
        <v>2.0706061907955799E-2</v>
      </c>
      <c r="K1045">
        <v>1.5674916797423001E-4</v>
      </c>
      <c r="L1045">
        <v>2022</v>
      </c>
      <c r="M1045" t="s">
        <v>39</v>
      </c>
      <c r="N1045" t="s">
        <v>3363</v>
      </c>
      <c r="O1045" t="s">
        <v>6178</v>
      </c>
      <c r="P1045" t="s">
        <v>6179</v>
      </c>
    </row>
    <row r="1046" spans="1:16" x14ac:dyDescent="0.25">
      <c r="A1046" t="s">
        <v>6240</v>
      </c>
      <c r="B1046" t="s">
        <v>3374</v>
      </c>
      <c r="C1046" t="s">
        <v>40</v>
      </c>
      <c r="D1046">
        <v>2</v>
      </c>
      <c r="E1046">
        <v>19</v>
      </c>
      <c r="F1046">
        <v>638</v>
      </c>
      <c r="G1046">
        <v>2.2895387765480699E-2</v>
      </c>
      <c r="H1046">
        <v>0.130769174521529</v>
      </c>
      <c r="I1046">
        <v>0.67024062828478304</v>
      </c>
      <c r="J1046">
        <v>0.12075074503475899</v>
      </c>
      <c r="K1046">
        <v>5.5344064393447599E-2</v>
      </c>
      <c r="L1046">
        <v>2022</v>
      </c>
      <c r="M1046" t="s">
        <v>39</v>
      </c>
      <c r="N1046" t="s">
        <v>3363</v>
      </c>
      <c r="O1046" t="s">
        <v>6178</v>
      </c>
      <c r="P1046" t="s">
        <v>6179</v>
      </c>
    </row>
    <row r="1047" spans="1:16" x14ac:dyDescent="0.25">
      <c r="A1047" t="s">
        <v>6241</v>
      </c>
      <c r="B1047" t="s">
        <v>3424</v>
      </c>
      <c r="C1047" t="s">
        <v>40</v>
      </c>
      <c r="D1047">
        <v>2</v>
      </c>
      <c r="E1047">
        <v>15</v>
      </c>
      <c r="F1047">
        <v>169</v>
      </c>
      <c r="G1047">
        <v>9.1162011093223506E-3</v>
      </c>
      <c r="H1047">
        <v>0.181248453055736</v>
      </c>
      <c r="I1047">
        <v>0.71518178928619303</v>
      </c>
      <c r="J1047">
        <v>9.4453556548749207E-2</v>
      </c>
      <c r="K1047">
        <v>0</v>
      </c>
      <c r="L1047">
        <v>1997</v>
      </c>
      <c r="M1047" t="s">
        <v>39</v>
      </c>
      <c r="N1047" t="s">
        <v>3422</v>
      </c>
      <c r="O1047" t="s">
        <v>6173</v>
      </c>
      <c r="P1047" t="s">
        <v>6168</v>
      </c>
    </row>
    <row r="1048" spans="1:16" x14ac:dyDescent="0.25">
      <c r="A1048" t="s">
        <v>6241</v>
      </c>
      <c r="B1048" t="s">
        <v>3424</v>
      </c>
      <c r="C1048" t="s">
        <v>40</v>
      </c>
      <c r="D1048">
        <v>2</v>
      </c>
      <c r="E1048">
        <v>16</v>
      </c>
      <c r="F1048">
        <v>170</v>
      </c>
      <c r="G1048">
        <v>1.41383025997785E-2</v>
      </c>
      <c r="H1048">
        <v>0.103797705146203</v>
      </c>
      <c r="I1048">
        <v>0.81357149125276196</v>
      </c>
      <c r="J1048">
        <v>6.8492501001255604E-2</v>
      </c>
      <c r="K1048">
        <v>0</v>
      </c>
      <c r="L1048">
        <v>1997</v>
      </c>
      <c r="M1048" t="s">
        <v>39</v>
      </c>
      <c r="N1048" t="s">
        <v>3422</v>
      </c>
      <c r="O1048" t="s">
        <v>6173</v>
      </c>
      <c r="P1048" t="s">
        <v>6168</v>
      </c>
    </row>
    <row r="1049" spans="1:16" x14ac:dyDescent="0.25">
      <c r="A1049" t="s">
        <v>6241</v>
      </c>
      <c r="B1049" t="s">
        <v>3424</v>
      </c>
      <c r="C1049" t="s">
        <v>40</v>
      </c>
      <c r="D1049">
        <v>2</v>
      </c>
      <c r="E1049">
        <v>17</v>
      </c>
      <c r="F1049">
        <v>111</v>
      </c>
      <c r="G1049">
        <v>1.3101953913561899E-2</v>
      </c>
      <c r="H1049">
        <v>0.108269048835287</v>
      </c>
      <c r="I1049">
        <v>0.77375378488579105</v>
      </c>
      <c r="J1049">
        <v>8.5664330814057402E-2</v>
      </c>
      <c r="K1049">
        <v>1.92108815513026E-2</v>
      </c>
      <c r="L1049">
        <v>1997</v>
      </c>
      <c r="M1049" t="s">
        <v>39</v>
      </c>
      <c r="N1049" t="s">
        <v>3422</v>
      </c>
      <c r="O1049" t="s">
        <v>6173</v>
      </c>
      <c r="P1049" t="s">
        <v>6168</v>
      </c>
    </row>
    <row r="1050" spans="1:16" x14ac:dyDescent="0.25">
      <c r="A1050" t="s">
        <v>6241</v>
      </c>
      <c r="B1050" t="s">
        <v>3424</v>
      </c>
      <c r="C1050" t="s">
        <v>40</v>
      </c>
      <c r="D1050">
        <v>2</v>
      </c>
      <c r="E1050">
        <v>18</v>
      </c>
      <c r="F1050">
        <v>129</v>
      </c>
      <c r="G1050">
        <v>0</v>
      </c>
      <c r="H1050">
        <v>0.11432824267677701</v>
      </c>
      <c r="I1050">
        <v>0.79017434922892804</v>
      </c>
      <c r="J1050">
        <v>8.3286225751472903E-2</v>
      </c>
      <c r="K1050">
        <v>1.2211182342821999E-2</v>
      </c>
      <c r="L1050">
        <v>1997</v>
      </c>
      <c r="M1050" t="s">
        <v>39</v>
      </c>
      <c r="N1050" t="s">
        <v>3422</v>
      </c>
      <c r="O1050" t="s">
        <v>6173</v>
      </c>
      <c r="P1050" t="s">
        <v>6168</v>
      </c>
    </row>
    <row r="1051" spans="1:16" x14ac:dyDescent="0.25">
      <c r="A1051" t="s">
        <v>6241</v>
      </c>
      <c r="B1051" t="s">
        <v>3424</v>
      </c>
      <c r="C1051" t="s">
        <v>40</v>
      </c>
      <c r="D1051">
        <v>2</v>
      </c>
      <c r="E1051">
        <v>19</v>
      </c>
      <c r="F1051">
        <v>120</v>
      </c>
      <c r="G1051">
        <v>1.7709849950782099E-2</v>
      </c>
      <c r="H1051">
        <v>6.7952173449260606E-2</v>
      </c>
      <c r="I1051">
        <v>0.77913476701636897</v>
      </c>
      <c r="J1051">
        <v>0.135203209583588</v>
      </c>
      <c r="K1051">
        <v>0</v>
      </c>
      <c r="L1051">
        <v>1997</v>
      </c>
      <c r="M1051" t="s">
        <v>39</v>
      </c>
      <c r="N1051" t="s">
        <v>3422</v>
      </c>
      <c r="O1051" t="s">
        <v>6173</v>
      </c>
      <c r="P1051" t="s">
        <v>6168</v>
      </c>
    </row>
    <row r="1052" spans="1:16" x14ac:dyDescent="0.25">
      <c r="A1052" t="s">
        <v>6241</v>
      </c>
      <c r="B1052" t="s">
        <v>3425</v>
      </c>
      <c r="C1052" t="s">
        <v>40</v>
      </c>
      <c r="D1052">
        <v>2</v>
      </c>
      <c r="E1052">
        <v>15</v>
      </c>
      <c r="F1052">
        <v>342</v>
      </c>
      <c r="G1052">
        <v>1.1808750758526399E-2</v>
      </c>
      <c r="H1052">
        <v>0.13142165614254001</v>
      </c>
      <c r="I1052">
        <v>0.74947684410937598</v>
      </c>
      <c r="J1052">
        <v>9.4719728805389994E-2</v>
      </c>
      <c r="K1052">
        <v>1.2573020184167999E-2</v>
      </c>
      <c r="L1052">
        <v>2012</v>
      </c>
      <c r="M1052" t="s">
        <v>39</v>
      </c>
      <c r="N1052" t="s">
        <v>3422</v>
      </c>
      <c r="O1052" t="s">
        <v>6173</v>
      </c>
      <c r="P1052" t="s">
        <v>6168</v>
      </c>
    </row>
    <row r="1053" spans="1:16" x14ac:dyDescent="0.25">
      <c r="A1053" t="s">
        <v>6241</v>
      </c>
      <c r="B1053" t="s">
        <v>3425</v>
      </c>
      <c r="C1053" t="s">
        <v>40</v>
      </c>
      <c r="D1053">
        <v>2</v>
      </c>
      <c r="E1053">
        <v>16</v>
      </c>
      <c r="F1053">
        <v>385</v>
      </c>
      <c r="G1053">
        <v>3.2875447280428197E-2</v>
      </c>
      <c r="H1053">
        <v>0.158898332315597</v>
      </c>
      <c r="I1053">
        <v>0.72633044955719295</v>
      </c>
      <c r="J1053">
        <v>7.4648812842527501E-2</v>
      </c>
      <c r="K1053">
        <v>7.2469580042544999E-3</v>
      </c>
      <c r="L1053">
        <v>2012</v>
      </c>
      <c r="M1053" t="s">
        <v>39</v>
      </c>
      <c r="N1053" t="s">
        <v>3422</v>
      </c>
      <c r="O1053" t="s">
        <v>6173</v>
      </c>
      <c r="P1053" t="s">
        <v>6168</v>
      </c>
    </row>
    <row r="1054" spans="1:16" x14ac:dyDescent="0.25">
      <c r="A1054" t="s">
        <v>6241</v>
      </c>
      <c r="B1054" t="s">
        <v>3425</v>
      </c>
      <c r="C1054" t="s">
        <v>40</v>
      </c>
      <c r="D1054">
        <v>2</v>
      </c>
      <c r="E1054">
        <v>17</v>
      </c>
      <c r="F1054">
        <v>300</v>
      </c>
      <c r="G1054">
        <v>5.2243678704897697E-2</v>
      </c>
      <c r="H1054">
        <v>0.136303929831503</v>
      </c>
      <c r="I1054">
        <v>0.755236790085693</v>
      </c>
      <c r="J1054">
        <v>5.0778348351628498E-2</v>
      </c>
      <c r="K1054">
        <v>5.4372530262776098E-3</v>
      </c>
      <c r="L1054">
        <v>2012</v>
      </c>
      <c r="M1054" t="s">
        <v>39</v>
      </c>
      <c r="N1054" t="s">
        <v>3422</v>
      </c>
      <c r="O1054" t="s">
        <v>6173</v>
      </c>
      <c r="P1054" t="s">
        <v>6168</v>
      </c>
    </row>
    <row r="1055" spans="1:16" x14ac:dyDescent="0.25">
      <c r="A1055" t="s">
        <v>6241</v>
      </c>
      <c r="B1055" t="s">
        <v>3425</v>
      </c>
      <c r="C1055" t="s">
        <v>40</v>
      </c>
      <c r="D1055">
        <v>2</v>
      </c>
      <c r="E1055">
        <v>18</v>
      </c>
      <c r="F1055">
        <v>268</v>
      </c>
      <c r="G1055">
        <v>1.6414109547253201E-2</v>
      </c>
      <c r="H1055">
        <v>0.120069814450892</v>
      </c>
      <c r="I1055">
        <v>0.79307577326418999</v>
      </c>
      <c r="J1055">
        <v>6.9257387780974705E-2</v>
      </c>
      <c r="K1055">
        <v>1.18291495669025E-3</v>
      </c>
      <c r="L1055">
        <v>2012</v>
      </c>
      <c r="M1055" t="s">
        <v>39</v>
      </c>
      <c r="N1055" t="s">
        <v>3422</v>
      </c>
      <c r="O1055" t="s">
        <v>6173</v>
      </c>
      <c r="P1055" t="s">
        <v>6168</v>
      </c>
    </row>
    <row r="1056" spans="1:16" x14ac:dyDescent="0.25">
      <c r="A1056" t="s">
        <v>6241</v>
      </c>
      <c r="B1056" t="s">
        <v>3425</v>
      </c>
      <c r="C1056" t="s">
        <v>40</v>
      </c>
      <c r="D1056">
        <v>2</v>
      </c>
      <c r="E1056">
        <v>19</v>
      </c>
      <c r="F1056">
        <v>231</v>
      </c>
      <c r="G1056">
        <v>2.2424203988511401E-2</v>
      </c>
      <c r="H1056">
        <v>0.11222402114515</v>
      </c>
      <c r="I1056">
        <v>0.78894068931445305</v>
      </c>
      <c r="J1056">
        <v>6.0912892910489402E-2</v>
      </c>
      <c r="K1056">
        <v>1.5498192641396701E-2</v>
      </c>
      <c r="L1056">
        <v>2012</v>
      </c>
      <c r="M1056" t="s">
        <v>39</v>
      </c>
      <c r="N1056" t="s">
        <v>3422</v>
      </c>
      <c r="O1056" t="s">
        <v>6173</v>
      </c>
      <c r="P1056" t="s">
        <v>6168</v>
      </c>
    </row>
    <row r="1057" spans="1:16" x14ac:dyDescent="0.25">
      <c r="A1057" t="s">
        <v>6242</v>
      </c>
      <c r="B1057" t="s">
        <v>974</v>
      </c>
      <c r="C1057" t="s">
        <v>40</v>
      </c>
      <c r="D1057">
        <v>2</v>
      </c>
      <c r="E1057">
        <v>15</v>
      </c>
      <c r="F1057">
        <v>359</v>
      </c>
      <c r="G1057">
        <v>7.4887269566872305E-2</v>
      </c>
      <c r="H1057">
        <v>0.23203362160629301</v>
      </c>
      <c r="I1057">
        <v>0.66886420840202099</v>
      </c>
      <c r="J1057">
        <v>2.4214900424813699E-2</v>
      </c>
      <c r="K1057">
        <v>0</v>
      </c>
      <c r="L1057">
        <v>2000</v>
      </c>
      <c r="M1057" t="s">
        <v>39</v>
      </c>
      <c r="N1057" t="s">
        <v>975</v>
      </c>
      <c r="O1057" t="s">
        <v>6194</v>
      </c>
      <c r="P1057" t="s">
        <v>6195</v>
      </c>
    </row>
    <row r="1058" spans="1:16" x14ac:dyDescent="0.25">
      <c r="A1058" t="s">
        <v>6242</v>
      </c>
      <c r="B1058" t="s">
        <v>974</v>
      </c>
      <c r="C1058" t="s">
        <v>40</v>
      </c>
      <c r="D1058">
        <v>2</v>
      </c>
      <c r="E1058">
        <v>16</v>
      </c>
      <c r="F1058">
        <v>328</v>
      </c>
      <c r="G1058">
        <v>5.80882062227603E-2</v>
      </c>
      <c r="H1058">
        <v>0.24250692978097699</v>
      </c>
      <c r="I1058">
        <v>0.666744119368608</v>
      </c>
      <c r="J1058">
        <v>2.6542898245697E-2</v>
      </c>
      <c r="K1058">
        <v>6.1178463819584004E-3</v>
      </c>
      <c r="L1058">
        <v>2000</v>
      </c>
      <c r="M1058" t="s">
        <v>39</v>
      </c>
      <c r="N1058" t="s">
        <v>975</v>
      </c>
      <c r="O1058" t="s">
        <v>6194</v>
      </c>
      <c r="P1058" t="s">
        <v>6195</v>
      </c>
    </row>
    <row r="1059" spans="1:16" x14ac:dyDescent="0.25">
      <c r="A1059" t="s">
        <v>6242</v>
      </c>
      <c r="B1059" t="s">
        <v>974</v>
      </c>
      <c r="C1059" t="s">
        <v>40</v>
      </c>
      <c r="D1059">
        <v>2</v>
      </c>
      <c r="E1059">
        <v>17</v>
      </c>
      <c r="F1059">
        <v>340</v>
      </c>
      <c r="G1059">
        <v>2.93016595556258E-2</v>
      </c>
      <c r="H1059">
        <v>0.196423003430649</v>
      </c>
      <c r="I1059">
        <v>0.76201924049054404</v>
      </c>
      <c r="J1059">
        <v>1.0690280561319701E-2</v>
      </c>
      <c r="K1059">
        <v>1.56581596186143E-3</v>
      </c>
      <c r="L1059">
        <v>2000</v>
      </c>
      <c r="M1059" t="s">
        <v>39</v>
      </c>
      <c r="N1059" t="s">
        <v>975</v>
      </c>
      <c r="O1059" t="s">
        <v>6194</v>
      </c>
      <c r="P1059" t="s">
        <v>6195</v>
      </c>
    </row>
    <row r="1060" spans="1:16" x14ac:dyDescent="0.25">
      <c r="A1060" t="s">
        <v>6242</v>
      </c>
      <c r="B1060" t="s">
        <v>974</v>
      </c>
      <c r="C1060" t="s">
        <v>40</v>
      </c>
      <c r="D1060">
        <v>2</v>
      </c>
      <c r="E1060">
        <v>18</v>
      </c>
      <c r="F1060">
        <v>315</v>
      </c>
      <c r="G1060">
        <v>1.09692970759801E-2</v>
      </c>
      <c r="H1060">
        <v>0.170595007064298</v>
      </c>
      <c r="I1060">
        <v>0.80044630805906203</v>
      </c>
      <c r="J1060">
        <v>1.52262915283533E-2</v>
      </c>
      <c r="K1060">
        <v>2.7630962723063802E-3</v>
      </c>
      <c r="L1060">
        <v>2000</v>
      </c>
      <c r="M1060" t="s">
        <v>39</v>
      </c>
      <c r="N1060" t="s">
        <v>975</v>
      </c>
      <c r="O1060" t="s">
        <v>6194</v>
      </c>
      <c r="P1060" t="s">
        <v>6195</v>
      </c>
    </row>
    <row r="1061" spans="1:16" x14ac:dyDescent="0.25">
      <c r="A1061" t="s">
        <v>6242</v>
      </c>
      <c r="B1061" t="s">
        <v>974</v>
      </c>
      <c r="C1061" t="s">
        <v>40</v>
      </c>
      <c r="D1061">
        <v>2</v>
      </c>
      <c r="E1061">
        <v>19</v>
      </c>
      <c r="F1061">
        <v>278</v>
      </c>
      <c r="G1061">
        <v>1.8030991992194899E-2</v>
      </c>
      <c r="H1061">
        <v>0.160935701668139</v>
      </c>
      <c r="I1061">
        <v>0.79494874646950597</v>
      </c>
      <c r="J1061">
        <v>2.60845598701601E-2</v>
      </c>
      <c r="K1061">
        <v>0</v>
      </c>
      <c r="L1061">
        <v>2000</v>
      </c>
      <c r="M1061" t="s">
        <v>39</v>
      </c>
      <c r="N1061" t="s">
        <v>975</v>
      </c>
      <c r="O1061" t="s">
        <v>6194</v>
      </c>
      <c r="P1061" t="s">
        <v>6195</v>
      </c>
    </row>
    <row r="1062" spans="1:16" x14ac:dyDescent="0.25">
      <c r="A1062" t="s">
        <v>6242</v>
      </c>
      <c r="B1062" t="s">
        <v>976</v>
      </c>
      <c r="C1062" t="s">
        <v>40</v>
      </c>
      <c r="D1062">
        <v>2</v>
      </c>
      <c r="E1062">
        <v>15</v>
      </c>
      <c r="F1062">
        <v>441</v>
      </c>
      <c r="G1062">
        <v>6.8390954697846701E-2</v>
      </c>
      <c r="H1062">
        <v>0.26794795611628902</v>
      </c>
      <c r="I1062">
        <v>0.63833998322600405</v>
      </c>
      <c r="J1062">
        <v>2.4254892149389001E-2</v>
      </c>
      <c r="K1062">
        <v>1.06621381047085E-3</v>
      </c>
      <c r="L1062">
        <v>2005</v>
      </c>
      <c r="M1062" t="s">
        <v>39</v>
      </c>
      <c r="N1062" t="s">
        <v>975</v>
      </c>
      <c r="O1062" t="s">
        <v>6194</v>
      </c>
      <c r="P1062" t="s">
        <v>6195</v>
      </c>
    </row>
    <row r="1063" spans="1:16" x14ac:dyDescent="0.25">
      <c r="A1063" t="s">
        <v>6242</v>
      </c>
      <c r="B1063" t="s">
        <v>976</v>
      </c>
      <c r="C1063" t="s">
        <v>40</v>
      </c>
      <c r="D1063">
        <v>2</v>
      </c>
      <c r="E1063">
        <v>16</v>
      </c>
      <c r="F1063">
        <v>369</v>
      </c>
      <c r="G1063">
        <v>3.6437442314284703E-2</v>
      </c>
      <c r="H1063">
        <v>0.18072215507305101</v>
      </c>
      <c r="I1063">
        <v>0.76092543328572404</v>
      </c>
      <c r="J1063">
        <v>2.0716350094353998E-2</v>
      </c>
      <c r="K1063">
        <v>1.19861923258639E-3</v>
      </c>
      <c r="L1063">
        <v>2005</v>
      </c>
      <c r="M1063" t="s">
        <v>39</v>
      </c>
      <c r="N1063" t="s">
        <v>975</v>
      </c>
      <c r="O1063" t="s">
        <v>6194</v>
      </c>
      <c r="P1063" t="s">
        <v>6195</v>
      </c>
    </row>
    <row r="1064" spans="1:16" x14ac:dyDescent="0.25">
      <c r="A1064" t="s">
        <v>6242</v>
      </c>
      <c r="B1064" t="s">
        <v>976</v>
      </c>
      <c r="C1064" t="s">
        <v>40</v>
      </c>
      <c r="D1064">
        <v>2</v>
      </c>
      <c r="E1064">
        <v>17</v>
      </c>
      <c r="F1064">
        <v>368</v>
      </c>
      <c r="G1064">
        <v>4.5062391235544799E-2</v>
      </c>
      <c r="H1064">
        <v>0.203430390550562</v>
      </c>
      <c r="I1064">
        <v>0.74319483821866905</v>
      </c>
      <c r="J1064">
        <v>8.3123799952238599E-3</v>
      </c>
      <c r="K1064">
        <v>0</v>
      </c>
      <c r="L1064">
        <v>2005</v>
      </c>
      <c r="M1064" t="s">
        <v>39</v>
      </c>
      <c r="N1064" t="s">
        <v>975</v>
      </c>
      <c r="O1064" t="s">
        <v>6194</v>
      </c>
      <c r="P1064" t="s">
        <v>6195</v>
      </c>
    </row>
    <row r="1065" spans="1:16" x14ac:dyDescent="0.25">
      <c r="A1065" t="s">
        <v>6242</v>
      </c>
      <c r="B1065" t="s">
        <v>976</v>
      </c>
      <c r="C1065" t="s">
        <v>40</v>
      </c>
      <c r="D1065">
        <v>2</v>
      </c>
      <c r="E1065">
        <v>18</v>
      </c>
      <c r="F1065">
        <v>321</v>
      </c>
      <c r="G1065">
        <v>1.56245624324883E-2</v>
      </c>
      <c r="H1065">
        <v>0.18150841953477001</v>
      </c>
      <c r="I1065">
        <v>0.76943435859339104</v>
      </c>
      <c r="J1065">
        <v>2.34987081821257E-2</v>
      </c>
      <c r="K1065">
        <v>9.9339512572257094E-3</v>
      </c>
      <c r="L1065">
        <v>2005</v>
      </c>
      <c r="M1065" t="s">
        <v>39</v>
      </c>
      <c r="N1065" t="s">
        <v>975</v>
      </c>
      <c r="O1065" t="s">
        <v>6194</v>
      </c>
      <c r="P1065" t="s">
        <v>6195</v>
      </c>
    </row>
    <row r="1066" spans="1:16" x14ac:dyDescent="0.25">
      <c r="A1066" t="s">
        <v>6242</v>
      </c>
      <c r="B1066" t="s">
        <v>976</v>
      </c>
      <c r="C1066" t="s">
        <v>40</v>
      </c>
      <c r="D1066">
        <v>2</v>
      </c>
      <c r="E1066">
        <v>19</v>
      </c>
      <c r="F1066">
        <v>266</v>
      </c>
      <c r="G1066">
        <v>8.6480393124045308E-3</v>
      </c>
      <c r="H1066">
        <v>0.17254019157457001</v>
      </c>
      <c r="I1066">
        <v>0.79044390918917395</v>
      </c>
      <c r="J1066">
        <v>2.5061081073963199E-2</v>
      </c>
      <c r="K1066">
        <v>3.3067788498883401E-3</v>
      </c>
      <c r="L1066">
        <v>2005</v>
      </c>
      <c r="M1066" t="s">
        <v>39</v>
      </c>
      <c r="N1066" t="s">
        <v>975</v>
      </c>
      <c r="O1066" t="s">
        <v>6194</v>
      </c>
      <c r="P1066" t="s">
        <v>6195</v>
      </c>
    </row>
    <row r="1067" spans="1:16" x14ac:dyDescent="0.25">
      <c r="A1067" t="s">
        <v>6242</v>
      </c>
      <c r="B1067" t="s">
        <v>979</v>
      </c>
      <c r="C1067" t="s">
        <v>40</v>
      </c>
      <c r="D1067">
        <v>2</v>
      </c>
      <c r="E1067">
        <v>15</v>
      </c>
      <c r="F1067">
        <v>419</v>
      </c>
      <c r="G1067">
        <v>6.2572337934487396E-2</v>
      </c>
      <c r="H1067">
        <v>0.24812004042258001</v>
      </c>
      <c r="I1067">
        <v>0.65558630756927805</v>
      </c>
      <c r="J1067">
        <v>2.93338499086792E-2</v>
      </c>
      <c r="K1067">
        <v>4.3874641649753804E-3</v>
      </c>
      <c r="L1067">
        <v>2010</v>
      </c>
      <c r="M1067" t="s">
        <v>39</v>
      </c>
      <c r="N1067" t="s">
        <v>975</v>
      </c>
      <c r="O1067" t="s">
        <v>6194</v>
      </c>
      <c r="P1067" t="s">
        <v>6195</v>
      </c>
    </row>
    <row r="1068" spans="1:16" x14ac:dyDescent="0.25">
      <c r="A1068" t="s">
        <v>6242</v>
      </c>
      <c r="B1068" t="s">
        <v>979</v>
      </c>
      <c r="C1068" t="s">
        <v>40</v>
      </c>
      <c r="D1068">
        <v>2</v>
      </c>
      <c r="E1068">
        <v>16</v>
      </c>
      <c r="F1068">
        <v>388</v>
      </c>
      <c r="G1068">
        <v>6.13066704323455E-2</v>
      </c>
      <c r="H1068">
        <v>0.20349408068144401</v>
      </c>
      <c r="I1068">
        <v>0.710515745021019</v>
      </c>
      <c r="J1068">
        <v>2.3787661538178899E-2</v>
      </c>
      <c r="K1068">
        <v>8.95842327012436E-4</v>
      </c>
      <c r="L1068">
        <v>2010</v>
      </c>
      <c r="M1068" t="s">
        <v>39</v>
      </c>
      <c r="N1068" t="s">
        <v>975</v>
      </c>
      <c r="O1068" t="s">
        <v>6194</v>
      </c>
      <c r="P1068" t="s">
        <v>6195</v>
      </c>
    </row>
    <row r="1069" spans="1:16" x14ac:dyDescent="0.25">
      <c r="A1069" t="s">
        <v>6242</v>
      </c>
      <c r="B1069" t="s">
        <v>979</v>
      </c>
      <c r="C1069" t="s">
        <v>40</v>
      </c>
      <c r="D1069">
        <v>2</v>
      </c>
      <c r="E1069">
        <v>17</v>
      </c>
      <c r="F1069">
        <v>399</v>
      </c>
      <c r="G1069">
        <v>3.0502461085997901E-2</v>
      </c>
      <c r="H1069">
        <v>0.220022320731635</v>
      </c>
      <c r="I1069">
        <v>0.72398194921878301</v>
      </c>
      <c r="J1069">
        <v>2.08094515650162E-2</v>
      </c>
      <c r="K1069">
        <v>4.6838173985679901E-3</v>
      </c>
      <c r="L1069">
        <v>2010</v>
      </c>
      <c r="M1069" t="s">
        <v>39</v>
      </c>
      <c r="N1069" t="s">
        <v>975</v>
      </c>
      <c r="O1069" t="s">
        <v>6194</v>
      </c>
      <c r="P1069" t="s">
        <v>6195</v>
      </c>
    </row>
    <row r="1070" spans="1:16" x14ac:dyDescent="0.25">
      <c r="A1070" t="s">
        <v>6242</v>
      </c>
      <c r="B1070" t="s">
        <v>979</v>
      </c>
      <c r="C1070" t="s">
        <v>40</v>
      </c>
      <c r="D1070">
        <v>2</v>
      </c>
      <c r="E1070">
        <v>18</v>
      </c>
      <c r="F1070">
        <v>376</v>
      </c>
      <c r="G1070">
        <v>3.6843149429059897E-2</v>
      </c>
      <c r="H1070">
        <v>0.17079595482666801</v>
      </c>
      <c r="I1070">
        <v>0.76479746504488799</v>
      </c>
      <c r="J1070">
        <v>2.1292110871786799E-2</v>
      </c>
      <c r="K1070">
        <v>6.2713198275971696E-3</v>
      </c>
      <c r="L1070">
        <v>2010</v>
      </c>
      <c r="M1070" t="s">
        <v>39</v>
      </c>
      <c r="N1070" t="s">
        <v>975</v>
      </c>
      <c r="O1070" t="s">
        <v>6194</v>
      </c>
      <c r="P1070" t="s">
        <v>6195</v>
      </c>
    </row>
    <row r="1071" spans="1:16" x14ac:dyDescent="0.25">
      <c r="A1071" t="s">
        <v>6242</v>
      </c>
      <c r="B1071" t="s">
        <v>979</v>
      </c>
      <c r="C1071" t="s">
        <v>40</v>
      </c>
      <c r="D1071">
        <v>2</v>
      </c>
      <c r="E1071">
        <v>19</v>
      </c>
      <c r="F1071">
        <v>312</v>
      </c>
      <c r="G1071">
        <v>3.4952029782143401E-2</v>
      </c>
      <c r="H1071">
        <v>0.18120188262497899</v>
      </c>
      <c r="I1071">
        <v>0.772957067967601</v>
      </c>
      <c r="J1071">
        <v>9.5732136922182208E-3</v>
      </c>
      <c r="K1071">
        <v>1.3158059330584801E-3</v>
      </c>
      <c r="L1071">
        <v>2010</v>
      </c>
      <c r="M1071" t="s">
        <v>39</v>
      </c>
      <c r="N1071" t="s">
        <v>975</v>
      </c>
      <c r="O1071" t="s">
        <v>6194</v>
      </c>
      <c r="P1071" t="s">
        <v>6195</v>
      </c>
    </row>
    <row r="1072" spans="1:16" x14ac:dyDescent="0.25">
      <c r="A1072" t="s">
        <v>6242</v>
      </c>
      <c r="B1072" t="s">
        <v>981</v>
      </c>
      <c r="C1072" t="s">
        <v>40</v>
      </c>
      <c r="D1072">
        <v>2</v>
      </c>
      <c r="E1072">
        <v>15</v>
      </c>
      <c r="F1072">
        <v>408</v>
      </c>
      <c r="G1072">
        <v>7.6627160195079994E-2</v>
      </c>
      <c r="H1072">
        <v>0.24261185133775001</v>
      </c>
      <c r="I1072">
        <v>0.63693239298459203</v>
      </c>
      <c r="J1072">
        <v>4.2889914729395497E-2</v>
      </c>
      <c r="K1072">
        <v>9.3868075318192298E-4</v>
      </c>
      <c r="L1072">
        <v>2014</v>
      </c>
      <c r="M1072" t="s">
        <v>39</v>
      </c>
      <c r="N1072" t="s">
        <v>975</v>
      </c>
      <c r="O1072" t="s">
        <v>6194</v>
      </c>
      <c r="P1072" t="s">
        <v>6195</v>
      </c>
    </row>
    <row r="1073" spans="1:16" x14ac:dyDescent="0.25">
      <c r="A1073" t="s">
        <v>6242</v>
      </c>
      <c r="B1073" t="s">
        <v>981</v>
      </c>
      <c r="C1073" t="s">
        <v>40</v>
      </c>
      <c r="D1073">
        <v>2</v>
      </c>
      <c r="E1073">
        <v>16</v>
      </c>
      <c r="F1073">
        <v>355</v>
      </c>
      <c r="G1073">
        <v>2.8312441148252598E-2</v>
      </c>
      <c r="H1073">
        <v>0.239256887241796</v>
      </c>
      <c r="I1073">
        <v>0.71302294355790496</v>
      </c>
      <c r="J1073">
        <v>1.94077280520457E-2</v>
      </c>
      <c r="K1073">
        <v>0</v>
      </c>
      <c r="L1073">
        <v>2014</v>
      </c>
      <c r="M1073" t="s">
        <v>39</v>
      </c>
      <c r="N1073" t="s">
        <v>975</v>
      </c>
      <c r="O1073" t="s">
        <v>6194</v>
      </c>
      <c r="P1073" t="s">
        <v>6195</v>
      </c>
    </row>
    <row r="1074" spans="1:16" x14ac:dyDescent="0.25">
      <c r="A1074" t="s">
        <v>6242</v>
      </c>
      <c r="B1074" t="s">
        <v>981</v>
      </c>
      <c r="C1074" t="s">
        <v>40</v>
      </c>
      <c r="D1074">
        <v>2</v>
      </c>
      <c r="E1074">
        <v>17</v>
      </c>
      <c r="F1074">
        <v>372</v>
      </c>
      <c r="G1074">
        <v>3.3336692387049699E-2</v>
      </c>
      <c r="H1074">
        <v>0.20412000013971199</v>
      </c>
      <c r="I1074">
        <v>0.70888163053605502</v>
      </c>
      <c r="J1074">
        <v>5.2385136455759998E-2</v>
      </c>
      <c r="K1074">
        <v>1.2765404814227301E-3</v>
      </c>
      <c r="L1074">
        <v>2014</v>
      </c>
      <c r="M1074" t="s">
        <v>39</v>
      </c>
      <c r="N1074" t="s">
        <v>975</v>
      </c>
      <c r="O1074" t="s">
        <v>6194</v>
      </c>
      <c r="P1074" t="s">
        <v>6195</v>
      </c>
    </row>
    <row r="1075" spans="1:16" x14ac:dyDescent="0.25">
      <c r="A1075" t="s">
        <v>6242</v>
      </c>
      <c r="B1075" t="s">
        <v>981</v>
      </c>
      <c r="C1075" t="s">
        <v>40</v>
      </c>
      <c r="D1075">
        <v>2</v>
      </c>
      <c r="E1075">
        <v>18</v>
      </c>
      <c r="F1075">
        <v>370</v>
      </c>
      <c r="G1075">
        <v>3.7813177782197602E-2</v>
      </c>
      <c r="H1075">
        <v>0.19194168231147099</v>
      </c>
      <c r="I1075">
        <v>0.72655911453984601</v>
      </c>
      <c r="J1075">
        <v>3.5549182026509002E-2</v>
      </c>
      <c r="K1075">
        <v>8.1368433399756999E-3</v>
      </c>
      <c r="L1075">
        <v>2014</v>
      </c>
      <c r="M1075" t="s">
        <v>39</v>
      </c>
      <c r="N1075" t="s">
        <v>975</v>
      </c>
      <c r="O1075" t="s">
        <v>6194</v>
      </c>
      <c r="P1075" t="s">
        <v>6195</v>
      </c>
    </row>
    <row r="1076" spans="1:16" x14ac:dyDescent="0.25">
      <c r="A1076" t="s">
        <v>6242</v>
      </c>
      <c r="B1076" t="s">
        <v>981</v>
      </c>
      <c r="C1076" t="s">
        <v>40</v>
      </c>
      <c r="D1076">
        <v>2</v>
      </c>
      <c r="E1076">
        <v>19</v>
      </c>
      <c r="F1076">
        <v>337</v>
      </c>
      <c r="G1076">
        <v>3.1984983099062697E-2</v>
      </c>
      <c r="H1076">
        <v>0.21279690742451801</v>
      </c>
      <c r="I1076">
        <v>0.707435046293034</v>
      </c>
      <c r="J1076">
        <v>4.7783063183384697E-2</v>
      </c>
      <c r="K1076">
        <v>0</v>
      </c>
      <c r="L1076">
        <v>2014</v>
      </c>
      <c r="M1076" t="s">
        <v>39</v>
      </c>
      <c r="N1076" t="s">
        <v>975</v>
      </c>
      <c r="O1076" t="s">
        <v>6194</v>
      </c>
      <c r="P1076" t="s">
        <v>6195</v>
      </c>
    </row>
    <row r="1077" spans="1:16" x14ac:dyDescent="0.25">
      <c r="A1077" t="s">
        <v>6242</v>
      </c>
      <c r="B1077" t="s">
        <v>982</v>
      </c>
      <c r="C1077" t="s">
        <v>40</v>
      </c>
      <c r="D1077">
        <v>2</v>
      </c>
      <c r="E1077">
        <v>15</v>
      </c>
      <c r="F1077">
        <v>343</v>
      </c>
      <c r="G1077">
        <v>4.4696748956794201E-2</v>
      </c>
      <c r="H1077">
        <v>0.18292703166075799</v>
      </c>
      <c r="I1077">
        <v>0.73143462013253602</v>
      </c>
      <c r="J1077">
        <v>3.1861236695207899E-2</v>
      </c>
      <c r="K1077">
        <v>9.0803625547042095E-3</v>
      </c>
      <c r="L1077">
        <v>2022</v>
      </c>
      <c r="M1077" t="s">
        <v>39</v>
      </c>
      <c r="N1077" t="s">
        <v>975</v>
      </c>
      <c r="O1077" t="s">
        <v>6194</v>
      </c>
      <c r="P1077" t="s">
        <v>6195</v>
      </c>
    </row>
    <row r="1078" spans="1:16" x14ac:dyDescent="0.25">
      <c r="A1078" t="s">
        <v>6242</v>
      </c>
      <c r="B1078" t="s">
        <v>982</v>
      </c>
      <c r="C1078" t="s">
        <v>40</v>
      </c>
      <c r="D1078">
        <v>2</v>
      </c>
      <c r="E1078">
        <v>16</v>
      </c>
      <c r="F1078">
        <v>350</v>
      </c>
      <c r="G1078">
        <v>5.1140035446311197E-2</v>
      </c>
      <c r="H1078">
        <v>0.29724281190011398</v>
      </c>
      <c r="I1078">
        <v>0.56942657968084798</v>
      </c>
      <c r="J1078">
        <v>5.4074169521842803E-2</v>
      </c>
      <c r="K1078">
        <v>2.8116403450883801E-2</v>
      </c>
      <c r="L1078">
        <v>2022</v>
      </c>
      <c r="M1078" t="s">
        <v>39</v>
      </c>
      <c r="N1078" t="s">
        <v>975</v>
      </c>
      <c r="O1078" t="s">
        <v>6194</v>
      </c>
      <c r="P1078" t="s">
        <v>6195</v>
      </c>
    </row>
    <row r="1079" spans="1:16" x14ac:dyDescent="0.25">
      <c r="A1079" t="s">
        <v>6242</v>
      </c>
      <c r="B1079" t="s">
        <v>982</v>
      </c>
      <c r="C1079" t="s">
        <v>40</v>
      </c>
      <c r="D1079">
        <v>2</v>
      </c>
      <c r="E1079">
        <v>17</v>
      </c>
      <c r="F1079">
        <v>342</v>
      </c>
      <c r="G1079">
        <v>5.5863686118483698E-2</v>
      </c>
      <c r="H1079">
        <v>0.22920673792227</v>
      </c>
      <c r="I1079">
        <v>0.63673274468184604</v>
      </c>
      <c r="J1079">
        <v>4.8912679235970598E-2</v>
      </c>
      <c r="K1079">
        <v>2.9284152041429E-2</v>
      </c>
      <c r="L1079">
        <v>2022</v>
      </c>
      <c r="M1079" t="s">
        <v>39</v>
      </c>
      <c r="N1079" t="s">
        <v>975</v>
      </c>
      <c r="O1079" t="s">
        <v>6194</v>
      </c>
      <c r="P1079" t="s">
        <v>6195</v>
      </c>
    </row>
    <row r="1080" spans="1:16" x14ac:dyDescent="0.25">
      <c r="A1080" t="s">
        <v>6242</v>
      </c>
      <c r="B1080" t="s">
        <v>982</v>
      </c>
      <c r="C1080" t="s">
        <v>40</v>
      </c>
      <c r="D1080">
        <v>2</v>
      </c>
      <c r="E1080">
        <v>18</v>
      </c>
      <c r="F1080">
        <v>271</v>
      </c>
      <c r="G1080">
        <v>5.18869347523888E-2</v>
      </c>
      <c r="H1080">
        <v>0.235298125956242</v>
      </c>
      <c r="I1080">
        <v>0.64074242973912698</v>
      </c>
      <c r="J1080">
        <v>5.60546290331599E-2</v>
      </c>
      <c r="K1080">
        <v>1.60178805190818E-2</v>
      </c>
      <c r="L1080">
        <v>2022</v>
      </c>
      <c r="M1080" t="s">
        <v>39</v>
      </c>
      <c r="N1080" t="s">
        <v>975</v>
      </c>
      <c r="O1080" t="s">
        <v>6194</v>
      </c>
      <c r="P1080" t="s">
        <v>6195</v>
      </c>
    </row>
    <row r="1081" spans="1:16" x14ac:dyDescent="0.25">
      <c r="A1081" t="s">
        <v>6242</v>
      </c>
      <c r="B1081" t="s">
        <v>982</v>
      </c>
      <c r="C1081" t="s">
        <v>40</v>
      </c>
      <c r="D1081">
        <v>2</v>
      </c>
      <c r="E1081">
        <v>19</v>
      </c>
      <c r="F1081">
        <v>221</v>
      </c>
      <c r="G1081">
        <v>3.2541816170473803E-2</v>
      </c>
      <c r="H1081">
        <v>0.23444107277620399</v>
      </c>
      <c r="I1081">
        <v>0.70073245168810305</v>
      </c>
      <c r="J1081">
        <v>2.02001960873032E-2</v>
      </c>
      <c r="K1081">
        <v>1.2084463277916201E-2</v>
      </c>
      <c r="L1081">
        <v>2022</v>
      </c>
      <c r="M1081" t="s">
        <v>39</v>
      </c>
      <c r="N1081" t="s">
        <v>975</v>
      </c>
      <c r="O1081" t="s">
        <v>6194</v>
      </c>
      <c r="P1081" t="s">
        <v>6195</v>
      </c>
    </row>
    <row r="1082" spans="1:16" x14ac:dyDescent="0.25">
      <c r="A1082" t="s">
        <v>6242</v>
      </c>
      <c r="B1082" t="s">
        <v>983</v>
      </c>
      <c r="C1082" t="s">
        <v>40</v>
      </c>
      <c r="D1082">
        <v>1</v>
      </c>
      <c r="E1082">
        <v>18</v>
      </c>
      <c r="F1082">
        <v>20</v>
      </c>
      <c r="G1082">
        <v>4.2707810869378297E-2</v>
      </c>
      <c r="H1082">
        <v>0.41455152554720398</v>
      </c>
      <c r="I1082">
        <v>0.44374719832935799</v>
      </c>
      <c r="J1082">
        <v>9.8993465254060095E-2</v>
      </c>
      <c r="K1082">
        <v>0</v>
      </c>
      <c r="L1082">
        <v>2023</v>
      </c>
      <c r="M1082" t="s">
        <v>39</v>
      </c>
      <c r="N1082" t="s">
        <v>975</v>
      </c>
      <c r="O1082" t="s">
        <v>6194</v>
      </c>
      <c r="P1082" t="s">
        <v>6195</v>
      </c>
    </row>
    <row r="1083" spans="1:16" x14ac:dyDescent="0.25">
      <c r="A1083" t="s">
        <v>6242</v>
      </c>
      <c r="B1083" t="s">
        <v>983</v>
      </c>
      <c r="C1083" t="s">
        <v>40</v>
      </c>
      <c r="D1083">
        <v>2</v>
      </c>
      <c r="E1083">
        <v>18</v>
      </c>
      <c r="F1083">
        <v>20</v>
      </c>
      <c r="G1083">
        <v>9.1511327616272203E-2</v>
      </c>
      <c r="H1083">
        <v>0.39157020874362403</v>
      </c>
      <c r="I1083">
        <v>0.45587375157881699</v>
      </c>
      <c r="J1083">
        <v>6.1044712061286602E-2</v>
      </c>
      <c r="K1083">
        <v>0</v>
      </c>
      <c r="L1083">
        <v>2023</v>
      </c>
      <c r="M1083" t="s">
        <v>39</v>
      </c>
      <c r="N1083" t="s">
        <v>975</v>
      </c>
      <c r="O1083" t="s">
        <v>6194</v>
      </c>
      <c r="P1083" t="s">
        <v>6195</v>
      </c>
    </row>
    <row r="1084" spans="1:16" x14ac:dyDescent="0.25">
      <c r="A1084" t="s">
        <v>6242</v>
      </c>
      <c r="B1084" t="s">
        <v>983</v>
      </c>
      <c r="C1084" t="s">
        <v>40</v>
      </c>
      <c r="D1084">
        <v>1</v>
      </c>
      <c r="E1084">
        <v>19</v>
      </c>
      <c r="F1084">
        <v>16</v>
      </c>
      <c r="G1084">
        <v>2.2626612382774001E-2</v>
      </c>
      <c r="H1084">
        <v>0.48756931075884702</v>
      </c>
      <c r="I1084">
        <v>0.39823827483469798</v>
      </c>
      <c r="J1084">
        <v>2.4249421445663701E-2</v>
      </c>
      <c r="K1084">
        <v>6.7316380578017199E-2</v>
      </c>
      <c r="L1084">
        <v>2023</v>
      </c>
      <c r="M1084" t="s">
        <v>39</v>
      </c>
      <c r="N1084" t="s">
        <v>975</v>
      </c>
      <c r="O1084" t="s">
        <v>6194</v>
      </c>
      <c r="P1084" t="s">
        <v>6195</v>
      </c>
    </row>
    <row r="1085" spans="1:16" x14ac:dyDescent="0.25">
      <c r="A1085" t="s">
        <v>6242</v>
      </c>
      <c r="B1085" t="s">
        <v>983</v>
      </c>
      <c r="C1085" t="s">
        <v>40</v>
      </c>
      <c r="D1085">
        <v>2</v>
      </c>
      <c r="E1085">
        <v>19</v>
      </c>
      <c r="F1085">
        <v>24</v>
      </c>
      <c r="G1085">
        <v>6.05784125203324E-2</v>
      </c>
      <c r="H1085">
        <v>0.12045588626349001</v>
      </c>
      <c r="I1085">
        <v>0.71318836143879505</v>
      </c>
      <c r="J1085">
        <v>3.0028445502635101E-2</v>
      </c>
      <c r="K1085">
        <v>7.5748894274747902E-2</v>
      </c>
      <c r="L1085">
        <v>2023</v>
      </c>
      <c r="M1085" t="s">
        <v>39</v>
      </c>
      <c r="N1085" t="s">
        <v>975</v>
      </c>
      <c r="O1085" t="s">
        <v>6194</v>
      </c>
      <c r="P1085" t="s">
        <v>6195</v>
      </c>
    </row>
    <row r="1086" spans="1:16" x14ac:dyDescent="0.25">
      <c r="A1086" t="s">
        <v>6243</v>
      </c>
      <c r="B1086" t="s">
        <v>3378</v>
      </c>
      <c r="C1086" t="s">
        <v>40</v>
      </c>
      <c r="D1086">
        <v>1</v>
      </c>
      <c r="E1086">
        <v>15</v>
      </c>
      <c r="F1086">
        <v>10</v>
      </c>
      <c r="G1086">
        <v>0</v>
      </c>
      <c r="H1086">
        <v>0</v>
      </c>
      <c r="I1086">
        <v>0.6</v>
      </c>
      <c r="J1086">
        <v>0.3</v>
      </c>
      <c r="K1086">
        <v>0.1</v>
      </c>
      <c r="L1086">
        <v>2004</v>
      </c>
      <c r="M1086" t="s">
        <v>39</v>
      </c>
      <c r="N1086" t="s">
        <v>3376</v>
      </c>
      <c r="O1086" t="s">
        <v>6207</v>
      </c>
      <c r="P1086" t="s">
        <v>6208</v>
      </c>
    </row>
    <row r="1087" spans="1:16" x14ac:dyDescent="0.25">
      <c r="A1087" t="s">
        <v>6243</v>
      </c>
      <c r="B1087" t="s">
        <v>3378</v>
      </c>
      <c r="C1087" t="s">
        <v>40</v>
      </c>
      <c r="D1087">
        <v>2</v>
      </c>
      <c r="E1087">
        <v>15</v>
      </c>
      <c r="F1087">
        <v>14</v>
      </c>
      <c r="G1087">
        <v>0</v>
      </c>
      <c r="H1087">
        <v>0</v>
      </c>
      <c r="I1087">
        <v>0.35714285714285698</v>
      </c>
      <c r="J1087">
        <v>0.42857142857142899</v>
      </c>
      <c r="K1087">
        <v>0.214285714285714</v>
      </c>
      <c r="L1087">
        <v>2004</v>
      </c>
      <c r="M1087" t="s">
        <v>39</v>
      </c>
      <c r="N1087" t="s">
        <v>3376</v>
      </c>
      <c r="O1087" t="s">
        <v>6207</v>
      </c>
      <c r="P1087" t="s">
        <v>6208</v>
      </c>
    </row>
    <row r="1088" spans="1:16" x14ac:dyDescent="0.25">
      <c r="A1088" t="s">
        <v>6243</v>
      </c>
      <c r="B1088" t="s">
        <v>3378</v>
      </c>
      <c r="C1088" t="s">
        <v>40</v>
      </c>
      <c r="D1088">
        <v>1</v>
      </c>
      <c r="E1088">
        <v>16</v>
      </c>
      <c r="F1088">
        <v>22</v>
      </c>
      <c r="G1088">
        <v>0</v>
      </c>
      <c r="H1088">
        <v>4.5454545454545497E-2</v>
      </c>
      <c r="I1088">
        <v>0.63636363636363602</v>
      </c>
      <c r="J1088">
        <v>0.22727272727272699</v>
      </c>
      <c r="K1088">
        <v>9.0909090909090898E-2</v>
      </c>
      <c r="L1088">
        <v>2004</v>
      </c>
      <c r="M1088" t="s">
        <v>39</v>
      </c>
      <c r="N1088" t="s">
        <v>3376</v>
      </c>
      <c r="O1088" t="s">
        <v>6207</v>
      </c>
      <c r="P1088" t="s">
        <v>6208</v>
      </c>
    </row>
    <row r="1089" spans="1:16" x14ac:dyDescent="0.25">
      <c r="A1089" t="s">
        <v>6243</v>
      </c>
      <c r="B1089" t="s">
        <v>3378</v>
      </c>
      <c r="C1089" t="s">
        <v>40</v>
      </c>
      <c r="D1089">
        <v>2</v>
      </c>
      <c r="E1089">
        <v>16</v>
      </c>
      <c r="F1089">
        <v>11</v>
      </c>
      <c r="G1089">
        <v>0</v>
      </c>
      <c r="H1089">
        <v>0</v>
      </c>
      <c r="I1089">
        <v>0.36363636363636398</v>
      </c>
      <c r="J1089">
        <v>0.63636363636363602</v>
      </c>
      <c r="K1089">
        <v>0</v>
      </c>
      <c r="L1089">
        <v>2004</v>
      </c>
      <c r="M1089" t="s">
        <v>39</v>
      </c>
      <c r="N1089" t="s">
        <v>3376</v>
      </c>
      <c r="O1089" t="s">
        <v>6207</v>
      </c>
      <c r="P1089" t="s">
        <v>6208</v>
      </c>
    </row>
    <row r="1090" spans="1:16" x14ac:dyDescent="0.25">
      <c r="A1090" t="s">
        <v>6243</v>
      </c>
      <c r="B1090" t="s">
        <v>3378</v>
      </c>
      <c r="C1090" t="s">
        <v>40</v>
      </c>
      <c r="D1090">
        <v>1</v>
      </c>
      <c r="E1090">
        <v>17</v>
      </c>
      <c r="F1090">
        <v>18</v>
      </c>
      <c r="G1090">
        <v>0</v>
      </c>
      <c r="H1090">
        <v>0</v>
      </c>
      <c r="I1090">
        <v>0.88888888888888895</v>
      </c>
      <c r="J1090">
        <v>0.11111111111111099</v>
      </c>
      <c r="K1090">
        <v>0</v>
      </c>
      <c r="L1090">
        <v>2004</v>
      </c>
      <c r="M1090" t="s">
        <v>39</v>
      </c>
      <c r="N1090" t="s">
        <v>3376</v>
      </c>
      <c r="O1090" t="s">
        <v>6207</v>
      </c>
      <c r="P1090" t="s">
        <v>6208</v>
      </c>
    </row>
    <row r="1091" spans="1:16" x14ac:dyDescent="0.25">
      <c r="A1091" t="s">
        <v>6243</v>
      </c>
      <c r="B1091" t="s">
        <v>3378</v>
      </c>
      <c r="C1091" t="s">
        <v>40</v>
      </c>
      <c r="D1091">
        <v>2</v>
      </c>
      <c r="E1091">
        <v>17</v>
      </c>
      <c r="F1091">
        <v>19</v>
      </c>
      <c r="G1091">
        <v>5.2631578947368397E-2</v>
      </c>
      <c r="H1091">
        <v>0</v>
      </c>
      <c r="I1091">
        <v>0.21052631578947401</v>
      </c>
      <c r="J1091">
        <v>0.63157894736842102</v>
      </c>
      <c r="K1091">
        <v>0.105263157894737</v>
      </c>
      <c r="L1091">
        <v>2004</v>
      </c>
      <c r="M1091" t="s">
        <v>39</v>
      </c>
      <c r="N1091" t="s">
        <v>3376</v>
      </c>
      <c r="O1091" t="s">
        <v>6207</v>
      </c>
      <c r="P1091" t="s">
        <v>6208</v>
      </c>
    </row>
    <row r="1092" spans="1:16" x14ac:dyDescent="0.25">
      <c r="A1092" t="s">
        <v>6243</v>
      </c>
      <c r="B1092" t="s">
        <v>3378</v>
      </c>
      <c r="C1092" t="s">
        <v>40</v>
      </c>
      <c r="D1092">
        <v>1</v>
      </c>
      <c r="E1092">
        <v>18</v>
      </c>
      <c r="F1092">
        <v>18</v>
      </c>
      <c r="G1092">
        <v>0</v>
      </c>
      <c r="H1092">
        <v>0</v>
      </c>
      <c r="I1092">
        <v>0.77777777777777801</v>
      </c>
      <c r="J1092">
        <v>0.22222222222222199</v>
      </c>
      <c r="K1092">
        <v>0</v>
      </c>
      <c r="L1092">
        <v>2004</v>
      </c>
      <c r="M1092" t="s">
        <v>39</v>
      </c>
      <c r="N1092" t="s">
        <v>3376</v>
      </c>
      <c r="O1092" t="s">
        <v>6207</v>
      </c>
      <c r="P1092" t="s">
        <v>6208</v>
      </c>
    </row>
    <row r="1093" spans="1:16" x14ac:dyDescent="0.25">
      <c r="A1093" t="s">
        <v>6243</v>
      </c>
      <c r="B1093" t="s">
        <v>3378</v>
      </c>
      <c r="C1093" t="s">
        <v>40</v>
      </c>
      <c r="D1093">
        <v>2</v>
      </c>
      <c r="E1093">
        <v>18</v>
      </c>
      <c r="F1093">
        <v>15</v>
      </c>
      <c r="G1093">
        <v>0</v>
      </c>
      <c r="H1093">
        <v>0</v>
      </c>
      <c r="I1093">
        <v>0.46666666666666701</v>
      </c>
      <c r="J1093">
        <v>0.53333333333333299</v>
      </c>
      <c r="K1093">
        <v>0</v>
      </c>
      <c r="L1093">
        <v>2004</v>
      </c>
      <c r="M1093" t="s">
        <v>39</v>
      </c>
      <c r="N1093" t="s">
        <v>3376</v>
      </c>
      <c r="O1093" t="s">
        <v>6207</v>
      </c>
      <c r="P1093" t="s">
        <v>6208</v>
      </c>
    </row>
    <row r="1094" spans="1:16" x14ac:dyDescent="0.25">
      <c r="A1094" t="s">
        <v>6243</v>
      </c>
      <c r="B1094" t="s">
        <v>3378</v>
      </c>
      <c r="C1094" t="s">
        <v>40</v>
      </c>
      <c r="D1094">
        <v>1</v>
      </c>
      <c r="E1094">
        <v>19</v>
      </c>
      <c r="F1094">
        <v>21</v>
      </c>
      <c r="G1094">
        <v>0</v>
      </c>
      <c r="H1094">
        <v>0</v>
      </c>
      <c r="I1094">
        <v>0.52380952380952395</v>
      </c>
      <c r="J1094">
        <v>0.38095238095238099</v>
      </c>
      <c r="K1094">
        <v>9.5238095238095205E-2</v>
      </c>
      <c r="L1094">
        <v>2004</v>
      </c>
      <c r="M1094" t="s">
        <v>39</v>
      </c>
      <c r="N1094" t="s">
        <v>3376</v>
      </c>
      <c r="O1094" t="s">
        <v>6207</v>
      </c>
      <c r="P1094" t="s">
        <v>6208</v>
      </c>
    </row>
    <row r="1095" spans="1:16" x14ac:dyDescent="0.25">
      <c r="A1095" t="s">
        <v>6243</v>
      </c>
      <c r="B1095" t="s">
        <v>3378</v>
      </c>
      <c r="C1095" t="s">
        <v>40</v>
      </c>
      <c r="D1095">
        <v>2</v>
      </c>
      <c r="E1095">
        <v>19</v>
      </c>
      <c r="F1095">
        <v>26</v>
      </c>
      <c r="G1095">
        <v>0</v>
      </c>
      <c r="H1095">
        <v>0</v>
      </c>
      <c r="I1095">
        <v>0.46153846153846101</v>
      </c>
      <c r="J1095">
        <v>0.38461538461538503</v>
      </c>
      <c r="K1095">
        <v>0.15384615384615399</v>
      </c>
      <c r="L1095">
        <v>2004</v>
      </c>
      <c r="M1095" t="s">
        <v>39</v>
      </c>
      <c r="N1095" t="s">
        <v>3376</v>
      </c>
      <c r="O1095" t="s">
        <v>6207</v>
      </c>
      <c r="P1095" t="s">
        <v>6208</v>
      </c>
    </row>
    <row r="1096" spans="1:16" x14ac:dyDescent="0.25">
      <c r="A1096" t="s">
        <v>6243</v>
      </c>
      <c r="B1096" t="s">
        <v>3379</v>
      </c>
      <c r="C1096" t="s">
        <v>40</v>
      </c>
      <c r="D1096">
        <v>2</v>
      </c>
      <c r="E1096">
        <v>13</v>
      </c>
      <c r="F1096">
        <v>156</v>
      </c>
      <c r="G1096">
        <v>0</v>
      </c>
      <c r="H1096">
        <v>3.3984811381423598E-2</v>
      </c>
      <c r="I1096">
        <v>0.57446730392034995</v>
      </c>
      <c r="J1096">
        <v>0.32205156410082703</v>
      </c>
      <c r="K1096">
        <v>6.9496320597398895E-2</v>
      </c>
      <c r="L1096">
        <v>2011</v>
      </c>
      <c r="M1096" t="s">
        <v>39</v>
      </c>
      <c r="N1096" t="s">
        <v>3376</v>
      </c>
      <c r="O1096" t="s">
        <v>6207</v>
      </c>
      <c r="P1096" t="s">
        <v>6208</v>
      </c>
    </row>
    <row r="1097" spans="1:16" x14ac:dyDescent="0.25">
      <c r="A1097" t="s">
        <v>6243</v>
      </c>
      <c r="B1097" t="s">
        <v>3380</v>
      </c>
      <c r="C1097" t="s">
        <v>40</v>
      </c>
      <c r="D1097">
        <v>1</v>
      </c>
      <c r="E1097">
        <v>18</v>
      </c>
      <c r="F1097">
        <v>3</v>
      </c>
      <c r="G1097">
        <v>0</v>
      </c>
      <c r="H1097">
        <v>0</v>
      </c>
      <c r="I1097">
        <v>0.19153546364896301</v>
      </c>
      <c r="J1097">
        <v>0.80846453635103699</v>
      </c>
      <c r="K1097">
        <v>0</v>
      </c>
      <c r="L1097">
        <v>2016</v>
      </c>
      <c r="M1097" t="s">
        <v>39</v>
      </c>
      <c r="N1097" t="s">
        <v>3376</v>
      </c>
      <c r="O1097" t="s">
        <v>6207</v>
      </c>
      <c r="P1097" t="s">
        <v>6208</v>
      </c>
    </row>
    <row r="1098" spans="1:16" x14ac:dyDescent="0.25">
      <c r="A1098" t="s">
        <v>6243</v>
      </c>
      <c r="B1098" t="s">
        <v>3380</v>
      </c>
      <c r="C1098" t="s">
        <v>40</v>
      </c>
      <c r="D1098">
        <v>1</v>
      </c>
      <c r="E1098">
        <v>19</v>
      </c>
      <c r="F1098">
        <v>12</v>
      </c>
      <c r="G1098">
        <v>0</v>
      </c>
      <c r="H1098">
        <v>0</v>
      </c>
      <c r="I1098">
        <v>0.70467440464868403</v>
      </c>
      <c r="J1098">
        <v>0.16654665316488201</v>
      </c>
      <c r="K1098">
        <v>0.12877894218643399</v>
      </c>
      <c r="L1098">
        <v>2016</v>
      </c>
      <c r="M1098" t="s">
        <v>39</v>
      </c>
      <c r="N1098" t="s">
        <v>3376</v>
      </c>
      <c r="O1098" t="s">
        <v>6207</v>
      </c>
      <c r="P1098" t="s">
        <v>6208</v>
      </c>
    </row>
    <row r="1099" spans="1:16" x14ac:dyDescent="0.25">
      <c r="A1099" t="s">
        <v>6243</v>
      </c>
      <c r="B1099" t="s">
        <v>3380</v>
      </c>
      <c r="C1099" t="s">
        <v>40</v>
      </c>
      <c r="D1099">
        <v>2</v>
      </c>
      <c r="E1099">
        <v>19</v>
      </c>
      <c r="F1099">
        <v>11</v>
      </c>
      <c r="G1099">
        <v>0</v>
      </c>
      <c r="H1099">
        <v>0</v>
      </c>
      <c r="I1099">
        <v>0.66206676263272801</v>
      </c>
      <c r="J1099">
        <v>0.288921702476367</v>
      </c>
      <c r="K1099">
        <v>4.9011534890905498E-2</v>
      </c>
      <c r="L1099">
        <v>2016</v>
      </c>
      <c r="M1099" t="s">
        <v>39</v>
      </c>
      <c r="N1099" t="s">
        <v>3376</v>
      </c>
      <c r="O1099" t="s">
        <v>6207</v>
      </c>
      <c r="P1099" t="s">
        <v>6208</v>
      </c>
    </row>
    <row r="1100" spans="1:16" x14ac:dyDescent="0.25">
      <c r="A1100" t="s">
        <v>6244</v>
      </c>
      <c r="B1100" t="s">
        <v>4589</v>
      </c>
      <c r="C1100" t="s">
        <v>40</v>
      </c>
      <c r="D1100">
        <v>1</v>
      </c>
      <c r="E1100">
        <v>13</v>
      </c>
      <c r="F1100">
        <v>133</v>
      </c>
      <c r="G1100">
        <v>3.4935010328901103E-2</v>
      </c>
      <c r="H1100">
        <v>0.126606357173146</v>
      </c>
      <c r="I1100">
        <v>0.43769316718489998</v>
      </c>
      <c r="J1100">
        <v>0.196310860693659</v>
      </c>
      <c r="K1100">
        <v>0.20445460461939399</v>
      </c>
      <c r="L1100">
        <v>2011</v>
      </c>
      <c r="M1100" t="s">
        <v>39</v>
      </c>
      <c r="N1100" t="s">
        <v>4588</v>
      </c>
      <c r="O1100" t="s">
        <v>6175</v>
      </c>
      <c r="P1100" t="s">
        <v>6171</v>
      </c>
    </row>
    <row r="1101" spans="1:16" x14ac:dyDescent="0.25">
      <c r="A1101" t="s">
        <v>6244</v>
      </c>
      <c r="B1101" t="s">
        <v>4589</v>
      </c>
      <c r="C1101" t="s">
        <v>40</v>
      </c>
      <c r="D1101">
        <v>2</v>
      </c>
      <c r="E1101">
        <v>13</v>
      </c>
      <c r="F1101">
        <v>173</v>
      </c>
      <c r="G1101">
        <v>1.0226051794418E-2</v>
      </c>
      <c r="H1101">
        <v>8.7510764883955303E-2</v>
      </c>
      <c r="I1101">
        <v>0.57496903495667695</v>
      </c>
      <c r="J1101">
        <v>0.183989580562477</v>
      </c>
      <c r="K1101">
        <v>0.143304567802473</v>
      </c>
      <c r="L1101">
        <v>2011</v>
      </c>
      <c r="M1101" t="s">
        <v>39</v>
      </c>
      <c r="N1101" t="s">
        <v>4588</v>
      </c>
      <c r="O1101" t="s">
        <v>6175</v>
      </c>
      <c r="P1101" t="s">
        <v>6171</v>
      </c>
    </row>
    <row r="1102" spans="1:16" x14ac:dyDescent="0.25">
      <c r="A1102" t="s">
        <v>6244</v>
      </c>
      <c r="B1102" t="s">
        <v>4589</v>
      </c>
      <c r="C1102" t="s">
        <v>40</v>
      </c>
      <c r="D1102">
        <v>1</v>
      </c>
      <c r="E1102">
        <v>14</v>
      </c>
      <c r="F1102">
        <v>211</v>
      </c>
      <c r="G1102">
        <v>5.1859808402192897E-2</v>
      </c>
      <c r="H1102">
        <v>0.107687968946866</v>
      </c>
      <c r="I1102">
        <v>0.56883290102258999</v>
      </c>
      <c r="J1102">
        <v>0.13914773910998901</v>
      </c>
      <c r="K1102">
        <v>0.132471582518362</v>
      </c>
      <c r="L1102">
        <v>2011</v>
      </c>
      <c r="M1102" t="s">
        <v>39</v>
      </c>
      <c r="N1102" t="s">
        <v>4588</v>
      </c>
      <c r="O1102" t="s">
        <v>6175</v>
      </c>
      <c r="P1102" t="s">
        <v>6171</v>
      </c>
    </row>
    <row r="1103" spans="1:16" x14ac:dyDescent="0.25">
      <c r="A1103" t="s">
        <v>6244</v>
      </c>
      <c r="B1103" t="s">
        <v>4589</v>
      </c>
      <c r="C1103" t="s">
        <v>40</v>
      </c>
      <c r="D1103">
        <v>2</v>
      </c>
      <c r="E1103">
        <v>14</v>
      </c>
      <c r="F1103">
        <v>303</v>
      </c>
      <c r="G1103">
        <v>2.3036812240963E-2</v>
      </c>
      <c r="H1103">
        <v>8.4383802470694005E-2</v>
      </c>
      <c r="I1103">
        <v>0.58589264805281405</v>
      </c>
      <c r="J1103">
        <v>0.19935645904801499</v>
      </c>
      <c r="K1103">
        <v>0.10733027818751401</v>
      </c>
      <c r="L1103">
        <v>2011</v>
      </c>
      <c r="M1103" t="s">
        <v>39</v>
      </c>
      <c r="N1103" t="s">
        <v>4588</v>
      </c>
      <c r="O1103" t="s">
        <v>6175</v>
      </c>
      <c r="P1103" t="s">
        <v>6171</v>
      </c>
    </row>
    <row r="1104" spans="1:16" x14ac:dyDescent="0.25">
      <c r="A1104" t="s">
        <v>6244</v>
      </c>
      <c r="B1104" t="s">
        <v>4589</v>
      </c>
      <c r="C1104" t="s">
        <v>40</v>
      </c>
      <c r="D1104">
        <v>1</v>
      </c>
      <c r="E1104">
        <v>15</v>
      </c>
      <c r="F1104">
        <v>200</v>
      </c>
      <c r="G1104">
        <v>4.9161551301975602E-2</v>
      </c>
      <c r="H1104">
        <v>0.118299872930041</v>
      </c>
      <c r="I1104">
        <v>0.50274803897088105</v>
      </c>
      <c r="J1104">
        <v>0.15927233914182901</v>
      </c>
      <c r="K1104">
        <v>0.17051819765527301</v>
      </c>
      <c r="L1104">
        <v>2011</v>
      </c>
      <c r="M1104" t="s">
        <v>39</v>
      </c>
      <c r="N1104" t="s">
        <v>4588</v>
      </c>
      <c r="O1104" t="s">
        <v>6175</v>
      </c>
      <c r="P1104" t="s">
        <v>6171</v>
      </c>
    </row>
    <row r="1105" spans="1:16" x14ac:dyDescent="0.25">
      <c r="A1105" t="s">
        <v>6244</v>
      </c>
      <c r="B1105" t="s">
        <v>4589</v>
      </c>
      <c r="C1105" t="s">
        <v>40</v>
      </c>
      <c r="D1105">
        <v>2</v>
      </c>
      <c r="E1105">
        <v>15</v>
      </c>
      <c r="F1105">
        <v>233</v>
      </c>
      <c r="G1105">
        <v>2.8645170203758501E-2</v>
      </c>
      <c r="H1105">
        <v>0.164696774831569</v>
      </c>
      <c r="I1105">
        <v>0.46331625734829501</v>
      </c>
      <c r="J1105">
        <v>0.21778201575273201</v>
      </c>
      <c r="K1105">
        <v>0.125559781863645</v>
      </c>
      <c r="L1105">
        <v>2011</v>
      </c>
      <c r="M1105" t="s">
        <v>39</v>
      </c>
      <c r="N1105" t="s">
        <v>4588</v>
      </c>
      <c r="O1105" t="s">
        <v>6175</v>
      </c>
      <c r="P1105" t="s">
        <v>6171</v>
      </c>
    </row>
    <row r="1106" spans="1:16" x14ac:dyDescent="0.25">
      <c r="A1106" t="s">
        <v>6244</v>
      </c>
      <c r="B1106" t="s">
        <v>4589</v>
      </c>
      <c r="C1106" t="s">
        <v>40</v>
      </c>
      <c r="D1106">
        <v>1</v>
      </c>
      <c r="E1106">
        <v>16</v>
      </c>
      <c r="F1106">
        <v>106</v>
      </c>
      <c r="G1106">
        <v>5.33725088669528E-2</v>
      </c>
      <c r="H1106">
        <v>0.12771368516557</v>
      </c>
      <c r="I1106">
        <v>0.484406411241457</v>
      </c>
      <c r="J1106">
        <v>0.20054085215676301</v>
      </c>
      <c r="K1106">
        <v>0.133966542569257</v>
      </c>
      <c r="L1106">
        <v>2011</v>
      </c>
      <c r="M1106" t="s">
        <v>39</v>
      </c>
      <c r="N1106" t="s">
        <v>4588</v>
      </c>
      <c r="O1106" t="s">
        <v>6175</v>
      </c>
      <c r="P1106" t="s">
        <v>6171</v>
      </c>
    </row>
    <row r="1107" spans="1:16" x14ac:dyDescent="0.25">
      <c r="A1107" t="s">
        <v>6244</v>
      </c>
      <c r="B1107" t="s">
        <v>4589</v>
      </c>
      <c r="C1107" t="s">
        <v>40</v>
      </c>
      <c r="D1107">
        <v>2</v>
      </c>
      <c r="E1107">
        <v>16</v>
      </c>
      <c r="F1107">
        <v>105</v>
      </c>
      <c r="G1107">
        <v>2.2699409433122899E-2</v>
      </c>
      <c r="H1107">
        <v>0.17315381713707001</v>
      </c>
      <c r="I1107">
        <v>0.52815026851017299</v>
      </c>
      <c r="J1107">
        <v>0.121513727127292</v>
      </c>
      <c r="K1107">
        <v>0.15448277779234201</v>
      </c>
      <c r="L1107">
        <v>2011</v>
      </c>
      <c r="M1107" t="s">
        <v>39</v>
      </c>
      <c r="N1107" t="s">
        <v>4588</v>
      </c>
      <c r="O1107" t="s">
        <v>6175</v>
      </c>
      <c r="P1107" t="s">
        <v>6171</v>
      </c>
    </row>
    <row r="1108" spans="1:16" x14ac:dyDescent="0.25">
      <c r="A1108" t="s">
        <v>6245</v>
      </c>
      <c r="B1108" t="s">
        <v>3415</v>
      </c>
      <c r="C1108" t="s">
        <v>40</v>
      </c>
      <c r="D1108">
        <v>1</v>
      </c>
      <c r="E1108">
        <v>13</v>
      </c>
      <c r="F1108">
        <v>218</v>
      </c>
      <c r="G1108">
        <v>2.3304069832443101E-2</v>
      </c>
      <c r="H1108">
        <v>7.8691932971185902E-2</v>
      </c>
      <c r="I1108">
        <v>0.31990610381863899</v>
      </c>
      <c r="J1108">
        <v>0.30246796195085202</v>
      </c>
      <c r="K1108">
        <v>0.27562993142688003</v>
      </c>
      <c r="L1108">
        <v>2011</v>
      </c>
      <c r="M1108" t="s">
        <v>39</v>
      </c>
      <c r="N1108" t="s">
        <v>3382</v>
      </c>
      <c r="O1108" t="s">
        <v>6167</v>
      </c>
      <c r="P1108" t="s">
        <v>6168</v>
      </c>
    </row>
    <row r="1109" spans="1:16" x14ac:dyDescent="0.25">
      <c r="A1109" t="s">
        <v>6245</v>
      </c>
      <c r="B1109" t="s">
        <v>3415</v>
      </c>
      <c r="C1109" t="s">
        <v>40</v>
      </c>
      <c r="D1109">
        <v>2</v>
      </c>
      <c r="E1109">
        <v>13</v>
      </c>
      <c r="F1109">
        <v>327</v>
      </c>
      <c r="G1109">
        <v>1.17225072027903E-2</v>
      </c>
      <c r="H1109">
        <v>6.3276713201035506E-2</v>
      </c>
      <c r="I1109">
        <v>0.45177867541365602</v>
      </c>
      <c r="J1109">
        <v>0.27382903023873101</v>
      </c>
      <c r="K1109">
        <v>0.199393073943787</v>
      </c>
      <c r="L1109">
        <v>2011</v>
      </c>
      <c r="M1109" t="s">
        <v>39</v>
      </c>
      <c r="N1109" t="s">
        <v>3382</v>
      </c>
      <c r="O1109" t="s">
        <v>6167</v>
      </c>
      <c r="P1109" t="s">
        <v>6168</v>
      </c>
    </row>
    <row r="1110" spans="1:16" x14ac:dyDescent="0.25">
      <c r="A1110" t="s">
        <v>6245</v>
      </c>
      <c r="B1110" t="s">
        <v>3415</v>
      </c>
      <c r="C1110" t="s">
        <v>40</v>
      </c>
      <c r="D1110">
        <v>1</v>
      </c>
      <c r="E1110">
        <v>14</v>
      </c>
      <c r="F1110">
        <v>400</v>
      </c>
      <c r="G1110">
        <v>1.8909068585705801E-2</v>
      </c>
      <c r="H1110">
        <v>4.7446484220602499E-2</v>
      </c>
      <c r="I1110">
        <v>0.33552102046044702</v>
      </c>
      <c r="J1110">
        <v>0.33059793596170201</v>
      </c>
      <c r="K1110">
        <v>0.26752549077154297</v>
      </c>
      <c r="L1110">
        <v>2011</v>
      </c>
      <c r="M1110" t="s">
        <v>39</v>
      </c>
      <c r="N1110" t="s">
        <v>3382</v>
      </c>
      <c r="O1110" t="s">
        <v>6167</v>
      </c>
      <c r="P1110" t="s">
        <v>6168</v>
      </c>
    </row>
    <row r="1111" spans="1:16" x14ac:dyDescent="0.25">
      <c r="A1111" t="s">
        <v>6245</v>
      </c>
      <c r="B1111" t="s">
        <v>3415</v>
      </c>
      <c r="C1111" t="s">
        <v>40</v>
      </c>
      <c r="D1111">
        <v>2</v>
      </c>
      <c r="E1111">
        <v>14</v>
      </c>
      <c r="F1111">
        <v>394</v>
      </c>
      <c r="G1111">
        <v>2.9614484916952101E-2</v>
      </c>
      <c r="H1111">
        <v>9.16191208426229E-2</v>
      </c>
      <c r="I1111">
        <v>0.422199392423039</v>
      </c>
      <c r="J1111">
        <v>0.249512660200742</v>
      </c>
      <c r="K1111">
        <v>0.20705434161664399</v>
      </c>
      <c r="L1111">
        <v>2011</v>
      </c>
      <c r="M1111" t="s">
        <v>39</v>
      </c>
      <c r="N1111" t="s">
        <v>3382</v>
      </c>
      <c r="O1111" t="s">
        <v>6167</v>
      </c>
      <c r="P1111" t="s">
        <v>6168</v>
      </c>
    </row>
    <row r="1112" spans="1:16" x14ac:dyDescent="0.25">
      <c r="A1112" t="s">
        <v>6245</v>
      </c>
      <c r="B1112" t="s">
        <v>3415</v>
      </c>
      <c r="C1112" t="s">
        <v>40</v>
      </c>
      <c r="D1112">
        <v>1</v>
      </c>
      <c r="E1112">
        <v>15</v>
      </c>
      <c r="F1112">
        <v>446</v>
      </c>
      <c r="G1112">
        <v>4.3712681999579499E-2</v>
      </c>
      <c r="H1112">
        <v>7.2064952263660498E-2</v>
      </c>
      <c r="I1112">
        <v>0.37643770974578</v>
      </c>
      <c r="J1112">
        <v>0.25600778529957602</v>
      </c>
      <c r="K1112">
        <v>0.25177687069140398</v>
      </c>
      <c r="L1112">
        <v>2011</v>
      </c>
      <c r="M1112" t="s">
        <v>39</v>
      </c>
      <c r="N1112" t="s">
        <v>3382</v>
      </c>
      <c r="O1112" t="s">
        <v>6167</v>
      </c>
      <c r="P1112" t="s">
        <v>6168</v>
      </c>
    </row>
    <row r="1113" spans="1:16" x14ac:dyDescent="0.25">
      <c r="A1113" t="s">
        <v>6245</v>
      </c>
      <c r="B1113" t="s">
        <v>3415</v>
      </c>
      <c r="C1113" t="s">
        <v>40</v>
      </c>
      <c r="D1113">
        <v>2</v>
      </c>
      <c r="E1113">
        <v>15</v>
      </c>
      <c r="F1113">
        <v>410</v>
      </c>
      <c r="G1113">
        <v>1.8241095155649999E-2</v>
      </c>
      <c r="H1113">
        <v>6.4071315883277594E-2</v>
      </c>
      <c r="I1113">
        <v>0.444953160623625</v>
      </c>
      <c r="J1113">
        <v>0.30384694310847599</v>
      </c>
      <c r="K1113">
        <v>0.16888748522897101</v>
      </c>
      <c r="L1113">
        <v>2011</v>
      </c>
      <c r="M1113" t="s">
        <v>39</v>
      </c>
      <c r="N1113" t="s">
        <v>3382</v>
      </c>
      <c r="O1113" t="s">
        <v>6167</v>
      </c>
      <c r="P1113" t="s">
        <v>6168</v>
      </c>
    </row>
    <row r="1114" spans="1:16" x14ac:dyDescent="0.25">
      <c r="A1114" t="s">
        <v>6245</v>
      </c>
      <c r="B1114" t="s">
        <v>3415</v>
      </c>
      <c r="C1114" t="s">
        <v>40</v>
      </c>
      <c r="D1114">
        <v>1</v>
      </c>
      <c r="E1114">
        <v>16</v>
      </c>
      <c r="F1114">
        <v>201</v>
      </c>
      <c r="G1114">
        <v>9.1610177399972896E-3</v>
      </c>
      <c r="H1114">
        <v>8.1457789115651505E-2</v>
      </c>
      <c r="I1114">
        <v>0.43510146673035899</v>
      </c>
      <c r="J1114">
        <v>0.256456937841541</v>
      </c>
      <c r="K1114">
        <v>0.21782278857245099</v>
      </c>
      <c r="L1114">
        <v>2011</v>
      </c>
      <c r="M1114" t="s">
        <v>39</v>
      </c>
      <c r="N1114" t="s">
        <v>3382</v>
      </c>
      <c r="O1114" t="s">
        <v>6167</v>
      </c>
      <c r="P1114" t="s">
        <v>6168</v>
      </c>
    </row>
    <row r="1115" spans="1:16" x14ac:dyDescent="0.25">
      <c r="A1115" t="s">
        <v>6245</v>
      </c>
      <c r="B1115" t="s">
        <v>3415</v>
      </c>
      <c r="C1115" t="s">
        <v>40</v>
      </c>
      <c r="D1115">
        <v>2</v>
      </c>
      <c r="E1115">
        <v>16</v>
      </c>
      <c r="F1115">
        <v>143</v>
      </c>
      <c r="G1115">
        <v>3.6220548247303197E-2</v>
      </c>
      <c r="H1115">
        <v>6.24958745274522E-2</v>
      </c>
      <c r="I1115">
        <v>0.52334413597653395</v>
      </c>
      <c r="J1115">
        <v>0.22027860199357999</v>
      </c>
      <c r="K1115">
        <v>0.157660839255131</v>
      </c>
      <c r="L1115">
        <v>2011</v>
      </c>
      <c r="M1115" t="s">
        <v>39</v>
      </c>
      <c r="N1115" t="s">
        <v>3382</v>
      </c>
      <c r="O1115" t="s">
        <v>6167</v>
      </c>
      <c r="P1115" t="s">
        <v>6168</v>
      </c>
    </row>
    <row r="1116" spans="1:16" x14ac:dyDescent="0.25">
      <c r="A1116" t="s">
        <v>6245</v>
      </c>
      <c r="B1116" t="s">
        <v>3419</v>
      </c>
      <c r="C1116" t="s">
        <v>40</v>
      </c>
      <c r="D1116">
        <v>1</v>
      </c>
      <c r="E1116">
        <v>18</v>
      </c>
      <c r="F1116">
        <v>15</v>
      </c>
      <c r="G1116">
        <v>0</v>
      </c>
      <c r="H1116">
        <v>6.6666666666666693E-2</v>
      </c>
      <c r="I1116">
        <v>0.53333333333333299</v>
      </c>
      <c r="J1116">
        <v>0.133333333333333</v>
      </c>
      <c r="K1116">
        <v>0.266666666666667</v>
      </c>
      <c r="L1116">
        <v>2014</v>
      </c>
      <c r="M1116" t="s">
        <v>39</v>
      </c>
      <c r="N1116" t="s">
        <v>3382</v>
      </c>
      <c r="O1116" t="s">
        <v>6167</v>
      </c>
      <c r="P1116" t="s">
        <v>6168</v>
      </c>
    </row>
    <row r="1117" spans="1:16" x14ac:dyDescent="0.25">
      <c r="A1117" t="s">
        <v>6245</v>
      </c>
      <c r="B1117" t="s">
        <v>3419</v>
      </c>
      <c r="C1117" t="s">
        <v>40</v>
      </c>
      <c r="D1117">
        <v>2</v>
      </c>
      <c r="E1117">
        <v>18</v>
      </c>
      <c r="F1117">
        <v>11</v>
      </c>
      <c r="G1117">
        <v>0</v>
      </c>
      <c r="H1117">
        <v>0</v>
      </c>
      <c r="I1117">
        <v>0.72727272727272696</v>
      </c>
      <c r="J1117">
        <v>9.0909090909090995E-2</v>
      </c>
      <c r="K1117">
        <v>0.18181818181818199</v>
      </c>
      <c r="L1117">
        <v>2014</v>
      </c>
      <c r="M1117" t="s">
        <v>39</v>
      </c>
      <c r="N1117" t="s">
        <v>3382</v>
      </c>
      <c r="O1117" t="s">
        <v>6167</v>
      </c>
      <c r="P1117" t="s">
        <v>6168</v>
      </c>
    </row>
    <row r="1118" spans="1:16" x14ac:dyDescent="0.25">
      <c r="A1118" t="s">
        <v>6245</v>
      </c>
      <c r="B1118" t="s">
        <v>3419</v>
      </c>
      <c r="C1118" t="s">
        <v>40</v>
      </c>
      <c r="D1118">
        <v>1</v>
      </c>
      <c r="E1118">
        <v>19</v>
      </c>
      <c r="F1118">
        <v>47</v>
      </c>
      <c r="G1118">
        <v>0</v>
      </c>
      <c r="H1118">
        <v>8.5106382978723402E-2</v>
      </c>
      <c r="I1118">
        <v>0.36170212765957499</v>
      </c>
      <c r="J1118">
        <v>0.29787234042553201</v>
      </c>
      <c r="K1118">
        <v>0.25531914893617003</v>
      </c>
      <c r="L1118">
        <v>2014</v>
      </c>
      <c r="M1118" t="s">
        <v>39</v>
      </c>
      <c r="N1118" t="s">
        <v>3382</v>
      </c>
      <c r="O1118" t="s">
        <v>6167</v>
      </c>
      <c r="P1118" t="s">
        <v>6168</v>
      </c>
    </row>
    <row r="1119" spans="1:16" x14ac:dyDescent="0.25">
      <c r="A1119" t="s">
        <v>6245</v>
      </c>
      <c r="B1119" t="s">
        <v>3419</v>
      </c>
      <c r="C1119" t="s">
        <v>40</v>
      </c>
      <c r="D1119">
        <v>2</v>
      </c>
      <c r="E1119">
        <v>19</v>
      </c>
      <c r="F1119">
        <v>36</v>
      </c>
      <c r="G1119">
        <v>2.7777777777777801E-2</v>
      </c>
      <c r="H1119">
        <v>0.11111111111111099</v>
      </c>
      <c r="I1119">
        <v>0.38888888888888901</v>
      </c>
      <c r="J1119">
        <v>0.25</v>
      </c>
      <c r="K1119">
        <v>0.22222222222222199</v>
      </c>
      <c r="L1119">
        <v>2014</v>
      </c>
      <c r="M1119" t="s">
        <v>39</v>
      </c>
      <c r="N1119" t="s">
        <v>3382</v>
      </c>
      <c r="O1119" t="s">
        <v>6167</v>
      </c>
      <c r="P1119" t="s">
        <v>6168</v>
      </c>
    </row>
    <row r="1120" spans="1:16" x14ac:dyDescent="0.25">
      <c r="A1120" t="s">
        <v>6245</v>
      </c>
      <c r="B1120" t="s">
        <v>3420</v>
      </c>
      <c r="C1120" t="s">
        <v>40</v>
      </c>
      <c r="D1120">
        <v>1</v>
      </c>
      <c r="E1120">
        <v>13</v>
      </c>
      <c r="F1120">
        <v>241</v>
      </c>
      <c r="G1120">
        <v>1.2865768836275099E-2</v>
      </c>
      <c r="H1120">
        <v>3.8654151917777102E-2</v>
      </c>
      <c r="I1120">
        <v>0.34984633506690199</v>
      </c>
      <c r="J1120">
        <v>0.25035844011005198</v>
      </c>
      <c r="K1120">
        <v>0.34827530406899398</v>
      </c>
      <c r="L1120">
        <v>2015</v>
      </c>
      <c r="M1120" t="s">
        <v>39</v>
      </c>
      <c r="N1120" t="s">
        <v>3382</v>
      </c>
      <c r="O1120" t="s">
        <v>6167</v>
      </c>
      <c r="P1120" t="s">
        <v>6168</v>
      </c>
    </row>
    <row r="1121" spans="1:16" x14ac:dyDescent="0.25">
      <c r="A1121" t="s">
        <v>6245</v>
      </c>
      <c r="B1121" t="s">
        <v>3420</v>
      </c>
      <c r="C1121" t="s">
        <v>40</v>
      </c>
      <c r="D1121">
        <v>2</v>
      </c>
      <c r="E1121">
        <v>13</v>
      </c>
      <c r="F1121">
        <v>281</v>
      </c>
      <c r="G1121">
        <v>2.23395469088889E-2</v>
      </c>
      <c r="H1121">
        <v>3.7909836083256702E-2</v>
      </c>
      <c r="I1121">
        <v>0.39509017234238197</v>
      </c>
      <c r="J1121">
        <v>0.28857169726467802</v>
      </c>
      <c r="K1121">
        <v>0.25608874740079401</v>
      </c>
      <c r="L1121">
        <v>2015</v>
      </c>
      <c r="M1121" t="s">
        <v>39</v>
      </c>
      <c r="N1121" t="s">
        <v>3382</v>
      </c>
      <c r="O1121" t="s">
        <v>6167</v>
      </c>
      <c r="P1121" t="s">
        <v>6168</v>
      </c>
    </row>
    <row r="1122" spans="1:16" x14ac:dyDescent="0.25">
      <c r="A1122" t="s">
        <v>6245</v>
      </c>
      <c r="B1122" t="s">
        <v>3420</v>
      </c>
      <c r="C1122" t="s">
        <v>40</v>
      </c>
      <c r="D1122">
        <v>1</v>
      </c>
      <c r="E1122">
        <v>14</v>
      </c>
      <c r="F1122">
        <v>270</v>
      </c>
      <c r="G1122">
        <v>1.6499020170583099E-2</v>
      </c>
      <c r="H1122">
        <v>7.1298723501560302E-2</v>
      </c>
      <c r="I1122">
        <v>0.34535091747341101</v>
      </c>
      <c r="J1122">
        <v>0.34864701912490098</v>
      </c>
      <c r="K1122">
        <v>0.21820431972954499</v>
      </c>
      <c r="L1122">
        <v>2015</v>
      </c>
      <c r="M1122" t="s">
        <v>39</v>
      </c>
      <c r="N1122" t="s">
        <v>3382</v>
      </c>
      <c r="O1122" t="s">
        <v>6167</v>
      </c>
      <c r="P1122" t="s">
        <v>6168</v>
      </c>
    </row>
    <row r="1123" spans="1:16" x14ac:dyDescent="0.25">
      <c r="A1123" t="s">
        <v>6245</v>
      </c>
      <c r="B1123" t="s">
        <v>3420</v>
      </c>
      <c r="C1123" t="s">
        <v>40</v>
      </c>
      <c r="D1123">
        <v>2</v>
      </c>
      <c r="E1123">
        <v>14</v>
      </c>
      <c r="F1123">
        <v>394</v>
      </c>
      <c r="G1123">
        <v>1.49164511689723E-2</v>
      </c>
      <c r="H1123">
        <v>7.1749019611164797E-2</v>
      </c>
      <c r="I1123">
        <v>0.460867416509815</v>
      </c>
      <c r="J1123">
        <v>0.24633383840171399</v>
      </c>
      <c r="K1123">
        <v>0.206133274308334</v>
      </c>
      <c r="L1123">
        <v>2015</v>
      </c>
      <c r="M1123" t="s">
        <v>39</v>
      </c>
      <c r="N1123" t="s">
        <v>3382</v>
      </c>
      <c r="O1123" t="s">
        <v>6167</v>
      </c>
      <c r="P1123" t="s">
        <v>6168</v>
      </c>
    </row>
    <row r="1124" spans="1:16" x14ac:dyDescent="0.25">
      <c r="A1124" t="s">
        <v>6245</v>
      </c>
      <c r="B1124" t="s">
        <v>3420</v>
      </c>
      <c r="C1124" t="s">
        <v>40</v>
      </c>
      <c r="D1124">
        <v>1</v>
      </c>
      <c r="E1124">
        <v>15</v>
      </c>
      <c r="F1124">
        <v>310</v>
      </c>
      <c r="G1124">
        <v>5.6629110553155802E-2</v>
      </c>
      <c r="H1124">
        <v>9.3413981853748204E-2</v>
      </c>
      <c r="I1124">
        <v>0.35152693486403103</v>
      </c>
      <c r="J1124">
        <v>0.213540849916103</v>
      </c>
      <c r="K1124">
        <v>0.28488912281296203</v>
      </c>
      <c r="L1124">
        <v>2015</v>
      </c>
      <c r="M1124" t="s">
        <v>39</v>
      </c>
      <c r="N1124" t="s">
        <v>3382</v>
      </c>
      <c r="O1124" t="s">
        <v>6167</v>
      </c>
      <c r="P1124" t="s">
        <v>6168</v>
      </c>
    </row>
    <row r="1125" spans="1:16" x14ac:dyDescent="0.25">
      <c r="A1125" t="s">
        <v>6245</v>
      </c>
      <c r="B1125" t="s">
        <v>3420</v>
      </c>
      <c r="C1125" t="s">
        <v>40</v>
      </c>
      <c r="D1125">
        <v>2</v>
      </c>
      <c r="E1125">
        <v>15</v>
      </c>
      <c r="F1125">
        <v>277</v>
      </c>
      <c r="G1125">
        <v>2.5523578106910499E-2</v>
      </c>
      <c r="H1125">
        <v>9.0017254881670505E-2</v>
      </c>
      <c r="I1125">
        <v>0.45493764304562101</v>
      </c>
      <c r="J1125">
        <v>0.248810779007023</v>
      </c>
      <c r="K1125">
        <v>0.18071074495877501</v>
      </c>
      <c r="L1125">
        <v>2015</v>
      </c>
      <c r="M1125" t="s">
        <v>39</v>
      </c>
      <c r="N1125" t="s">
        <v>3382</v>
      </c>
      <c r="O1125" t="s">
        <v>6167</v>
      </c>
      <c r="P1125" t="s">
        <v>6168</v>
      </c>
    </row>
    <row r="1126" spans="1:16" x14ac:dyDescent="0.25">
      <c r="A1126" t="s">
        <v>6245</v>
      </c>
      <c r="B1126" t="s">
        <v>3420</v>
      </c>
      <c r="C1126" t="s">
        <v>40</v>
      </c>
      <c r="D1126">
        <v>1</v>
      </c>
      <c r="E1126">
        <v>16</v>
      </c>
      <c r="F1126">
        <v>269</v>
      </c>
      <c r="G1126">
        <v>5.46149043544518E-2</v>
      </c>
      <c r="H1126">
        <v>0.11854633511130799</v>
      </c>
      <c r="I1126">
        <v>0.35983135430770002</v>
      </c>
      <c r="J1126">
        <v>0.20393895876289</v>
      </c>
      <c r="K1126">
        <v>0.26306844746364999</v>
      </c>
      <c r="L1126">
        <v>2015</v>
      </c>
      <c r="M1126" t="s">
        <v>39</v>
      </c>
      <c r="N1126" t="s">
        <v>3382</v>
      </c>
      <c r="O1126" t="s">
        <v>6167</v>
      </c>
      <c r="P1126" t="s">
        <v>6168</v>
      </c>
    </row>
    <row r="1127" spans="1:16" x14ac:dyDescent="0.25">
      <c r="A1127" t="s">
        <v>6245</v>
      </c>
      <c r="B1127" t="s">
        <v>3420</v>
      </c>
      <c r="C1127" t="s">
        <v>40</v>
      </c>
      <c r="D1127">
        <v>2</v>
      </c>
      <c r="E1127">
        <v>16</v>
      </c>
      <c r="F1127">
        <v>309</v>
      </c>
      <c r="G1127">
        <v>3.5618357871623298E-2</v>
      </c>
      <c r="H1127">
        <v>6.7489329350418695E-2</v>
      </c>
      <c r="I1127">
        <v>0.50969973006479896</v>
      </c>
      <c r="J1127">
        <v>0.26826778625982101</v>
      </c>
      <c r="K1127">
        <v>0.11892479645333801</v>
      </c>
      <c r="L1127">
        <v>2015</v>
      </c>
      <c r="M1127" t="s">
        <v>39</v>
      </c>
      <c r="N1127" t="s">
        <v>3382</v>
      </c>
      <c r="O1127" t="s">
        <v>6167</v>
      </c>
      <c r="P1127" t="s">
        <v>6168</v>
      </c>
    </row>
    <row r="1128" spans="1:16" x14ac:dyDescent="0.25">
      <c r="A1128" t="s">
        <v>6245</v>
      </c>
      <c r="B1128" t="s">
        <v>3420</v>
      </c>
      <c r="C1128" t="s">
        <v>40</v>
      </c>
      <c r="D1128">
        <v>1</v>
      </c>
      <c r="E1128">
        <v>17</v>
      </c>
      <c r="F1128">
        <v>273</v>
      </c>
      <c r="G1128">
        <v>2.4091918727498399E-2</v>
      </c>
      <c r="H1128">
        <v>6.5206380456189802E-2</v>
      </c>
      <c r="I1128">
        <v>0.38222503368163402</v>
      </c>
      <c r="J1128">
        <v>0.22170114870940599</v>
      </c>
      <c r="K1128">
        <v>0.30677551842527201</v>
      </c>
      <c r="L1128">
        <v>2015</v>
      </c>
      <c r="M1128" t="s">
        <v>39</v>
      </c>
      <c r="N1128" t="s">
        <v>3382</v>
      </c>
      <c r="O1128" t="s">
        <v>6167</v>
      </c>
      <c r="P1128" t="s">
        <v>6168</v>
      </c>
    </row>
    <row r="1129" spans="1:16" x14ac:dyDescent="0.25">
      <c r="A1129" t="s">
        <v>6245</v>
      </c>
      <c r="B1129" t="s">
        <v>3420</v>
      </c>
      <c r="C1129" t="s">
        <v>40</v>
      </c>
      <c r="D1129">
        <v>2</v>
      </c>
      <c r="E1129">
        <v>17</v>
      </c>
      <c r="F1129">
        <v>292</v>
      </c>
      <c r="G1129">
        <v>4.1788441721260103E-2</v>
      </c>
      <c r="H1129">
        <v>8.83321368175609E-2</v>
      </c>
      <c r="I1129">
        <v>0.47268904346558499</v>
      </c>
      <c r="J1129">
        <v>0.23749464489136499</v>
      </c>
      <c r="K1129">
        <v>0.15969573310422899</v>
      </c>
      <c r="L1129">
        <v>2015</v>
      </c>
      <c r="M1129" t="s">
        <v>39</v>
      </c>
      <c r="N1129" t="s">
        <v>3382</v>
      </c>
      <c r="O1129" t="s">
        <v>6167</v>
      </c>
      <c r="P1129" t="s">
        <v>6168</v>
      </c>
    </row>
    <row r="1130" spans="1:16" x14ac:dyDescent="0.25">
      <c r="A1130" t="s">
        <v>6246</v>
      </c>
      <c r="B1130" t="s">
        <v>3428</v>
      </c>
      <c r="C1130" t="s">
        <v>40</v>
      </c>
      <c r="D1130">
        <v>2</v>
      </c>
      <c r="E1130">
        <v>15</v>
      </c>
      <c r="F1130">
        <v>43</v>
      </c>
      <c r="G1130">
        <v>1.25234476076277E-2</v>
      </c>
      <c r="H1130">
        <v>0.24468700932665499</v>
      </c>
      <c r="I1130">
        <v>0.70603416386740403</v>
      </c>
      <c r="J1130">
        <v>2.4231931590685599E-2</v>
      </c>
      <c r="K1130">
        <v>1.25234476076277E-2</v>
      </c>
      <c r="L1130">
        <v>2006</v>
      </c>
      <c r="M1130" t="s">
        <v>39</v>
      </c>
      <c r="N1130" t="s">
        <v>3429</v>
      </c>
      <c r="O1130" t="s">
        <v>6194</v>
      </c>
      <c r="P1130" t="s">
        <v>6195</v>
      </c>
    </row>
    <row r="1131" spans="1:16" x14ac:dyDescent="0.25">
      <c r="A1131" t="s">
        <v>6246</v>
      </c>
      <c r="B1131" t="s">
        <v>3428</v>
      </c>
      <c r="C1131" t="s">
        <v>40</v>
      </c>
      <c r="D1131">
        <v>2</v>
      </c>
      <c r="E1131">
        <v>16</v>
      </c>
      <c r="F1131">
        <v>39</v>
      </c>
      <c r="G1131">
        <v>0</v>
      </c>
      <c r="H1131">
        <v>8.2041044523109896E-2</v>
      </c>
      <c r="I1131">
        <v>0.91795895547688999</v>
      </c>
      <c r="J1131">
        <v>0</v>
      </c>
      <c r="K1131">
        <v>0</v>
      </c>
      <c r="L1131">
        <v>2006</v>
      </c>
      <c r="M1131" t="s">
        <v>39</v>
      </c>
      <c r="N1131" t="s">
        <v>3429</v>
      </c>
      <c r="O1131" t="s">
        <v>6194</v>
      </c>
      <c r="P1131" t="s">
        <v>6195</v>
      </c>
    </row>
    <row r="1132" spans="1:16" x14ac:dyDescent="0.25">
      <c r="A1132" t="s">
        <v>6246</v>
      </c>
      <c r="B1132" t="s">
        <v>3428</v>
      </c>
      <c r="C1132" t="s">
        <v>40</v>
      </c>
      <c r="D1132">
        <v>2</v>
      </c>
      <c r="E1132">
        <v>17</v>
      </c>
      <c r="F1132">
        <v>27</v>
      </c>
      <c r="G1132">
        <v>0</v>
      </c>
      <c r="H1132">
        <v>0.235463841313517</v>
      </c>
      <c r="I1132">
        <v>0.63106034012451595</v>
      </c>
      <c r="J1132">
        <v>0.133475818561967</v>
      </c>
      <c r="K1132">
        <v>0</v>
      </c>
      <c r="L1132">
        <v>2006</v>
      </c>
      <c r="M1132" t="s">
        <v>39</v>
      </c>
      <c r="N1132" t="s">
        <v>3429</v>
      </c>
      <c r="O1132" t="s">
        <v>6194</v>
      </c>
      <c r="P1132" t="s">
        <v>6195</v>
      </c>
    </row>
    <row r="1133" spans="1:16" x14ac:dyDescent="0.25">
      <c r="A1133" t="s">
        <v>6246</v>
      </c>
      <c r="B1133" t="s">
        <v>3428</v>
      </c>
      <c r="C1133" t="s">
        <v>40</v>
      </c>
      <c r="D1133">
        <v>2</v>
      </c>
      <c r="E1133">
        <v>18</v>
      </c>
      <c r="F1133">
        <v>31</v>
      </c>
      <c r="G1133">
        <v>0</v>
      </c>
      <c r="H1133">
        <v>5.2565648416665202E-2</v>
      </c>
      <c r="I1133">
        <v>0.89839751203927498</v>
      </c>
      <c r="J1133">
        <v>4.9036839544059997E-2</v>
      </c>
      <c r="K1133">
        <v>0</v>
      </c>
      <c r="L1133">
        <v>2006</v>
      </c>
      <c r="M1133" t="s">
        <v>39</v>
      </c>
      <c r="N1133" t="s">
        <v>3429</v>
      </c>
      <c r="O1133" t="s">
        <v>6194</v>
      </c>
      <c r="P1133" t="s">
        <v>6195</v>
      </c>
    </row>
    <row r="1134" spans="1:16" x14ac:dyDescent="0.25">
      <c r="A1134" t="s">
        <v>6246</v>
      </c>
      <c r="B1134" t="s">
        <v>3428</v>
      </c>
      <c r="C1134" t="s">
        <v>40</v>
      </c>
      <c r="D1134">
        <v>2</v>
      </c>
      <c r="E1134">
        <v>19</v>
      </c>
      <c r="F1134">
        <v>24</v>
      </c>
      <c r="G1134">
        <v>0</v>
      </c>
      <c r="H1134">
        <v>0</v>
      </c>
      <c r="I1134">
        <v>0.93693429159979003</v>
      </c>
      <c r="J1134">
        <v>6.3065708400209503E-2</v>
      </c>
      <c r="K1134">
        <v>0</v>
      </c>
      <c r="L1134">
        <v>2006</v>
      </c>
      <c r="M1134" t="s">
        <v>39</v>
      </c>
      <c r="N1134" t="s">
        <v>3429</v>
      </c>
      <c r="O1134" t="s">
        <v>6194</v>
      </c>
      <c r="P1134" t="s">
        <v>6195</v>
      </c>
    </row>
    <row r="1135" spans="1:16" x14ac:dyDescent="0.25">
      <c r="A1135" t="s">
        <v>6246</v>
      </c>
      <c r="B1135" t="s">
        <v>3432</v>
      </c>
      <c r="C1135" t="s">
        <v>40</v>
      </c>
      <c r="D1135">
        <v>1</v>
      </c>
      <c r="E1135">
        <v>18</v>
      </c>
      <c r="F1135">
        <v>20</v>
      </c>
      <c r="G1135">
        <v>2.4246703764568101E-2</v>
      </c>
      <c r="H1135">
        <v>0.21878972846799799</v>
      </c>
      <c r="I1135">
        <v>0.70446498978185601</v>
      </c>
      <c r="J1135">
        <v>5.2498577985577798E-2</v>
      </c>
      <c r="K1135">
        <v>0</v>
      </c>
      <c r="L1135">
        <v>2013</v>
      </c>
      <c r="M1135" t="s">
        <v>39</v>
      </c>
      <c r="N1135" t="s">
        <v>3429</v>
      </c>
      <c r="O1135" t="s">
        <v>6194</v>
      </c>
      <c r="P1135" t="s">
        <v>6195</v>
      </c>
    </row>
    <row r="1136" spans="1:16" x14ac:dyDescent="0.25">
      <c r="A1136" t="s">
        <v>6246</v>
      </c>
      <c r="B1136" t="s">
        <v>3432</v>
      </c>
      <c r="C1136" t="s">
        <v>40</v>
      </c>
      <c r="D1136">
        <v>2</v>
      </c>
      <c r="E1136">
        <v>18</v>
      </c>
      <c r="F1136">
        <v>25</v>
      </c>
      <c r="G1136">
        <v>0</v>
      </c>
      <c r="H1136">
        <v>0.21094456649162699</v>
      </c>
      <c r="I1136">
        <v>0.77033839202448096</v>
      </c>
      <c r="J1136">
        <v>1.8717041483892201E-2</v>
      </c>
      <c r="K1136">
        <v>0</v>
      </c>
      <c r="L1136">
        <v>2013</v>
      </c>
      <c r="M1136" t="s">
        <v>39</v>
      </c>
      <c r="N1136" t="s">
        <v>3429</v>
      </c>
      <c r="O1136" t="s">
        <v>6194</v>
      </c>
      <c r="P1136" t="s">
        <v>6195</v>
      </c>
    </row>
    <row r="1137" spans="1:16" x14ac:dyDescent="0.25">
      <c r="A1137" t="s">
        <v>6246</v>
      </c>
      <c r="B1137" t="s">
        <v>3432</v>
      </c>
      <c r="C1137" t="s">
        <v>40</v>
      </c>
      <c r="D1137">
        <v>1</v>
      </c>
      <c r="E1137">
        <v>19</v>
      </c>
      <c r="F1137">
        <v>18</v>
      </c>
      <c r="G1137">
        <v>0.10223060263763099</v>
      </c>
      <c r="H1137">
        <v>0.31468858344761902</v>
      </c>
      <c r="I1137">
        <v>0.58308081391474997</v>
      </c>
      <c r="J1137">
        <v>0</v>
      </c>
      <c r="K1137">
        <v>0</v>
      </c>
      <c r="L1137">
        <v>2013</v>
      </c>
      <c r="M1137" t="s">
        <v>39</v>
      </c>
      <c r="N1137" t="s">
        <v>3429</v>
      </c>
      <c r="O1137" t="s">
        <v>6194</v>
      </c>
      <c r="P1137" t="s">
        <v>6195</v>
      </c>
    </row>
    <row r="1138" spans="1:16" x14ac:dyDescent="0.25">
      <c r="A1138" t="s">
        <v>6246</v>
      </c>
      <c r="B1138" t="s">
        <v>3432</v>
      </c>
      <c r="C1138" t="s">
        <v>40</v>
      </c>
      <c r="D1138">
        <v>2</v>
      </c>
      <c r="E1138">
        <v>19</v>
      </c>
      <c r="F1138">
        <v>28</v>
      </c>
      <c r="G1138">
        <v>3.2657829968992101E-2</v>
      </c>
      <c r="H1138">
        <v>0.28253963421281297</v>
      </c>
      <c r="I1138">
        <v>0.68480253581819495</v>
      </c>
      <c r="J1138">
        <v>0</v>
      </c>
      <c r="K1138">
        <v>0</v>
      </c>
      <c r="L1138">
        <v>2013</v>
      </c>
      <c r="M1138" t="s">
        <v>39</v>
      </c>
      <c r="N1138" t="s">
        <v>3429</v>
      </c>
      <c r="O1138" t="s">
        <v>6194</v>
      </c>
      <c r="P1138" t="s">
        <v>6195</v>
      </c>
    </row>
    <row r="1139" spans="1:16" x14ac:dyDescent="0.25">
      <c r="A1139" t="s">
        <v>6247</v>
      </c>
      <c r="B1139" t="s">
        <v>3448</v>
      </c>
      <c r="C1139" t="s">
        <v>40</v>
      </c>
      <c r="D1139">
        <v>1</v>
      </c>
      <c r="E1139">
        <v>18</v>
      </c>
      <c r="F1139">
        <v>4</v>
      </c>
      <c r="G1139">
        <v>0</v>
      </c>
      <c r="H1139">
        <v>0</v>
      </c>
      <c r="I1139">
        <v>0.190590251268039</v>
      </c>
      <c r="J1139">
        <v>0.80940974873196103</v>
      </c>
      <c r="K1139">
        <v>0</v>
      </c>
      <c r="L1139">
        <v>2017</v>
      </c>
      <c r="M1139" t="s">
        <v>39</v>
      </c>
      <c r="N1139" t="s">
        <v>3445</v>
      </c>
      <c r="O1139" t="s">
        <v>6167</v>
      </c>
      <c r="P1139" t="s">
        <v>6168</v>
      </c>
    </row>
    <row r="1140" spans="1:16" x14ac:dyDescent="0.25">
      <c r="A1140" t="s">
        <v>6247</v>
      </c>
      <c r="B1140" t="s">
        <v>3448</v>
      </c>
      <c r="C1140" t="s">
        <v>40</v>
      </c>
      <c r="D1140">
        <v>2</v>
      </c>
      <c r="E1140">
        <v>18</v>
      </c>
      <c r="F1140">
        <v>4</v>
      </c>
      <c r="G1140">
        <v>0</v>
      </c>
      <c r="H1140">
        <v>0</v>
      </c>
      <c r="I1140">
        <v>0.76547329048262003</v>
      </c>
      <c r="J1140">
        <v>0.23452670951738</v>
      </c>
      <c r="K1140">
        <v>0</v>
      </c>
      <c r="L1140">
        <v>2017</v>
      </c>
      <c r="M1140" t="s">
        <v>39</v>
      </c>
      <c r="N1140" t="s">
        <v>3445</v>
      </c>
      <c r="O1140" t="s">
        <v>6167</v>
      </c>
      <c r="P1140" t="s">
        <v>6168</v>
      </c>
    </row>
    <row r="1141" spans="1:16" x14ac:dyDescent="0.25">
      <c r="A1141" t="s">
        <v>6247</v>
      </c>
      <c r="B1141" t="s">
        <v>3448</v>
      </c>
      <c r="C1141" t="s">
        <v>40</v>
      </c>
      <c r="D1141">
        <v>2</v>
      </c>
      <c r="E1141">
        <v>19</v>
      </c>
      <c r="F1141">
        <v>7</v>
      </c>
      <c r="G1141">
        <v>0</v>
      </c>
      <c r="H1141">
        <v>0.19466738833443101</v>
      </c>
      <c r="I1141">
        <v>0.55007957641532201</v>
      </c>
      <c r="J1141">
        <v>6.1013186711170201E-3</v>
      </c>
      <c r="K1141">
        <v>0.24915171657912999</v>
      </c>
      <c r="L1141">
        <v>2017</v>
      </c>
      <c r="M1141" t="s">
        <v>39</v>
      </c>
      <c r="N1141" t="s">
        <v>3445</v>
      </c>
      <c r="O1141" t="s">
        <v>6167</v>
      </c>
      <c r="P1141" t="s">
        <v>6168</v>
      </c>
    </row>
    <row r="1142" spans="1:16" x14ac:dyDescent="0.25">
      <c r="A1142" t="s">
        <v>6248</v>
      </c>
      <c r="B1142" t="s">
        <v>3456</v>
      </c>
      <c r="C1142" t="s">
        <v>40</v>
      </c>
      <c r="D1142">
        <v>2</v>
      </c>
      <c r="E1142">
        <v>15</v>
      </c>
      <c r="F1142">
        <v>241</v>
      </c>
      <c r="G1142">
        <v>3.7746545157585597E-2</v>
      </c>
      <c r="H1142">
        <v>0.178833387672961</v>
      </c>
      <c r="I1142">
        <v>0.67776676872863795</v>
      </c>
      <c r="J1142">
        <v>9.5701038989773501E-2</v>
      </c>
      <c r="K1142">
        <v>9.95225945104148E-3</v>
      </c>
      <c r="L1142">
        <v>2007</v>
      </c>
      <c r="M1142" t="s">
        <v>39</v>
      </c>
      <c r="N1142" t="s">
        <v>3457</v>
      </c>
      <c r="O1142" t="s">
        <v>6181</v>
      </c>
      <c r="P1142" t="s">
        <v>6179</v>
      </c>
    </row>
    <row r="1143" spans="1:16" x14ac:dyDescent="0.25">
      <c r="A1143" t="s">
        <v>6248</v>
      </c>
      <c r="B1143" t="s">
        <v>3456</v>
      </c>
      <c r="C1143" t="s">
        <v>40</v>
      </c>
      <c r="D1143">
        <v>2</v>
      </c>
      <c r="E1143">
        <v>16</v>
      </c>
      <c r="F1143">
        <v>310</v>
      </c>
      <c r="G1143">
        <v>1.5326817311638199E-2</v>
      </c>
      <c r="H1143">
        <v>0.108074161843679</v>
      </c>
      <c r="I1143">
        <v>0.78886462399406598</v>
      </c>
      <c r="J1143">
        <v>7.3910622975668194E-2</v>
      </c>
      <c r="K1143">
        <v>1.38237738749488E-2</v>
      </c>
      <c r="L1143">
        <v>2007</v>
      </c>
      <c r="M1143" t="s">
        <v>39</v>
      </c>
      <c r="N1143" t="s">
        <v>3457</v>
      </c>
      <c r="O1143" t="s">
        <v>6181</v>
      </c>
      <c r="P1143" t="s">
        <v>6179</v>
      </c>
    </row>
    <row r="1144" spans="1:16" x14ac:dyDescent="0.25">
      <c r="A1144" t="s">
        <v>6248</v>
      </c>
      <c r="B1144" t="s">
        <v>3456</v>
      </c>
      <c r="C1144" t="s">
        <v>40</v>
      </c>
      <c r="D1144">
        <v>2</v>
      </c>
      <c r="E1144">
        <v>17</v>
      </c>
      <c r="F1144">
        <v>194</v>
      </c>
      <c r="G1144">
        <v>5.2958893487095399E-2</v>
      </c>
      <c r="H1144">
        <v>0.13341249108484299</v>
      </c>
      <c r="I1144">
        <v>0.70965950082627405</v>
      </c>
      <c r="J1144">
        <v>9.5938860991139296E-2</v>
      </c>
      <c r="K1144">
        <v>8.0302536106487098E-3</v>
      </c>
      <c r="L1144">
        <v>2007</v>
      </c>
      <c r="M1144" t="s">
        <v>39</v>
      </c>
      <c r="N1144" t="s">
        <v>3457</v>
      </c>
      <c r="O1144" t="s">
        <v>6181</v>
      </c>
      <c r="P1144" t="s">
        <v>6179</v>
      </c>
    </row>
    <row r="1145" spans="1:16" x14ac:dyDescent="0.25">
      <c r="A1145" t="s">
        <v>6248</v>
      </c>
      <c r="B1145" t="s">
        <v>3456</v>
      </c>
      <c r="C1145" t="s">
        <v>40</v>
      </c>
      <c r="D1145">
        <v>2</v>
      </c>
      <c r="E1145">
        <v>18</v>
      </c>
      <c r="F1145">
        <v>235</v>
      </c>
      <c r="G1145">
        <v>1.32247683396615E-2</v>
      </c>
      <c r="H1145">
        <v>0.15306474846864901</v>
      </c>
      <c r="I1145">
        <v>0.74748174904202802</v>
      </c>
      <c r="J1145">
        <v>8.1858289746446294E-2</v>
      </c>
      <c r="K1145">
        <v>4.3704444032151499E-3</v>
      </c>
      <c r="L1145">
        <v>2007</v>
      </c>
      <c r="M1145" t="s">
        <v>39</v>
      </c>
      <c r="N1145" t="s">
        <v>3457</v>
      </c>
      <c r="O1145" t="s">
        <v>6181</v>
      </c>
      <c r="P1145" t="s">
        <v>6179</v>
      </c>
    </row>
    <row r="1146" spans="1:16" x14ac:dyDescent="0.25">
      <c r="A1146" t="s">
        <v>6248</v>
      </c>
      <c r="B1146" t="s">
        <v>3456</v>
      </c>
      <c r="C1146" t="s">
        <v>40</v>
      </c>
      <c r="D1146">
        <v>2</v>
      </c>
      <c r="E1146">
        <v>19</v>
      </c>
      <c r="F1146">
        <v>253</v>
      </c>
      <c r="G1146">
        <v>1.0951068317997701E-2</v>
      </c>
      <c r="H1146">
        <v>0.15647054937680999</v>
      </c>
      <c r="I1146">
        <v>0.73640714392088202</v>
      </c>
      <c r="J1146">
        <v>7.8785711926449301E-2</v>
      </c>
      <c r="K1146">
        <v>1.73855264578609E-2</v>
      </c>
      <c r="L1146">
        <v>2007</v>
      </c>
      <c r="M1146" t="s">
        <v>39</v>
      </c>
      <c r="N1146" t="s">
        <v>3457</v>
      </c>
      <c r="O1146" t="s">
        <v>6181</v>
      </c>
      <c r="P1146" t="s">
        <v>6179</v>
      </c>
    </row>
    <row r="1147" spans="1:16" x14ac:dyDescent="0.25">
      <c r="A1147" t="s">
        <v>6248</v>
      </c>
      <c r="B1147" t="s">
        <v>3459</v>
      </c>
      <c r="C1147" t="s">
        <v>40</v>
      </c>
      <c r="D1147">
        <v>1</v>
      </c>
      <c r="E1147">
        <v>15</v>
      </c>
      <c r="F1147">
        <v>225</v>
      </c>
      <c r="G1147">
        <v>0.121852940646062</v>
      </c>
      <c r="H1147">
        <v>0.21823456194530899</v>
      </c>
      <c r="I1147">
        <v>0.64133276971574804</v>
      </c>
      <c r="J1147">
        <v>1.7048747663065401E-2</v>
      </c>
      <c r="K1147">
        <v>1.53098002981587E-3</v>
      </c>
      <c r="L1147">
        <v>2013</v>
      </c>
      <c r="M1147" t="s">
        <v>39</v>
      </c>
      <c r="N1147" t="s">
        <v>3457</v>
      </c>
      <c r="O1147" t="s">
        <v>6181</v>
      </c>
      <c r="P1147" t="s">
        <v>6179</v>
      </c>
    </row>
    <row r="1148" spans="1:16" x14ac:dyDescent="0.25">
      <c r="A1148" t="s">
        <v>6248</v>
      </c>
      <c r="B1148" t="s">
        <v>3459</v>
      </c>
      <c r="C1148" t="s">
        <v>40</v>
      </c>
      <c r="D1148">
        <v>2</v>
      </c>
      <c r="E1148">
        <v>15</v>
      </c>
      <c r="F1148">
        <v>219</v>
      </c>
      <c r="G1148">
        <v>1.03135215875648E-2</v>
      </c>
      <c r="H1148">
        <v>0.21873232838643999</v>
      </c>
      <c r="I1148">
        <v>0.69160684776551895</v>
      </c>
      <c r="J1148">
        <v>7.9347302260476094E-2</v>
      </c>
      <c r="K1148">
        <v>0</v>
      </c>
      <c r="L1148">
        <v>2013</v>
      </c>
      <c r="M1148" t="s">
        <v>39</v>
      </c>
      <c r="N1148" t="s">
        <v>3457</v>
      </c>
      <c r="O1148" t="s">
        <v>6181</v>
      </c>
      <c r="P1148" t="s">
        <v>6179</v>
      </c>
    </row>
    <row r="1149" spans="1:16" x14ac:dyDescent="0.25">
      <c r="A1149" t="s">
        <v>6248</v>
      </c>
      <c r="B1149" t="s">
        <v>3459</v>
      </c>
      <c r="C1149" t="s">
        <v>40</v>
      </c>
      <c r="D1149">
        <v>1</v>
      </c>
      <c r="E1149">
        <v>16</v>
      </c>
      <c r="F1149">
        <v>175</v>
      </c>
      <c r="G1149">
        <v>9.5703851179116006E-2</v>
      </c>
      <c r="H1149">
        <v>0.31589401445752202</v>
      </c>
      <c r="I1149">
        <v>0.55944409847149601</v>
      </c>
      <c r="J1149">
        <v>2.5496421898469498E-2</v>
      </c>
      <c r="K1149">
        <v>3.4616139933961302E-3</v>
      </c>
      <c r="L1149">
        <v>2013</v>
      </c>
      <c r="M1149" t="s">
        <v>39</v>
      </c>
      <c r="N1149" t="s">
        <v>3457</v>
      </c>
      <c r="O1149" t="s">
        <v>6181</v>
      </c>
      <c r="P1149" t="s">
        <v>6179</v>
      </c>
    </row>
    <row r="1150" spans="1:16" x14ac:dyDescent="0.25">
      <c r="A1150" t="s">
        <v>6248</v>
      </c>
      <c r="B1150" t="s">
        <v>3459</v>
      </c>
      <c r="C1150" t="s">
        <v>40</v>
      </c>
      <c r="D1150">
        <v>2</v>
      </c>
      <c r="E1150">
        <v>16</v>
      </c>
      <c r="F1150">
        <v>193</v>
      </c>
      <c r="G1150">
        <v>4.1692272701892998E-2</v>
      </c>
      <c r="H1150">
        <v>6.4762932713796004E-2</v>
      </c>
      <c r="I1150">
        <v>0.77744078983750597</v>
      </c>
      <c r="J1150">
        <v>0.116104004746805</v>
      </c>
      <c r="K1150">
        <v>0</v>
      </c>
      <c r="L1150">
        <v>2013</v>
      </c>
      <c r="M1150" t="s">
        <v>39</v>
      </c>
      <c r="N1150" t="s">
        <v>3457</v>
      </c>
      <c r="O1150" t="s">
        <v>6181</v>
      </c>
      <c r="P1150" t="s">
        <v>6179</v>
      </c>
    </row>
    <row r="1151" spans="1:16" x14ac:dyDescent="0.25">
      <c r="A1151" t="s">
        <v>6248</v>
      </c>
      <c r="B1151" t="s">
        <v>3459</v>
      </c>
      <c r="C1151" t="s">
        <v>40</v>
      </c>
      <c r="D1151">
        <v>1</v>
      </c>
      <c r="E1151">
        <v>17</v>
      </c>
      <c r="F1151">
        <v>160</v>
      </c>
      <c r="G1151">
        <v>5.7976528284622998E-2</v>
      </c>
      <c r="H1151">
        <v>0.361910982700751</v>
      </c>
      <c r="I1151">
        <v>0.57877361760478896</v>
      </c>
      <c r="J1151">
        <v>1.338871409837E-3</v>
      </c>
      <c r="K1151">
        <v>0</v>
      </c>
      <c r="L1151">
        <v>2013</v>
      </c>
      <c r="M1151" t="s">
        <v>39</v>
      </c>
      <c r="N1151" t="s">
        <v>3457</v>
      </c>
      <c r="O1151" t="s">
        <v>6181</v>
      </c>
      <c r="P1151" t="s">
        <v>6179</v>
      </c>
    </row>
    <row r="1152" spans="1:16" x14ac:dyDescent="0.25">
      <c r="A1152" t="s">
        <v>6248</v>
      </c>
      <c r="B1152" t="s">
        <v>3459</v>
      </c>
      <c r="C1152" t="s">
        <v>40</v>
      </c>
      <c r="D1152">
        <v>2</v>
      </c>
      <c r="E1152">
        <v>17</v>
      </c>
      <c r="F1152">
        <v>164</v>
      </c>
      <c r="G1152">
        <v>2.5500431833858999E-3</v>
      </c>
      <c r="H1152">
        <v>9.6965329991613294E-2</v>
      </c>
      <c r="I1152">
        <v>0.82476199570180497</v>
      </c>
      <c r="J1152">
        <v>6.0273643385074301E-2</v>
      </c>
      <c r="K1152">
        <v>1.54489877381219E-2</v>
      </c>
      <c r="L1152">
        <v>2013</v>
      </c>
      <c r="M1152" t="s">
        <v>39</v>
      </c>
      <c r="N1152" t="s">
        <v>3457</v>
      </c>
      <c r="O1152" t="s">
        <v>6181</v>
      </c>
      <c r="P1152" t="s">
        <v>6179</v>
      </c>
    </row>
    <row r="1153" spans="1:16" x14ac:dyDescent="0.25">
      <c r="A1153" t="s">
        <v>6248</v>
      </c>
      <c r="B1153" t="s">
        <v>3459</v>
      </c>
      <c r="C1153" t="s">
        <v>40</v>
      </c>
      <c r="D1153">
        <v>1</v>
      </c>
      <c r="E1153">
        <v>18</v>
      </c>
      <c r="F1153">
        <v>175</v>
      </c>
      <c r="G1153">
        <v>4.7585535386277203E-2</v>
      </c>
      <c r="H1153">
        <v>0.22729182058392999</v>
      </c>
      <c r="I1153">
        <v>0.69273496485243002</v>
      </c>
      <c r="J1153">
        <v>5.2648733249554E-3</v>
      </c>
      <c r="K1153">
        <v>2.7122805852407901E-2</v>
      </c>
      <c r="L1153">
        <v>2013</v>
      </c>
      <c r="M1153" t="s">
        <v>39</v>
      </c>
      <c r="N1153" t="s">
        <v>3457</v>
      </c>
      <c r="O1153" t="s">
        <v>6181</v>
      </c>
      <c r="P1153" t="s">
        <v>6179</v>
      </c>
    </row>
    <row r="1154" spans="1:16" x14ac:dyDescent="0.25">
      <c r="A1154" t="s">
        <v>6248</v>
      </c>
      <c r="B1154" t="s">
        <v>3459</v>
      </c>
      <c r="C1154" t="s">
        <v>40</v>
      </c>
      <c r="D1154">
        <v>2</v>
      </c>
      <c r="E1154">
        <v>18</v>
      </c>
      <c r="F1154">
        <v>179</v>
      </c>
      <c r="G1154">
        <v>9.3326866788243194E-3</v>
      </c>
      <c r="H1154">
        <v>8.49894002803918E-2</v>
      </c>
      <c r="I1154">
        <v>0.78590280259854395</v>
      </c>
      <c r="J1154">
        <v>0.10061715967214301</v>
      </c>
      <c r="K1154">
        <v>1.9157950770097E-2</v>
      </c>
      <c r="L1154">
        <v>2013</v>
      </c>
      <c r="M1154" t="s">
        <v>39</v>
      </c>
      <c r="N1154" t="s">
        <v>3457</v>
      </c>
      <c r="O1154" t="s">
        <v>6181</v>
      </c>
      <c r="P1154" t="s">
        <v>6179</v>
      </c>
    </row>
    <row r="1155" spans="1:16" x14ac:dyDescent="0.25">
      <c r="A1155" t="s">
        <v>6248</v>
      </c>
      <c r="B1155" t="s">
        <v>3459</v>
      </c>
      <c r="C1155" t="s">
        <v>40</v>
      </c>
      <c r="D1155">
        <v>1</v>
      </c>
      <c r="E1155">
        <v>19</v>
      </c>
      <c r="F1155">
        <v>130</v>
      </c>
      <c r="G1155">
        <v>3.8718995670563298E-2</v>
      </c>
      <c r="H1155">
        <v>0.14204833682350501</v>
      </c>
      <c r="I1155">
        <v>0.81438895899591801</v>
      </c>
      <c r="J1155">
        <v>4.8437085100137599E-3</v>
      </c>
      <c r="K1155">
        <v>0</v>
      </c>
      <c r="L1155">
        <v>2013</v>
      </c>
      <c r="M1155" t="s">
        <v>39</v>
      </c>
      <c r="N1155" t="s">
        <v>3457</v>
      </c>
      <c r="O1155" t="s">
        <v>6181</v>
      </c>
      <c r="P1155" t="s">
        <v>6179</v>
      </c>
    </row>
    <row r="1156" spans="1:16" x14ac:dyDescent="0.25">
      <c r="A1156" t="s">
        <v>6248</v>
      </c>
      <c r="B1156" t="s">
        <v>3459</v>
      </c>
      <c r="C1156" t="s">
        <v>40</v>
      </c>
      <c r="D1156">
        <v>2</v>
      </c>
      <c r="E1156">
        <v>19</v>
      </c>
      <c r="F1156">
        <v>184</v>
      </c>
      <c r="G1156">
        <v>6.6513263771592604E-3</v>
      </c>
      <c r="H1156">
        <v>6.4544563621711307E-2</v>
      </c>
      <c r="I1156">
        <v>0.80822297550978695</v>
      </c>
      <c r="J1156">
        <v>0.11676589517555901</v>
      </c>
      <c r="K1156">
        <v>3.8152393157834998E-3</v>
      </c>
      <c r="L1156">
        <v>2013</v>
      </c>
      <c r="M1156" t="s">
        <v>39</v>
      </c>
      <c r="N1156" t="s">
        <v>3457</v>
      </c>
      <c r="O1156" t="s">
        <v>6181</v>
      </c>
      <c r="P1156" t="s">
        <v>6179</v>
      </c>
    </row>
    <row r="1157" spans="1:16" x14ac:dyDescent="0.25">
      <c r="A1157" t="s">
        <v>6248</v>
      </c>
      <c r="B1157" t="s">
        <v>3460</v>
      </c>
      <c r="C1157" t="s">
        <v>40</v>
      </c>
      <c r="D1157">
        <v>2</v>
      </c>
      <c r="E1157">
        <v>15</v>
      </c>
      <c r="F1157">
        <v>183</v>
      </c>
      <c r="G1157">
        <v>0</v>
      </c>
      <c r="H1157">
        <v>0.11206818962411901</v>
      </c>
      <c r="I1157">
        <v>0.71195036641535003</v>
      </c>
      <c r="J1157">
        <v>0.169479277332721</v>
      </c>
      <c r="K1157">
        <v>6.5021666278104696E-3</v>
      </c>
      <c r="L1157">
        <v>2019</v>
      </c>
      <c r="M1157" t="s">
        <v>39</v>
      </c>
      <c r="N1157" t="s">
        <v>3457</v>
      </c>
      <c r="O1157" t="s">
        <v>6181</v>
      </c>
      <c r="P1157" t="s">
        <v>6179</v>
      </c>
    </row>
    <row r="1158" spans="1:16" x14ac:dyDescent="0.25">
      <c r="A1158" t="s">
        <v>6248</v>
      </c>
      <c r="B1158" t="s">
        <v>3460</v>
      </c>
      <c r="C1158" t="s">
        <v>40</v>
      </c>
      <c r="D1158">
        <v>2</v>
      </c>
      <c r="E1158">
        <v>16</v>
      </c>
      <c r="F1158">
        <v>188</v>
      </c>
      <c r="G1158">
        <v>1.27353900432779E-2</v>
      </c>
      <c r="H1158">
        <v>6.5649349081647004E-2</v>
      </c>
      <c r="I1158">
        <v>0.85435950919679404</v>
      </c>
      <c r="J1158">
        <v>6.23758385514456E-2</v>
      </c>
      <c r="K1158">
        <v>4.8799131268354298E-3</v>
      </c>
      <c r="L1158">
        <v>2019</v>
      </c>
      <c r="M1158" t="s">
        <v>39</v>
      </c>
      <c r="N1158" t="s">
        <v>3457</v>
      </c>
      <c r="O1158" t="s">
        <v>6181</v>
      </c>
      <c r="P1158" t="s">
        <v>6179</v>
      </c>
    </row>
    <row r="1159" spans="1:16" x14ac:dyDescent="0.25">
      <c r="A1159" t="s">
        <v>6248</v>
      </c>
      <c r="B1159" t="s">
        <v>3460</v>
      </c>
      <c r="C1159" t="s">
        <v>40</v>
      </c>
      <c r="D1159">
        <v>2</v>
      </c>
      <c r="E1159">
        <v>17</v>
      </c>
      <c r="F1159">
        <v>152</v>
      </c>
      <c r="G1159">
        <v>1.4845338432478299E-2</v>
      </c>
      <c r="H1159">
        <v>6.6473116831233595E-2</v>
      </c>
      <c r="I1159">
        <v>0.781683267919145</v>
      </c>
      <c r="J1159">
        <v>0.13615993619251701</v>
      </c>
      <c r="K1159">
        <v>8.3834062462645898E-4</v>
      </c>
      <c r="L1159">
        <v>2019</v>
      </c>
      <c r="M1159" t="s">
        <v>39</v>
      </c>
      <c r="N1159" t="s">
        <v>3457</v>
      </c>
      <c r="O1159" t="s">
        <v>6181</v>
      </c>
      <c r="P1159" t="s">
        <v>6179</v>
      </c>
    </row>
    <row r="1160" spans="1:16" x14ac:dyDescent="0.25">
      <c r="A1160" t="s">
        <v>6248</v>
      </c>
      <c r="B1160" t="s">
        <v>3460</v>
      </c>
      <c r="C1160" t="s">
        <v>40</v>
      </c>
      <c r="D1160">
        <v>2</v>
      </c>
      <c r="E1160">
        <v>18</v>
      </c>
      <c r="F1160">
        <v>145</v>
      </c>
      <c r="G1160">
        <v>0</v>
      </c>
      <c r="H1160">
        <v>8.4477718124415402E-2</v>
      </c>
      <c r="I1160">
        <v>0.85259652616488502</v>
      </c>
      <c r="J1160">
        <v>4.5303807960224603E-2</v>
      </c>
      <c r="K1160">
        <v>1.7621947750474799E-2</v>
      </c>
      <c r="L1160">
        <v>2019</v>
      </c>
      <c r="M1160" t="s">
        <v>39</v>
      </c>
      <c r="N1160" t="s">
        <v>3457</v>
      </c>
      <c r="O1160" t="s">
        <v>6181</v>
      </c>
      <c r="P1160" t="s">
        <v>6179</v>
      </c>
    </row>
    <row r="1161" spans="1:16" x14ac:dyDescent="0.25">
      <c r="A1161" t="s">
        <v>6248</v>
      </c>
      <c r="B1161" t="s">
        <v>3460</v>
      </c>
      <c r="C1161" t="s">
        <v>40</v>
      </c>
      <c r="D1161">
        <v>2</v>
      </c>
      <c r="E1161">
        <v>19</v>
      </c>
      <c r="F1161">
        <v>173</v>
      </c>
      <c r="G1161">
        <v>0</v>
      </c>
      <c r="H1161">
        <v>7.5295668803383994E-2</v>
      </c>
      <c r="I1161">
        <v>0.72791847908452401</v>
      </c>
      <c r="J1161">
        <v>0.17391582280839801</v>
      </c>
      <c r="K1161">
        <v>2.28700293036944E-2</v>
      </c>
      <c r="L1161">
        <v>2019</v>
      </c>
      <c r="M1161" t="s">
        <v>39</v>
      </c>
      <c r="N1161" t="s">
        <v>3457</v>
      </c>
      <c r="O1161" t="s">
        <v>6181</v>
      </c>
      <c r="P1161" t="s">
        <v>6179</v>
      </c>
    </row>
    <row r="1162" spans="1:16" x14ac:dyDescent="0.25">
      <c r="A1162" t="s">
        <v>6248</v>
      </c>
      <c r="B1162" t="s">
        <v>3461</v>
      </c>
      <c r="C1162" t="s">
        <v>40</v>
      </c>
      <c r="D1162">
        <v>1</v>
      </c>
      <c r="E1162">
        <v>18</v>
      </c>
      <c r="F1162">
        <v>32</v>
      </c>
      <c r="G1162">
        <v>1.9513362217260001E-2</v>
      </c>
      <c r="H1162">
        <v>5.9794131580463802E-2</v>
      </c>
      <c r="I1162">
        <v>0.69693684273550405</v>
      </c>
      <c r="J1162">
        <v>4.4325450312494998E-2</v>
      </c>
      <c r="K1162">
        <v>0.17943021315427701</v>
      </c>
      <c r="L1162">
        <v>2022</v>
      </c>
      <c r="M1162" t="s">
        <v>39</v>
      </c>
      <c r="N1162" t="s">
        <v>3457</v>
      </c>
      <c r="O1162" t="s">
        <v>6181</v>
      </c>
      <c r="P1162" t="s">
        <v>6179</v>
      </c>
    </row>
    <row r="1163" spans="1:16" x14ac:dyDescent="0.25">
      <c r="A1163" t="s">
        <v>6248</v>
      </c>
      <c r="B1163" t="s">
        <v>3461</v>
      </c>
      <c r="C1163" t="s">
        <v>40</v>
      </c>
      <c r="D1163">
        <v>2</v>
      </c>
      <c r="E1163">
        <v>18</v>
      </c>
      <c r="F1163">
        <v>82</v>
      </c>
      <c r="G1163">
        <v>0</v>
      </c>
      <c r="H1163">
        <v>8.0748177902010596E-2</v>
      </c>
      <c r="I1163">
        <v>0.55016943047199696</v>
      </c>
      <c r="J1163">
        <v>0.116069140450009</v>
      </c>
      <c r="K1163">
        <v>0.253013251175983</v>
      </c>
      <c r="L1163">
        <v>2022</v>
      </c>
      <c r="M1163" t="s">
        <v>39</v>
      </c>
      <c r="N1163" t="s">
        <v>3457</v>
      </c>
      <c r="O1163" t="s">
        <v>6181</v>
      </c>
      <c r="P1163" t="s">
        <v>6179</v>
      </c>
    </row>
    <row r="1164" spans="1:16" x14ac:dyDescent="0.25">
      <c r="A1164" t="s">
        <v>6248</v>
      </c>
      <c r="B1164" t="s">
        <v>3461</v>
      </c>
      <c r="C1164" t="s">
        <v>40</v>
      </c>
      <c r="D1164">
        <v>1</v>
      </c>
      <c r="E1164">
        <v>19</v>
      </c>
      <c r="F1164">
        <v>65</v>
      </c>
      <c r="G1164">
        <v>0.11956364656058301</v>
      </c>
      <c r="H1164">
        <v>4.5479500618241998E-2</v>
      </c>
      <c r="I1164">
        <v>0.61288738105958196</v>
      </c>
      <c r="J1164">
        <v>2.8094673498811E-2</v>
      </c>
      <c r="K1164">
        <v>0.19397479826278199</v>
      </c>
      <c r="L1164">
        <v>2022</v>
      </c>
      <c r="M1164" t="s">
        <v>39</v>
      </c>
      <c r="N1164" t="s">
        <v>3457</v>
      </c>
      <c r="O1164" t="s">
        <v>6181</v>
      </c>
      <c r="P1164" t="s">
        <v>6179</v>
      </c>
    </row>
    <row r="1165" spans="1:16" x14ac:dyDescent="0.25">
      <c r="A1165" t="s">
        <v>6248</v>
      </c>
      <c r="B1165" t="s">
        <v>3461</v>
      </c>
      <c r="C1165" t="s">
        <v>40</v>
      </c>
      <c r="D1165">
        <v>2</v>
      </c>
      <c r="E1165">
        <v>19</v>
      </c>
      <c r="F1165">
        <v>82</v>
      </c>
      <c r="G1165">
        <v>2.3771225136550401E-3</v>
      </c>
      <c r="H1165">
        <v>9.1178617661101496E-2</v>
      </c>
      <c r="I1165">
        <v>0.68465083640650803</v>
      </c>
      <c r="J1165">
        <v>0.12672661981751801</v>
      </c>
      <c r="K1165">
        <v>9.5066803601216901E-2</v>
      </c>
      <c r="L1165">
        <v>2022</v>
      </c>
      <c r="M1165" t="s">
        <v>39</v>
      </c>
      <c r="N1165" t="s">
        <v>3457</v>
      </c>
      <c r="O1165" t="s">
        <v>6181</v>
      </c>
      <c r="P1165" t="s">
        <v>6179</v>
      </c>
    </row>
    <row r="1166" spans="1:16" x14ac:dyDescent="0.25">
      <c r="A1166" t="s">
        <v>6249</v>
      </c>
      <c r="B1166" t="s">
        <v>3465</v>
      </c>
      <c r="C1166" t="s">
        <v>40</v>
      </c>
      <c r="D1166">
        <v>1</v>
      </c>
      <c r="E1166">
        <v>12</v>
      </c>
      <c r="F1166">
        <v>112</v>
      </c>
      <c r="G1166">
        <v>3.7233649978193402E-2</v>
      </c>
      <c r="H1166">
        <v>0.119456868726227</v>
      </c>
      <c r="I1166">
        <v>0.60178347525356002</v>
      </c>
      <c r="J1166">
        <v>0.124226488716075</v>
      </c>
      <c r="K1166">
        <v>0.117299517325945</v>
      </c>
      <c r="L1166">
        <v>2007</v>
      </c>
      <c r="M1166" t="s">
        <v>39</v>
      </c>
      <c r="N1166" t="s">
        <v>3463</v>
      </c>
      <c r="O1166" t="s">
        <v>6167</v>
      </c>
      <c r="P1166" t="s">
        <v>6168</v>
      </c>
    </row>
    <row r="1167" spans="1:16" x14ac:dyDescent="0.25">
      <c r="A1167" t="s">
        <v>6249</v>
      </c>
      <c r="B1167" t="s">
        <v>3465</v>
      </c>
      <c r="C1167" t="s">
        <v>40</v>
      </c>
      <c r="D1167">
        <v>2</v>
      </c>
      <c r="E1167">
        <v>12</v>
      </c>
      <c r="F1167">
        <v>236</v>
      </c>
      <c r="G1167">
        <v>3.3246821411470298E-2</v>
      </c>
      <c r="H1167">
        <v>0.13248872725991401</v>
      </c>
      <c r="I1167">
        <v>0.56887611173253105</v>
      </c>
      <c r="J1167">
        <v>0.194668789963406</v>
      </c>
      <c r="K1167">
        <v>7.0719549632678999E-2</v>
      </c>
      <c r="L1167">
        <v>2007</v>
      </c>
      <c r="M1167" t="s">
        <v>39</v>
      </c>
      <c r="N1167" t="s">
        <v>3463</v>
      </c>
      <c r="O1167" t="s">
        <v>6167</v>
      </c>
      <c r="P1167" t="s">
        <v>6168</v>
      </c>
    </row>
    <row r="1168" spans="1:16" x14ac:dyDescent="0.25">
      <c r="A1168" t="s">
        <v>6249</v>
      </c>
      <c r="B1168" t="s">
        <v>3465</v>
      </c>
      <c r="C1168" t="s">
        <v>40</v>
      </c>
      <c r="D1168">
        <v>1</v>
      </c>
      <c r="E1168">
        <v>13</v>
      </c>
      <c r="F1168">
        <v>200</v>
      </c>
      <c r="G1168">
        <v>7.0295356950877103E-2</v>
      </c>
      <c r="H1168">
        <v>0.13436918739697601</v>
      </c>
      <c r="I1168">
        <v>0.51268129914288396</v>
      </c>
      <c r="J1168">
        <v>0.187570538494544</v>
      </c>
      <c r="K1168">
        <v>9.5083618014718804E-2</v>
      </c>
      <c r="L1168">
        <v>2007</v>
      </c>
      <c r="M1168" t="s">
        <v>39</v>
      </c>
      <c r="N1168" t="s">
        <v>3463</v>
      </c>
      <c r="O1168" t="s">
        <v>6167</v>
      </c>
      <c r="P1168" t="s">
        <v>6168</v>
      </c>
    </row>
    <row r="1169" spans="1:16" x14ac:dyDescent="0.25">
      <c r="A1169" t="s">
        <v>6249</v>
      </c>
      <c r="B1169" t="s">
        <v>3465</v>
      </c>
      <c r="C1169" t="s">
        <v>40</v>
      </c>
      <c r="D1169">
        <v>2</v>
      </c>
      <c r="E1169">
        <v>13</v>
      </c>
      <c r="F1169">
        <v>283</v>
      </c>
      <c r="G1169">
        <v>2.1168925465236799E-2</v>
      </c>
      <c r="H1169">
        <v>0.15228203995049799</v>
      </c>
      <c r="I1169">
        <v>0.54966755361672603</v>
      </c>
      <c r="J1169">
        <v>0.19001312404512799</v>
      </c>
      <c r="K1169">
        <v>8.6868356922411405E-2</v>
      </c>
      <c r="L1169">
        <v>2007</v>
      </c>
      <c r="M1169" t="s">
        <v>39</v>
      </c>
      <c r="N1169" t="s">
        <v>3463</v>
      </c>
      <c r="O1169" t="s">
        <v>6167</v>
      </c>
      <c r="P1169" t="s">
        <v>6168</v>
      </c>
    </row>
    <row r="1170" spans="1:16" x14ac:dyDescent="0.25">
      <c r="A1170" t="s">
        <v>6249</v>
      </c>
      <c r="B1170" t="s">
        <v>3465</v>
      </c>
      <c r="C1170" t="s">
        <v>40</v>
      </c>
      <c r="D1170">
        <v>1</v>
      </c>
      <c r="E1170">
        <v>14</v>
      </c>
      <c r="F1170">
        <v>191</v>
      </c>
      <c r="G1170">
        <v>9.3696843398071994E-2</v>
      </c>
      <c r="H1170">
        <v>0.15751487808210701</v>
      </c>
      <c r="I1170">
        <v>0.55325747826882998</v>
      </c>
      <c r="J1170">
        <v>0.14704892991333901</v>
      </c>
      <c r="K1170">
        <v>4.8481870337651799E-2</v>
      </c>
      <c r="L1170">
        <v>2007</v>
      </c>
      <c r="M1170" t="s">
        <v>39</v>
      </c>
      <c r="N1170" t="s">
        <v>3463</v>
      </c>
      <c r="O1170" t="s">
        <v>6167</v>
      </c>
      <c r="P1170" t="s">
        <v>6168</v>
      </c>
    </row>
    <row r="1171" spans="1:16" x14ac:dyDescent="0.25">
      <c r="A1171" t="s">
        <v>6249</v>
      </c>
      <c r="B1171" t="s">
        <v>3465</v>
      </c>
      <c r="C1171" t="s">
        <v>40</v>
      </c>
      <c r="D1171">
        <v>2</v>
      </c>
      <c r="E1171">
        <v>14</v>
      </c>
      <c r="F1171">
        <v>274</v>
      </c>
      <c r="G1171">
        <v>3.7087866153677297E-2</v>
      </c>
      <c r="H1171">
        <v>0.115445714377146</v>
      </c>
      <c r="I1171">
        <v>0.56029953545391098</v>
      </c>
      <c r="J1171">
        <v>0.21137112460584401</v>
      </c>
      <c r="K1171">
        <v>7.5795759409421903E-2</v>
      </c>
      <c r="L1171">
        <v>2007</v>
      </c>
      <c r="M1171" t="s">
        <v>39</v>
      </c>
      <c r="N1171" t="s">
        <v>3463</v>
      </c>
      <c r="O1171" t="s">
        <v>6167</v>
      </c>
      <c r="P1171" t="s">
        <v>6168</v>
      </c>
    </row>
    <row r="1172" spans="1:16" x14ac:dyDescent="0.25">
      <c r="A1172" t="s">
        <v>6249</v>
      </c>
      <c r="B1172" t="s">
        <v>3465</v>
      </c>
      <c r="C1172" t="s">
        <v>40</v>
      </c>
      <c r="D1172">
        <v>1</v>
      </c>
      <c r="E1172">
        <v>15</v>
      </c>
      <c r="F1172">
        <v>194</v>
      </c>
      <c r="G1172">
        <v>0.107303657490912</v>
      </c>
      <c r="H1172">
        <v>0.223783176301451</v>
      </c>
      <c r="I1172">
        <v>0.44784742560789298</v>
      </c>
      <c r="J1172">
        <v>0.13586681207329501</v>
      </c>
      <c r="K1172">
        <v>8.5198928526448905E-2</v>
      </c>
      <c r="L1172">
        <v>2007</v>
      </c>
      <c r="M1172" t="s">
        <v>39</v>
      </c>
      <c r="N1172" t="s">
        <v>3463</v>
      </c>
      <c r="O1172" t="s">
        <v>6167</v>
      </c>
      <c r="P1172" t="s">
        <v>6168</v>
      </c>
    </row>
    <row r="1173" spans="1:16" x14ac:dyDescent="0.25">
      <c r="A1173" t="s">
        <v>6249</v>
      </c>
      <c r="B1173" t="s">
        <v>3465</v>
      </c>
      <c r="C1173" t="s">
        <v>40</v>
      </c>
      <c r="D1173">
        <v>2</v>
      </c>
      <c r="E1173">
        <v>15</v>
      </c>
      <c r="F1173">
        <v>202</v>
      </c>
      <c r="G1173">
        <v>2.0050618851470699E-2</v>
      </c>
      <c r="H1173">
        <v>0.13306736335931699</v>
      </c>
      <c r="I1173">
        <v>0.54872036137931601</v>
      </c>
      <c r="J1173">
        <v>0.19906824639371101</v>
      </c>
      <c r="K1173">
        <v>9.9093410016184894E-2</v>
      </c>
      <c r="L1173">
        <v>2007</v>
      </c>
      <c r="M1173" t="s">
        <v>39</v>
      </c>
      <c r="N1173" t="s">
        <v>3463</v>
      </c>
      <c r="O1173" t="s">
        <v>6167</v>
      </c>
      <c r="P1173" t="s">
        <v>6168</v>
      </c>
    </row>
    <row r="1174" spans="1:16" x14ac:dyDescent="0.25">
      <c r="A1174" t="s">
        <v>6250</v>
      </c>
      <c r="B1174" t="s">
        <v>4595</v>
      </c>
      <c r="C1174" t="s">
        <v>40</v>
      </c>
      <c r="D1174">
        <v>1</v>
      </c>
      <c r="E1174">
        <v>18</v>
      </c>
      <c r="F1174">
        <v>8</v>
      </c>
      <c r="G1174">
        <v>0</v>
      </c>
      <c r="H1174">
        <v>0.111257786394951</v>
      </c>
      <c r="I1174">
        <v>0.77859824264675503</v>
      </c>
      <c r="J1174">
        <v>0.11014397095829399</v>
      </c>
      <c r="K1174">
        <v>0</v>
      </c>
      <c r="L1174">
        <v>2020</v>
      </c>
      <c r="M1174" t="s">
        <v>39</v>
      </c>
      <c r="N1174" t="s">
        <v>4591</v>
      </c>
      <c r="O1174" t="s">
        <v>6175</v>
      </c>
      <c r="P1174" t="s">
        <v>6171</v>
      </c>
    </row>
    <row r="1175" spans="1:16" x14ac:dyDescent="0.25">
      <c r="A1175" t="s">
        <v>6250</v>
      </c>
      <c r="B1175" t="s">
        <v>4595</v>
      </c>
      <c r="C1175" t="s">
        <v>40</v>
      </c>
      <c r="D1175">
        <v>2</v>
      </c>
      <c r="E1175">
        <v>18</v>
      </c>
      <c r="F1175">
        <v>9</v>
      </c>
      <c r="G1175">
        <v>0</v>
      </c>
      <c r="H1175">
        <v>0</v>
      </c>
      <c r="I1175">
        <v>0.56986281483632095</v>
      </c>
      <c r="J1175">
        <v>0.33468824853015899</v>
      </c>
      <c r="K1175">
        <v>9.5448936633519596E-2</v>
      </c>
      <c r="L1175">
        <v>2020</v>
      </c>
      <c r="M1175" t="s">
        <v>39</v>
      </c>
      <c r="N1175" t="s">
        <v>4591</v>
      </c>
      <c r="O1175" t="s">
        <v>6175</v>
      </c>
      <c r="P1175" t="s">
        <v>6171</v>
      </c>
    </row>
    <row r="1176" spans="1:16" x14ac:dyDescent="0.25">
      <c r="A1176" t="s">
        <v>6250</v>
      </c>
      <c r="B1176" t="s">
        <v>4595</v>
      </c>
      <c r="C1176" t="s">
        <v>40</v>
      </c>
      <c r="D1176">
        <v>1</v>
      </c>
      <c r="E1176">
        <v>19</v>
      </c>
      <c r="F1176">
        <v>24</v>
      </c>
      <c r="G1176">
        <v>7.5149922896795895E-2</v>
      </c>
      <c r="H1176">
        <v>5.8552744302930101E-2</v>
      </c>
      <c r="I1176">
        <v>0.64446855902678601</v>
      </c>
      <c r="J1176">
        <v>3.5981495231024001E-2</v>
      </c>
      <c r="K1176">
        <v>0.185847278542464</v>
      </c>
      <c r="L1176">
        <v>2020</v>
      </c>
      <c r="M1176" t="s">
        <v>39</v>
      </c>
      <c r="N1176" t="s">
        <v>4591</v>
      </c>
      <c r="O1176" t="s">
        <v>6175</v>
      </c>
      <c r="P1176" t="s">
        <v>6171</v>
      </c>
    </row>
    <row r="1177" spans="1:16" x14ac:dyDescent="0.25">
      <c r="A1177" t="s">
        <v>6250</v>
      </c>
      <c r="B1177" t="s">
        <v>4595</v>
      </c>
      <c r="C1177" t="s">
        <v>40</v>
      </c>
      <c r="D1177">
        <v>2</v>
      </c>
      <c r="E1177">
        <v>19</v>
      </c>
      <c r="F1177">
        <v>27</v>
      </c>
      <c r="G1177">
        <v>0</v>
      </c>
      <c r="H1177">
        <v>0.119148572405539</v>
      </c>
      <c r="I1177">
        <v>0.41968712600444602</v>
      </c>
      <c r="J1177">
        <v>0.221721661822533</v>
      </c>
      <c r="K1177">
        <v>0.23944263976748201</v>
      </c>
      <c r="L1177">
        <v>2020</v>
      </c>
      <c r="M1177" t="s">
        <v>39</v>
      </c>
      <c r="N1177" t="s">
        <v>4591</v>
      </c>
      <c r="O1177" t="s">
        <v>6175</v>
      </c>
      <c r="P1177" t="s">
        <v>6171</v>
      </c>
    </row>
    <row r="1178" spans="1:16" x14ac:dyDescent="0.25">
      <c r="A1178" t="s">
        <v>6251</v>
      </c>
      <c r="B1178" t="s">
        <v>5123</v>
      </c>
      <c r="C1178" t="s">
        <v>40</v>
      </c>
      <c r="D1178">
        <v>1</v>
      </c>
      <c r="E1178">
        <v>15</v>
      </c>
      <c r="F1178">
        <v>121</v>
      </c>
      <c r="G1178">
        <v>0.31404958677686001</v>
      </c>
      <c r="H1178">
        <v>0.30578512396694202</v>
      </c>
      <c r="I1178">
        <v>0.34710743801652899</v>
      </c>
      <c r="J1178">
        <v>2.4793388429752001E-2</v>
      </c>
      <c r="K1178">
        <v>8.2644628099173608E-3</v>
      </c>
      <c r="L1178">
        <v>2006</v>
      </c>
      <c r="M1178" t="s">
        <v>39</v>
      </c>
      <c r="N1178" t="s">
        <v>5116</v>
      </c>
      <c r="O1178" t="s">
        <v>6162</v>
      </c>
      <c r="P1178" t="s">
        <v>6162</v>
      </c>
    </row>
    <row r="1179" spans="1:16" x14ac:dyDescent="0.25">
      <c r="A1179" t="s">
        <v>6251</v>
      </c>
      <c r="B1179" t="s">
        <v>5123</v>
      </c>
      <c r="C1179" t="s">
        <v>40</v>
      </c>
      <c r="D1179">
        <v>2</v>
      </c>
      <c r="E1179">
        <v>15</v>
      </c>
      <c r="F1179">
        <v>102</v>
      </c>
      <c r="G1179">
        <v>0.16666666666666699</v>
      </c>
      <c r="H1179">
        <v>0.30392156862745101</v>
      </c>
      <c r="I1179">
        <v>0.46078431372549</v>
      </c>
      <c r="J1179">
        <v>4.9019607843137303E-2</v>
      </c>
      <c r="K1179">
        <v>1.9607843137254902E-2</v>
      </c>
      <c r="L1179">
        <v>2006</v>
      </c>
      <c r="M1179" t="s">
        <v>39</v>
      </c>
      <c r="N1179" t="s">
        <v>5116</v>
      </c>
      <c r="O1179" t="s">
        <v>6162</v>
      </c>
      <c r="P1179" t="s">
        <v>6162</v>
      </c>
    </row>
    <row r="1180" spans="1:16" x14ac:dyDescent="0.25">
      <c r="A1180" t="s">
        <v>6251</v>
      </c>
      <c r="B1180" t="s">
        <v>5123</v>
      </c>
      <c r="C1180" t="s">
        <v>40</v>
      </c>
      <c r="D1180">
        <v>1</v>
      </c>
      <c r="E1180">
        <v>16</v>
      </c>
      <c r="F1180">
        <v>189</v>
      </c>
      <c r="G1180">
        <v>0.30158730158730201</v>
      </c>
      <c r="H1180">
        <v>0.32804232804232802</v>
      </c>
      <c r="I1180">
        <v>0.296296296296296</v>
      </c>
      <c r="J1180">
        <v>6.8783068783068793E-2</v>
      </c>
      <c r="K1180">
        <v>5.2910052910052898E-3</v>
      </c>
      <c r="L1180">
        <v>2006</v>
      </c>
      <c r="M1180" t="s">
        <v>39</v>
      </c>
      <c r="N1180" t="s">
        <v>5116</v>
      </c>
      <c r="O1180" t="s">
        <v>6162</v>
      </c>
      <c r="P1180" t="s">
        <v>6162</v>
      </c>
    </row>
    <row r="1181" spans="1:16" x14ac:dyDescent="0.25">
      <c r="A1181" t="s">
        <v>6251</v>
      </c>
      <c r="B1181" t="s">
        <v>5123</v>
      </c>
      <c r="C1181" t="s">
        <v>40</v>
      </c>
      <c r="D1181">
        <v>2</v>
      </c>
      <c r="E1181">
        <v>16</v>
      </c>
      <c r="F1181">
        <v>105</v>
      </c>
      <c r="G1181">
        <v>0.12380952380952399</v>
      </c>
      <c r="H1181">
        <v>0.34285714285714303</v>
      </c>
      <c r="I1181">
        <v>0.51428571428571401</v>
      </c>
      <c r="J1181">
        <v>9.5238095238094796E-3</v>
      </c>
      <c r="K1181">
        <v>9.5238095238095195E-3</v>
      </c>
      <c r="L1181">
        <v>2006</v>
      </c>
      <c r="M1181" t="s">
        <v>39</v>
      </c>
      <c r="N1181" t="s">
        <v>5116</v>
      </c>
      <c r="O1181" t="s">
        <v>6162</v>
      </c>
      <c r="P1181" t="s">
        <v>6162</v>
      </c>
    </row>
    <row r="1182" spans="1:16" x14ac:dyDescent="0.25">
      <c r="A1182" t="s">
        <v>6251</v>
      </c>
      <c r="B1182" t="s">
        <v>5123</v>
      </c>
      <c r="C1182" t="s">
        <v>40</v>
      </c>
      <c r="D1182">
        <v>1</v>
      </c>
      <c r="E1182">
        <v>17</v>
      </c>
      <c r="F1182">
        <v>148</v>
      </c>
      <c r="G1182">
        <v>0.26351351351351399</v>
      </c>
      <c r="H1182">
        <v>0.34459459459459402</v>
      </c>
      <c r="I1182">
        <v>0.337837837837838</v>
      </c>
      <c r="J1182">
        <v>4.0540540540540598E-2</v>
      </c>
      <c r="K1182">
        <v>1.35135135135135E-2</v>
      </c>
      <c r="L1182">
        <v>2006</v>
      </c>
      <c r="M1182" t="s">
        <v>39</v>
      </c>
      <c r="N1182" t="s">
        <v>5116</v>
      </c>
      <c r="O1182" t="s">
        <v>6162</v>
      </c>
      <c r="P1182" t="s">
        <v>6162</v>
      </c>
    </row>
    <row r="1183" spans="1:16" x14ac:dyDescent="0.25">
      <c r="A1183" t="s">
        <v>6251</v>
      </c>
      <c r="B1183" t="s">
        <v>5123</v>
      </c>
      <c r="C1183" t="s">
        <v>40</v>
      </c>
      <c r="D1183">
        <v>2</v>
      </c>
      <c r="E1183">
        <v>17</v>
      </c>
      <c r="F1183">
        <v>84</v>
      </c>
      <c r="G1183">
        <v>0.107142857142857</v>
      </c>
      <c r="H1183">
        <v>0.26190476190476197</v>
      </c>
      <c r="I1183">
        <v>0.57142857142857095</v>
      </c>
      <c r="J1183">
        <v>1.1904761904761901E-2</v>
      </c>
      <c r="K1183">
        <v>4.7619047619047603E-2</v>
      </c>
      <c r="L1183">
        <v>2006</v>
      </c>
      <c r="M1183" t="s">
        <v>39</v>
      </c>
      <c r="N1183" t="s">
        <v>5116</v>
      </c>
      <c r="O1183" t="s">
        <v>6162</v>
      </c>
      <c r="P1183" t="s">
        <v>6162</v>
      </c>
    </row>
    <row r="1184" spans="1:16" x14ac:dyDescent="0.25">
      <c r="A1184" t="s">
        <v>6251</v>
      </c>
      <c r="B1184" t="s">
        <v>5123</v>
      </c>
      <c r="C1184" t="s">
        <v>40</v>
      </c>
      <c r="D1184">
        <v>1</v>
      </c>
      <c r="E1184">
        <v>18</v>
      </c>
      <c r="F1184">
        <v>127</v>
      </c>
      <c r="G1184">
        <v>0.267716535433071</v>
      </c>
      <c r="H1184">
        <v>0.33070866141732302</v>
      </c>
      <c r="I1184">
        <v>0.34645669291338599</v>
      </c>
      <c r="J1184">
        <v>5.5118110236220499E-2</v>
      </c>
      <c r="K1184">
        <v>0</v>
      </c>
      <c r="L1184">
        <v>2006</v>
      </c>
      <c r="M1184" t="s">
        <v>39</v>
      </c>
      <c r="N1184" t="s">
        <v>5116</v>
      </c>
      <c r="O1184" t="s">
        <v>6162</v>
      </c>
      <c r="P1184" t="s">
        <v>6162</v>
      </c>
    </row>
    <row r="1185" spans="1:16" x14ac:dyDescent="0.25">
      <c r="A1185" t="s">
        <v>6251</v>
      </c>
      <c r="B1185" t="s">
        <v>5123</v>
      </c>
      <c r="C1185" t="s">
        <v>40</v>
      </c>
      <c r="D1185">
        <v>2</v>
      </c>
      <c r="E1185">
        <v>18</v>
      </c>
      <c r="F1185">
        <v>102</v>
      </c>
      <c r="G1185">
        <v>0.16666666666666699</v>
      </c>
      <c r="H1185">
        <v>0.29411764705882298</v>
      </c>
      <c r="I1185">
        <v>0.47058823529411797</v>
      </c>
      <c r="J1185">
        <v>5.8823529411764802E-2</v>
      </c>
      <c r="K1185">
        <v>9.8039215686274508E-3</v>
      </c>
      <c r="L1185">
        <v>2006</v>
      </c>
      <c r="M1185" t="s">
        <v>39</v>
      </c>
      <c r="N1185" t="s">
        <v>5116</v>
      </c>
      <c r="O1185" t="s">
        <v>6162</v>
      </c>
      <c r="P1185" t="s">
        <v>6162</v>
      </c>
    </row>
    <row r="1186" spans="1:16" x14ac:dyDescent="0.25">
      <c r="A1186" t="s">
        <v>6251</v>
      </c>
      <c r="B1186" t="s">
        <v>5123</v>
      </c>
      <c r="C1186" t="s">
        <v>40</v>
      </c>
      <c r="D1186">
        <v>1</v>
      </c>
      <c r="E1186">
        <v>19</v>
      </c>
      <c r="F1186">
        <v>103</v>
      </c>
      <c r="G1186">
        <v>0.29126213592233002</v>
      </c>
      <c r="H1186">
        <v>0.213592233009709</v>
      </c>
      <c r="I1186">
        <v>0.39805825242718401</v>
      </c>
      <c r="J1186">
        <v>7.7669902912621394E-2</v>
      </c>
      <c r="K1186">
        <v>1.94174757281553E-2</v>
      </c>
      <c r="L1186">
        <v>2006</v>
      </c>
      <c r="M1186" t="s">
        <v>39</v>
      </c>
      <c r="N1186" t="s">
        <v>5116</v>
      </c>
      <c r="O1186" t="s">
        <v>6162</v>
      </c>
      <c r="P1186" t="s">
        <v>6162</v>
      </c>
    </row>
    <row r="1187" spans="1:16" x14ac:dyDescent="0.25">
      <c r="A1187" t="s">
        <v>6251</v>
      </c>
      <c r="B1187" t="s">
        <v>5123</v>
      </c>
      <c r="C1187" t="s">
        <v>40</v>
      </c>
      <c r="D1187">
        <v>2</v>
      </c>
      <c r="E1187">
        <v>19</v>
      </c>
      <c r="F1187">
        <v>126</v>
      </c>
      <c r="G1187">
        <v>0.214285714285714</v>
      </c>
      <c r="H1187">
        <v>0.19047619047619099</v>
      </c>
      <c r="I1187">
        <v>0.49206349206349198</v>
      </c>
      <c r="J1187">
        <v>5.55555555555554E-2</v>
      </c>
      <c r="K1187">
        <v>4.7619047619047603E-2</v>
      </c>
      <c r="L1187">
        <v>2006</v>
      </c>
      <c r="M1187" t="s">
        <v>39</v>
      </c>
      <c r="N1187" t="s">
        <v>5116</v>
      </c>
      <c r="O1187" t="s">
        <v>6162</v>
      </c>
      <c r="P1187" t="s">
        <v>6162</v>
      </c>
    </row>
    <row r="1188" spans="1:16" x14ac:dyDescent="0.25">
      <c r="A1188" t="s">
        <v>6251</v>
      </c>
      <c r="B1188" t="s">
        <v>5125</v>
      </c>
      <c r="C1188" t="s">
        <v>40</v>
      </c>
      <c r="D1188">
        <v>1</v>
      </c>
      <c r="E1188">
        <v>18</v>
      </c>
      <c r="F1188">
        <v>27</v>
      </c>
      <c r="G1188">
        <v>7.6034361939423895E-2</v>
      </c>
      <c r="H1188">
        <v>0.21514212645417</v>
      </c>
      <c r="I1188">
        <v>0.54023784355846405</v>
      </c>
      <c r="J1188">
        <v>0.12822503061183199</v>
      </c>
      <c r="K1188">
        <v>4.0360637436110298E-2</v>
      </c>
      <c r="L1188">
        <v>2014</v>
      </c>
      <c r="M1188" t="s">
        <v>39</v>
      </c>
      <c r="N1188" t="s">
        <v>5116</v>
      </c>
      <c r="O1188" t="s">
        <v>6162</v>
      </c>
      <c r="P1188" t="s">
        <v>6162</v>
      </c>
    </row>
    <row r="1189" spans="1:16" x14ac:dyDescent="0.25">
      <c r="A1189" t="s">
        <v>6251</v>
      </c>
      <c r="B1189" t="s">
        <v>5125</v>
      </c>
      <c r="C1189" t="s">
        <v>40</v>
      </c>
      <c r="D1189">
        <v>2</v>
      </c>
      <c r="E1189">
        <v>18</v>
      </c>
      <c r="F1189">
        <v>39</v>
      </c>
      <c r="G1189">
        <v>0.17065108838530299</v>
      </c>
      <c r="H1189">
        <v>0.20078705541629299</v>
      </c>
      <c r="I1189">
        <v>0.55592445286822301</v>
      </c>
      <c r="J1189">
        <v>5.3764093472199397E-2</v>
      </c>
      <c r="K1189">
        <v>1.8873309857981701E-2</v>
      </c>
      <c r="L1189">
        <v>2014</v>
      </c>
      <c r="M1189" t="s">
        <v>39</v>
      </c>
      <c r="N1189" t="s">
        <v>5116</v>
      </c>
      <c r="O1189" t="s">
        <v>6162</v>
      </c>
      <c r="P1189" t="s">
        <v>6162</v>
      </c>
    </row>
    <row r="1190" spans="1:16" x14ac:dyDescent="0.25">
      <c r="A1190" t="s">
        <v>6251</v>
      </c>
      <c r="B1190" t="s">
        <v>5125</v>
      </c>
      <c r="C1190" t="s">
        <v>40</v>
      </c>
      <c r="D1190">
        <v>1</v>
      </c>
      <c r="E1190">
        <v>19</v>
      </c>
      <c r="F1190">
        <v>30</v>
      </c>
      <c r="G1190">
        <v>0.31529376289347699</v>
      </c>
      <c r="H1190">
        <v>0.29803281699088302</v>
      </c>
      <c r="I1190">
        <v>0.27756731030584703</v>
      </c>
      <c r="J1190">
        <v>0.109106109809793</v>
      </c>
      <c r="K1190">
        <v>0</v>
      </c>
      <c r="L1190">
        <v>2014</v>
      </c>
      <c r="M1190" t="s">
        <v>39</v>
      </c>
      <c r="N1190" t="s">
        <v>5116</v>
      </c>
      <c r="O1190" t="s">
        <v>6162</v>
      </c>
      <c r="P1190" t="s">
        <v>6162</v>
      </c>
    </row>
    <row r="1191" spans="1:16" x14ac:dyDescent="0.25">
      <c r="A1191" t="s">
        <v>6251</v>
      </c>
      <c r="B1191" t="s">
        <v>5125</v>
      </c>
      <c r="C1191" t="s">
        <v>40</v>
      </c>
      <c r="D1191">
        <v>2</v>
      </c>
      <c r="E1191">
        <v>19</v>
      </c>
      <c r="F1191">
        <v>31</v>
      </c>
      <c r="G1191">
        <v>0.14321917998462499</v>
      </c>
      <c r="H1191">
        <v>0.203370177884763</v>
      </c>
      <c r="I1191">
        <v>0.53111582266723201</v>
      </c>
      <c r="J1191">
        <v>6.5297784466863795E-2</v>
      </c>
      <c r="K1191">
        <v>5.6997034996516198E-2</v>
      </c>
      <c r="L1191">
        <v>2014</v>
      </c>
      <c r="M1191" t="s">
        <v>39</v>
      </c>
      <c r="N1191" t="s">
        <v>5116</v>
      </c>
      <c r="O1191" t="s">
        <v>6162</v>
      </c>
      <c r="P1191" t="s">
        <v>6162</v>
      </c>
    </row>
    <row r="1192" spans="1:16" x14ac:dyDescent="0.25">
      <c r="A1192" t="s">
        <v>6251</v>
      </c>
      <c r="B1192" t="s">
        <v>5126</v>
      </c>
      <c r="C1192" t="s">
        <v>40</v>
      </c>
      <c r="D1192">
        <v>1</v>
      </c>
      <c r="E1192">
        <v>13</v>
      </c>
      <c r="F1192">
        <v>122</v>
      </c>
      <c r="G1192">
        <v>0.16460285618680601</v>
      </c>
      <c r="H1192">
        <v>0.21419053707954</v>
      </c>
      <c r="I1192">
        <v>0.43829381080410801</v>
      </c>
      <c r="J1192">
        <v>0.143194468795382</v>
      </c>
      <c r="K1192">
        <v>3.97183271341639E-2</v>
      </c>
      <c r="L1192">
        <v>2016</v>
      </c>
      <c r="M1192" t="s">
        <v>39</v>
      </c>
      <c r="N1192" t="s">
        <v>5116</v>
      </c>
      <c r="O1192" t="s">
        <v>6162</v>
      </c>
      <c r="P1192" t="s">
        <v>6162</v>
      </c>
    </row>
    <row r="1193" spans="1:16" x14ac:dyDescent="0.25">
      <c r="A1193" t="s">
        <v>6251</v>
      </c>
      <c r="B1193" t="s">
        <v>5126</v>
      </c>
      <c r="C1193" t="s">
        <v>40</v>
      </c>
      <c r="D1193">
        <v>2</v>
      </c>
      <c r="E1193">
        <v>13</v>
      </c>
      <c r="F1193">
        <v>136</v>
      </c>
      <c r="G1193">
        <v>0.16128712294577999</v>
      </c>
      <c r="H1193">
        <v>0.257058641375359</v>
      </c>
      <c r="I1193">
        <v>0.495556927140471</v>
      </c>
      <c r="J1193">
        <v>5.6672666326631101E-2</v>
      </c>
      <c r="K1193">
        <v>2.9424642211758899E-2</v>
      </c>
      <c r="L1193">
        <v>2016</v>
      </c>
      <c r="M1193" t="s">
        <v>39</v>
      </c>
      <c r="N1193" t="s">
        <v>5116</v>
      </c>
      <c r="O1193" t="s">
        <v>6162</v>
      </c>
      <c r="P1193" t="s">
        <v>6162</v>
      </c>
    </row>
    <row r="1194" spans="1:16" x14ac:dyDescent="0.25">
      <c r="A1194" t="s">
        <v>6251</v>
      </c>
      <c r="B1194" t="s">
        <v>5126</v>
      </c>
      <c r="C1194" t="s">
        <v>40</v>
      </c>
      <c r="D1194">
        <v>1</v>
      </c>
      <c r="E1194">
        <v>14</v>
      </c>
      <c r="F1194">
        <v>153</v>
      </c>
      <c r="G1194">
        <v>0.248528493848127</v>
      </c>
      <c r="H1194">
        <v>0.24453063865705099</v>
      </c>
      <c r="I1194">
        <v>0.35339648475128099</v>
      </c>
      <c r="J1194">
        <v>0.135860801262216</v>
      </c>
      <c r="K1194">
        <v>1.76835814813248E-2</v>
      </c>
      <c r="L1194">
        <v>2016</v>
      </c>
      <c r="M1194" t="s">
        <v>39</v>
      </c>
      <c r="N1194" t="s">
        <v>5116</v>
      </c>
      <c r="O1194" t="s">
        <v>6162</v>
      </c>
      <c r="P1194" t="s">
        <v>6162</v>
      </c>
    </row>
    <row r="1195" spans="1:16" x14ac:dyDescent="0.25">
      <c r="A1195" t="s">
        <v>6251</v>
      </c>
      <c r="B1195" t="s">
        <v>5126</v>
      </c>
      <c r="C1195" t="s">
        <v>40</v>
      </c>
      <c r="D1195">
        <v>2</v>
      </c>
      <c r="E1195">
        <v>14</v>
      </c>
      <c r="F1195">
        <v>195</v>
      </c>
      <c r="G1195">
        <v>0.22714551317669199</v>
      </c>
      <c r="H1195">
        <v>0.21834275422802299</v>
      </c>
      <c r="I1195">
        <v>0.45675506664853599</v>
      </c>
      <c r="J1195">
        <v>5.7366485089822901E-2</v>
      </c>
      <c r="K1195">
        <v>4.0390180856925799E-2</v>
      </c>
      <c r="L1195">
        <v>2016</v>
      </c>
      <c r="M1195" t="s">
        <v>39</v>
      </c>
      <c r="N1195" t="s">
        <v>5116</v>
      </c>
      <c r="O1195" t="s">
        <v>6162</v>
      </c>
      <c r="P1195" t="s">
        <v>6162</v>
      </c>
    </row>
    <row r="1196" spans="1:16" x14ac:dyDescent="0.25">
      <c r="A1196" t="s">
        <v>6251</v>
      </c>
      <c r="B1196" t="s">
        <v>5126</v>
      </c>
      <c r="C1196" t="s">
        <v>40</v>
      </c>
      <c r="D1196">
        <v>1</v>
      </c>
      <c r="E1196">
        <v>15</v>
      </c>
      <c r="F1196">
        <v>135</v>
      </c>
      <c r="G1196">
        <v>0.24678429688131101</v>
      </c>
      <c r="H1196">
        <v>0.27047848292090798</v>
      </c>
      <c r="I1196">
        <v>0.36749814906017297</v>
      </c>
      <c r="J1196">
        <v>5.3557281272409399E-2</v>
      </c>
      <c r="K1196">
        <v>6.1681789865198601E-2</v>
      </c>
      <c r="L1196">
        <v>2016</v>
      </c>
      <c r="M1196" t="s">
        <v>39</v>
      </c>
      <c r="N1196" t="s">
        <v>5116</v>
      </c>
      <c r="O1196" t="s">
        <v>6162</v>
      </c>
      <c r="P1196" t="s">
        <v>6162</v>
      </c>
    </row>
    <row r="1197" spans="1:16" x14ac:dyDescent="0.25">
      <c r="A1197" t="s">
        <v>6251</v>
      </c>
      <c r="B1197" t="s">
        <v>5126</v>
      </c>
      <c r="C1197" t="s">
        <v>40</v>
      </c>
      <c r="D1197">
        <v>2</v>
      </c>
      <c r="E1197">
        <v>15</v>
      </c>
      <c r="F1197">
        <v>276</v>
      </c>
      <c r="G1197">
        <v>0.149836458694595</v>
      </c>
      <c r="H1197">
        <v>0.26673103501592599</v>
      </c>
      <c r="I1197">
        <v>0.42739143041955402</v>
      </c>
      <c r="J1197">
        <v>0.10439441490243399</v>
      </c>
      <c r="K1197">
        <v>5.1646660967490501E-2</v>
      </c>
      <c r="L1197">
        <v>2016</v>
      </c>
      <c r="M1197" t="s">
        <v>39</v>
      </c>
      <c r="N1197" t="s">
        <v>5116</v>
      </c>
      <c r="O1197" t="s">
        <v>6162</v>
      </c>
      <c r="P1197" t="s">
        <v>6162</v>
      </c>
    </row>
    <row r="1198" spans="1:16" x14ac:dyDescent="0.25">
      <c r="A1198" t="s">
        <v>6251</v>
      </c>
      <c r="B1198" t="s">
        <v>5126</v>
      </c>
      <c r="C1198" t="s">
        <v>40</v>
      </c>
      <c r="D1198">
        <v>1</v>
      </c>
      <c r="E1198">
        <v>16</v>
      </c>
      <c r="F1198">
        <v>179</v>
      </c>
      <c r="G1198">
        <v>0.27109941616751099</v>
      </c>
      <c r="H1198">
        <v>0.27829391094549999</v>
      </c>
      <c r="I1198">
        <v>0.355367433107034</v>
      </c>
      <c r="J1198">
        <v>6.1223531712953701E-2</v>
      </c>
      <c r="K1198">
        <v>3.4015708067001001E-2</v>
      </c>
      <c r="L1198">
        <v>2016</v>
      </c>
      <c r="M1198" t="s">
        <v>39</v>
      </c>
      <c r="N1198" t="s">
        <v>5116</v>
      </c>
      <c r="O1198" t="s">
        <v>6162</v>
      </c>
      <c r="P1198" t="s">
        <v>6162</v>
      </c>
    </row>
    <row r="1199" spans="1:16" x14ac:dyDescent="0.25">
      <c r="A1199" t="s">
        <v>6251</v>
      </c>
      <c r="B1199" t="s">
        <v>5126</v>
      </c>
      <c r="C1199" t="s">
        <v>40</v>
      </c>
      <c r="D1199">
        <v>2</v>
      </c>
      <c r="E1199">
        <v>16</v>
      </c>
      <c r="F1199">
        <v>201</v>
      </c>
      <c r="G1199">
        <v>0.151322631181212</v>
      </c>
      <c r="H1199">
        <v>0.24315883715888201</v>
      </c>
      <c r="I1199">
        <v>0.441543285068495</v>
      </c>
      <c r="J1199">
        <v>6.3002086797088006E-2</v>
      </c>
      <c r="K1199">
        <v>0.100973159794323</v>
      </c>
      <c r="L1199">
        <v>2016</v>
      </c>
      <c r="M1199" t="s">
        <v>39</v>
      </c>
      <c r="N1199" t="s">
        <v>5116</v>
      </c>
      <c r="O1199" t="s">
        <v>6162</v>
      </c>
      <c r="P1199" t="s">
        <v>6162</v>
      </c>
    </row>
    <row r="1200" spans="1:16" x14ac:dyDescent="0.25">
      <c r="A1200" t="s">
        <v>6251</v>
      </c>
      <c r="B1200" t="s">
        <v>5126</v>
      </c>
      <c r="C1200" t="s">
        <v>40</v>
      </c>
      <c r="D1200">
        <v>1</v>
      </c>
      <c r="E1200">
        <v>17</v>
      </c>
      <c r="F1200">
        <v>82</v>
      </c>
      <c r="G1200">
        <v>0.19844564691938399</v>
      </c>
      <c r="H1200">
        <v>0.14948163677537199</v>
      </c>
      <c r="I1200">
        <v>0.472947691623955</v>
      </c>
      <c r="J1200">
        <v>6.0495333135308998E-2</v>
      </c>
      <c r="K1200">
        <v>0.11862969154598001</v>
      </c>
      <c r="L1200">
        <v>2016</v>
      </c>
      <c r="M1200" t="s">
        <v>39</v>
      </c>
      <c r="N1200" t="s">
        <v>5116</v>
      </c>
      <c r="O1200" t="s">
        <v>6162</v>
      </c>
      <c r="P1200" t="s">
        <v>6162</v>
      </c>
    </row>
    <row r="1201" spans="1:16" x14ac:dyDescent="0.25">
      <c r="A1201" t="s">
        <v>6251</v>
      </c>
      <c r="B1201" t="s">
        <v>5126</v>
      </c>
      <c r="C1201" t="s">
        <v>40</v>
      </c>
      <c r="D1201">
        <v>2</v>
      </c>
      <c r="E1201">
        <v>17</v>
      </c>
      <c r="F1201">
        <v>115</v>
      </c>
      <c r="G1201">
        <v>0.17598083603150899</v>
      </c>
      <c r="H1201">
        <v>0.22689113401254499</v>
      </c>
      <c r="I1201">
        <v>0.51502734645217596</v>
      </c>
      <c r="J1201">
        <v>4.1707337900895397E-2</v>
      </c>
      <c r="K1201">
        <v>4.03933456028749E-2</v>
      </c>
      <c r="L1201">
        <v>2016</v>
      </c>
      <c r="M1201" t="s">
        <v>39</v>
      </c>
      <c r="N1201" t="s">
        <v>5116</v>
      </c>
      <c r="O1201" t="s">
        <v>6162</v>
      </c>
      <c r="P1201" t="s">
        <v>6162</v>
      </c>
    </row>
    <row r="1202" spans="1:16" x14ac:dyDescent="0.25">
      <c r="A1202" t="s">
        <v>6251</v>
      </c>
      <c r="B1202" t="s">
        <v>5127</v>
      </c>
      <c r="C1202" t="s">
        <v>40</v>
      </c>
      <c r="D1202">
        <v>1</v>
      </c>
      <c r="E1202">
        <v>18</v>
      </c>
      <c r="F1202">
        <v>5</v>
      </c>
      <c r="G1202">
        <v>0.24289588540154</v>
      </c>
      <c r="H1202">
        <v>0.61038841689471102</v>
      </c>
      <c r="I1202">
        <v>0.14671569770374901</v>
      </c>
      <c r="J1202">
        <v>0</v>
      </c>
      <c r="K1202">
        <v>0</v>
      </c>
      <c r="L1202">
        <v>2021</v>
      </c>
      <c r="M1202" t="s">
        <v>39</v>
      </c>
      <c r="N1202" t="s">
        <v>5116</v>
      </c>
      <c r="O1202" t="s">
        <v>6162</v>
      </c>
      <c r="P1202" t="s">
        <v>6162</v>
      </c>
    </row>
    <row r="1203" spans="1:16" x14ac:dyDescent="0.25">
      <c r="A1203" t="s">
        <v>6251</v>
      </c>
      <c r="B1203" t="s">
        <v>5127</v>
      </c>
      <c r="C1203" t="s">
        <v>40</v>
      </c>
      <c r="D1203">
        <v>2</v>
      </c>
      <c r="E1203">
        <v>18</v>
      </c>
      <c r="F1203">
        <v>3</v>
      </c>
      <c r="G1203">
        <v>0</v>
      </c>
      <c r="H1203">
        <v>0.28752420742197099</v>
      </c>
      <c r="I1203">
        <v>0.71247579257802895</v>
      </c>
      <c r="J1203">
        <v>0</v>
      </c>
      <c r="K1203">
        <v>0</v>
      </c>
      <c r="L1203">
        <v>2021</v>
      </c>
      <c r="M1203" t="s">
        <v>39</v>
      </c>
      <c r="N1203" t="s">
        <v>5116</v>
      </c>
      <c r="O1203" t="s">
        <v>6162</v>
      </c>
      <c r="P1203" t="s">
        <v>6162</v>
      </c>
    </row>
    <row r="1204" spans="1:16" x14ac:dyDescent="0.25">
      <c r="A1204" t="s">
        <v>6251</v>
      </c>
      <c r="B1204" t="s">
        <v>5127</v>
      </c>
      <c r="C1204" t="s">
        <v>40</v>
      </c>
      <c r="D1204">
        <v>1</v>
      </c>
      <c r="E1204">
        <v>19</v>
      </c>
      <c r="F1204">
        <v>22</v>
      </c>
      <c r="G1204">
        <v>0.29398090622452699</v>
      </c>
      <c r="H1204">
        <v>0.257244773301671</v>
      </c>
      <c r="I1204">
        <v>0.29682033892350701</v>
      </c>
      <c r="J1204">
        <v>0.15195398155029499</v>
      </c>
      <c r="K1204">
        <v>0</v>
      </c>
      <c r="L1204">
        <v>2021</v>
      </c>
      <c r="M1204" t="s">
        <v>39</v>
      </c>
      <c r="N1204" t="s">
        <v>5116</v>
      </c>
      <c r="O1204" t="s">
        <v>6162</v>
      </c>
      <c r="P1204" t="s">
        <v>6162</v>
      </c>
    </row>
    <row r="1205" spans="1:16" x14ac:dyDescent="0.25">
      <c r="A1205" t="s">
        <v>6251</v>
      </c>
      <c r="B1205" t="s">
        <v>5127</v>
      </c>
      <c r="C1205" t="s">
        <v>40</v>
      </c>
      <c r="D1205">
        <v>2</v>
      </c>
      <c r="E1205">
        <v>19</v>
      </c>
      <c r="F1205">
        <v>24</v>
      </c>
      <c r="G1205">
        <v>0.13262882280184801</v>
      </c>
      <c r="H1205">
        <v>0.16810295906042799</v>
      </c>
      <c r="I1205">
        <v>0.57212641060664504</v>
      </c>
      <c r="J1205">
        <v>5.28392235742157E-2</v>
      </c>
      <c r="K1205">
        <v>7.4302583956863302E-2</v>
      </c>
      <c r="L1205">
        <v>2021</v>
      </c>
      <c r="M1205" t="s">
        <v>39</v>
      </c>
      <c r="N1205" t="s">
        <v>5116</v>
      </c>
      <c r="O1205" t="s">
        <v>6162</v>
      </c>
      <c r="P1205" t="s">
        <v>6162</v>
      </c>
    </row>
    <row r="1206" spans="1:16" x14ac:dyDescent="0.25">
      <c r="A1206" t="s">
        <v>6252</v>
      </c>
      <c r="B1206" t="s">
        <v>3452</v>
      </c>
      <c r="C1206" t="s">
        <v>40</v>
      </c>
      <c r="D1206">
        <v>2</v>
      </c>
      <c r="E1206">
        <v>15</v>
      </c>
      <c r="F1206">
        <v>156</v>
      </c>
      <c r="G1206">
        <v>2.4970291101547699E-2</v>
      </c>
      <c r="H1206">
        <v>0.168021645131608</v>
      </c>
      <c r="I1206">
        <v>0.61363025274706395</v>
      </c>
      <c r="J1206">
        <v>0.152323056847359</v>
      </c>
      <c r="K1206">
        <v>4.1054754172420799E-2</v>
      </c>
      <c r="L1206">
        <v>2005</v>
      </c>
      <c r="M1206" t="s">
        <v>39</v>
      </c>
      <c r="N1206" t="s">
        <v>3450</v>
      </c>
      <c r="O1206" t="s">
        <v>6178</v>
      </c>
      <c r="P1206" t="s">
        <v>6179</v>
      </c>
    </row>
    <row r="1207" spans="1:16" x14ac:dyDescent="0.25">
      <c r="A1207" t="s">
        <v>6252</v>
      </c>
      <c r="B1207" t="s">
        <v>3452</v>
      </c>
      <c r="C1207" t="s">
        <v>40</v>
      </c>
      <c r="D1207">
        <v>2</v>
      </c>
      <c r="E1207">
        <v>16</v>
      </c>
      <c r="F1207">
        <v>194</v>
      </c>
      <c r="G1207">
        <v>5.6864024640805103E-3</v>
      </c>
      <c r="H1207">
        <v>0.114213939062077</v>
      </c>
      <c r="I1207">
        <v>0.694239871216487</v>
      </c>
      <c r="J1207">
        <v>0.16212467521917601</v>
      </c>
      <c r="K1207">
        <v>2.3735112038179001E-2</v>
      </c>
      <c r="L1207">
        <v>2005</v>
      </c>
      <c r="M1207" t="s">
        <v>39</v>
      </c>
      <c r="N1207" t="s">
        <v>3450</v>
      </c>
      <c r="O1207" t="s">
        <v>6178</v>
      </c>
      <c r="P1207" t="s">
        <v>6179</v>
      </c>
    </row>
    <row r="1208" spans="1:16" x14ac:dyDescent="0.25">
      <c r="A1208" t="s">
        <v>6252</v>
      </c>
      <c r="B1208" t="s">
        <v>3452</v>
      </c>
      <c r="C1208" t="s">
        <v>40</v>
      </c>
      <c r="D1208">
        <v>2</v>
      </c>
      <c r="E1208">
        <v>17</v>
      </c>
      <c r="F1208">
        <v>154</v>
      </c>
      <c r="G1208">
        <v>0</v>
      </c>
      <c r="H1208">
        <v>7.1273952393210702E-2</v>
      </c>
      <c r="I1208">
        <v>0.67378892664091805</v>
      </c>
      <c r="J1208">
        <v>0.229462108057435</v>
      </c>
      <c r="K1208">
        <v>2.5475012908436401E-2</v>
      </c>
      <c r="L1208">
        <v>2005</v>
      </c>
      <c r="M1208" t="s">
        <v>39</v>
      </c>
      <c r="N1208" t="s">
        <v>3450</v>
      </c>
      <c r="O1208" t="s">
        <v>6178</v>
      </c>
      <c r="P1208" t="s">
        <v>6179</v>
      </c>
    </row>
    <row r="1209" spans="1:16" x14ac:dyDescent="0.25">
      <c r="A1209" t="s">
        <v>6252</v>
      </c>
      <c r="B1209" t="s">
        <v>3452</v>
      </c>
      <c r="C1209" t="s">
        <v>40</v>
      </c>
      <c r="D1209">
        <v>2</v>
      </c>
      <c r="E1209">
        <v>18</v>
      </c>
      <c r="F1209">
        <v>153</v>
      </c>
      <c r="G1209">
        <v>1.1999613095532101E-2</v>
      </c>
      <c r="H1209">
        <v>4.2028653375509303E-2</v>
      </c>
      <c r="I1209">
        <v>0.64812925475780403</v>
      </c>
      <c r="J1209">
        <v>0.25032978823867003</v>
      </c>
      <c r="K1209">
        <v>4.7512690532484601E-2</v>
      </c>
      <c r="L1209">
        <v>2005</v>
      </c>
      <c r="M1209" t="s">
        <v>39</v>
      </c>
      <c r="N1209" t="s">
        <v>3450</v>
      </c>
      <c r="O1209" t="s">
        <v>6178</v>
      </c>
      <c r="P1209" t="s">
        <v>6179</v>
      </c>
    </row>
    <row r="1210" spans="1:16" x14ac:dyDescent="0.25">
      <c r="A1210" t="s">
        <v>6252</v>
      </c>
      <c r="B1210" t="s">
        <v>3452</v>
      </c>
      <c r="C1210" t="s">
        <v>40</v>
      </c>
      <c r="D1210">
        <v>2</v>
      </c>
      <c r="E1210">
        <v>19</v>
      </c>
      <c r="F1210">
        <v>146</v>
      </c>
      <c r="G1210">
        <v>1.40362965242684E-2</v>
      </c>
      <c r="H1210">
        <v>3.2970875894569797E-2</v>
      </c>
      <c r="I1210">
        <v>0.62205277157531802</v>
      </c>
      <c r="J1210">
        <v>0.26498765534475599</v>
      </c>
      <c r="K1210">
        <v>6.5952400661088206E-2</v>
      </c>
      <c r="L1210">
        <v>2005</v>
      </c>
      <c r="M1210" t="s">
        <v>39</v>
      </c>
      <c r="N1210" t="s">
        <v>3450</v>
      </c>
      <c r="O1210" t="s">
        <v>6178</v>
      </c>
      <c r="P1210" t="s">
        <v>6179</v>
      </c>
    </row>
    <row r="1211" spans="1:16" x14ac:dyDescent="0.25">
      <c r="A1211" t="s">
        <v>6252</v>
      </c>
      <c r="B1211" t="s">
        <v>3453</v>
      </c>
      <c r="C1211" t="s">
        <v>40</v>
      </c>
      <c r="D1211">
        <v>1</v>
      </c>
      <c r="E1211">
        <v>15</v>
      </c>
      <c r="F1211">
        <v>147</v>
      </c>
      <c r="G1211">
        <v>0.109329485298184</v>
      </c>
      <c r="H1211">
        <v>0.38082418943653401</v>
      </c>
      <c r="I1211">
        <v>0.494775089318924</v>
      </c>
      <c r="J1211">
        <v>1.5071235946357999E-2</v>
      </c>
      <c r="K1211">
        <v>0</v>
      </c>
      <c r="L1211">
        <v>2010</v>
      </c>
      <c r="M1211" t="s">
        <v>39</v>
      </c>
      <c r="N1211" t="s">
        <v>3450</v>
      </c>
      <c r="O1211" t="s">
        <v>6178</v>
      </c>
      <c r="P1211" t="s">
        <v>6179</v>
      </c>
    </row>
    <row r="1212" spans="1:16" x14ac:dyDescent="0.25">
      <c r="A1212" t="s">
        <v>6252</v>
      </c>
      <c r="B1212" t="s">
        <v>3453</v>
      </c>
      <c r="C1212" t="s">
        <v>40</v>
      </c>
      <c r="D1212">
        <v>2</v>
      </c>
      <c r="E1212">
        <v>15</v>
      </c>
      <c r="F1212">
        <v>200</v>
      </c>
      <c r="G1212">
        <v>2.63099432040153E-2</v>
      </c>
      <c r="H1212">
        <v>0.18411886331396199</v>
      </c>
      <c r="I1212">
        <v>0.61970003739063295</v>
      </c>
      <c r="J1212">
        <v>9.3077531103206407E-2</v>
      </c>
      <c r="K1212">
        <v>7.6793624988183595E-2</v>
      </c>
      <c r="L1212">
        <v>2010</v>
      </c>
      <c r="M1212" t="s">
        <v>39</v>
      </c>
      <c r="N1212" t="s">
        <v>3450</v>
      </c>
      <c r="O1212" t="s">
        <v>6178</v>
      </c>
      <c r="P1212" t="s">
        <v>6179</v>
      </c>
    </row>
    <row r="1213" spans="1:16" x14ac:dyDescent="0.25">
      <c r="A1213" t="s">
        <v>6252</v>
      </c>
      <c r="B1213" t="s">
        <v>3453</v>
      </c>
      <c r="C1213" t="s">
        <v>40</v>
      </c>
      <c r="D1213">
        <v>1</v>
      </c>
      <c r="E1213">
        <v>16</v>
      </c>
      <c r="F1213">
        <v>190</v>
      </c>
      <c r="G1213">
        <v>0.118715821136032</v>
      </c>
      <c r="H1213">
        <v>0.311397378871896</v>
      </c>
      <c r="I1213">
        <v>0.52727382788392596</v>
      </c>
      <c r="J1213">
        <v>3.5907599840412703E-2</v>
      </c>
      <c r="K1213">
        <v>6.7053722677337998E-3</v>
      </c>
      <c r="L1213">
        <v>2010</v>
      </c>
      <c r="M1213" t="s">
        <v>39</v>
      </c>
      <c r="N1213" t="s">
        <v>3450</v>
      </c>
      <c r="O1213" t="s">
        <v>6178</v>
      </c>
      <c r="P1213" t="s">
        <v>6179</v>
      </c>
    </row>
    <row r="1214" spans="1:16" x14ac:dyDescent="0.25">
      <c r="A1214" t="s">
        <v>6252</v>
      </c>
      <c r="B1214" t="s">
        <v>3453</v>
      </c>
      <c r="C1214" t="s">
        <v>40</v>
      </c>
      <c r="D1214">
        <v>2</v>
      </c>
      <c r="E1214">
        <v>16</v>
      </c>
      <c r="F1214">
        <v>176</v>
      </c>
      <c r="G1214">
        <v>2.4925458128851798E-2</v>
      </c>
      <c r="H1214">
        <v>8.7473240802843202E-2</v>
      </c>
      <c r="I1214">
        <v>0.72172303377708003</v>
      </c>
      <c r="J1214">
        <v>0.137430797972005</v>
      </c>
      <c r="K1214">
        <v>2.8447469319219602E-2</v>
      </c>
      <c r="L1214">
        <v>2010</v>
      </c>
      <c r="M1214" t="s">
        <v>39</v>
      </c>
      <c r="N1214" t="s">
        <v>3450</v>
      </c>
      <c r="O1214" t="s">
        <v>6178</v>
      </c>
      <c r="P1214" t="s">
        <v>6179</v>
      </c>
    </row>
    <row r="1215" spans="1:16" x14ac:dyDescent="0.25">
      <c r="A1215" t="s">
        <v>6252</v>
      </c>
      <c r="B1215" t="s">
        <v>3453</v>
      </c>
      <c r="C1215" t="s">
        <v>40</v>
      </c>
      <c r="D1215">
        <v>1</v>
      </c>
      <c r="E1215">
        <v>17</v>
      </c>
      <c r="F1215">
        <v>175</v>
      </c>
      <c r="G1215">
        <v>6.9195025766188203E-2</v>
      </c>
      <c r="H1215">
        <v>0.33581224758649802</v>
      </c>
      <c r="I1215">
        <v>0.56546745689559397</v>
      </c>
      <c r="J1215">
        <v>2.0113791642470801E-2</v>
      </c>
      <c r="K1215">
        <v>9.4114781092492807E-3</v>
      </c>
      <c r="L1215">
        <v>2010</v>
      </c>
      <c r="M1215" t="s">
        <v>39</v>
      </c>
      <c r="N1215" t="s">
        <v>3450</v>
      </c>
      <c r="O1215" t="s">
        <v>6178</v>
      </c>
      <c r="P1215" t="s">
        <v>6179</v>
      </c>
    </row>
    <row r="1216" spans="1:16" x14ac:dyDescent="0.25">
      <c r="A1216" t="s">
        <v>6252</v>
      </c>
      <c r="B1216" t="s">
        <v>3453</v>
      </c>
      <c r="C1216" t="s">
        <v>40</v>
      </c>
      <c r="D1216">
        <v>2</v>
      </c>
      <c r="E1216">
        <v>17</v>
      </c>
      <c r="F1216">
        <v>205</v>
      </c>
      <c r="G1216">
        <v>1.25882666070442E-2</v>
      </c>
      <c r="H1216">
        <v>8.5449241270068102E-2</v>
      </c>
      <c r="I1216">
        <v>0.70439717028978599</v>
      </c>
      <c r="J1216">
        <v>0.167845168152539</v>
      </c>
      <c r="K1216">
        <v>2.97201536805628E-2</v>
      </c>
      <c r="L1216">
        <v>2010</v>
      </c>
      <c r="M1216" t="s">
        <v>39</v>
      </c>
      <c r="N1216" t="s">
        <v>3450</v>
      </c>
      <c r="O1216" t="s">
        <v>6178</v>
      </c>
      <c r="P1216" t="s">
        <v>6179</v>
      </c>
    </row>
    <row r="1217" spans="1:16" x14ac:dyDescent="0.25">
      <c r="A1217" t="s">
        <v>6252</v>
      </c>
      <c r="B1217" t="s">
        <v>3453</v>
      </c>
      <c r="C1217" t="s">
        <v>40</v>
      </c>
      <c r="D1217">
        <v>1</v>
      </c>
      <c r="E1217">
        <v>18</v>
      </c>
      <c r="F1217">
        <v>163</v>
      </c>
      <c r="G1217">
        <v>9.1269685569001793E-2</v>
      </c>
      <c r="H1217">
        <v>0.31772629478943698</v>
      </c>
      <c r="I1217">
        <v>0.59100401964156102</v>
      </c>
      <c r="J1217">
        <v>0</v>
      </c>
      <c r="K1217">
        <v>0</v>
      </c>
      <c r="L1217">
        <v>2010</v>
      </c>
      <c r="M1217" t="s">
        <v>39</v>
      </c>
      <c r="N1217" t="s">
        <v>3450</v>
      </c>
      <c r="O1217" t="s">
        <v>6178</v>
      </c>
      <c r="P1217" t="s">
        <v>6179</v>
      </c>
    </row>
    <row r="1218" spans="1:16" x14ac:dyDescent="0.25">
      <c r="A1218" t="s">
        <v>6252</v>
      </c>
      <c r="B1218" t="s">
        <v>3453</v>
      </c>
      <c r="C1218" t="s">
        <v>40</v>
      </c>
      <c r="D1218">
        <v>2</v>
      </c>
      <c r="E1218">
        <v>18</v>
      </c>
      <c r="F1218">
        <v>176</v>
      </c>
      <c r="G1218">
        <v>0</v>
      </c>
      <c r="H1218">
        <v>6.4357058975337E-2</v>
      </c>
      <c r="I1218">
        <v>0.63359999199436401</v>
      </c>
      <c r="J1218">
        <v>0.23115664578360501</v>
      </c>
      <c r="K1218">
        <v>7.0886303246693705E-2</v>
      </c>
      <c r="L1218">
        <v>2010</v>
      </c>
      <c r="M1218" t="s">
        <v>39</v>
      </c>
      <c r="N1218" t="s">
        <v>3450</v>
      </c>
      <c r="O1218" t="s">
        <v>6178</v>
      </c>
      <c r="P1218" t="s">
        <v>6179</v>
      </c>
    </row>
    <row r="1219" spans="1:16" x14ac:dyDescent="0.25">
      <c r="A1219" t="s">
        <v>6252</v>
      </c>
      <c r="B1219" t="s">
        <v>3453</v>
      </c>
      <c r="C1219" t="s">
        <v>40</v>
      </c>
      <c r="D1219">
        <v>1</v>
      </c>
      <c r="E1219">
        <v>19</v>
      </c>
      <c r="F1219">
        <v>146</v>
      </c>
      <c r="G1219">
        <v>0.105525585073055</v>
      </c>
      <c r="H1219">
        <v>0.32011895545549901</v>
      </c>
      <c r="I1219">
        <v>0.54985910308353103</v>
      </c>
      <c r="J1219">
        <v>2.4496356387915402E-2</v>
      </c>
      <c r="K1219">
        <v>0</v>
      </c>
      <c r="L1219">
        <v>2010</v>
      </c>
      <c r="M1219" t="s">
        <v>39</v>
      </c>
      <c r="N1219" t="s">
        <v>3450</v>
      </c>
      <c r="O1219" t="s">
        <v>6178</v>
      </c>
      <c r="P1219" t="s">
        <v>6179</v>
      </c>
    </row>
    <row r="1220" spans="1:16" x14ac:dyDescent="0.25">
      <c r="A1220" t="s">
        <v>6252</v>
      </c>
      <c r="B1220" t="s">
        <v>3453</v>
      </c>
      <c r="C1220" t="s">
        <v>40</v>
      </c>
      <c r="D1220">
        <v>2</v>
      </c>
      <c r="E1220">
        <v>19</v>
      </c>
      <c r="F1220">
        <v>169</v>
      </c>
      <c r="G1220">
        <v>0</v>
      </c>
      <c r="H1220">
        <v>6.7211276509629297E-2</v>
      </c>
      <c r="I1220">
        <v>0.66962813537103705</v>
      </c>
      <c r="J1220">
        <v>0.240970321642481</v>
      </c>
      <c r="K1220">
        <v>2.2190266476853199E-2</v>
      </c>
      <c r="L1220">
        <v>2010</v>
      </c>
      <c r="M1220" t="s">
        <v>39</v>
      </c>
      <c r="N1220" t="s">
        <v>3450</v>
      </c>
      <c r="O1220" t="s">
        <v>6178</v>
      </c>
      <c r="P1220" t="s">
        <v>6179</v>
      </c>
    </row>
    <row r="1221" spans="1:16" x14ac:dyDescent="0.25">
      <c r="A1221" t="s">
        <v>6252</v>
      </c>
      <c r="B1221" t="s">
        <v>3455</v>
      </c>
      <c r="C1221" t="s">
        <v>40</v>
      </c>
      <c r="D1221">
        <v>1</v>
      </c>
      <c r="E1221">
        <v>15</v>
      </c>
      <c r="F1221">
        <v>146</v>
      </c>
      <c r="G1221">
        <v>8.6034913440192207E-2</v>
      </c>
      <c r="H1221">
        <v>0.25571039900336101</v>
      </c>
      <c r="I1221">
        <v>0.62836407161753605</v>
      </c>
      <c r="J1221">
        <v>2.2418590418024999E-2</v>
      </c>
      <c r="K1221">
        <v>7.4720255208856603E-3</v>
      </c>
      <c r="L1221">
        <v>2014</v>
      </c>
      <c r="M1221" t="s">
        <v>39</v>
      </c>
      <c r="N1221" t="s">
        <v>3450</v>
      </c>
      <c r="O1221" t="s">
        <v>6178</v>
      </c>
      <c r="P1221" t="s">
        <v>6179</v>
      </c>
    </row>
    <row r="1222" spans="1:16" x14ac:dyDescent="0.25">
      <c r="A1222" t="s">
        <v>6252</v>
      </c>
      <c r="B1222" t="s">
        <v>3455</v>
      </c>
      <c r="C1222" t="s">
        <v>40</v>
      </c>
      <c r="D1222">
        <v>2</v>
      </c>
      <c r="E1222">
        <v>15</v>
      </c>
      <c r="F1222">
        <v>151</v>
      </c>
      <c r="G1222">
        <v>3.9861221116360798E-2</v>
      </c>
      <c r="H1222">
        <v>0.131717431502518</v>
      </c>
      <c r="I1222">
        <v>0.65438788283503901</v>
      </c>
      <c r="J1222">
        <v>0.15530708855702999</v>
      </c>
      <c r="K1222">
        <v>1.8726375989051702E-2</v>
      </c>
      <c r="L1222">
        <v>2014</v>
      </c>
      <c r="M1222" t="s">
        <v>39</v>
      </c>
      <c r="N1222" t="s">
        <v>3450</v>
      </c>
      <c r="O1222" t="s">
        <v>6178</v>
      </c>
      <c r="P1222" t="s">
        <v>6179</v>
      </c>
    </row>
    <row r="1223" spans="1:16" x14ac:dyDescent="0.25">
      <c r="A1223" t="s">
        <v>6252</v>
      </c>
      <c r="B1223" t="s">
        <v>3455</v>
      </c>
      <c r="C1223" t="s">
        <v>40</v>
      </c>
      <c r="D1223">
        <v>1</v>
      </c>
      <c r="E1223">
        <v>16</v>
      </c>
      <c r="F1223">
        <v>159</v>
      </c>
      <c r="G1223">
        <v>0.15923947475835401</v>
      </c>
      <c r="H1223">
        <v>0.226585259499269</v>
      </c>
      <c r="I1223">
        <v>0.56850462028853599</v>
      </c>
      <c r="J1223">
        <v>4.5670645453841301E-2</v>
      </c>
      <c r="K1223">
        <v>0</v>
      </c>
      <c r="L1223">
        <v>2014</v>
      </c>
      <c r="M1223" t="s">
        <v>39</v>
      </c>
      <c r="N1223" t="s">
        <v>3450</v>
      </c>
      <c r="O1223" t="s">
        <v>6178</v>
      </c>
      <c r="P1223" t="s">
        <v>6179</v>
      </c>
    </row>
    <row r="1224" spans="1:16" x14ac:dyDescent="0.25">
      <c r="A1224" t="s">
        <v>6252</v>
      </c>
      <c r="B1224" t="s">
        <v>3455</v>
      </c>
      <c r="C1224" t="s">
        <v>40</v>
      </c>
      <c r="D1224">
        <v>2</v>
      </c>
      <c r="E1224">
        <v>16</v>
      </c>
      <c r="F1224">
        <v>192</v>
      </c>
      <c r="G1224">
        <v>2.44427226140775E-3</v>
      </c>
      <c r="H1224">
        <v>9.1185399726821006E-2</v>
      </c>
      <c r="I1224">
        <v>0.69167439899708105</v>
      </c>
      <c r="J1224">
        <v>0.166455950573101</v>
      </c>
      <c r="K1224">
        <v>4.8239978441588602E-2</v>
      </c>
      <c r="L1224">
        <v>2014</v>
      </c>
      <c r="M1224" t="s">
        <v>39</v>
      </c>
      <c r="N1224" t="s">
        <v>3450</v>
      </c>
      <c r="O1224" t="s">
        <v>6178</v>
      </c>
      <c r="P1224" t="s">
        <v>6179</v>
      </c>
    </row>
    <row r="1225" spans="1:16" x14ac:dyDescent="0.25">
      <c r="A1225" t="s">
        <v>6252</v>
      </c>
      <c r="B1225" t="s">
        <v>3455</v>
      </c>
      <c r="C1225" t="s">
        <v>40</v>
      </c>
      <c r="D1225">
        <v>1</v>
      </c>
      <c r="E1225">
        <v>17</v>
      </c>
      <c r="F1225">
        <v>116</v>
      </c>
      <c r="G1225">
        <v>4.39279292331171E-2</v>
      </c>
      <c r="H1225">
        <v>0.21131808561285501</v>
      </c>
      <c r="I1225">
        <v>0.73762873748603297</v>
      </c>
      <c r="J1225">
        <v>0</v>
      </c>
      <c r="K1225">
        <v>7.12524766799464E-3</v>
      </c>
      <c r="L1225">
        <v>2014</v>
      </c>
      <c r="M1225" t="s">
        <v>39</v>
      </c>
      <c r="N1225" t="s">
        <v>3450</v>
      </c>
      <c r="O1225" t="s">
        <v>6178</v>
      </c>
      <c r="P1225" t="s">
        <v>6179</v>
      </c>
    </row>
    <row r="1226" spans="1:16" x14ac:dyDescent="0.25">
      <c r="A1226" t="s">
        <v>6252</v>
      </c>
      <c r="B1226" t="s">
        <v>3455</v>
      </c>
      <c r="C1226" t="s">
        <v>40</v>
      </c>
      <c r="D1226">
        <v>2</v>
      </c>
      <c r="E1226">
        <v>17</v>
      </c>
      <c r="F1226">
        <v>139</v>
      </c>
      <c r="G1226">
        <v>7.9931800591615705E-3</v>
      </c>
      <c r="H1226">
        <v>4.48470960602214E-2</v>
      </c>
      <c r="I1226">
        <v>0.75710127734282395</v>
      </c>
      <c r="J1226">
        <v>0.16008332808265799</v>
      </c>
      <c r="K1226">
        <v>2.9975118455134502E-2</v>
      </c>
      <c r="L1226">
        <v>2014</v>
      </c>
      <c r="M1226" t="s">
        <v>39</v>
      </c>
      <c r="N1226" t="s">
        <v>3450</v>
      </c>
      <c r="O1226" t="s">
        <v>6178</v>
      </c>
      <c r="P1226" t="s">
        <v>6179</v>
      </c>
    </row>
    <row r="1227" spans="1:16" x14ac:dyDescent="0.25">
      <c r="A1227" t="s">
        <v>6252</v>
      </c>
      <c r="B1227" t="s">
        <v>3455</v>
      </c>
      <c r="C1227" t="s">
        <v>40</v>
      </c>
      <c r="D1227">
        <v>1</v>
      </c>
      <c r="E1227">
        <v>18</v>
      </c>
      <c r="F1227">
        <v>146</v>
      </c>
      <c r="G1227">
        <v>4.73003152308685E-2</v>
      </c>
      <c r="H1227">
        <v>0.25919754321599198</v>
      </c>
      <c r="I1227">
        <v>0.685271829101328</v>
      </c>
      <c r="J1227">
        <v>8.2303124518114997E-3</v>
      </c>
      <c r="K1227">
        <v>0</v>
      </c>
      <c r="L1227">
        <v>2014</v>
      </c>
      <c r="M1227" t="s">
        <v>39</v>
      </c>
      <c r="N1227" t="s">
        <v>3450</v>
      </c>
      <c r="O1227" t="s">
        <v>6178</v>
      </c>
      <c r="P1227" t="s">
        <v>6179</v>
      </c>
    </row>
    <row r="1228" spans="1:16" x14ac:dyDescent="0.25">
      <c r="A1228" t="s">
        <v>6252</v>
      </c>
      <c r="B1228" t="s">
        <v>3455</v>
      </c>
      <c r="C1228" t="s">
        <v>40</v>
      </c>
      <c r="D1228">
        <v>2</v>
      </c>
      <c r="E1228">
        <v>18</v>
      </c>
      <c r="F1228">
        <v>149</v>
      </c>
      <c r="G1228">
        <v>0</v>
      </c>
      <c r="H1228">
        <v>2.2773420366882499E-2</v>
      </c>
      <c r="I1228">
        <v>0.75372588401304397</v>
      </c>
      <c r="J1228">
        <v>0.17604350807993799</v>
      </c>
      <c r="K1228">
        <v>4.7457187540136003E-2</v>
      </c>
      <c r="L1228">
        <v>2014</v>
      </c>
      <c r="M1228" t="s">
        <v>39</v>
      </c>
      <c r="N1228" t="s">
        <v>3450</v>
      </c>
      <c r="O1228" t="s">
        <v>6178</v>
      </c>
      <c r="P1228" t="s">
        <v>6179</v>
      </c>
    </row>
    <row r="1229" spans="1:16" x14ac:dyDescent="0.25">
      <c r="A1229" t="s">
        <v>6252</v>
      </c>
      <c r="B1229" t="s">
        <v>3455</v>
      </c>
      <c r="C1229" t="s">
        <v>40</v>
      </c>
      <c r="D1229">
        <v>1</v>
      </c>
      <c r="E1229">
        <v>19</v>
      </c>
      <c r="F1229">
        <v>111</v>
      </c>
      <c r="G1229">
        <v>9.0511280550817599E-2</v>
      </c>
      <c r="H1229">
        <v>0.282229988009007</v>
      </c>
      <c r="I1229">
        <v>0.61069437726449205</v>
      </c>
      <c r="J1229">
        <v>1.6564354175682899E-2</v>
      </c>
      <c r="K1229">
        <v>0</v>
      </c>
      <c r="L1229">
        <v>2014</v>
      </c>
      <c r="M1229" t="s">
        <v>39</v>
      </c>
      <c r="N1229" t="s">
        <v>3450</v>
      </c>
      <c r="O1229" t="s">
        <v>6178</v>
      </c>
      <c r="P1229" t="s">
        <v>6179</v>
      </c>
    </row>
    <row r="1230" spans="1:16" x14ac:dyDescent="0.25">
      <c r="A1230" t="s">
        <v>6252</v>
      </c>
      <c r="B1230" t="s">
        <v>3455</v>
      </c>
      <c r="C1230" t="s">
        <v>40</v>
      </c>
      <c r="D1230">
        <v>2</v>
      </c>
      <c r="E1230">
        <v>19</v>
      </c>
      <c r="F1230">
        <v>129</v>
      </c>
      <c r="G1230">
        <v>0</v>
      </c>
      <c r="H1230">
        <v>3.0421044562972999E-2</v>
      </c>
      <c r="I1230">
        <v>0.71422245659402805</v>
      </c>
      <c r="J1230">
        <v>0.169090584299668</v>
      </c>
      <c r="K1230">
        <v>8.6265914543330699E-2</v>
      </c>
      <c r="L1230">
        <v>2014</v>
      </c>
      <c r="M1230" t="s">
        <v>39</v>
      </c>
      <c r="N1230" t="s">
        <v>3450</v>
      </c>
      <c r="O1230" t="s">
        <v>6178</v>
      </c>
      <c r="P1230" t="s">
        <v>6179</v>
      </c>
    </row>
    <row r="1231" spans="1:16" x14ac:dyDescent="0.25">
      <c r="A1231" t="s">
        <v>6253</v>
      </c>
      <c r="B1231" t="s">
        <v>3718</v>
      </c>
      <c r="C1231" t="s">
        <v>40</v>
      </c>
      <c r="D1231">
        <v>2</v>
      </c>
      <c r="E1231">
        <v>15</v>
      </c>
      <c r="F1231">
        <v>592</v>
      </c>
      <c r="G1231">
        <v>2.5120990964357E-2</v>
      </c>
      <c r="H1231">
        <v>0.14265320688289099</v>
      </c>
      <c r="I1231">
        <v>0.69589539066575601</v>
      </c>
      <c r="J1231">
        <v>0.115896259406002</v>
      </c>
      <c r="K1231">
        <v>2.0434152080994E-2</v>
      </c>
      <c r="L1231">
        <v>2004</v>
      </c>
      <c r="M1231" t="s">
        <v>39</v>
      </c>
      <c r="N1231" t="s">
        <v>3715</v>
      </c>
      <c r="O1231" t="s">
        <v>6167</v>
      </c>
      <c r="P1231" t="s">
        <v>6168</v>
      </c>
    </row>
    <row r="1232" spans="1:16" x14ac:dyDescent="0.25">
      <c r="A1232" t="s">
        <v>6253</v>
      </c>
      <c r="B1232" t="s">
        <v>3718</v>
      </c>
      <c r="C1232" t="s">
        <v>40</v>
      </c>
      <c r="D1232">
        <v>2</v>
      </c>
      <c r="E1232">
        <v>16</v>
      </c>
      <c r="F1232">
        <v>696</v>
      </c>
      <c r="G1232">
        <v>2.07077133317888E-2</v>
      </c>
      <c r="H1232">
        <v>0.156763923447786</v>
      </c>
      <c r="I1232">
        <v>0.69415278422822502</v>
      </c>
      <c r="J1232">
        <v>0.11156366952998099</v>
      </c>
      <c r="K1232">
        <v>1.6811909462218801E-2</v>
      </c>
      <c r="L1232">
        <v>2004</v>
      </c>
      <c r="M1232" t="s">
        <v>39</v>
      </c>
      <c r="N1232" t="s">
        <v>3715</v>
      </c>
      <c r="O1232" t="s">
        <v>6167</v>
      </c>
      <c r="P1232" t="s">
        <v>6168</v>
      </c>
    </row>
    <row r="1233" spans="1:16" x14ac:dyDescent="0.25">
      <c r="A1233" t="s">
        <v>6253</v>
      </c>
      <c r="B1233" t="s">
        <v>3718</v>
      </c>
      <c r="C1233" t="s">
        <v>40</v>
      </c>
      <c r="D1233">
        <v>2</v>
      </c>
      <c r="E1233">
        <v>17</v>
      </c>
      <c r="F1233">
        <v>712</v>
      </c>
      <c r="G1233">
        <v>1.01170508310599E-2</v>
      </c>
      <c r="H1233">
        <v>0.12302683431971501</v>
      </c>
      <c r="I1233">
        <v>0.73830267411345096</v>
      </c>
      <c r="J1233">
        <v>0.11062548314459</v>
      </c>
      <c r="K1233">
        <v>1.79279575911842E-2</v>
      </c>
      <c r="L1233">
        <v>2004</v>
      </c>
      <c r="M1233" t="s">
        <v>39</v>
      </c>
      <c r="N1233" t="s">
        <v>3715</v>
      </c>
      <c r="O1233" t="s">
        <v>6167</v>
      </c>
      <c r="P1233" t="s">
        <v>6168</v>
      </c>
    </row>
    <row r="1234" spans="1:16" x14ac:dyDescent="0.25">
      <c r="A1234" t="s">
        <v>6253</v>
      </c>
      <c r="B1234" t="s">
        <v>3718</v>
      </c>
      <c r="C1234" t="s">
        <v>40</v>
      </c>
      <c r="D1234">
        <v>2</v>
      </c>
      <c r="E1234">
        <v>18</v>
      </c>
      <c r="F1234">
        <v>631</v>
      </c>
      <c r="G1234">
        <v>8.5599901824371504E-3</v>
      </c>
      <c r="H1234">
        <v>0.10765273563106</v>
      </c>
      <c r="I1234">
        <v>0.74612683713429595</v>
      </c>
      <c r="J1234">
        <v>0.11895155267938</v>
      </c>
      <c r="K1234">
        <v>1.8708884372826699E-2</v>
      </c>
      <c r="L1234">
        <v>2004</v>
      </c>
      <c r="M1234" t="s">
        <v>39</v>
      </c>
      <c r="N1234" t="s">
        <v>3715</v>
      </c>
      <c r="O1234" t="s">
        <v>6167</v>
      </c>
      <c r="P1234" t="s">
        <v>6168</v>
      </c>
    </row>
    <row r="1235" spans="1:16" x14ac:dyDescent="0.25">
      <c r="A1235" t="s">
        <v>6253</v>
      </c>
      <c r="B1235" t="s">
        <v>3718</v>
      </c>
      <c r="C1235" t="s">
        <v>40</v>
      </c>
      <c r="D1235">
        <v>2</v>
      </c>
      <c r="E1235">
        <v>19</v>
      </c>
      <c r="F1235">
        <v>599</v>
      </c>
      <c r="G1235">
        <v>9.2985912504956192E-3</v>
      </c>
      <c r="H1235">
        <v>0.101954705238892</v>
      </c>
      <c r="I1235">
        <v>0.75952643764409</v>
      </c>
      <c r="J1235">
        <v>9.7485313062236401E-2</v>
      </c>
      <c r="K1235">
        <v>3.17349528042856E-2</v>
      </c>
      <c r="L1235">
        <v>2004</v>
      </c>
      <c r="M1235" t="s">
        <v>39</v>
      </c>
      <c r="N1235" t="s">
        <v>3715</v>
      </c>
      <c r="O1235" t="s">
        <v>6167</v>
      </c>
      <c r="P1235" t="s">
        <v>6168</v>
      </c>
    </row>
    <row r="1236" spans="1:16" x14ac:dyDescent="0.25">
      <c r="A1236" t="s">
        <v>6253</v>
      </c>
      <c r="B1236" t="s">
        <v>3719</v>
      </c>
      <c r="C1236" t="s">
        <v>40</v>
      </c>
      <c r="D1236">
        <v>1</v>
      </c>
      <c r="E1236">
        <v>18</v>
      </c>
      <c r="F1236">
        <v>30</v>
      </c>
      <c r="G1236">
        <v>0.141372478295788</v>
      </c>
      <c r="H1236">
        <v>0.30396298277358502</v>
      </c>
      <c r="I1236">
        <v>0.46656608659612903</v>
      </c>
      <c r="J1236">
        <v>5.4127969020748498E-2</v>
      </c>
      <c r="K1236">
        <v>3.39704833137498E-2</v>
      </c>
      <c r="L1236">
        <v>2017</v>
      </c>
      <c r="M1236" t="s">
        <v>39</v>
      </c>
      <c r="N1236" t="s">
        <v>3715</v>
      </c>
      <c r="O1236" t="s">
        <v>6167</v>
      </c>
      <c r="P1236" t="s">
        <v>6168</v>
      </c>
    </row>
    <row r="1237" spans="1:16" x14ac:dyDescent="0.25">
      <c r="A1237" t="s">
        <v>6253</v>
      </c>
      <c r="B1237" t="s">
        <v>3719</v>
      </c>
      <c r="C1237" t="s">
        <v>40</v>
      </c>
      <c r="D1237">
        <v>2</v>
      </c>
      <c r="E1237">
        <v>18</v>
      </c>
      <c r="F1237">
        <v>43</v>
      </c>
      <c r="G1237">
        <v>2.76309895983145E-2</v>
      </c>
      <c r="H1237">
        <v>0.167837703876625</v>
      </c>
      <c r="I1237">
        <v>0.57183117284070795</v>
      </c>
      <c r="J1237">
        <v>0.20770195732135299</v>
      </c>
      <c r="K1237">
        <v>2.4998176362999201E-2</v>
      </c>
      <c r="L1237">
        <v>2017</v>
      </c>
      <c r="M1237" t="s">
        <v>39</v>
      </c>
      <c r="N1237" t="s">
        <v>3715</v>
      </c>
      <c r="O1237" t="s">
        <v>6167</v>
      </c>
      <c r="P1237" t="s">
        <v>6168</v>
      </c>
    </row>
    <row r="1238" spans="1:16" x14ac:dyDescent="0.25">
      <c r="A1238" t="s">
        <v>6253</v>
      </c>
      <c r="B1238" t="s">
        <v>3719</v>
      </c>
      <c r="C1238" t="s">
        <v>40</v>
      </c>
      <c r="D1238">
        <v>1</v>
      </c>
      <c r="E1238">
        <v>19</v>
      </c>
      <c r="F1238">
        <v>33</v>
      </c>
      <c r="G1238">
        <v>0.14475613239478299</v>
      </c>
      <c r="H1238">
        <v>0.29693797111682302</v>
      </c>
      <c r="I1238">
        <v>0.50219680062618699</v>
      </c>
      <c r="J1238">
        <v>5.6109095862206901E-2</v>
      </c>
      <c r="K1238">
        <v>0</v>
      </c>
      <c r="L1238">
        <v>2017</v>
      </c>
      <c r="M1238" t="s">
        <v>39</v>
      </c>
      <c r="N1238" t="s">
        <v>3715</v>
      </c>
      <c r="O1238" t="s">
        <v>6167</v>
      </c>
      <c r="P1238" t="s">
        <v>6168</v>
      </c>
    </row>
    <row r="1239" spans="1:16" x14ac:dyDescent="0.25">
      <c r="A1239" t="s">
        <v>6253</v>
      </c>
      <c r="B1239" t="s">
        <v>3719</v>
      </c>
      <c r="C1239" t="s">
        <v>40</v>
      </c>
      <c r="D1239">
        <v>2</v>
      </c>
      <c r="E1239">
        <v>19</v>
      </c>
      <c r="F1239">
        <v>46</v>
      </c>
      <c r="G1239">
        <v>4.2958568744403298E-2</v>
      </c>
      <c r="H1239">
        <v>0.14328598493855499</v>
      </c>
      <c r="I1239">
        <v>0.63611620630399202</v>
      </c>
      <c r="J1239">
        <v>0.14371134318831699</v>
      </c>
      <c r="K1239">
        <v>3.3927896824733503E-2</v>
      </c>
      <c r="L1239">
        <v>2017</v>
      </c>
      <c r="M1239" t="s">
        <v>39</v>
      </c>
      <c r="N1239" t="s">
        <v>3715</v>
      </c>
      <c r="O1239" t="s">
        <v>6167</v>
      </c>
      <c r="P1239" t="s">
        <v>6168</v>
      </c>
    </row>
    <row r="1240" spans="1:16" x14ac:dyDescent="0.25">
      <c r="A1240" t="s">
        <v>6254</v>
      </c>
      <c r="B1240" t="s">
        <v>3662</v>
      </c>
      <c r="C1240" t="s">
        <v>40</v>
      </c>
      <c r="D1240">
        <v>2</v>
      </c>
      <c r="E1240">
        <v>15</v>
      </c>
      <c r="F1240">
        <v>248</v>
      </c>
      <c r="G1240">
        <v>1.4445883386254601E-2</v>
      </c>
      <c r="H1240">
        <v>0.123750036449348</v>
      </c>
      <c r="I1240">
        <v>0.76754074759948698</v>
      </c>
      <c r="J1240">
        <v>8.2800485957194803E-2</v>
      </c>
      <c r="K1240">
        <v>1.14628466077153E-2</v>
      </c>
      <c r="L1240">
        <v>2005</v>
      </c>
      <c r="M1240" t="s">
        <v>39</v>
      </c>
      <c r="N1240" t="s">
        <v>3663</v>
      </c>
      <c r="O1240" t="s">
        <v>6187</v>
      </c>
      <c r="P1240" t="s">
        <v>6165</v>
      </c>
    </row>
    <row r="1241" spans="1:16" x14ac:dyDescent="0.25">
      <c r="A1241" t="s">
        <v>6254</v>
      </c>
      <c r="B1241" t="s">
        <v>3662</v>
      </c>
      <c r="C1241" t="s">
        <v>40</v>
      </c>
      <c r="D1241">
        <v>2</v>
      </c>
      <c r="E1241">
        <v>16</v>
      </c>
      <c r="F1241">
        <v>277</v>
      </c>
      <c r="G1241">
        <v>1.9325715151586199E-2</v>
      </c>
      <c r="H1241">
        <v>0.11968668432322301</v>
      </c>
      <c r="I1241">
        <v>0.75876757021694397</v>
      </c>
      <c r="J1241">
        <v>9.1603488714040004E-2</v>
      </c>
      <c r="K1241">
        <v>1.0616541594207E-2</v>
      </c>
      <c r="L1241">
        <v>2005</v>
      </c>
      <c r="M1241" t="s">
        <v>39</v>
      </c>
      <c r="N1241" t="s">
        <v>3663</v>
      </c>
      <c r="O1241" t="s">
        <v>6187</v>
      </c>
      <c r="P1241" t="s">
        <v>6165</v>
      </c>
    </row>
    <row r="1242" spans="1:16" x14ac:dyDescent="0.25">
      <c r="A1242" t="s">
        <v>6254</v>
      </c>
      <c r="B1242" t="s">
        <v>3662</v>
      </c>
      <c r="C1242" t="s">
        <v>40</v>
      </c>
      <c r="D1242">
        <v>2</v>
      </c>
      <c r="E1242">
        <v>17</v>
      </c>
      <c r="F1242">
        <v>283</v>
      </c>
      <c r="G1242">
        <v>2.2168864833248501E-2</v>
      </c>
      <c r="H1242">
        <v>0.15106144671468599</v>
      </c>
      <c r="I1242">
        <v>0.748763434818281</v>
      </c>
      <c r="J1242">
        <v>6.8071748495271103E-2</v>
      </c>
      <c r="K1242">
        <v>9.9345051385130792E-3</v>
      </c>
      <c r="L1242">
        <v>2005</v>
      </c>
      <c r="M1242" t="s">
        <v>39</v>
      </c>
      <c r="N1242" t="s">
        <v>3663</v>
      </c>
      <c r="O1242" t="s">
        <v>6187</v>
      </c>
      <c r="P1242" t="s">
        <v>6165</v>
      </c>
    </row>
    <row r="1243" spans="1:16" x14ac:dyDescent="0.25">
      <c r="A1243" t="s">
        <v>6254</v>
      </c>
      <c r="B1243" t="s">
        <v>3662</v>
      </c>
      <c r="C1243" t="s">
        <v>40</v>
      </c>
      <c r="D1243">
        <v>2</v>
      </c>
      <c r="E1243">
        <v>18</v>
      </c>
      <c r="F1243">
        <v>300</v>
      </c>
      <c r="G1243">
        <v>2.1214139154664399E-2</v>
      </c>
      <c r="H1243">
        <v>0.104459812982047</v>
      </c>
      <c r="I1243">
        <v>0.77506343778938702</v>
      </c>
      <c r="J1243">
        <v>7.6735255349538095E-2</v>
      </c>
      <c r="K1243">
        <v>2.2527354724364301E-2</v>
      </c>
      <c r="L1243">
        <v>2005</v>
      </c>
      <c r="M1243" t="s">
        <v>39</v>
      </c>
      <c r="N1243" t="s">
        <v>3663</v>
      </c>
      <c r="O1243" t="s">
        <v>6187</v>
      </c>
      <c r="P1243" t="s">
        <v>6165</v>
      </c>
    </row>
    <row r="1244" spans="1:16" x14ac:dyDescent="0.25">
      <c r="A1244" t="s">
        <v>6254</v>
      </c>
      <c r="B1244" t="s">
        <v>3662</v>
      </c>
      <c r="C1244" t="s">
        <v>40</v>
      </c>
      <c r="D1244">
        <v>2</v>
      </c>
      <c r="E1244">
        <v>19</v>
      </c>
      <c r="F1244">
        <v>256</v>
      </c>
      <c r="G1244">
        <v>1.4075582445642901E-2</v>
      </c>
      <c r="H1244">
        <v>0.157432564993982</v>
      </c>
      <c r="I1244">
        <v>0.69553167241009095</v>
      </c>
      <c r="J1244">
        <v>0.11665280160969201</v>
      </c>
      <c r="K1244">
        <v>1.63073785405922E-2</v>
      </c>
      <c r="L1244">
        <v>2005</v>
      </c>
      <c r="M1244" t="s">
        <v>39</v>
      </c>
      <c r="N1244" t="s">
        <v>3663</v>
      </c>
      <c r="O1244" t="s">
        <v>6187</v>
      </c>
      <c r="P1244" t="s">
        <v>6165</v>
      </c>
    </row>
    <row r="1245" spans="1:16" x14ac:dyDescent="0.25">
      <c r="A1245" t="s">
        <v>6254</v>
      </c>
      <c r="B1245" t="s">
        <v>3665</v>
      </c>
      <c r="C1245" t="s">
        <v>40</v>
      </c>
      <c r="D1245">
        <v>1</v>
      </c>
      <c r="E1245">
        <v>18</v>
      </c>
      <c r="F1245">
        <v>35</v>
      </c>
      <c r="G1245">
        <v>4.5266420863266502E-2</v>
      </c>
      <c r="H1245">
        <v>0.116879926709112</v>
      </c>
      <c r="I1245">
        <v>0.61258240450136303</v>
      </c>
      <c r="J1245">
        <v>0.21269558672594599</v>
      </c>
      <c r="K1245">
        <v>1.2575661200311601E-2</v>
      </c>
      <c r="L1245">
        <v>2013</v>
      </c>
      <c r="M1245" t="s">
        <v>39</v>
      </c>
      <c r="N1245" t="s">
        <v>3663</v>
      </c>
      <c r="O1245" t="s">
        <v>6187</v>
      </c>
      <c r="P1245" t="s">
        <v>6165</v>
      </c>
    </row>
    <row r="1246" spans="1:16" x14ac:dyDescent="0.25">
      <c r="A1246" t="s">
        <v>6254</v>
      </c>
      <c r="B1246" t="s">
        <v>3665</v>
      </c>
      <c r="C1246" t="s">
        <v>40</v>
      </c>
      <c r="D1246">
        <v>2</v>
      </c>
      <c r="E1246">
        <v>18</v>
      </c>
      <c r="F1246">
        <v>34</v>
      </c>
      <c r="G1246">
        <v>2.6986257293845399E-2</v>
      </c>
      <c r="H1246">
        <v>0.13404717274748201</v>
      </c>
      <c r="I1246">
        <v>0.71458104886704699</v>
      </c>
      <c r="J1246">
        <v>0.10987291078829201</v>
      </c>
      <c r="K1246">
        <v>1.4512610303334001E-2</v>
      </c>
      <c r="L1246">
        <v>2013</v>
      </c>
      <c r="M1246" t="s">
        <v>39</v>
      </c>
      <c r="N1246" t="s">
        <v>3663</v>
      </c>
      <c r="O1246" t="s">
        <v>6187</v>
      </c>
      <c r="P1246" t="s">
        <v>6165</v>
      </c>
    </row>
    <row r="1247" spans="1:16" x14ac:dyDescent="0.25">
      <c r="A1247" t="s">
        <v>6254</v>
      </c>
      <c r="B1247" t="s">
        <v>3665</v>
      </c>
      <c r="C1247" t="s">
        <v>40</v>
      </c>
      <c r="D1247">
        <v>1</v>
      </c>
      <c r="E1247">
        <v>19</v>
      </c>
      <c r="F1247">
        <v>25</v>
      </c>
      <c r="G1247">
        <v>1.2828965899218499E-2</v>
      </c>
      <c r="H1247">
        <v>0.19138737364507499</v>
      </c>
      <c r="I1247">
        <v>0.69460156021006103</v>
      </c>
      <c r="J1247">
        <v>0.101182100245645</v>
      </c>
      <c r="K1247">
        <v>0</v>
      </c>
      <c r="L1247">
        <v>2013</v>
      </c>
      <c r="M1247" t="s">
        <v>39</v>
      </c>
      <c r="N1247" t="s">
        <v>3663</v>
      </c>
      <c r="O1247" t="s">
        <v>6187</v>
      </c>
      <c r="P1247" t="s">
        <v>6165</v>
      </c>
    </row>
    <row r="1248" spans="1:16" x14ac:dyDescent="0.25">
      <c r="A1248" t="s">
        <v>6254</v>
      </c>
      <c r="B1248" t="s">
        <v>3665</v>
      </c>
      <c r="C1248" t="s">
        <v>40</v>
      </c>
      <c r="D1248">
        <v>2</v>
      </c>
      <c r="E1248">
        <v>19</v>
      </c>
      <c r="F1248">
        <v>33</v>
      </c>
      <c r="G1248">
        <v>4.1761946382704598E-2</v>
      </c>
      <c r="H1248">
        <v>0.17634735282660099</v>
      </c>
      <c r="I1248">
        <v>0.719261354216297</v>
      </c>
      <c r="J1248">
        <v>6.2629346574397296E-2</v>
      </c>
      <c r="K1248">
        <v>0</v>
      </c>
      <c r="L1248">
        <v>2013</v>
      </c>
      <c r="M1248" t="s">
        <v>39</v>
      </c>
      <c r="N1248" t="s">
        <v>3663</v>
      </c>
      <c r="O1248" t="s">
        <v>6187</v>
      </c>
      <c r="P1248" t="s">
        <v>6165</v>
      </c>
    </row>
    <row r="1249" spans="1:16" x14ac:dyDescent="0.25">
      <c r="A1249" t="s">
        <v>6254</v>
      </c>
      <c r="B1249" t="s">
        <v>3666</v>
      </c>
      <c r="C1249" t="s">
        <v>40</v>
      </c>
      <c r="D1249">
        <v>1</v>
      </c>
      <c r="E1249">
        <v>18</v>
      </c>
      <c r="F1249">
        <v>8</v>
      </c>
      <c r="G1249">
        <v>0</v>
      </c>
      <c r="H1249">
        <v>0</v>
      </c>
      <c r="I1249">
        <v>0.57700254719226995</v>
      </c>
      <c r="J1249">
        <v>0.42299745280772999</v>
      </c>
      <c r="K1249">
        <v>0</v>
      </c>
      <c r="L1249">
        <v>2021</v>
      </c>
      <c r="M1249" t="s">
        <v>39</v>
      </c>
      <c r="N1249" t="s">
        <v>3663</v>
      </c>
      <c r="O1249" t="s">
        <v>6187</v>
      </c>
      <c r="P1249" t="s">
        <v>6165</v>
      </c>
    </row>
    <row r="1250" spans="1:16" x14ac:dyDescent="0.25">
      <c r="A1250" t="s">
        <v>6254</v>
      </c>
      <c r="B1250" t="s">
        <v>3666</v>
      </c>
      <c r="C1250" t="s">
        <v>40</v>
      </c>
      <c r="D1250">
        <v>2</v>
      </c>
      <c r="E1250">
        <v>18</v>
      </c>
      <c r="F1250">
        <v>9</v>
      </c>
      <c r="G1250">
        <v>0</v>
      </c>
      <c r="H1250">
        <v>0.16682288240488299</v>
      </c>
      <c r="I1250">
        <v>0.48003657330261401</v>
      </c>
      <c r="J1250">
        <v>0.18389703768315299</v>
      </c>
      <c r="K1250">
        <v>0.16924350660935</v>
      </c>
      <c r="L1250">
        <v>2021</v>
      </c>
      <c r="M1250" t="s">
        <v>39</v>
      </c>
      <c r="N1250" t="s">
        <v>3663</v>
      </c>
      <c r="O1250" t="s">
        <v>6187</v>
      </c>
      <c r="P1250" t="s">
        <v>6165</v>
      </c>
    </row>
    <row r="1251" spans="1:16" x14ac:dyDescent="0.25">
      <c r="A1251" t="s">
        <v>6254</v>
      </c>
      <c r="B1251" t="s">
        <v>3666</v>
      </c>
      <c r="C1251" t="s">
        <v>40</v>
      </c>
      <c r="D1251">
        <v>1</v>
      </c>
      <c r="E1251">
        <v>19</v>
      </c>
      <c r="F1251">
        <v>10</v>
      </c>
      <c r="G1251">
        <v>0</v>
      </c>
      <c r="H1251">
        <v>0.160313511543553</v>
      </c>
      <c r="I1251">
        <v>0.71061261295562494</v>
      </c>
      <c r="J1251">
        <v>0.129073875500822</v>
      </c>
      <c r="K1251">
        <v>0</v>
      </c>
      <c r="L1251">
        <v>2021</v>
      </c>
      <c r="M1251" t="s">
        <v>39</v>
      </c>
      <c r="N1251" t="s">
        <v>3663</v>
      </c>
      <c r="O1251" t="s">
        <v>6187</v>
      </c>
      <c r="P1251" t="s">
        <v>6165</v>
      </c>
    </row>
    <row r="1252" spans="1:16" x14ac:dyDescent="0.25">
      <c r="A1252" t="s">
        <v>6254</v>
      </c>
      <c r="B1252" t="s">
        <v>3666</v>
      </c>
      <c r="C1252" t="s">
        <v>40</v>
      </c>
      <c r="D1252">
        <v>2</v>
      </c>
      <c r="E1252">
        <v>19</v>
      </c>
      <c r="F1252">
        <v>9</v>
      </c>
      <c r="G1252">
        <v>0.141935191391558</v>
      </c>
      <c r="H1252">
        <v>0</v>
      </c>
      <c r="I1252">
        <v>0.61267630730014799</v>
      </c>
      <c r="J1252">
        <v>0.24538850130829401</v>
      </c>
      <c r="K1252">
        <v>0</v>
      </c>
      <c r="L1252">
        <v>2021</v>
      </c>
      <c r="M1252" t="s">
        <v>39</v>
      </c>
      <c r="N1252" t="s">
        <v>3663</v>
      </c>
      <c r="O1252" t="s">
        <v>6187</v>
      </c>
      <c r="P1252" t="s">
        <v>6165</v>
      </c>
    </row>
    <row r="1253" spans="1:16" x14ac:dyDescent="0.25">
      <c r="A1253" t="s">
        <v>6255</v>
      </c>
      <c r="B1253" t="s">
        <v>3506</v>
      </c>
      <c r="C1253" t="s">
        <v>40</v>
      </c>
      <c r="D1253">
        <v>2</v>
      </c>
      <c r="E1253">
        <v>15</v>
      </c>
      <c r="F1253">
        <v>245</v>
      </c>
      <c r="G1253">
        <v>6.48534465577532E-2</v>
      </c>
      <c r="H1253">
        <v>0.15778924340354</v>
      </c>
      <c r="I1253">
        <v>0.75760614526923897</v>
      </c>
      <c r="J1253">
        <v>1.9751164769468098E-2</v>
      </c>
      <c r="K1253">
        <v>0</v>
      </c>
      <c r="L1253">
        <v>2004</v>
      </c>
      <c r="M1253" t="s">
        <v>39</v>
      </c>
      <c r="N1253" t="s">
        <v>3503</v>
      </c>
      <c r="O1253" t="s">
        <v>6178</v>
      </c>
      <c r="P1253" t="s">
        <v>6179</v>
      </c>
    </row>
    <row r="1254" spans="1:16" x14ac:dyDescent="0.25">
      <c r="A1254" t="s">
        <v>6255</v>
      </c>
      <c r="B1254" t="s">
        <v>3506</v>
      </c>
      <c r="C1254" t="s">
        <v>40</v>
      </c>
      <c r="D1254">
        <v>2</v>
      </c>
      <c r="E1254">
        <v>16</v>
      </c>
      <c r="F1254">
        <v>285</v>
      </c>
      <c r="G1254">
        <v>3.69160012536138E-2</v>
      </c>
      <c r="H1254">
        <v>0.16639896584011701</v>
      </c>
      <c r="I1254">
        <v>0.72993070146592498</v>
      </c>
      <c r="J1254">
        <v>6.5794452951456098E-2</v>
      </c>
      <c r="K1254">
        <v>9.5987848888779705E-4</v>
      </c>
      <c r="L1254">
        <v>2004</v>
      </c>
      <c r="M1254" t="s">
        <v>39</v>
      </c>
      <c r="N1254" t="s">
        <v>3503</v>
      </c>
      <c r="O1254" t="s">
        <v>6178</v>
      </c>
      <c r="P1254" t="s">
        <v>6179</v>
      </c>
    </row>
    <row r="1255" spans="1:16" x14ac:dyDescent="0.25">
      <c r="A1255" t="s">
        <v>6255</v>
      </c>
      <c r="B1255" t="s">
        <v>3506</v>
      </c>
      <c r="C1255" t="s">
        <v>40</v>
      </c>
      <c r="D1255">
        <v>2</v>
      </c>
      <c r="E1255">
        <v>17</v>
      </c>
      <c r="F1255">
        <v>259</v>
      </c>
      <c r="G1255">
        <v>3.55024292303628E-2</v>
      </c>
      <c r="H1255">
        <v>0.14637398573576901</v>
      </c>
      <c r="I1255">
        <v>0.80382456281204795</v>
      </c>
      <c r="J1255">
        <v>1.32737383880211E-2</v>
      </c>
      <c r="K1255">
        <v>1.02528383379924E-3</v>
      </c>
      <c r="L1255">
        <v>2004</v>
      </c>
      <c r="M1255" t="s">
        <v>39</v>
      </c>
      <c r="N1255" t="s">
        <v>3503</v>
      </c>
      <c r="O1255" t="s">
        <v>6178</v>
      </c>
      <c r="P1255" t="s">
        <v>6179</v>
      </c>
    </row>
    <row r="1256" spans="1:16" x14ac:dyDescent="0.25">
      <c r="A1256" t="s">
        <v>6255</v>
      </c>
      <c r="B1256" t="s">
        <v>3506</v>
      </c>
      <c r="C1256" t="s">
        <v>40</v>
      </c>
      <c r="D1256">
        <v>2</v>
      </c>
      <c r="E1256">
        <v>18</v>
      </c>
      <c r="F1256">
        <v>322</v>
      </c>
      <c r="G1256">
        <v>2.0736846464096501E-2</v>
      </c>
      <c r="H1256">
        <v>0.184177555319612</v>
      </c>
      <c r="I1256">
        <v>0.75311542338566795</v>
      </c>
      <c r="J1256">
        <v>4.1970174830623402E-2</v>
      </c>
      <c r="K1256">
        <v>0</v>
      </c>
      <c r="L1256">
        <v>2004</v>
      </c>
      <c r="M1256" t="s">
        <v>39</v>
      </c>
      <c r="N1256" t="s">
        <v>3503</v>
      </c>
      <c r="O1256" t="s">
        <v>6178</v>
      </c>
      <c r="P1256" t="s">
        <v>6179</v>
      </c>
    </row>
    <row r="1257" spans="1:16" x14ac:dyDescent="0.25">
      <c r="A1257" t="s">
        <v>6255</v>
      </c>
      <c r="B1257" t="s">
        <v>3506</v>
      </c>
      <c r="C1257" t="s">
        <v>40</v>
      </c>
      <c r="D1257">
        <v>2</v>
      </c>
      <c r="E1257">
        <v>19</v>
      </c>
      <c r="F1257">
        <v>258</v>
      </c>
      <c r="G1257">
        <v>1.9760987118505002E-2</v>
      </c>
      <c r="H1257">
        <v>0.162953476294776</v>
      </c>
      <c r="I1257">
        <v>0.79127679328684697</v>
      </c>
      <c r="J1257">
        <v>2.5188422401471799E-2</v>
      </c>
      <c r="K1257">
        <v>8.20320898400221E-4</v>
      </c>
      <c r="L1257">
        <v>2004</v>
      </c>
      <c r="M1257" t="s">
        <v>39</v>
      </c>
      <c r="N1257" t="s">
        <v>3503</v>
      </c>
      <c r="O1257" t="s">
        <v>6178</v>
      </c>
      <c r="P1257" t="s">
        <v>6179</v>
      </c>
    </row>
    <row r="1258" spans="1:16" x14ac:dyDescent="0.25">
      <c r="A1258" t="s">
        <v>6255</v>
      </c>
      <c r="B1258" t="s">
        <v>3508</v>
      </c>
      <c r="C1258" t="s">
        <v>40</v>
      </c>
      <c r="D1258">
        <v>2</v>
      </c>
      <c r="E1258">
        <v>15</v>
      </c>
      <c r="F1258">
        <v>378</v>
      </c>
      <c r="G1258">
        <v>6.7240268513188498E-2</v>
      </c>
      <c r="H1258">
        <v>0.19708998614314499</v>
      </c>
      <c r="I1258">
        <v>0.72337328881248797</v>
      </c>
      <c r="J1258">
        <v>1.2296456531177599E-2</v>
      </c>
      <c r="K1258">
        <v>0</v>
      </c>
      <c r="L1258">
        <v>2009</v>
      </c>
      <c r="M1258" t="s">
        <v>39</v>
      </c>
      <c r="N1258" t="s">
        <v>3503</v>
      </c>
      <c r="O1258" t="s">
        <v>6178</v>
      </c>
      <c r="P1258" t="s">
        <v>6179</v>
      </c>
    </row>
    <row r="1259" spans="1:16" x14ac:dyDescent="0.25">
      <c r="A1259" t="s">
        <v>6255</v>
      </c>
      <c r="B1259" t="s">
        <v>3508</v>
      </c>
      <c r="C1259" t="s">
        <v>40</v>
      </c>
      <c r="D1259">
        <v>2</v>
      </c>
      <c r="E1259">
        <v>16</v>
      </c>
      <c r="F1259">
        <v>424</v>
      </c>
      <c r="G1259">
        <v>5.1452888540710201E-2</v>
      </c>
      <c r="H1259">
        <v>0.22047975196115299</v>
      </c>
      <c r="I1259">
        <v>0.70959166141139995</v>
      </c>
      <c r="J1259">
        <v>1.8475698086737199E-2</v>
      </c>
      <c r="K1259">
        <v>0</v>
      </c>
      <c r="L1259">
        <v>2009</v>
      </c>
      <c r="M1259" t="s">
        <v>39</v>
      </c>
      <c r="N1259" t="s">
        <v>3503</v>
      </c>
      <c r="O1259" t="s">
        <v>6178</v>
      </c>
      <c r="P1259" t="s">
        <v>6179</v>
      </c>
    </row>
    <row r="1260" spans="1:16" x14ac:dyDescent="0.25">
      <c r="A1260" t="s">
        <v>6255</v>
      </c>
      <c r="B1260" t="s">
        <v>3508</v>
      </c>
      <c r="C1260" t="s">
        <v>40</v>
      </c>
      <c r="D1260">
        <v>2</v>
      </c>
      <c r="E1260">
        <v>17</v>
      </c>
      <c r="F1260">
        <v>344</v>
      </c>
      <c r="G1260">
        <v>3.9053491145921999E-2</v>
      </c>
      <c r="H1260">
        <v>0.20732918401057901</v>
      </c>
      <c r="I1260">
        <v>0.74566114553146401</v>
      </c>
      <c r="J1260">
        <v>4.2783585829301697E-3</v>
      </c>
      <c r="K1260">
        <v>3.67782072910465E-3</v>
      </c>
      <c r="L1260">
        <v>2009</v>
      </c>
      <c r="M1260" t="s">
        <v>39</v>
      </c>
      <c r="N1260" t="s">
        <v>3503</v>
      </c>
      <c r="O1260" t="s">
        <v>6178</v>
      </c>
      <c r="P1260" t="s">
        <v>6179</v>
      </c>
    </row>
    <row r="1261" spans="1:16" x14ac:dyDescent="0.25">
      <c r="A1261" t="s">
        <v>6255</v>
      </c>
      <c r="B1261" t="s">
        <v>3508</v>
      </c>
      <c r="C1261" t="s">
        <v>40</v>
      </c>
      <c r="D1261">
        <v>2</v>
      </c>
      <c r="E1261">
        <v>18</v>
      </c>
      <c r="F1261">
        <v>388</v>
      </c>
      <c r="G1261">
        <v>4.53112661886894E-2</v>
      </c>
      <c r="H1261">
        <v>0.22686002948343201</v>
      </c>
      <c r="I1261">
        <v>0.71452033600468101</v>
      </c>
      <c r="J1261">
        <v>1.1977839843501E-2</v>
      </c>
      <c r="K1261">
        <v>1.3305284796969201E-3</v>
      </c>
      <c r="L1261">
        <v>2009</v>
      </c>
      <c r="M1261" t="s">
        <v>39</v>
      </c>
      <c r="N1261" t="s">
        <v>3503</v>
      </c>
      <c r="O1261" t="s">
        <v>6178</v>
      </c>
      <c r="P1261" t="s">
        <v>6179</v>
      </c>
    </row>
    <row r="1262" spans="1:16" x14ac:dyDescent="0.25">
      <c r="A1262" t="s">
        <v>6255</v>
      </c>
      <c r="B1262" t="s">
        <v>3508</v>
      </c>
      <c r="C1262" t="s">
        <v>40</v>
      </c>
      <c r="D1262">
        <v>2</v>
      </c>
      <c r="E1262">
        <v>19</v>
      </c>
      <c r="F1262">
        <v>299</v>
      </c>
      <c r="G1262">
        <v>4.3486482436218402E-2</v>
      </c>
      <c r="H1262">
        <v>0.27430825711678503</v>
      </c>
      <c r="I1262">
        <v>0.66578624936731701</v>
      </c>
      <c r="J1262">
        <v>1.6419011079679999E-2</v>
      </c>
      <c r="K1262">
        <v>0</v>
      </c>
      <c r="L1262">
        <v>2009</v>
      </c>
      <c r="M1262" t="s">
        <v>39</v>
      </c>
      <c r="N1262" t="s">
        <v>3503</v>
      </c>
      <c r="O1262" t="s">
        <v>6178</v>
      </c>
      <c r="P1262" t="s">
        <v>6179</v>
      </c>
    </row>
    <row r="1263" spans="1:16" x14ac:dyDescent="0.25">
      <c r="A1263" t="s">
        <v>6255</v>
      </c>
      <c r="B1263" t="s">
        <v>3509</v>
      </c>
      <c r="C1263" t="s">
        <v>40</v>
      </c>
      <c r="D1263">
        <v>2</v>
      </c>
      <c r="E1263">
        <v>15</v>
      </c>
      <c r="F1263">
        <v>413</v>
      </c>
      <c r="G1263">
        <v>3.2235204400263298E-2</v>
      </c>
      <c r="H1263">
        <v>0.203594367193978</v>
      </c>
      <c r="I1263">
        <v>0.71263326425749796</v>
      </c>
      <c r="J1263">
        <v>4.7024050533237702E-2</v>
      </c>
      <c r="K1263">
        <v>4.5131136150229501E-3</v>
      </c>
      <c r="L1263">
        <v>2021</v>
      </c>
      <c r="M1263" t="s">
        <v>39</v>
      </c>
      <c r="N1263" t="s">
        <v>3503</v>
      </c>
      <c r="O1263" t="s">
        <v>6178</v>
      </c>
      <c r="P1263" t="s">
        <v>6179</v>
      </c>
    </row>
    <row r="1264" spans="1:16" x14ac:dyDescent="0.25">
      <c r="A1264" t="s">
        <v>6255</v>
      </c>
      <c r="B1264" t="s">
        <v>3509</v>
      </c>
      <c r="C1264" t="s">
        <v>40</v>
      </c>
      <c r="D1264">
        <v>2</v>
      </c>
      <c r="E1264">
        <v>16</v>
      </c>
      <c r="F1264">
        <v>425</v>
      </c>
      <c r="G1264">
        <v>5.09556146654669E-2</v>
      </c>
      <c r="H1264">
        <v>0.25302089894262197</v>
      </c>
      <c r="I1264">
        <v>0.66901515654205501</v>
      </c>
      <c r="J1264">
        <v>2.4882516113929099E-2</v>
      </c>
      <c r="K1264">
        <v>2.1258137359269299E-3</v>
      </c>
      <c r="L1264">
        <v>2021</v>
      </c>
      <c r="M1264" t="s">
        <v>39</v>
      </c>
      <c r="N1264" t="s">
        <v>3503</v>
      </c>
      <c r="O1264" t="s">
        <v>6178</v>
      </c>
      <c r="P1264" t="s">
        <v>6179</v>
      </c>
    </row>
    <row r="1265" spans="1:16" x14ac:dyDescent="0.25">
      <c r="A1265" t="s">
        <v>6255</v>
      </c>
      <c r="B1265" t="s">
        <v>3509</v>
      </c>
      <c r="C1265" t="s">
        <v>40</v>
      </c>
      <c r="D1265">
        <v>2</v>
      </c>
      <c r="E1265">
        <v>17</v>
      </c>
      <c r="F1265">
        <v>376</v>
      </c>
      <c r="G1265">
        <v>2.9084264409172299E-2</v>
      </c>
      <c r="H1265">
        <v>0.19003729259729599</v>
      </c>
      <c r="I1265">
        <v>0.73563726387926998</v>
      </c>
      <c r="J1265">
        <v>3.9689043803305298E-2</v>
      </c>
      <c r="K1265">
        <v>5.5521353109572102E-3</v>
      </c>
      <c r="L1265">
        <v>2021</v>
      </c>
      <c r="M1265" t="s">
        <v>39</v>
      </c>
      <c r="N1265" t="s">
        <v>3503</v>
      </c>
      <c r="O1265" t="s">
        <v>6178</v>
      </c>
      <c r="P1265" t="s">
        <v>6179</v>
      </c>
    </row>
    <row r="1266" spans="1:16" x14ac:dyDescent="0.25">
      <c r="A1266" t="s">
        <v>6255</v>
      </c>
      <c r="B1266" t="s">
        <v>3509</v>
      </c>
      <c r="C1266" t="s">
        <v>40</v>
      </c>
      <c r="D1266">
        <v>2</v>
      </c>
      <c r="E1266">
        <v>18</v>
      </c>
      <c r="F1266">
        <v>438</v>
      </c>
      <c r="G1266">
        <v>2.1764650634627899E-2</v>
      </c>
      <c r="H1266">
        <v>0.18421699967334301</v>
      </c>
      <c r="I1266">
        <v>0.73720782131545504</v>
      </c>
      <c r="J1266">
        <v>5.6810528376574403E-2</v>
      </c>
      <c r="K1266">
        <v>0</v>
      </c>
      <c r="L1266">
        <v>2021</v>
      </c>
      <c r="M1266" t="s">
        <v>39</v>
      </c>
      <c r="N1266" t="s">
        <v>3503</v>
      </c>
      <c r="O1266" t="s">
        <v>6178</v>
      </c>
      <c r="P1266" t="s">
        <v>6179</v>
      </c>
    </row>
    <row r="1267" spans="1:16" x14ac:dyDescent="0.25">
      <c r="A1267" t="s">
        <v>6255</v>
      </c>
      <c r="B1267" t="s">
        <v>3509</v>
      </c>
      <c r="C1267" t="s">
        <v>40</v>
      </c>
      <c r="D1267">
        <v>2</v>
      </c>
      <c r="E1267">
        <v>19</v>
      </c>
      <c r="F1267">
        <v>318</v>
      </c>
      <c r="G1267">
        <v>4.2084920446130603E-2</v>
      </c>
      <c r="H1267">
        <v>0.19694718766935601</v>
      </c>
      <c r="I1267">
        <v>0.71428321356728997</v>
      </c>
      <c r="J1267">
        <v>4.2647449451499397E-2</v>
      </c>
      <c r="K1267">
        <v>4.0372288657238098E-3</v>
      </c>
      <c r="L1267">
        <v>2021</v>
      </c>
      <c r="M1267" t="s">
        <v>39</v>
      </c>
      <c r="N1267" t="s">
        <v>3503</v>
      </c>
      <c r="O1267" t="s">
        <v>6178</v>
      </c>
      <c r="P1267" t="s">
        <v>6179</v>
      </c>
    </row>
    <row r="1268" spans="1:16" x14ac:dyDescent="0.25">
      <c r="A1268" t="s">
        <v>6256</v>
      </c>
      <c r="B1268" t="s">
        <v>3555</v>
      </c>
      <c r="C1268" t="s">
        <v>40</v>
      </c>
      <c r="D1268">
        <v>1</v>
      </c>
      <c r="E1268">
        <v>13</v>
      </c>
      <c r="F1268">
        <v>74</v>
      </c>
      <c r="G1268">
        <v>0.186992947857643</v>
      </c>
      <c r="H1268">
        <v>0.192240159699022</v>
      </c>
      <c r="I1268">
        <v>0.33417639337524502</v>
      </c>
      <c r="J1268">
        <v>0.194491105831607</v>
      </c>
      <c r="K1268">
        <v>9.2099393236482599E-2</v>
      </c>
      <c r="L1268">
        <v>2009</v>
      </c>
      <c r="M1268" t="s">
        <v>39</v>
      </c>
      <c r="N1268" t="s">
        <v>3551</v>
      </c>
      <c r="O1268" t="s">
        <v>6194</v>
      </c>
      <c r="P1268" t="s">
        <v>6195</v>
      </c>
    </row>
    <row r="1269" spans="1:16" x14ac:dyDescent="0.25">
      <c r="A1269" t="s">
        <v>6256</v>
      </c>
      <c r="B1269" t="s">
        <v>3555</v>
      </c>
      <c r="C1269" t="s">
        <v>40</v>
      </c>
      <c r="D1269">
        <v>1</v>
      </c>
      <c r="E1269">
        <v>14</v>
      </c>
      <c r="F1269">
        <v>215</v>
      </c>
      <c r="G1269">
        <v>0.190206393934576</v>
      </c>
      <c r="H1269">
        <v>0.22450884234818</v>
      </c>
      <c r="I1269">
        <v>0.40780377876429302</v>
      </c>
      <c r="J1269">
        <v>0.121965852132658</v>
      </c>
      <c r="K1269">
        <v>5.5515132820293203E-2</v>
      </c>
      <c r="L1269">
        <v>2009</v>
      </c>
      <c r="M1269" t="s">
        <v>39</v>
      </c>
      <c r="N1269" t="s">
        <v>3551</v>
      </c>
      <c r="O1269" t="s">
        <v>6194</v>
      </c>
      <c r="P1269" t="s">
        <v>6195</v>
      </c>
    </row>
    <row r="1270" spans="1:16" x14ac:dyDescent="0.25">
      <c r="A1270" t="s">
        <v>6256</v>
      </c>
      <c r="B1270" t="s">
        <v>3555</v>
      </c>
      <c r="C1270" t="s">
        <v>40</v>
      </c>
      <c r="D1270">
        <v>1</v>
      </c>
      <c r="E1270">
        <v>15</v>
      </c>
      <c r="F1270">
        <v>221</v>
      </c>
      <c r="G1270">
        <v>0.195986936027579</v>
      </c>
      <c r="H1270">
        <v>0.23162245475058599</v>
      </c>
      <c r="I1270">
        <v>0.420245852440085</v>
      </c>
      <c r="J1270">
        <v>0.10600691268186201</v>
      </c>
      <c r="K1270">
        <v>4.6137844099888303E-2</v>
      </c>
      <c r="L1270">
        <v>2009</v>
      </c>
      <c r="M1270" t="s">
        <v>39</v>
      </c>
      <c r="N1270" t="s">
        <v>3551</v>
      </c>
      <c r="O1270" t="s">
        <v>6194</v>
      </c>
      <c r="P1270" t="s">
        <v>6195</v>
      </c>
    </row>
    <row r="1271" spans="1:16" x14ac:dyDescent="0.25">
      <c r="A1271" t="s">
        <v>6256</v>
      </c>
      <c r="B1271" t="s">
        <v>3555</v>
      </c>
      <c r="C1271" t="s">
        <v>40</v>
      </c>
      <c r="D1271">
        <v>1</v>
      </c>
      <c r="E1271">
        <v>16</v>
      </c>
      <c r="F1271">
        <v>296</v>
      </c>
      <c r="G1271">
        <v>0.237791968216165</v>
      </c>
      <c r="H1271">
        <v>0.26043953165878903</v>
      </c>
      <c r="I1271">
        <v>0.42615547509519103</v>
      </c>
      <c r="J1271">
        <v>4.0258375199622602E-2</v>
      </c>
      <c r="K1271">
        <v>3.5354649830232503E-2</v>
      </c>
      <c r="L1271">
        <v>2009</v>
      </c>
      <c r="M1271" t="s">
        <v>39</v>
      </c>
      <c r="N1271" t="s">
        <v>3551</v>
      </c>
      <c r="O1271" t="s">
        <v>6194</v>
      </c>
      <c r="P1271" t="s">
        <v>6195</v>
      </c>
    </row>
    <row r="1272" spans="1:16" x14ac:dyDescent="0.25">
      <c r="A1272" t="s">
        <v>6256</v>
      </c>
      <c r="B1272" t="s">
        <v>3556</v>
      </c>
      <c r="C1272" t="s">
        <v>52</v>
      </c>
      <c r="D1272">
        <v>1</v>
      </c>
      <c r="E1272">
        <v>15</v>
      </c>
      <c r="F1272">
        <v>14</v>
      </c>
      <c r="G1272">
        <v>0.214285714285714</v>
      </c>
      <c r="H1272">
        <v>0.35714285714285698</v>
      </c>
      <c r="I1272">
        <v>0.14285714285714299</v>
      </c>
      <c r="J1272">
        <v>0.14285714285714299</v>
      </c>
      <c r="K1272">
        <v>0.14285714285714299</v>
      </c>
      <c r="L1272">
        <v>2011</v>
      </c>
      <c r="M1272" t="s">
        <v>77</v>
      </c>
      <c r="N1272" t="s">
        <v>3551</v>
      </c>
      <c r="O1272" t="s">
        <v>6194</v>
      </c>
      <c r="P1272" t="s">
        <v>6195</v>
      </c>
    </row>
    <row r="1273" spans="1:16" x14ac:dyDescent="0.25">
      <c r="A1273" t="s">
        <v>6256</v>
      </c>
      <c r="B1273" t="s">
        <v>3556</v>
      </c>
      <c r="C1273" t="s">
        <v>52</v>
      </c>
      <c r="D1273">
        <v>2</v>
      </c>
      <c r="E1273">
        <v>15</v>
      </c>
      <c r="F1273">
        <v>12</v>
      </c>
      <c r="G1273">
        <v>8.3333333333333301E-2</v>
      </c>
      <c r="H1273">
        <v>0.41666666666666702</v>
      </c>
      <c r="I1273">
        <v>0.33333333333333298</v>
      </c>
      <c r="J1273">
        <v>8.3333333333333703E-2</v>
      </c>
      <c r="K1273">
        <v>8.3333333333333301E-2</v>
      </c>
      <c r="L1273">
        <v>2011</v>
      </c>
      <c r="M1273" t="s">
        <v>77</v>
      </c>
      <c r="N1273" t="s">
        <v>3551</v>
      </c>
      <c r="O1273" t="s">
        <v>6194</v>
      </c>
      <c r="P1273" t="s">
        <v>6195</v>
      </c>
    </row>
    <row r="1274" spans="1:16" x14ac:dyDescent="0.25">
      <c r="A1274" t="s">
        <v>6256</v>
      </c>
      <c r="B1274" t="s">
        <v>3556</v>
      </c>
      <c r="C1274" t="s">
        <v>52</v>
      </c>
      <c r="D1274">
        <v>1</v>
      </c>
      <c r="E1274">
        <v>16</v>
      </c>
      <c r="F1274">
        <v>23</v>
      </c>
      <c r="G1274">
        <v>8.6956521739130405E-2</v>
      </c>
      <c r="H1274">
        <v>0.13043478260869601</v>
      </c>
      <c r="I1274">
        <v>0.52173913043478304</v>
      </c>
      <c r="J1274">
        <v>0.173913043478261</v>
      </c>
      <c r="K1274">
        <v>8.6956521739130405E-2</v>
      </c>
      <c r="L1274">
        <v>2011</v>
      </c>
      <c r="M1274" t="s">
        <v>77</v>
      </c>
      <c r="N1274" t="s">
        <v>3551</v>
      </c>
      <c r="O1274" t="s">
        <v>6194</v>
      </c>
      <c r="P1274" t="s">
        <v>6195</v>
      </c>
    </row>
    <row r="1275" spans="1:16" x14ac:dyDescent="0.25">
      <c r="A1275" t="s">
        <v>6256</v>
      </c>
      <c r="B1275" t="s">
        <v>3556</v>
      </c>
      <c r="C1275" t="s">
        <v>52</v>
      </c>
      <c r="D1275">
        <v>2</v>
      </c>
      <c r="E1275">
        <v>16</v>
      </c>
      <c r="F1275">
        <v>24</v>
      </c>
      <c r="G1275">
        <v>0.20833333333333301</v>
      </c>
      <c r="H1275">
        <v>0.16666666666666699</v>
      </c>
      <c r="I1275">
        <v>0.41666666666666702</v>
      </c>
      <c r="J1275">
        <v>0.125</v>
      </c>
      <c r="K1275">
        <v>8.3333333333333301E-2</v>
      </c>
      <c r="L1275">
        <v>2011</v>
      </c>
      <c r="M1275" t="s">
        <v>77</v>
      </c>
      <c r="N1275" t="s">
        <v>3551</v>
      </c>
      <c r="O1275" t="s">
        <v>6194</v>
      </c>
      <c r="P1275" t="s">
        <v>6195</v>
      </c>
    </row>
    <row r="1276" spans="1:16" x14ac:dyDescent="0.25">
      <c r="A1276" t="s">
        <v>6256</v>
      </c>
      <c r="B1276" t="s">
        <v>3556</v>
      </c>
      <c r="C1276" t="s">
        <v>52</v>
      </c>
      <c r="D1276">
        <v>1</v>
      </c>
      <c r="E1276">
        <v>17</v>
      </c>
      <c r="F1276">
        <v>35</v>
      </c>
      <c r="G1276">
        <v>0.2</v>
      </c>
      <c r="H1276">
        <v>0.34285714285714303</v>
      </c>
      <c r="I1276">
        <v>0.4</v>
      </c>
      <c r="J1276">
        <v>0</v>
      </c>
      <c r="K1276">
        <v>5.7142857142857099E-2</v>
      </c>
      <c r="L1276">
        <v>2011</v>
      </c>
      <c r="M1276" t="s">
        <v>77</v>
      </c>
      <c r="N1276" t="s">
        <v>3551</v>
      </c>
      <c r="O1276" t="s">
        <v>6194</v>
      </c>
      <c r="P1276" t="s">
        <v>6195</v>
      </c>
    </row>
    <row r="1277" spans="1:16" x14ac:dyDescent="0.25">
      <c r="A1277" t="s">
        <v>6256</v>
      </c>
      <c r="B1277" t="s">
        <v>3556</v>
      </c>
      <c r="C1277" t="s">
        <v>52</v>
      </c>
      <c r="D1277">
        <v>2</v>
      </c>
      <c r="E1277">
        <v>17</v>
      </c>
      <c r="F1277">
        <v>24</v>
      </c>
      <c r="G1277">
        <v>0.125</v>
      </c>
      <c r="H1277">
        <v>0.29166666666666702</v>
      </c>
      <c r="I1277">
        <v>0.5</v>
      </c>
      <c r="J1277">
        <v>4.1666666666666602E-2</v>
      </c>
      <c r="K1277">
        <v>4.1666666666666699E-2</v>
      </c>
      <c r="L1277">
        <v>2011</v>
      </c>
      <c r="M1277" t="s">
        <v>77</v>
      </c>
      <c r="N1277" t="s">
        <v>3551</v>
      </c>
      <c r="O1277" t="s">
        <v>6194</v>
      </c>
      <c r="P1277" t="s">
        <v>6195</v>
      </c>
    </row>
    <row r="1278" spans="1:16" x14ac:dyDescent="0.25">
      <c r="A1278" t="s">
        <v>6256</v>
      </c>
      <c r="B1278" t="s">
        <v>3556</v>
      </c>
      <c r="C1278" t="s">
        <v>52</v>
      </c>
      <c r="D1278">
        <v>1</v>
      </c>
      <c r="E1278">
        <v>18</v>
      </c>
      <c r="F1278">
        <v>40</v>
      </c>
      <c r="G1278">
        <v>0.125</v>
      </c>
      <c r="H1278">
        <v>0.27500000000000002</v>
      </c>
      <c r="I1278">
        <v>0.52500000000000002</v>
      </c>
      <c r="J1278">
        <v>2.5000000000000001E-2</v>
      </c>
      <c r="K1278">
        <v>0.05</v>
      </c>
      <c r="L1278">
        <v>2011</v>
      </c>
      <c r="M1278" t="s">
        <v>77</v>
      </c>
      <c r="N1278" t="s">
        <v>3551</v>
      </c>
      <c r="O1278" t="s">
        <v>6194</v>
      </c>
      <c r="P1278" t="s">
        <v>6195</v>
      </c>
    </row>
    <row r="1279" spans="1:16" x14ac:dyDescent="0.25">
      <c r="A1279" t="s">
        <v>6256</v>
      </c>
      <c r="B1279" t="s">
        <v>3556</v>
      </c>
      <c r="C1279" t="s">
        <v>52</v>
      </c>
      <c r="D1279">
        <v>2</v>
      </c>
      <c r="E1279">
        <v>18</v>
      </c>
      <c r="F1279">
        <v>29</v>
      </c>
      <c r="G1279">
        <v>0.17241379310344801</v>
      </c>
      <c r="H1279">
        <v>0.31034482758620702</v>
      </c>
      <c r="I1279">
        <v>0.37931034482758602</v>
      </c>
      <c r="J1279">
        <v>0.10344827586206901</v>
      </c>
      <c r="K1279">
        <v>3.4482758620689703E-2</v>
      </c>
      <c r="L1279">
        <v>2011</v>
      </c>
      <c r="M1279" t="s">
        <v>77</v>
      </c>
      <c r="N1279" t="s">
        <v>3551</v>
      </c>
      <c r="O1279" t="s">
        <v>6194</v>
      </c>
      <c r="P1279" t="s">
        <v>6195</v>
      </c>
    </row>
    <row r="1280" spans="1:16" x14ac:dyDescent="0.25">
      <c r="A1280" t="s">
        <v>6256</v>
      </c>
      <c r="B1280" t="s">
        <v>3556</v>
      </c>
      <c r="C1280" t="s">
        <v>52</v>
      </c>
      <c r="D1280">
        <v>1</v>
      </c>
      <c r="E1280">
        <v>19</v>
      </c>
      <c r="F1280">
        <v>19</v>
      </c>
      <c r="G1280">
        <v>0.36842105263157898</v>
      </c>
      <c r="H1280">
        <v>0.26315789473684198</v>
      </c>
      <c r="I1280">
        <v>0.36842105263157898</v>
      </c>
      <c r="J1280">
        <v>0</v>
      </c>
      <c r="K1280">
        <v>0</v>
      </c>
      <c r="L1280">
        <v>2011</v>
      </c>
      <c r="M1280" t="s">
        <v>77</v>
      </c>
      <c r="N1280" t="s">
        <v>3551</v>
      </c>
      <c r="O1280" t="s">
        <v>6194</v>
      </c>
      <c r="P1280" t="s">
        <v>6195</v>
      </c>
    </row>
    <row r="1281" spans="1:16" x14ac:dyDescent="0.25">
      <c r="A1281" t="s">
        <v>6256</v>
      </c>
      <c r="B1281" t="s">
        <v>3556</v>
      </c>
      <c r="C1281" t="s">
        <v>52</v>
      </c>
      <c r="D1281">
        <v>2</v>
      </c>
      <c r="E1281">
        <v>19</v>
      </c>
      <c r="F1281">
        <v>24</v>
      </c>
      <c r="G1281">
        <v>0.16666666666666699</v>
      </c>
      <c r="H1281">
        <v>0.20833333333333301</v>
      </c>
      <c r="I1281">
        <v>0.5</v>
      </c>
      <c r="J1281">
        <v>8.3333333333333301E-2</v>
      </c>
      <c r="K1281">
        <v>4.1666666666666699E-2</v>
      </c>
      <c r="L1281">
        <v>2011</v>
      </c>
      <c r="M1281" t="s">
        <v>77</v>
      </c>
      <c r="N1281" t="s">
        <v>3551</v>
      </c>
      <c r="O1281" t="s">
        <v>6194</v>
      </c>
      <c r="P1281" t="s">
        <v>6195</v>
      </c>
    </row>
    <row r="1282" spans="1:16" x14ac:dyDescent="0.25">
      <c r="A1282" t="s">
        <v>6256</v>
      </c>
      <c r="B1282" t="s">
        <v>3557</v>
      </c>
      <c r="C1282" t="s">
        <v>40</v>
      </c>
      <c r="D1282">
        <v>1</v>
      </c>
      <c r="E1282">
        <v>13</v>
      </c>
      <c r="F1282">
        <v>42</v>
      </c>
      <c r="G1282">
        <v>0.13803466433884001</v>
      </c>
      <c r="H1282">
        <v>0.191125397774495</v>
      </c>
      <c r="I1282">
        <v>0.42363803657665799</v>
      </c>
      <c r="J1282">
        <v>0.18913962764483699</v>
      </c>
      <c r="K1282">
        <v>5.8062273665170298E-2</v>
      </c>
      <c r="L1282">
        <v>2014</v>
      </c>
      <c r="M1282" t="s">
        <v>39</v>
      </c>
      <c r="N1282" t="s">
        <v>3551</v>
      </c>
      <c r="O1282" t="s">
        <v>6194</v>
      </c>
      <c r="P1282" t="s">
        <v>6195</v>
      </c>
    </row>
    <row r="1283" spans="1:16" x14ac:dyDescent="0.25">
      <c r="A1283" t="s">
        <v>6256</v>
      </c>
      <c r="B1283" t="s">
        <v>3557</v>
      </c>
      <c r="C1283" t="s">
        <v>40</v>
      </c>
      <c r="D1283">
        <v>1</v>
      </c>
      <c r="E1283">
        <v>14</v>
      </c>
      <c r="F1283">
        <v>253</v>
      </c>
      <c r="G1283">
        <v>0.17952428336839699</v>
      </c>
      <c r="H1283">
        <v>0.19750022683732099</v>
      </c>
      <c r="I1283">
        <v>0.395828684321133</v>
      </c>
      <c r="J1283">
        <v>0.18215596452263699</v>
      </c>
      <c r="K1283">
        <v>4.4990840950512201E-2</v>
      </c>
      <c r="L1283">
        <v>2014</v>
      </c>
      <c r="M1283" t="s">
        <v>39</v>
      </c>
      <c r="N1283" t="s">
        <v>3551</v>
      </c>
      <c r="O1283" t="s">
        <v>6194</v>
      </c>
      <c r="P1283" t="s">
        <v>6195</v>
      </c>
    </row>
    <row r="1284" spans="1:16" x14ac:dyDescent="0.25">
      <c r="A1284" t="s">
        <v>6256</v>
      </c>
      <c r="B1284" t="s">
        <v>3557</v>
      </c>
      <c r="C1284" t="s">
        <v>40</v>
      </c>
      <c r="D1284">
        <v>1</v>
      </c>
      <c r="E1284">
        <v>15</v>
      </c>
      <c r="F1284">
        <v>216</v>
      </c>
      <c r="G1284">
        <v>0.223253599749551</v>
      </c>
      <c r="H1284">
        <v>0.22581537926974499</v>
      </c>
      <c r="I1284">
        <v>0.39590129303520499</v>
      </c>
      <c r="J1284">
        <v>0.109223341834163</v>
      </c>
      <c r="K1284">
        <v>4.5806386111336E-2</v>
      </c>
      <c r="L1284">
        <v>2014</v>
      </c>
      <c r="M1284" t="s">
        <v>39</v>
      </c>
      <c r="N1284" t="s">
        <v>3551</v>
      </c>
      <c r="O1284" t="s">
        <v>6194</v>
      </c>
      <c r="P1284" t="s">
        <v>6195</v>
      </c>
    </row>
    <row r="1285" spans="1:16" x14ac:dyDescent="0.25">
      <c r="A1285" t="s">
        <v>6256</v>
      </c>
      <c r="B1285" t="s">
        <v>3557</v>
      </c>
      <c r="C1285" t="s">
        <v>40</v>
      </c>
      <c r="D1285">
        <v>1</v>
      </c>
      <c r="E1285">
        <v>16</v>
      </c>
      <c r="F1285">
        <v>233</v>
      </c>
      <c r="G1285">
        <v>0.17211477169440401</v>
      </c>
      <c r="H1285">
        <v>0.23317254327460901</v>
      </c>
      <c r="I1285">
        <v>0.41526690560169299</v>
      </c>
      <c r="J1285">
        <v>9.8740467933855505E-2</v>
      </c>
      <c r="K1285">
        <v>8.0705311495438498E-2</v>
      </c>
      <c r="L1285">
        <v>2014</v>
      </c>
      <c r="M1285" t="s">
        <v>39</v>
      </c>
      <c r="N1285" t="s">
        <v>3551</v>
      </c>
      <c r="O1285" t="s">
        <v>6194</v>
      </c>
      <c r="P1285" t="s">
        <v>6195</v>
      </c>
    </row>
    <row r="1286" spans="1:16" x14ac:dyDescent="0.25">
      <c r="A1286" t="s">
        <v>6256</v>
      </c>
      <c r="B1286" t="s">
        <v>3557</v>
      </c>
      <c r="C1286" t="s">
        <v>40</v>
      </c>
      <c r="D1286">
        <v>1</v>
      </c>
      <c r="E1286">
        <v>17</v>
      </c>
      <c r="F1286">
        <v>187</v>
      </c>
      <c r="G1286">
        <v>0.27728654476096098</v>
      </c>
      <c r="H1286">
        <v>0.213245418036909</v>
      </c>
      <c r="I1286">
        <v>0.37038421298616903</v>
      </c>
      <c r="J1286">
        <v>9.8182594066468898E-2</v>
      </c>
      <c r="K1286">
        <v>4.0901230149492103E-2</v>
      </c>
      <c r="L1286">
        <v>2014</v>
      </c>
      <c r="M1286" t="s">
        <v>39</v>
      </c>
      <c r="N1286" t="s">
        <v>3551</v>
      </c>
      <c r="O1286" t="s">
        <v>6194</v>
      </c>
      <c r="P1286" t="s">
        <v>6195</v>
      </c>
    </row>
    <row r="1287" spans="1:16" x14ac:dyDescent="0.25">
      <c r="A1287" t="s">
        <v>6256</v>
      </c>
      <c r="B1287" t="s">
        <v>3558</v>
      </c>
      <c r="C1287" t="s">
        <v>40</v>
      </c>
      <c r="D1287">
        <v>1</v>
      </c>
      <c r="E1287">
        <v>15</v>
      </c>
      <c r="F1287">
        <v>191</v>
      </c>
      <c r="G1287">
        <v>0.14156574483686701</v>
      </c>
      <c r="H1287">
        <v>0.21083981043654301</v>
      </c>
      <c r="I1287">
        <v>0.37424180269006002</v>
      </c>
      <c r="J1287">
        <v>0.21113839851306601</v>
      </c>
      <c r="K1287">
        <v>6.2214243523463497E-2</v>
      </c>
      <c r="L1287">
        <v>2017</v>
      </c>
      <c r="M1287" t="s">
        <v>39</v>
      </c>
      <c r="N1287" t="s">
        <v>3551</v>
      </c>
      <c r="O1287" t="s">
        <v>6194</v>
      </c>
      <c r="P1287" t="s">
        <v>6195</v>
      </c>
    </row>
    <row r="1288" spans="1:16" x14ac:dyDescent="0.25">
      <c r="A1288" t="s">
        <v>6256</v>
      </c>
      <c r="B1288" t="s">
        <v>3558</v>
      </c>
      <c r="C1288" t="s">
        <v>40</v>
      </c>
      <c r="D1288">
        <v>2</v>
      </c>
      <c r="E1288">
        <v>15</v>
      </c>
      <c r="F1288">
        <v>172</v>
      </c>
      <c r="G1288">
        <v>5.7845122995921497E-2</v>
      </c>
      <c r="H1288">
        <v>0.25756101194646502</v>
      </c>
      <c r="I1288">
        <v>0.47868920484359101</v>
      </c>
      <c r="J1288">
        <v>0.11724620741168899</v>
      </c>
      <c r="K1288">
        <v>8.8658452802334003E-2</v>
      </c>
      <c r="L1288">
        <v>2017</v>
      </c>
      <c r="M1288" t="s">
        <v>39</v>
      </c>
      <c r="N1288" t="s">
        <v>3551</v>
      </c>
      <c r="O1288" t="s">
        <v>6194</v>
      </c>
      <c r="P1288" t="s">
        <v>6195</v>
      </c>
    </row>
    <row r="1289" spans="1:16" x14ac:dyDescent="0.25">
      <c r="A1289" t="s">
        <v>6256</v>
      </c>
      <c r="B1289" t="s">
        <v>3558</v>
      </c>
      <c r="C1289" t="s">
        <v>40</v>
      </c>
      <c r="D1289">
        <v>1</v>
      </c>
      <c r="E1289">
        <v>16</v>
      </c>
      <c r="F1289">
        <v>205</v>
      </c>
      <c r="G1289">
        <v>0.159735929844179</v>
      </c>
      <c r="H1289">
        <v>0.25397949291404698</v>
      </c>
      <c r="I1289">
        <v>0.42650538501657098</v>
      </c>
      <c r="J1289">
        <v>6.23790419008243E-2</v>
      </c>
      <c r="K1289">
        <v>9.7400150324378695E-2</v>
      </c>
      <c r="L1289">
        <v>2017</v>
      </c>
      <c r="M1289" t="s">
        <v>39</v>
      </c>
      <c r="N1289" t="s">
        <v>3551</v>
      </c>
      <c r="O1289" t="s">
        <v>6194</v>
      </c>
      <c r="P1289" t="s">
        <v>6195</v>
      </c>
    </row>
    <row r="1290" spans="1:16" x14ac:dyDescent="0.25">
      <c r="A1290" t="s">
        <v>6256</v>
      </c>
      <c r="B1290" t="s">
        <v>3558</v>
      </c>
      <c r="C1290" t="s">
        <v>40</v>
      </c>
      <c r="D1290">
        <v>2</v>
      </c>
      <c r="E1290">
        <v>16</v>
      </c>
      <c r="F1290">
        <v>213</v>
      </c>
      <c r="G1290">
        <v>0.150703092016121</v>
      </c>
      <c r="H1290">
        <v>0.20283438739346801</v>
      </c>
      <c r="I1290">
        <v>0.468667441326719</v>
      </c>
      <c r="J1290">
        <v>0.140682865647549</v>
      </c>
      <c r="K1290">
        <v>3.7112213616143197E-2</v>
      </c>
      <c r="L1290">
        <v>2017</v>
      </c>
      <c r="M1290" t="s">
        <v>39</v>
      </c>
      <c r="N1290" t="s">
        <v>3551</v>
      </c>
      <c r="O1290" t="s">
        <v>6194</v>
      </c>
      <c r="P1290" t="s">
        <v>6195</v>
      </c>
    </row>
    <row r="1291" spans="1:16" x14ac:dyDescent="0.25">
      <c r="A1291" t="s">
        <v>6256</v>
      </c>
      <c r="B1291" t="s">
        <v>3558</v>
      </c>
      <c r="C1291" t="s">
        <v>40</v>
      </c>
      <c r="D1291">
        <v>1</v>
      </c>
      <c r="E1291">
        <v>17</v>
      </c>
      <c r="F1291">
        <v>176</v>
      </c>
      <c r="G1291">
        <v>0.12628223668525501</v>
      </c>
      <c r="H1291">
        <v>0.212294680237338</v>
      </c>
      <c r="I1291">
        <v>0.446795820175794</v>
      </c>
      <c r="J1291">
        <v>0.140087823887142</v>
      </c>
      <c r="K1291">
        <v>7.4539439014471201E-2</v>
      </c>
      <c r="L1291">
        <v>2017</v>
      </c>
      <c r="M1291" t="s">
        <v>39</v>
      </c>
      <c r="N1291" t="s">
        <v>3551</v>
      </c>
      <c r="O1291" t="s">
        <v>6194</v>
      </c>
      <c r="P1291" t="s">
        <v>6195</v>
      </c>
    </row>
    <row r="1292" spans="1:16" x14ac:dyDescent="0.25">
      <c r="A1292" t="s">
        <v>6256</v>
      </c>
      <c r="B1292" t="s">
        <v>3558</v>
      </c>
      <c r="C1292" t="s">
        <v>40</v>
      </c>
      <c r="D1292">
        <v>2</v>
      </c>
      <c r="E1292">
        <v>17</v>
      </c>
      <c r="F1292">
        <v>185</v>
      </c>
      <c r="G1292">
        <v>0.22603543103676399</v>
      </c>
      <c r="H1292">
        <v>0.21415683509499001</v>
      </c>
      <c r="I1292">
        <v>0.40926169167576099</v>
      </c>
      <c r="J1292">
        <v>0.116198968247033</v>
      </c>
      <c r="K1292">
        <v>3.4347073945451799E-2</v>
      </c>
      <c r="L1292">
        <v>2017</v>
      </c>
      <c r="M1292" t="s">
        <v>39</v>
      </c>
      <c r="N1292" t="s">
        <v>3551</v>
      </c>
      <c r="O1292" t="s">
        <v>6194</v>
      </c>
      <c r="P1292" t="s">
        <v>6195</v>
      </c>
    </row>
    <row r="1293" spans="1:16" x14ac:dyDescent="0.25">
      <c r="A1293" t="s">
        <v>6256</v>
      </c>
      <c r="B1293" t="s">
        <v>3558</v>
      </c>
      <c r="C1293" t="s">
        <v>40</v>
      </c>
      <c r="D1293">
        <v>1</v>
      </c>
      <c r="E1293">
        <v>18</v>
      </c>
      <c r="F1293">
        <v>147</v>
      </c>
      <c r="G1293">
        <v>0.16615859326500301</v>
      </c>
      <c r="H1293">
        <v>0.24385401234130299</v>
      </c>
      <c r="I1293">
        <v>0.424176950317739</v>
      </c>
      <c r="J1293">
        <v>0.112929808642022</v>
      </c>
      <c r="K1293">
        <v>5.2880635433932802E-2</v>
      </c>
      <c r="L1293">
        <v>2017</v>
      </c>
      <c r="M1293" t="s">
        <v>39</v>
      </c>
      <c r="N1293" t="s">
        <v>3551</v>
      </c>
      <c r="O1293" t="s">
        <v>6194</v>
      </c>
      <c r="P1293" t="s">
        <v>6195</v>
      </c>
    </row>
    <row r="1294" spans="1:16" x14ac:dyDescent="0.25">
      <c r="A1294" t="s">
        <v>6256</v>
      </c>
      <c r="B1294" t="s">
        <v>3558</v>
      </c>
      <c r="C1294" t="s">
        <v>40</v>
      </c>
      <c r="D1294">
        <v>2</v>
      </c>
      <c r="E1294">
        <v>18</v>
      </c>
      <c r="F1294">
        <v>187</v>
      </c>
      <c r="G1294">
        <v>0.177370486579878</v>
      </c>
      <c r="H1294">
        <v>0.22796694447746399</v>
      </c>
      <c r="I1294">
        <v>0.43264689247577998</v>
      </c>
      <c r="J1294">
        <v>0.10463905683020799</v>
      </c>
      <c r="K1294">
        <v>5.7376619636669797E-2</v>
      </c>
      <c r="L1294">
        <v>2017</v>
      </c>
      <c r="M1294" t="s">
        <v>39</v>
      </c>
      <c r="N1294" t="s">
        <v>3551</v>
      </c>
      <c r="O1294" t="s">
        <v>6194</v>
      </c>
      <c r="P1294" t="s">
        <v>6195</v>
      </c>
    </row>
    <row r="1295" spans="1:16" x14ac:dyDescent="0.25">
      <c r="A1295" t="s">
        <v>6256</v>
      </c>
      <c r="B1295" t="s">
        <v>3558</v>
      </c>
      <c r="C1295" t="s">
        <v>40</v>
      </c>
      <c r="D1295">
        <v>1</v>
      </c>
      <c r="E1295">
        <v>19</v>
      </c>
      <c r="F1295">
        <v>132</v>
      </c>
      <c r="G1295">
        <v>0.172586262648428</v>
      </c>
      <c r="H1295">
        <v>0.218699822711835</v>
      </c>
      <c r="I1295">
        <v>0.44715034406713899</v>
      </c>
      <c r="J1295">
        <v>0.13186923572978099</v>
      </c>
      <c r="K1295">
        <v>2.96943348428171E-2</v>
      </c>
      <c r="L1295">
        <v>2017</v>
      </c>
      <c r="M1295" t="s">
        <v>39</v>
      </c>
      <c r="N1295" t="s">
        <v>3551</v>
      </c>
      <c r="O1295" t="s">
        <v>6194</v>
      </c>
      <c r="P1295" t="s">
        <v>6195</v>
      </c>
    </row>
    <row r="1296" spans="1:16" x14ac:dyDescent="0.25">
      <c r="A1296" t="s">
        <v>6256</v>
      </c>
      <c r="B1296" t="s">
        <v>3558</v>
      </c>
      <c r="C1296" t="s">
        <v>40</v>
      </c>
      <c r="D1296">
        <v>2</v>
      </c>
      <c r="E1296">
        <v>19</v>
      </c>
      <c r="F1296">
        <v>177</v>
      </c>
      <c r="G1296">
        <v>0.104640870147586</v>
      </c>
      <c r="H1296">
        <v>0.223476411602093</v>
      </c>
      <c r="I1296">
        <v>0.449547305332331</v>
      </c>
      <c r="J1296">
        <v>0.13568944881339101</v>
      </c>
      <c r="K1296">
        <v>8.6645964104599502E-2</v>
      </c>
      <c r="L1296">
        <v>2017</v>
      </c>
      <c r="M1296" t="s">
        <v>39</v>
      </c>
      <c r="N1296" t="s">
        <v>3551</v>
      </c>
      <c r="O1296" t="s">
        <v>6194</v>
      </c>
      <c r="P1296" t="s">
        <v>6195</v>
      </c>
    </row>
    <row r="1297" spans="1:16" x14ac:dyDescent="0.25">
      <c r="A1297" t="s">
        <v>6256</v>
      </c>
      <c r="B1297" t="s">
        <v>3559</v>
      </c>
      <c r="C1297" t="s">
        <v>40</v>
      </c>
      <c r="D1297">
        <v>1</v>
      </c>
      <c r="E1297">
        <v>15</v>
      </c>
      <c r="F1297">
        <v>5</v>
      </c>
      <c r="G1297">
        <v>0</v>
      </c>
      <c r="H1297">
        <v>0.210782238233131</v>
      </c>
      <c r="I1297">
        <v>0.52565140000981103</v>
      </c>
      <c r="J1297">
        <v>0</v>
      </c>
      <c r="K1297">
        <v>0.263566361757058</v>
      </c>
      <c r="L1297">
        <v>2021</v>
      </c>
      <c r="M1297" t="s">
        <v>39</v>
      </c>
      <c r="N1297" t="s">
        <v>3551</v>
      </c>
      <c r="O1297" t="s">
        <v>6194</v>
      </c>
      <c r="P1297" t="s">
        <v>6195</v>
      </c>
    </row>
    <row r="1298" spans="1:16" x14ac:dyDescent="0.25">
      <c r="A1298" t="s">
        <v>6256</v>
      </c>
      <c r="B1298" t="s">
        <v>3559</v>
      </c>
      <c r="C1298" t="s">
        <v>40</v>
      </c>
      <c r="D1298">
        <v>2</v>
      </c>
      <c r="E1298">
        <v>15</v>
      </c>
      <c r="F1298">
        <v>15</v>
      </c>
      <c r="G1298">
        <v>6.4944201980858596E-2</v>
      </c>
      <c r="H1298">
        <v>0.23850730135932299</v>
      </c>
      <c r="I1298">
        <v>0.467063985527503</v>
      </c>
      <c r="J1298">
        <v>0.22948451113231499</v>
      </c>
      <c r="K1298">
        <v>0</v>
      </c>
      <c r="L1298">
        <v>2021</v>
      </c>
      <c r="M1298" t="s">
        <v>39</v>
      </c>
      <c r="N1298" t="s">
        <v>3551</v>
      </c>
      <c r="O1298" t="s">
        <v>6194</v>
      </c>
      <c r="P1298" t="s">
        <v>6195</v>
      </c>
    </row>
    <row r="1299" spans="1:16" x14ac:dyDescent="0.25">
      <c r="A1299" t="s">
        <v>6256</v>
      </c>
      <c r="B1299" t="s">
        <v>3559</v>
      </c>
      <c r="C1299" t="s">
        <v>40</v>
      </c>
      <c r="D1299">
        <v>1</v>
      </c>
      <c r="E1299">
        <v>16</v>
      </c>
      <c r="F1299">
        <v>15</v>
      </c>
      <c r="G1299">
        <v>9.1698927085297394E-2</v>
      </c>
      <c r="H1299">
        <v>0.17681003346870999</v>
      </c>
      <c r="I1299">
        <v>0.38640522505404501</v>
      </c>
      <c r="J1299">
        <v>0.28586359064936001</v>
      </c>
      <c r="K1299">
        <v>5.9222223742587898E-2</v>
      </c>
      <c r="L1299">
        <v>2021</v>
      </c>
      <c r="M1299" t="s">
        <v>39</v>
      </c>
      <c r="N1299" t="s">
        <v>3551</v>
      </c>
      <c r="O1299" t="s">
        <v>6194</v>
      </c>
      <c r="P1299" t="s">
        <v>6195</v>
      </c>
    </row>
    <row r="1300" spans="1:16" x14ac:dyDescent="0.25">
      <c r="A1300" t="s">
        <v>6256</v>
      </c>
      <c r="B1300" t="s">
        <v>3559</v>
      </c>
      <c r="C1300" t="s">
        <v>40</v>
      </c>
      <c r="D1300">
        <v>2</v>
      </c>
      <c r="E1300">
        <v>16</v>
      </c>
      <c r="F1300">
        <v>18</v>
      </c>
      <c r="G1300">
        <v>0.167435086640428</v>
      </c>
      <c r="H1300">
        <v>0.25124571141775798</v>
      </c>
      <c r="I1300">
        <v>0.386858624799366</v>
      </c>
      <c r="J1300">
        <v>0.19446057714244799</v>
      </c>
      <c r="K1300">
        <v>0</v>
      </c>
      <c r="L1300">
        <v>2021</v>
      </c>
      <c r="M1300" t="s">
        <v>39</v>
      </c>
      <c r="N1300" t="s">
        <v>3551</v>
      </c>
      <c r="O1300" t="s">
        <v>6194</v>
      </c>
      <c r="P1300" t="s">
        <v>6195</v>
      </c>
    </row>
    <row r="1301" spans="1:16" x14ac:dyDescent="0.25">
      <c r="A1301" t="s">
        <v>6256</v>
      </c>
      <c r="B1301" t="s">
        <v>3559</v>
      </c>
      <c r="C1301" t="s">
        <v>40</v>
      </c>
      <c r="D1301">
        <v>1</v>
      </c>
      <c r="E1301">
        <v>17</v>
      </c>
      <c r="F1301">
        <v>13</v>
      </c>
      <c r="G1301">
        <v>0.25642508975905098</v>
      </c>
      <c r="H1301">
        <v>0.14958366825376501</v>
      </c>
      <c r="I1301">
        <v>0.23465455673456301</v>
      </c>
      <c r="J1301">
        <v>0.287224226440842</v>
      </c>
      <c r="K1301">
        <v>7.2112458811779301E-2</v>
      </c>
      <c r="L1301">
        <v>2021</v>
      </c>
      <c r="M1301" t="s">
        <v>39</v>
      </c>
      <c r="N1301" t="s">
        <v>3551</v>
      </c>
      <c r="O1301" t="s">
        <v>6194</v>
      </c>
      <c r="P1301" t="s">
        <v>6195</v>
      </c>
    </row>
    <row r="1302" spans="1:16" x14ac:dyDescent="0.25">
      <c r="A1302" t="s">
        <v>6256</v>
      </c>
      <c r="B1302" t="s">
        <v>3559</v>
      </c>
      <c r="C1302" t="s">
        <v>40</v>
      </c>
      <c r="D1302">
        <v>2</v>
      </c>
      <c r="E1302">
        <v>17</v>
      </c>
      <c r="F1302">
        <v>16</v>
      </c>
      <c r="G1302">
        <v>0</v>
      </c>
      <c r="H1302">
        <v>0.33705347118634499</v>
      </c>
      <c r="I1302">
        <v>0.55437435579634298</v>
      </c>
      <c r="J1302">
        <v>0.10857217301731199</v>
      </c>
      <c r="K1302">
        <v>0</v>
      </c>
      <c r="L1302">
        <v>2021</v>
      </c>
      <c r="M1302" t="s">
        <v>39</v>
      </c>
      <c r="N1302" t="s">
        <v>3551</v>
      </c>
      <c r="O1302" t="s">
        <v>6194</v>
      </c>
      <c r="P1302" t="s">
        <v>6195</v>
      </c>
    </row>
    <row r="1303" spans="1:16" x14ac:dyDescent="0.25">
      <c r="A1303" t="s">
        <v>6256</v>
      </c>
      <c r="B1303" t="s">
        <v>3559</v>
      </c>
      <c r="C1303" t="s">
        <v>40</v>
      </c>
      <c r="D1303">
        <v>1</v>
      </c>
      <c r="E1303">
        <v>18</v>
      </c>
      <c r="F1303">
        <v>12</v>
      </c>
      <c r="G1303">
        <v>7.7652830699690006E-2</v>
      </c>
      <c r="H1303">
        <v>7.8681345013593001E-2</v>
      </c>
      <c r="I1303">
        <v>0.67425547483683801</v>
      </c>
      <c r="J1303">
        <v>0.110979776841424</v>
      </c>
      <c r="K1303">
        <v>5.84305726084553E-2</v>
      </c>
      <c r="L1303">
        <v>2021</v>
      </c>
      <c r="M1303" t="s">
        <v>39</v>
      </c>
      <c r="N1303" t="s">
        <v>3551</v>
      </c>
      <c r="O1303" t="s">
        <v>6194</v>
      </c>
      <c r="P1303" t="s">
        <v>6195</v>
      </c>
    </row>
    <row r="1304" spans="1:16" x14ac:dyDescent="0.25">
      <c r="A1304" t="s">
        <v>6256</v>
      </c>
      <c r="B1304" t="s">
        <v>3559</v>
      </c>
      <c r="C1304" t="s">
        <v>40</v>
      </c>
      <c r="D1304">
        <v>2</v>
      </c>
      <c r="E1304">
        <v>18</v>
      </c>
      <c r="F1304">
        <v>19</v>
      </c>
      <c r="G1304">
        <v>8.5221393354790606E-2</v>
      </c>
      <c r="H1304">
        <v>0</v>
      </c>
      <c r="I1304">
        <v>0.430646468121063</v>
      </c>
      <c r="J1304">
        <v>0.21239521550565199</v>
      </c>
      <c r="K1304">
        <v>0.271736923018494</v>
      </c>
      <c r="L1304">
        <v>2021</v>
      </c>
      <c r="M1304" t="s">
        <v>39</v>
      </c>
      <c r="N1304" t="s">
        <v>3551</v>
      </c>
      <c r="O1304" t="s">
        <v>6194</v>
      </c>
      <c r="P1304" t="s">
        <v>6195</v>
      </c>
    </row>
    <row r="1305" spans="1:16" x14ac:dyDescent="0.25">
      <c r="A1305" t="s">
        <v>6256</v>
      </c>
      <c r="B1305" t="s">
        <v>3559</v>
      </c>
      <c r="C1305" t="s">
        <v>40</v>
      </c>
      <c r="D1305">
        <v>1</v>
      </c>
      <c r="E1305">
        <v>19</v>
      </c>
      <c r="F1305">
        <v>11</v>
      </c>
      <c r="G1305">
        <v>0.15698945124872901</v>
      </c>
      <c r="H1305">
        <v>4.3425700948697001E-2</v>
      </c>
      <c r="I1305">
        <v>0.15728755533500499</v>
      </c>
      <c r="J1305">
        <v>0.28160138023976899</v>
      </c>
      <c r="K1305">
        <v>0.36069591222780001</v>
      </c>
      <c r="L1305">
        <v>2021</v>
      </c>
      <c r="M1305" t="s">
        <v>39</v>
      </c>
      <c r="N1305" t="s">
        <v>3551</v>
      </c>
      <c r="O1305" t="s">
        <v>6194</v>
      </c>
      <c r="P1305" t="s">
        <v>6195</v>
      </c>
    </row>
    <row r="1306" spans="1:16" x14ac:dyDescent="0.25">
      <c r="A1306" t="s">
        <v>6256</v>
      </c>
      <c r="B1306" t="s">
        <v>3559</v>
      </c>
      <c r="C1306" t="s">
        <v>40</v>
      </c>
      <c r="D1306">
        <v>2</v>
      </c>
      <c r="E1306">
        <v>19</v>
      </c>
      <c r="F1306">
        <v>17</v>
      </c>
      <c r="G1306">
        <v>5.8040437592144299E-2</v>
      </c>
      <c r="H1306">
        <v>0.152114351354808</v>
      </c>
      <c r="I1306">
        <v>0.66654195772284797</v>
      </c>
      <c r="J1306">
        <v>2.3609669529008E-2</v>
      </c>
      <c r="K1306">
        <v>9.9693583801192004E-2</v>
      </c>
      <c r="L1306">
        <v>2021</v>
      </c>
      <c r="M1306" t="s">
        <v>39</v>
      </c>
      <c r="N1306" t="s">
        <v>3551</v>
      </c>
      <c r="O1306" t="s">
        <v>6194</v>
      </c>
      <c r="P1306" t="s">
        <v>6195</v>
      </c>
    </row>
    <row r="1307" spans="1:16" x14ac:dyDescent="0.25">
      <c r="A1307" t="s">
        <v>6257</v>
      </c>
      <c r="B1307" t="s">
        <v>3630</v>
      </c>
      <c r="C1307" t="s">
        <v>40</v>
      </c>
      <c r="D1307">
        <v>1</v>
      </c>
      <c r="E1307">
        <v>5</v>
      </c>
      <c r="F1307">
        <v>310</v>
      </c>
      <c r="G1307">
        <v>2.62242387364745E-2</v>
      </c>
      <c r="H1307">
        <v>0.10265152517262301</v>
      </c>
      <c r="I1307">
        <v>0.60785668933040604</v>
      </c>
      <c r="J1307">
        <v>0.19467115532156901</v>
      </c>
      <c r="K1307">
        <v>6.8596391438926999E-2</v>
      </c>
      <c r="L1307">
        <v>2002</v>
      </c>
      <c r="M1307" t="s">
        <v>39</v>
      </c>
      <c r="N1307" t="s">
        <v>3613</v>
      </c>
      <c r="O1307" t="s">
        <v>6210</v>
      </c>
      <c r="P1307" t="s">
        <v>6171</v>
      </c>
    </row>
    <row r="1308" spans="1:16" x14ac:dyDescent="0.25">
      <c r="A1308" t="s">
        <v>6257</v>
      </c>
      <c r="B1308" t="s">
        <v>3630</v>
      </c>
      <c r="C1308" t="s">
        <v>40</v>
      </c>
      <c r="D1308">
        <v>2</v>
      </c>
      <c r="E1308">
        <v>5</v>
      </c>
      <c r="F1308">
        <v>328</v>
      </c>
      <c r="G1308">
        <v>3.12647651432248E-2</v>
      </c>
      <c r="H1308">
        <v>3.9059351766181201E-2</v>
      </c>
      <c r="I1308">
        <v>0.669636525030881</v>
      </c>
      <c r="J1308">
        <v>0.19982716269720099</v>
      </c>
      <c r="K1308">
        <v>6.0212195362512197E-2</v>
      </c>
      <c r="L1308">
        <v>2002</v>
      </c>
      <c r="M1308" t="s">
        <v>39</v>
      </c>
      <c r="N1308" t="s">
        <v>3613</v>
      </c>
      <c r="O1308" t="s">
        <v>6210</v>
      </c>
      <c r="P1308" t="s">
        <v>6171</v>
      </c>
    </row>
    <row r="1309" spans="1:16" x14ac:dyDescent="0.25">
      <c r="A1309" t="s">
        <v>6257</v>
      </c>
      <c r="B1309" t="s">
        <v>3630</v>
      </c>
      <c r="C1309" t="s">
        <v>40</v>
      </c>
      <c r="D1309">
        <v>1</v>
      </c>
      <c r="E1309">
        <v>6</v>
      </c>
      <c r="F1309">
        <v>318</v>
      </c>
      <c r="G1309">
        <v>1.71387695031926E-2</v>
      </c>
      <c r="H1309">
        <v>7.7082441605247395E-2</v>
      </c>
      <c r="I1309">
        <v>0.59797673005021001</v>
      </c>
      <c r="J1309">
        <v>0.217932480792422</v>
      </c>
      <c r="K1309">
        <v>8.9869578048928297E-2</v>
      </c>
      <c r="L1309">
        <v>2002</v>
      </c>
      <c r="M1309" t="s">
        <v>39</v>
      </c>
      <c r="N1309" t="s">
        <v>3613</v>
      </c>
      <c r="O1309" t="s">
        <v>6210</v>
      </c>
      <c r="P1309" t="s">
        <v>6171</v>
      </c>
    </row>
    <row r="1310" spans="1:16" x14ac:dyDescent="0.25">
      <c r="A1310" t="s">
        <v>6257</v>
      </c>
      <c r="B1310" t="s">
        <v>3630</v>
      </c>
      <c r="C1310" t="s">
        <v>40</v>
      </c>
      <c r="D1310">
        <v>2</v>
      </c>
      <c r="E1310">
        <v>6</v>
      </c>
      <c r="F1310">
        <v>313</v>
      </c>
      <c r="G1310">
        <v>1.17685096765808E-2</v>
      </c>
      <c r="H1310">
        <v>6.1983395616778E-2</v>
      </c>
      <c r="I1310">
        <v>0.69383828933390201</v>
      </c>
      <c r="J1310">
        <v>0.15359967517366499</v>
      </c>
      <c r="K1310">
        <v>7.8810130199074305E-2</v>
      </c>
      <c r="L1310">
        <v>2002</v>
      </c>
      <c r="M1310" t="s">
        <v>39</v>
      </c>
      <c r="N1310" t="s">
        <v>3613</v>
      </c>
      <c r="O1310" t="s">
        <v>6210</v>
      </c>
      <c r="P1310" t="s">
        <v>6171</v>
      </c>
    </row>
    <row r="1311" spans="1:16" x14ac:dyDescent="0.25">
      <c r="A1311" t="s">
        <v>6257</v>
      </c>
      <c r="B1311" t="s">
        <v>3630</v>
      </c>
      <c r="C1311" t="s">
        <v>40</v>
      </c>
      <c r="D1311">
        <v>1</v>
      </c>
      <c r="E1311">
        <v>7</v>
      </c>
      <c r="F1311">
        <v>318</v>
      </c>
      <c r="G1311">
        <v>2.33725159669573E-3</v>
      </c>
      <c r="H1311">
        <v>4.1562163732401597E-2</v>
      </c>
      <c r="I1311">
        <v>0.70889198931308395</v>
      </c>
      <c r="J1311">
        <v>0.192186521883221</v>
      </c>
      <c r="K1311">
        <v>5.5022073474598102E-2</v>
      </c>
      <c r="L1311">
        <v>2002</v>
      </c>
      <c r="M1311" t="s">
        <v>39</v>
      </c>
      <c r="N1311" t="s">
        <v>3613</v>
      </c>
      <c r="O1311" t="s">
        <v>6210</v>
      </c>
      <c r="P1311" t="s">
        <v>6171</v>
      </c>
    </row>
    <row r="1312" spans="1:16" x14ac:dyDescent="0.25">
      <c r="A1312" t="s">
        <v>6257</v>
      </c>
      <c r="B1312" t="s">
        <v>3630</v>
      </c>
      <c r="C1312" t="s">
        <v>40</v>
      </c>
      <c r="D1312">
        <v>2</v>
      </c>
      <c r="E1312">
        <v>7</v>
      </c>
      <c r="F1312">
        <v>332</v>
      </c>
      <c r="G1312">
        <v>2.1361301565665999E-2</v>
      </c>
      <c r="H1312">
        <v>4.57734335335203E-2</v>
      </c>
      <c r="I1312">
        <v>0.634968828471978</v>
      </c>
      <c r="J1312">
        <v>0.225680948090143</v>
      </c>
      <c r="K1312">
        <v>7.2215488338692499E-2</v>
      </c>
      <c r="L1312">
        <v>2002</v>
      </c>
      <c r="M1312" t="s">
        <v>39</v>
      </c>
      <c r="N1312" t="s">
        <v>3613</v>
      </c>
      <c r="O1312" t="s">
        <v>6210</v>
      </c>
      <c r="P1312" t="s">
        <v>6171</v>
      </c>
    </row>
    <row r="1313" spans="1:16" x14ac:dyDescent="0.25">
      <c r="A1313" t="s">
        <v>6257</v>
      </c>
      <c r="B1313" t="s">
        <v>3630</v>
      </c>
      <c r="C1313" t="s">
        <v>40</v>
      </c>
      <c r="D1313">
        <v>1</v>
      </c>
      <c r="E1313">
        <v>8</v>
      </c>
      <c r="F1313">
        <v>359</v>
      </c>
      <c r="G1313">
        <v>1.66288088974407E-2</v>
      </c>
      <c r="H1313">
        <v>5.7831568189892997E-2</v>
      </c>
      <c r="I1313">
        <v>0.59232671587511299</v>
      </c>
      <c r="J1313">
        <v>0.214665527606897</v>
      </c>
      <c r="K1313">
        <v>0.11854737943065601</v>
      </c>
      <c r="L1313">
        <v>2002</v>
      </c>
      <c r="M1313" t="s">
        <v>39</v>
      </c>
      <c r="N1313" t="s">
        <v>3613</v>
      </c>
      <c r="O1313" t="s">
        <v>6210</v>
      </c>
      <c r="P1313" t="s">
        <v>6171</v>
      </c>
    </row>
    <row r="1314" spans="1:16" x14ac:dyDescent="0.25">
      <c r="A1314" t="s">
        <v>6257</v>
      </c>
      <c r="B1314" t="s">
        <v>3630</v>
      </c>
      <c r="C1314" t="s">
        <v>40</v>
      </c>
      <c r="D1314">
        <v>2</v>
      </c>
      <c r="E1314">
        <v>8</v>
      </c>
      <c r="F1314">
        <v>360</v>
      </c>
      <c r="G1314">
        <v>6.82975491418596E-3</v>
      </c>
      <c r="H1314">
        <v>4.2109415738998297E-2</v>
      </c>
      <c r="I1314">
        <v>0.62051465753735302</v>
      </c>
      <c r="J1314">
        <v>0.23280567710340699</v>
      </c>
      <c r="K1314">
        <v>9.7740494706055697E-2</v>
      </c>
      <c r="L1314">
        <v>2002</v>
      </c>
      <c r="M1314" t="s">
        <v>39</v>
      </c>
      <c r="N1314" t="s">
        <v>3613</v>
      </c>
      <c r="O1314" t="s">
        <v>6210</v>
      </c>
      <c r="P1314" t="s">
        <v>6171</v>
      </c>
    </row>
    <row r="1315" spans="1:16" x14ac:dyDescent="0.25">
      <c r="A1315" t="s">
        <v>6257</v>
      </c>
      <c r="B1315" t="s">
        <v>3630</v>
      </c>
      <c r="C1315" t="s">
        <v>40</v>
      </c>
      <c r="D1315">
        <v>1</v>
      </c>
      <c r="E1315">
        <v>9</v>
      </c>
      <c r="F1315">
        <v>356</v>
      </c>
      <c r="G1315">
        <v>1.28341689363843E-2</v>
      </c>
      <c r="H1315">
        <v>9.2516003677809697E-2</v>
      </c>
      <c r="I1315">
        <v>0.53926842808320197</v>
      </c>
      <c r="J1315">
        <v>0.20011276304148001</v>
      </c>
      <c r="K1315">
        <v>0.155268636261124</v>
      </c>
      <c r="L1315">
        <v>2002</v>
      </c>
      <c r="M1315" t="s">
        <v>39</v>
      </c>
      <c r="N1315" t="s">
        <v>3613</v>
      </c>
      <c r="O1315" t="s">
        <v>6210</v>
      </c>
      <c r="P1315" t="s">
        <v>6171</v>
      </c>
    </row>
    <row r="1316" spans="1:16" x14ac:dyDescent="0.25">
      <c r="A1316" t="s">
        <v>6257</v>
      </c>
      <c r="B1316" t="s">
        <v>3630</v>
      </c>
      <c r="C1316" t="s">
        <v>40</v>
      </c>
      <c r="D1316">
        <v>2</v>
      </c>
      <c r="E1316">
        <v>9</v>
      </c>
      <c r="F1316">
        <v>358</v>
      </c>
      <c r="G1316">
        <v>9.1363914981031392E-3</v>
      </c>
      <c r="H1316">
        <v>8.6663187714328405E-2</v>
      </c>
      <c r="I1316">
        <v>0.57188261020824005</v>
      </c>
      <c r="J1316">
        <v>0.208637741662939</v>
      </c>
      <c r="K1316">
        <v>0.123680068916389</v>
      </c>
      <c r="L1316">
        <v>2002</v>
      </c>
      <c r="M1316" t="s">
        <v>39</v>
      </c>
      <c r="N1316" t="s">
        <v>3613</v>
      </c>
      <c r="O1316" t="s">
        <v>6210</v>
      </c>
      <c r="P1316" t="s">
        <v>6171</v>
      </c>
    </row>
    <row r="1317" spans="1:16" x14ac:dyDescent="0.25">
      <c r="A1317" t="s">
        <v>6257</v>
      </c>
      <c r="B1317" t="s">
        <v>3630</v>
      </c>
      <c r="C1317" t="s">
        <v>40</v>
      </c>
      <c r="D1317">
        <v>1</v>
      </c>
      <c r="E1317">
        <v>10</v>
      </c>
      <c r="F1317">
        <v>346</v>
      </c>
      <c r="G1317">
        <v>1.8156486448289599E-2</v>
      </c>
      <c r="H1317">
        <v>6.9864767662364199E-2</v>
      </c>
      <c r="I1317">
        <v>0.56084189565742004</v>
      </c>
      <c r="J1317">
        <v>0.182865297116688</v>
      </c>
      <c r="K1317">
        <v>0.168271553115238</v>
      </c>
      <c r="L1317">
        <v>2002</v>
      </c>
      <c r="M1317" t="s">
        <v>39</v>
      </c>
      <c r="N1317" t="s">
        <v>3613</v>
      </c>
      <c r="O1317" t="s">
        <v>6210</v>
      </c>
      <c r="P1317" t="s">
        <v>6171</v>
      </c>
    </row>
    <row r="1318" spans="1:16" x14ac:dyDescent="0.25">
      <c r="A1318" t="s">
        <v>6257</v>
      </c>
      <c r="B1318" t="s">
        <v>3630</v>
      </c>
      <c r="C1318" t="s">
        <v>40</v>
      </c>
      <c r="D1318">
        <v>2</v>
      </c>
      <c r="E1318">
        <v>10</v>
      </c>
      <c r="F1318">
        <v>384</v>
      </c>
      <c r="G1318">
        <v>1.8561000865885999E-2</v>
      </c>
      <c r="H1318">
        <v>4.7363372766060702E-2</v>
      </c>
      <c r="I1318">
        <v>0.61718084127486195</v>
      </c>
      <c r="J1318">
        <v>0.23010009846167401</v>
      </c>
      <c r="K1318">
        <v>8.6794686631516696E-2</v>
      </c>
      <c r="L1318">
        <v>2002</v>
      </c>
      <c r="M1318" t="s">
        <v>39</v>
      </c>
      <c r="N1318" t="s">
        <v>3613</v>
      </c>
      <c r="O1318" t="s">
        <v>6210</v>
      </c>
      <c r="P1318" t="s">
        <v>6171</v>
      </c>
    </row>
    <row r="1319" spans="1:16" x14ac:dyDescent="0.25">
      <c r="A1319" t="s">
        <v>6257</v>
      </c>
      <c r="B1319" t="s">
        <v>3630</v>
      </c>
      <c r="C1319" t="s">
        <v>40</v>
      </c>
      <c r="D1319">
        <v>1</v>
      </c>
      <c r="E1319">
        <v>11</v>
      </c>
      <c r="F1319">
        <v>330</v>
      </c>
      <c r="G1319">
        <v>7.9768283405439403E-3</v>
      </c>
      <c r="H1319">
        <v>8.3109237134435507E-2</v>
      </c>
      <c r="I1319">
        <v>0.58553179016303702</v>
      </c>
      <c r="J1319">
        <v>0.192925855896422</v>
      </c>
      <c r="K1319">
        <v>0.13045628846556201</v>
      </c>
      <c r="L1319">
        <v>2002</v>
      </c>
      <c r="M1319" t="s">
        <v>39</v>
      </c>
      <c r="N1319" t="s">
        <v>3613</v>
      </c>
      <c r="O1319" t="s">
        <v>6210</v>
      </c>
      <c r="P1319" t="s">
        <v>6171</v>
      </c>
    </row>
    <row r="1320" spans="1:16" x14ac:dyDescent="0.25">
      <c r="A1320" t="s">
        <v>6257</v>
      </c>
      <c r="B1320" t="s">
        <v>3630</v>
      </c>
      <c r="C1320" t="s">
        <v>40</v>
      </c>
      <c r="D1320">
        <v>2</v>
      </c>
      <c r="E1320">
        <v>11</v>
      </c>
      <c r="F1320">
        <v>377</v>
      </c>
      <c r="G1320">
        <v>4.9205344229785501E-2</v>
      </c>
      <c r="H1320">
        <v>7.4443125193414506E-2</v>
      </c>
      <c r="I1320">
        <v>0.48757807615306398</v>
      </c>
      <c r="J1320">
        <v>0.29429894088001002</v>
      </c>
      <c r="K1320">
        <v>9.4474513543725797E-2</v>
      </c>
      <c r="L1320">
        <v>2002</v>
      </c>
      <c r="M1320" t="s">
        <v>39</v>
      </c>
      <c r="N1320" t="s">
        <v>3613</v>
      </c>
      <c r="O1320" t="s">
        <v>6210</v>
      </c>
      <c r="P1320" t="s">
        <v>6171</v>
      </c>
    </row>
    <row r="1321" spans="1:16" x14ac:dyDescent="0.25">
      <c r="A1321" t="s">
        <v>6257</v>
      </c>
      <c r="B1321" t="s">
        <v>3630</v>
      </c>
      <c r="C1321" t="s">
        <v>40</v>
      </c>
      <c r="D1321">
        <v>1</v>
      </c>
      <c r="E1321">
        <v>12</v>
      </c>
      <c r="F1321">
        <v>359</v>
      </c>
      <c r="G1321">
        <v>1.44344031936733E-2</v>
      </c>
      <c r="H1321">
        <v>9.1269856299853694E-2</v>
      </c>
      <c r="I1321">
        <v>0.53243763777261</v>
      </c>
      <c r="J1321">
        <v>0.27431804925347097</v>
      </c>
      <c r="K1321">
        <v>8.7540053480391802E-2</v>
      </c>
      <c r="L1321">
        <v>2002</v>
      </c>
      <c r="M1321" t="s">
        <v>39</v>
      </c>
      <c r="N1321" t="s">
        <v>3613</v>
      </c>
      <c r="O1321" t="s">
        <v>6210</v>
      </c>
      <c r="P1321" t="s">
        <v>6171</v>
      </c>
    </row>
    <row r="1322" spans="1:16" x14ac:dyDescent="0.25">
      <c r="A1322" t="s">
        <v>6257</v>
      </c>
      <c r="B1322" t="s">
        <v>3630</v>
      </c>
      <c r="C1322" t="s">
        <v>40</v>
      </c>
      <c r="D1322">
        <v>2</v>
      </c>
      <c r="E1322">
        <v>12</v>
      </c>
      <c r="F1322">
        <v>397</v>
      </c>
      <c r="G1322">
        <v>2.0169906880672699E-2</v>
      </c>
      <c r="H1322">
        <v>8.2162599075694301E-2</v>
      </c>
      <c r="I1322">
        <v>0.61711284442574499</v>
      </c>
      <c r="J1322">
        <v>0.20009576660168801</v>
      </c>
      <c r="K1322">
        <v>8.04588830161998E-2</v>
      </c>
      <c r="L1322">
        <v>2002</v>
      </c>
      <c r="M1322" t="s">
        <v>39</v>
      </c>
      <c r="N1322" t="s">
        <v>3613</v>
      </c>
      <c r="O1322" t="s">
        <v>6210</v>
      </c>
      <c r="P1322" t="s">
        <v>6171</v>
      </c>
    </row>
    <row r="1323" spans="1:16" x14ac:dyDescent="0.25">
      <c r="A1323" t="s">
        <v>6257</v>
      </c>
      <c r="B1323" t="s">
        <v>3630</v>
      </c>
      <c r="C1323" t="s">
        <v>40</v>
      </c>
      <c r="D1323">
        <v>1</v>
      </c>
      <c r="E1323">
        <v>13</v>
      </c>
      <c r="F1323">
        <v>358</v>
      </c>
      <c r="G1323">
        <v>2.2204440515060202E-2</v>
      </c>
      <c r="H1323">
        <v>9.1235079453454798E-2</v>
      </c>
      <c r="I1323">
        <v>0.51227543988741597</v>
      </c>
      <c r="J1323">
        <v>0.23530980738867199</v>
      </c>
      <c r="K1323">
        <v>0.138975232755397</v>
      </c>
      <c r="L1323">
        <v>2002</v>
      </c>
      <c r="M1323" t="s">
        <v>39</v>
      </c>
      <c r="N1323" t="s">
        <v>3613</v>
      </c>
      <c r="O1323" t="s">
        <v>6210</v>
      </c>
      <c r="P1323" t="s">
        <v>6171</v>
      </c>
    </row>
    <row r="1324" spans="1:16" x14ac:dyDescent="0.25">
      <c r="A1324" t="s">
        <v>6257</v>
      </c>
      <c r="B1324" t="s">
        <v>3630</v>
      </c>
      <c r="C1324" t="s">
        <v>40</v>
      </c>
      <c r="D1324">
        <v>2</v>
      </c>
      <c r="E1324">
        <v>13</v>
      </c>
      <c r="F1324">
        <v>363</v>
      </c>
      <c r="G1324">
        <v>2.2843517339472E-2</v>
      </c>
      <c r="H1324">
        <v>7.3267560272267093E-2</v>
      </c>
      <c r="I1324">
        <v>0.53190519598906105</v>
      </c>
      <c r="J1324">
        <v>0.282880618879222</v>
      </c>
      <c r="K1324">
        <v>8.9103107519978395E-2</v>
      </c>
      <c r="L1324">
        <v>2002</v>
      </c>
      <c r="M1324" t="s">
        <v>39</v>
      </c>
      <c r="N1324" t="s">
        <v>3613</v>
      </c>
      <c r="O1324" t="s">
        <v>6210</v>
      </c>
      <c r="P1324" t="s">
        <v>6171</v>
      </c>
    </row>
    <row r="1325" spans="1:16" x14ac:dyDescent="0.25">
      <c r="A1325" t="s">
        <v>6257</v>
      </c>
      <c r="B1325" t="s">
        <v>3630</v>
      </c>
      <c r="C1325" t="s">
        <v>40</v>
      </c>
      <c r="D1325">
        <v>1</v>
      </c>
      <c r="E1325">
        <v>14</v>
      </c>
      <c r="F1325">
        <v>337</v>
      </c>
      <c r="G1325">
        <v>2.4124567854457501E-2</v>
      </c>
      <c r="H1325">
        <v>5.2380653229337E-2</v>
      </c>
      <c r="I1325">
        <v>0.59824943018628596</v>
      </c>
      <c r="J1325">
        <v>0.22770070105246201</v>
      </c>
      <c r="K1325">
        <v>9.7544647677457005E-2</v>
      </c>
      <c r="L1325">
        <v>2002</v>
      </c>
      <c r="M1325" t="s">
        <v>39</v>
      </c>
      <c r="N1325" t="s">
        <v>3613</v>
      </c>
      <c r="O1325" t="s">
        <v>6210</v>
      </c>
      <c r="P1325" t="s">
        <v>6171</v>
      </c>
    </row>
    <row r="1326" spans="1:16" x14ac:dyDescent="0.25">
      <c r="A1326" t="s">
        <v>6257</v>
      </c>
      <c r="B1326" t="s">
        <v>3630</v>
      </c>
      <c r="C1326" t="s">
        <v>40</v>
      </c>
      <c r="D1326">
        <v>2</v>
      </c>
      <c r="E1326">
        <v>14</v>
      </c>
      <c r="F1326">
        <v>355</v>
      </c>
      <c r="G1326">
        <v>7.4480340643301099E-3</v>
      </c>
      <c r="H1326">
        <v>4.1259504640632799E-2</v>
      </c>
      <c r="I1326">
        <v>0.58138538717228505</v>
      </c>
      <c r="J1326">
        <v>0.30059620125731601</v>
      </c>
      <c r="K1326">
        <v>6.9310872865436302E-2</v>
      </c>
      <c r="L1326">
        <v>2002</v>
      </c>
      <c r="M1326" t="s">
        <v>39</v>
      </c>
      <c r="N1326" t="s">
        <v>3613</v>
      </c>
      <c r="O1326" t="s">
        <v>6210</v>
      </c>
      <c r="P1326" t="s">
        <v>6171</v>
      </c>
    </row>
    <row r="1327" spans="1:16" x14ac:dyDescent="0.25">
      <c r="A1327" t="s">
        <v>6257</v>
      </c>
      <c r="B1327" t="s">
        <v>3630</v>
      </c>
      <c r="C1327" t="s">
        <v>40</v>
      </c>
      <c r="D1327">
        <v>1</v>
      </c>
      <c r="E1327">
        <v>15</v>
      </c>
      <c r="F1327">
        <v>328</v>
      </c>
      <c r="G1327">
        <v>1.63407196274808E-2</v>
      </c>
      <c r="H1327">
        <v>0.100928358426701</v>
      </c>
      <c r="I1327">
        <v>0.56877549665052796</v>
      </c>
      <c r="J1327">
        <v>0.18237828292340899</v>
      </c>
      <c r="K1327">
        <v>0.13157714237188101</v>
      </c>
      <c r="L1327">
        <v>2002</v>
      </c>
      <c r="M1327" t="s">
        <v>39</v>
      </c>
      <c r="N1327" t="s">
        <v>3613</v>
      </c>
      <c r="O1327" t="s">
        <v>6210</v>
      </c>
      <c r="P1327" t="s">
        <v>6171</v>
      </c>
    </row>
    <row r="1328" spans="1:16" x14ac:dyDescent="0.25">
      <c r="A1328" t="s">
        <v>6257</v>
      </c>
      <c r="B1328" t="s">
        <v>3630</v>
      </c>
      <c r="C1328" t="s">
        <v>40</v>
      </c>
      <c r="D1328">
        <v>2</v>
      </c>
      <c r="E1328">
        <v>15</v>
      </c>
      <c r="F1328">
        <v>337</v>
      </c>
      <c r="G1328">
        <v>4.1428198793979102E-3</v>
      </c>
      <c r="H1328">
        <v>5.1797884544393602E-2</v>
      </c>
      <c r="I1328">
        <v>0.61496595937870302</v>
      </c>
      <c r="J1328">
        <v>0.22938044534862401</v>
      </c>
      <c r="K1328">
        <v>9.9712890848881006E-2</v>
      </c>
      <c r="L1328">
        <v>2002</v>
      </c>
      <c r="M1328" t="s">
        <v>39</v>
      </c>
      <c r="N1328" t="s">
        <v>3613</v>
      </c>
      <c r="O1328" t="s">
        <v>6210</v>
      </c>
      <c r="P1328" t="s">
        <v>6171</v>
      </c>
    </row>
    <row r="1329" spans="1:16" x14ac:dyDescent="0.25">
      <c r="A1329" t="s">
        <v>6257</v>
      </c>
      <c r="B1329" t="s">
        <v>3630</v>
      </c>
      <c r="C1329" t="s">
        <v>40</v>
      </c>
      <c r="D1329">
        <v>1</v>
      </c>
      <c r="E1329">
        <v>16</v>
      </c>
      <c r="F1329">
        <v>251</v>
      </c>
      <c r="G1329">
        <v>2.3257405377378498E-2</v>
      </c>
      <c r="H1329">
        <v>5.27762680503812E-2</v>
      </c>
      <c r="I1329">
        <v>0.64695013863903394</v>
      </c>
      <c r="J1329">
        <v>0.192769451247357</v>
      </c>
      <c r="K1329">
        <v>8.4246736685849297E-2</v>
      </c>
      <c r="L1329">
        <v>2002</v>
      </c>
      <c r="M1329" t="s">
        <v>39</v>
      </c>
      <c r="N1329" t="s">
        <v>3613</v>
      </c>
      <c r="O1329" t="s">
        <v>6210</v>
      </c>
      <c r="P1329" t="s">
        <v>6171</v>
      </c>
    </row>
    <row r="1330" spans="1:16" x14ac:dyDescent="0.25">
      <c r="A1330" t="s">
        <v>6257</v>
      </c>
      <c r="B1330" t="s">
        <v>3630</v>
      </c>
      <c r="C1330" t="s">
        <v>40</v>
      </c>
      <c r="D1330">
        <v>2</v>
      </c>
      <c r="E1330">
        <v>16</v>
      </c>
      <c r="F1330">
        <v>319</v>
      </c>
      <c r="G1330">
        <v>2.0301716801388401E-2</v>
      </c>
      <c r="H1330">
        <v>8.2641624889182599E-2</v>
      </c>
      <c r="I1330">
        <v>0.646808395107622</v>
      </c>
      <c r="J1330">
        <v>0.19823255396265699</v>
      </c>
      <c r="K1330">
        <v>5.2015709239150297E-2</v>
      </c>
      <c r="L1330">
        <v>2002</v>
      </c>
      <c r="M1330" t="s">
        <v>39</v>
      </c>
      <c r="N1330" t="s">
        <v>3613</v>
      </c>
      <c r="O1330" t="s">
        <v>6210</v>
      </c>
      <c r="P1330" t="s">
        <v>6171</v>
      </c>
    </row>
    <row r="1331" spans="1:16" x14ac:dyDescent="0.25">
      <c r="A1331" t="s">
        <v>6257</v>
      </c>
      <c r="B1331" t="s">
        <v>3630</v>
      </c>
      <c r="C1331" t="s">
        <v>40</v>
      </c>
      <c r="D1331">
        <v>1</v>
      </c>
      <c r="E1331">
        <v>17</v>
      </c>
      <c r="F1331">
        <v>299</v>
      </c>
      <c r="G1331">
        <v>1.9197353701700001E-2</v>
      </c>
      <c r="H1331">
        <v>8.5064827889746994E-2</v>
      </c>
      <c r="I1331">
        <v>0.61369294320453305</v>
      </c>
      <c r="J1331">
        <v>0.200572172605403</v>
      </c>
      <c r="K1331">
        <v>8.1472702598617205E-2</v>
      </c>
      <c r="L1331">
        <v>2002</v>
      </c>
      <c r="M1331" t="s">
        <v>39</v>
      </c>
      <c r="N1331" t="s">
        <v>3613</v>
      </c>
      <c r="O1331" t="s">
        <v>6210</v>
      </c>
      <c r="P1331" t="s">
        <v>6171</v>
      </c>
    </row>
    <row r="1332" spans="1:16" x14ac:dyDescent="0.25">
      <c r="A1332" t="s">
        <v>6257</v>
      </c>
      <c r="B1332" t="s">
        <v>3630</v>
      </c>
      <c r="C1332" t="s">
        <v>40</v>
      </c>
      <c r="D1332">
        <v>2</v>
      </c>
      <c r="E1332">
        <v>17</v>
      </c>
      <c r="F1332">
        <v>303</v>
      </c>
      <c r="G1332">
        <v>6.22519194783342E-3</v>
      </c>
      <c r="H1332">
        <v>3.0409665312488801E-2</v>
      </c>
      <c r="I1332">
        <v>0.72105312234436003</v>
      </c>
      <c r="J1332">
        <v>0.16501897756387801</v>
      </c>
      <c r="K1332">
        <v>7.7293042831439798E-2</v>
      </c>
      <c r="L1332">
        <v>2002</v>
      </c>
      <c r="M1332" t="s">
        <v>39</v>
      </c>
      <c r="N1332" t="s">
        <v>3613</v>
      </c>
      <c r="O1332" t="s">
        <v>6210</v>
      </c>
      <c r="P1332" t="s">
        <v>6171</v>
      </c>
    </row>
    <row r="1333" spans="1:16" x14ac:dyDescent="0.25">
      <c r="A1333" t="s">
        <v>6257</v>
      </c>
      <c r="B1333" t="s">
        <v>3630</v>
      </c>
      <c r="C1333" t="s">
        <v>40</v>
      </c>
      <c r="D1333">
        <v>1</v>
      </c>
      <c r="E1333">
        <v>18</v>
      </c>
      <c r="F1333">
        <v>275</v>
      </c>
      <c r="G1333">
        <v>1.5635804282671001E-2</v>
      </c>
      <c r="H1333">
        <v>7.9669209518883705E-2</v>
      </c>
      <c r="I1333">
        <v>0.60120711939043003</v>
      </c>
      <c r="J1333">
        <v>0.18639415810516</v>
      </c>
      <c r="K1333">
        <v>0.117093708702855</v>
      </c>
      <c r="L1333">
        <v>2002</v>
      </c>
      <c r="M1333" t="s">
        <v>39</v>
      </c>
      <c r="N1333" t="s">
        <v>3613</v>
      </c>
      <c r="O1333" t="s">
        <v>6210</v>
      </c>
      <c r="P1333" t="s">
        <v>6171</v>
      </c>
    </row>
    <row r="1334" spans="1:16" x14ac:dyDescent="0.25">
      <c r="A1334" t="s">
        <v>6257</v>
      </c>
      <c r="B1334" t="s">
        <v>3630</v>
      </c>
      <c r="C1334" t="s">
        <v>40</v>
      </c>
      <c r="D1334">
        <v>2</v>
      </c>
      <c r="E1334">
        <v>18</v>
      </c>
      <c r="F1334">
        <v>270</v>
      </c>
      <c r="G1334">
        <v>1.25804825939669E-2</v>
      </c>
      <c r="H1334">
        <v>7.6641611422544997E-2</v>
      </c>
      <c r="I1334">
        <v>0.63466691053857405</v>
      </c>
      <c r="J1334">
        <v>0.231928994359165</v>
      </c>
      <c r="K1334">
        <v>4.41820010857489E-2</v>
      </c>
      <c r="L1334">
        <v>2002</v>
      </c>
      <c r="M1334" t="s">
        <v>39</v>
      </c>
      <c r="N1334" t="s">
        <v>3613</v>
      </c>
      <c r="O1334" t="s">
        <v>6210</v>
      </c>
      <c r="P1334" t="s">
        <v>6171</v>
      </c>
    </row>
    <row r="1335" spans="1:16" x14ac:dyDescent="0.25">
      <c r="A1335" t="s">
        <v>6257</v>
      </c>
      <c r="B1335" t="s">
        <v>3630</v>
      </c>
      <c r="C1335" t="s">
        <v>40</v>
      </c>
      <c r="D1335">
        <v>1</v>
      </c>
      <c r="E1335">
        <v>19</v>
      </c>
      <c r="F1335">
        <v>227</v>
      </c>
      <c r="G1335">
        <v>0</v>
      </c>
      <c r="H1335">
        <v>4.4508096649985902E-2</v>
      </c>
      <c r="I1335">
        <v>0.64771455787058796</v>
      </c>
      <c r="J1335">
        <v>0.22792706977742599</v>
      </c>
      <c r="K1335">
        <v>7.9850275702000303E-2</v>
      </c>
      <c r="L1335">
        <v>2002</v>
      </c>
      <c r="M1335" t="s">
        <v>39</v>
      </c>
      <c r="N1335" t="s">
        <v>3613</v>
      </c>
      <c r="O1335" t="s">
        <v>6210</v>
      </c>
      <c r="P1335" t="s">
        <v>6171</v>
      </c>
    </row>
    <row r="1336" spans="1:16" x14ac:dyDescent="0.25">
      <c r="A1336" t="s">
        <v>6257</v>
      </c>
      <c r="B1336" t="s">
        <v>3630</v>
      </c>
      <c r="C1336" t="s">
        <v>40</v>
      </c>
      <c r="D1336">
        <v>2</v>
      </c>
      <c r="E1336">
        <v>19</v>
      </c>
      <c r="F1336">
        <v>256</v>
      </c>
      <c r="G1336">
        <v>1.16357951082492E-2</v>
      </c>
      <c r="H1336">
        <v>8.2913321143705102E-2</v>
      </c>
      <c r="I1336">
        <v>0.67296552455150105</v>
      </c>
      <c r="J1336">
        <v>0.18205209741103001</v>
      </c>
      <c r="K1336">
        <v>5.04332617855155E-2</v>
      </c>
      <c r="L1336">
        <v>2002</v>
      </c>
      <c r="M1336" t="s">
        <v>39</v>
      </c>
      <c r="N1336" t="s">
        <v>3613</v>
      </c>
      <c r="O1336" t="s">
        <v>6210</v>
      </c>
      <c r="P1336" t="s">
        <v>6171</v>
      </c>
    </row>
    <row r="1337" spans="1:16" x14ac:dyDescent="0.25">
      <c r="A1337" t="s">
        <v>6257</v>
      </c>
      <c r="B1337" t="s">
        <v>3634</v>
      </c>
      <c r="C1337" t="s">
        <v>40</v>
      </c>
      <c r="D1337">
        <v>1</v>
      </c>
      <c r="E1337">
        <v>5</v>
      </c>
      <c r="F1337">
        <v>318</v>
      </c>
      <c r="G1337">
        <v>5.9748427672956003E-2</v>
      </c>
      <c r="H1337">
        <v>9.1194968553459002E-2</v>
      </c>
      <c r="I1337">
        <v>0.553459119496855</v>
      </c>
      <c r="J1337">
        <v>0.147798742138365</v>
      </c>
      <c r="K1337">
        <v>0.147798742138365</v>
      </c>
      <c r="L1337">
        <v>2005</v>
      </c>
      <c r="M1337" t="s">
        <v>39</v>
      </c>
      <c r="N1337" t="s">
        <v>3613</v>
      </c>
      <c r="O1337" t="s">
        <v>6210</v>
      </c>
      <c r="P1337" t="s">
        <v>6171</v>
      </c>
    </row>
    <row r="1338" spans="1:16" x14ac:dyDescent="0.25">
      <c r="A1338" t="s">
        <v>6257</v>
      </c>
      <c r="B1338" t="s">
        <v>3634</v>
      </c>
      <c r="C1338" t="s">
        <v>40</v>
      </c>
      <c r="D1338">
        <v>2</v>
      </c>
      <c r="E1338">
        <v>5</v>
      </c>
      <c r="F1338">
        <v>276</v>
      </c>
      <c r="G1338">
        <v>5.0724637681159403E-2</v>
      </c>
      <c r="H1338">
        <v>0.13043478260869601</v>
      </c>
      <c r="I1338">
        <v>0.58333333333333304</v>
      </c>
      <c r="J1338">
        <v>0.123188405797102</v>
      </c>
      <c r="K1338">
        <v>0.11231884057971001</v>
      </c>
      <c r="L1338">
        <v>2005</v>
      </c>
      <c r="M1338" t="s">
        <v>39</v>
      </c>
      <c r="N1338" t="s">
        <v>3613</v>
      </c>
      <c r="O1338" t="s">
        <v>6210</v>
      </c>
      <c r="P1338" t="s">
        <v>6171</v>
      </c>
    </row>
    <row r="1339" spans="1:16" x14ac:dyDescent="0.25">
      <c r="A1339" t="s">
        <v>6257</v>
      </c>
      <c r="B1339" t="s">
        <v>3634</v>
      </c>
      <c r="C1339" t="s">
        <v>40</v>
      </c>
      <c r="D1339">
        <v>1</v>
      </c>
      <c r="E1339">
        <v>6</v>
      </c>
      <c r="F1339">
        <v>290</v>
      </c>
      <c r="G1339">
        <v>3.7931034482758599E-2</v>
      </c>
      <c r="H1339">
        <v>6.8965517241379407E-2</v>
      </c>
      <c r="I1339">
        <v>0.56551724137931003</v>
      </c>
      <c r="J1339">
        <v>0.18275862068965501</v>
      </c>
      <c r="K1339">
        <v>0.14482758620689701</v>
      </c>
      <c r="L1339">
        <v>2005</v>
      </c>
      <c r="M1339" t="s">
        <v>39</v>
      </c>
      <c r="N1339" t="s">
        <v>3613</v>
      </c>
      <c r="O1339" t="s">
        <v>6210</v>
      </c>
      <c r="P1339" t="s">
        <v>6171</v>
      </c>
    </row>
    <row r="1340" spans="1:16" x14ac:dyDescent="0.25">
      <c r="A1340" t="s">
        <v>6257</v>
      </c>
      <c r="B1340" t="s">
        <v>3634</v>
      </c>
      <c r="C1340" t="s">
        <v>40</v>
      </c>
      <c r="D1340">
        <v>2</v>
      </c>
      <c r="E1340">
        <v>6</v>
      </c>
      <c r="F1340">
        <v>271</v>
      </c>
      <c r="G1340">
        <v>4.0590405904058997E-2</v>
      </c>
      <c r="H1340">
        <v>8.1180811808117995E-2</v>
      </c>
      <c r="I1340">
        <v>0.58671586715867197</v>
      </c>
      <c r="J1340">
        <v>0.143911439114391</v>
      </c>
      <c r="K1340">
        <v>0.14760147601476001</v>
      </c>
      <c r="L1340">
        <v>2005</v>
      </c>
      <c r="M1340" t="s">
        <v>39</v>
      </c>
      <c r="N1340" t="s">
        <v>3613</v>
      </c>
      <c r="O1340" t="s">
        <v>6210</v>
      </c>
      <c r="P1340" t="s">
        <v>6171</v>
      </c>
    </row>
    <row r="1341" spans="1:16" x14ac:dyDescent="0.25">
      <c r="A1341" t="s">
        <v>6257</v>
      </c>
      <c r="B1341" t="s">
        <v>3634</v>
      </c>
      <c r="C1341" t="s">
        <v>40</v>
      </c>
      <c r="D1341">
        <v>1</v>
      </c>
      <c r="E1341">
        <v>7</v>
      </c>
      <c r="F1341">
        <v>308</v>
      </c>
      <c r="G1341">
        <v>6.1688311688311702E-2</v>
      </c>
      <c r="H1341">
        <v>7.7922077922078295E-2</v>
      </c>
      <c r="I1341">
        <v>0.54545454545454497</v>
      </c>
      <c r="J1341">
        <v>0.165584415584416</v>
      </c>
      <c r="K1341">
        <v>0.14935064935064901</v>
      </c>
      <c r="L1341">
        <v>2005</v>
      </c>
      <c r="M1341" t="s">
        <v>39</v>
      </c>
      <c r="N1341" t="s">
        <v>3613</v>
      </c>
      <c r="O1341" t="s">
        <v>6210</v>
      </c>
      <c r="P1341" t="s">
        <v>6171</v>
      </c>
    </row>
    <row r="1342" spans="1:16" x14ac:dyDescent="0.25">
      <c r="A1342" t="s">
        <v>6257</v>
      </c>
      <c r="B1342" t="s">
        <v>3634</v>
      </c>
      <c r="C1342" t="s">
        <v>40</v>
      </c>
      <c r="D1342">
        <v>2</v>
      </c>
      <c r="E1342">
        <v>7</v>
      </c>
      <c r="F1342">
        <v>313</v>
      </c>
      <c r="G1342">
        <v>3.8338658146964903E-2</v>
      </c>
      <c r="H1342">
        <v>9.5846645367412095E-2</v>
      </c>
      <c r="I1342">
        <v>0.56869009584664498</v>
      </c>
      <c r="J1342">
        <v>0.17252396166134201</v>
      </c>
      <c r="K1342">
        <v>0.124600638977636</v>
      </c>
      <c r="L1342">
        <v>2005</v>
      </c>
      <c r="M1342" t="s">
        <v>39</v>
      </c>
      <c r="N1342" t="s">
        <v>3613</v>
      </c>
      <c r="O1342" t="s">
        <v>6210</v>
      </c>
      <c r="P1342" t="s">
        <v>6171</v>
      </c>
    </row>
    <row r="1343" spans="1:16" x14ac:dyDescent="0.25">
      <c r="A1343" t="s">
        <v>6257</v>
      </c>
      <c r="B1343" t="s">
        <v>3634</v>
      </c>
      <c r="C1343" t="s">
        <v>40</v>
      </c>
      <c r="D1343">
        <v>1</v>
      </c>
      <c r="E1343">
        <v>8</v>
      </c>
      <c r="F1343">
        <v>292</v>
      </c>
      <c r="G1343">
        <v>3.7671232876712299E-2</v>
      </c>
      <c r="H1343">
        <v>9.9315068493150693E-2</v>
      </c>
      <c r="I1343">
        <v>0.534246575342466</v>
      </c>
      <c r="J1343">
        <v>0.13698630136986301</v>
      </c>
      <c r="K1343">
        <v>0.19178082191780799</v>
      </c>
      <c r="L1343">
        <v>2005</v>
      </c>
      <c r="M1343" t="s">
        <v>39</v>
      </c>
      <c r="N1343" t="s">
        <v>3613</v>
      </c>
      <c r="O1343" t="s">
        <v>6210</v>
      </c>
      <c r="P1343" t="s">
        <v>6171</v>
      </c>
    </row>
    <row r="1344" spans="1:16" x14ac:dyDescent="0.25">
      <c r="A1344" t="s">
        <v>6257</v>
      </c>
      <c r="B1344" t="s">
        <v>3634</v>
      </c>
      <c r="C1344" t="s">
        <v>40</v>
      </c>
      <c r="D1344">
        <v>2</v>
      </c>
      <c r="E1344">
        <v>8</v>
      </c>
      <c r="F1344">
        <v>320</v>
      </c>
      <c r="G1344">
        <v>2.8125000000000001E-2</v>
      </c>
      <c r="H1344">
        <v>0.10312499999999999</v>
      </c>
      <c r="I1344">
        <v>0.50312500000000004</v>
      </c>
      <c r="J1344">
        <v>0.203125</v>
      </c>
      <c r="K1344">
        <v>0.16250000000000001</v>
      </c>
      <c r="L1344">
        <v>2005</v>
      </c>
      <c r="M1344" t="s">
        <v>39</v>
      </c>
      <c r="N1344" t="s">
        <v>3613</v>
      </c>
      <c r="O1344" t="s">
        <v>6210</v>
      </c>
      <c r="P1344" t="s">
        <v>6171</v>
      </c>
    </row>
    <row r="1345" spans="1:16" x14ac:dyDescent="0.25">
      <c r="A1345" t="s">
        <v>6257</v>
      </c>
      <c r="B1345" t="s">
        <v>3634</v>
      </c>
      <c r="C1345" t="s">
        <v>40</v>
      </c>
      <c r="D1345">
        <v>1</v>
      </c>
      <c r="E1345">
        <v>9</v>
      </c>
      <c r="F1345">
        <v>310</v>
      </c>
      <c r="G1345">
        <v>2.25806451612903E-2</v>
      </c>
      <c r="H1345">
        <v>7.4193548387096797E-2</v>
      </c>
      <c r="I1345">
        <v>0.47096774193548402</v>
      </c>
      <c r="J1345">
        <v>0.22258064516129</v>
      </c>
      <c r="K1345">
        <v>0.209677419354839</v>
      </c>
      <c r="L1345">
        <v>2005</v>
      </c>
      <c r="M1345" t="s">
        <v>39</v>
      </c>
      <c r="N1345" t="s">
        <v>3613</v>
      </c>
      <c r="O1345" t="s">
        <v>6210</v>
      </c>
      <c r="P1345" t="s">
        <v>6171</v>
      </c>
    </row>
    <row r="1346" spans="1:16" x14ac:dyDescent="0.25">
      <c r="A1346" t="s">
        <v>6257</v>
      </c>
      <c r="B1346" t="s">
        <v>3634</v>
      </c>
      <c r="C1346" t="s">
        <v>40</v>
      </c>
      <c r="D1346">
        <v>2</v>
      </c>
      <c r="E1346">
        <v>9</v>
      </c>
      <c r="F1346">
        <v>297</v>
      </c>
      <c r="G1346">
        <v>2.3569023569023601E-2</v>
      </c>
      <c r="H1346">
        <v>9.0909090909090398E-2</v>
      </c>
      <c r="I1346">
        <v>0.53198653198653201</v>
      </c>
      <c r="J1346">
        <v>0.208754208754209</v>
      </c>
      <c r="K1346">
        <v>0.14478114478114501</v>
      </c>
      <c r="L1346">
        <v>2005</v>
      </c>
      <c r="M1346" t="s">
        <v>39</v>
      </c>
      <c r="N1346" t="s">
        <v>3613</v>
      </c>
      <c r="O1346" t="s">
        <v>6210</v>
      </c>
      <c r="P1346" t="s">
        <v>6171</v>
      </c>
    </row>
    <row r="1347" spans="1:16" x14ac:dyDescent="0.25">
      <c r="A1347" t="s">
        <v>6257</v>
      </c>
      <c r="B1347" t="s">
        <v>3634</v>
      </c>
      <c r="C1347" t="s">
        <v>40</v>
      </c>
      <c r="D1347">
        <v>1</v>
      </c>
      <c r="E1347">
        <v>10</v>
      </c>
      <c r="F1347">
        <v>344</v>
      </c>
      <c r="G1347">
        <v>3.7790697674418602E-2</v>
      </c>
      <c r="H1347">
        <v>9.0116279069767394E-2</v>
      </c>
      <c r="I1347">
        <v>0.45348837209302301</v>
      </c>
      <c r="J1347">
        <v>0.22383720930232601</v>
      </c>
      <c r="K1347">
        <v>0.19476744186046499</v>
      </c>
      <c r="L1347">
        <v>2005</v>
      </c>
      <c r="M1347" t="s">
        <v>39</v>
      </c>
      <c r="N1347" t="s">
        <v>3613</v>
      </c>
      <c r="O1347" t="s">
        <v>6210</v>
      </c>
      <c r="P1347" t="s">
        <v>6171</v>
      </c>
    </row>
    <row r="1348" spans="1:16" x14ac:dyDescent="0.25">
      <c r="A1348" t="s">
        <v>6257</v>
      </c>
      <c r="B1348" t="s">
        <v>3634</v>
      </c>
      <c r="C1348" t="s">
        <v>40</v>
      </c>
      <c r="D1348">
        <v>2</v>
      </c>
      <c r="E1348">
        <v>10</v>
      </c>
      <c r="F1348">
        <v>309</v>
      </c>
      <c r="G1348">
        <v>4.2071197411003201E-2</v>
      </c>
      <c r="H1348">
        <v>6.4724919093850794E-2</v>
      </c>
      <c r="I1348">
        <v>0.56310679611650505</v>
      </c>
      <c r="J1348">
        <v>0.22977346278317201</v>
      </c>
      <c r="K1348">
        <v>0.10032362459546899</v>
      </c>
      <c r="L1348">
        <v>2005</v>
      </c>
      <c r="M1348" t="s">
        <v>39</v>
      </c>
      <c r="N1348" t="s">
        <v>3613</v>
      </c>
      <c r="O1348" t="s">
        <v>6210</v>
      </c>
      <c r="P1348" t="s">
        <v>6171</v>
      </c>
    </row>
    <row r="1349" spans="1:16" x14ac:dyDescent="0.25">
      <c r="A1349" t="s">
        <v>6257</v>
      </c>
      <c r="B1349" t="s">
        <v>3634</v>
      </c>
      <c r="C1349" t="s">
        <v>40</v>
      </c>
      <c r="D1349">
        <v>1</v>
      </c>
      <c r="E1349">
        <v>11</v>
      </c>
      <c r="F1349">
        <v>334</v>
      </c>
      <c r="G1349">
        <v>1.79640718562874E-2</v>
      </c>
      <c r="H1349">
        <v>8.9820359281437598E-2</v>
      </c>
      <c r="I1349">
        <v>0.46107784431137699</v>
      </c>
      <c r="J1349">
        <v>0.22155688622754499</v>
      </c>
      <c r="K1349">
        <v>0.209580838323353</v>
      </c>
      <c r="L1349">
        <v>2005</v>
      </c>
      <c r="M1349" t="s">
        <v>39</v>
      </c>
      <c r="N1349" t="s">
        <v>3613</v>
      </c>
      <c r="O1349" t="s">
        <v>6210</v>
      </c>
      <c r="P1349" t="s">
        <v>6171</v>
      </c>
    </row>
    <row r="1350" spans="1:16" x14ac:dyDescent="0.25">
      <c r="A1350" t="s">
        <v>6257</v>
      </c>
      <c r="B1350" t="s">
        <v>3634</v>
      </c>
      <c r="C1350" t="s">
        <v>40</v>
      </c>
      <c r="D1350">
        <v>2</v>
      </c>
      <c r="E1350">
        <v>11</v>
      </c>
      <c r="F1350">
        <v>346</v>
      </c>
      <c r="G1350">
        <v>4.6242774566474E-2</v>
      </c>
      <c r="H1350">
        <v>8.6705202312139004E-2</v>
      </c>
      <c r="I1350">
        <v>0.51734104046242702</v>
      </c>
      <c r="J1350">
        <v>0.234104046242775</v>
      </c>
      <c r="K1350">
        <v>0.115606936416185</v>
      </c>
      <c r="L1350">
        <v>2005</v>
      </c>
      <c r="M1350" t="s">
        <v>39</v>
      </c>
      <c r="N1350" t="s">
        <v>3613</v>
      </c>
      <c r="O1350" t="s">
        <v>6210</v>
      </c>
      <c r="P1350" t="s">
        <v>6171</v>
      </c>
    </row>
    <row r="1351" spans="1:16" x14ac:dyDescent="0.25">
      <c r="A1351" t="s">
        <v>6257</v>
      </c>
      <c r="B1351" t="s">
        <v>3634</v>
      </c>
      <c r="C1351" t="s">
        <v>40</v>
      </c>
      <c r="D1351">
        <v>1</v>
      </c>
      <c r="E1351">
        <v>12</v>
      </c>
      <c r="F1351">
        <v>372</v>
      </c>
      <c r="G1351">
        <v>2.68817204301075E-2</v>
      </c>
      <c r="H1351">
        <v>7.5268817204301494E-2</v>
      </c>
      <c r="I1351">
        <v>0.46505376344086002</v>
      </c>
      <c r="J1351">
        <v>0.233870967741935</v>
      </c>
      <c r="K1351">
        <v>0.19892473118279599</v>
      </c>
      <c r="L1351">
        <v>2005</v>
      </c>
      <c r="M1351" t="s">
        <v>39</v>
      </c>
      <c r="N1351" t="s">
        <v>3613</v>
      </c>
      <c r="O1351" t="s">
        <v>6210</v>
      </c>
      <c r="P1351" t="s">
        <v>6171</v>
      </c>
    </row>
    <row r="1352" spans="1:16" x14ac:dyDescent="0.25">
      <c r="A1352" t="s">
        <v>6257</v>
      </c>
      <c r="B1352" t="s">
        <v>3634</v>
      </c>
      <c r="C1352" t="s">
        <v>40</v>
      </c>
      <c r="D1352">
        <v>2</v>
      </c>
      <c r="E1352">
        <v>12</v>
      </c>
      <c r="F1352">
        <v>332</v>
      </c>
      <c r="G1352">
        <v>3.0120481927710802E-2</v>
      </c>
      <c r="H1352">
        <v>8.1325301204819206E-2</v>
      </c>
      <c r="I1352">
        <v>0.51506024096385605</v>
      </c>
      <c r="J1352">
        <v>0.234939759036144</v>
      </c>
      <c r="K1352">
        <v>0.13855421686746999</v>
      </c>
      <c r="L1352">
        <v>2005</v>
      </c>
      <c r="M1352" t="s">
        <v>39</v>
      </c>
      <c r="N1352" t="s">
        <v>3613</v>
      </c>
      <c r="O1352" t="s">
        <v>6210</v>
      </c>
      <c r="P1352" t="s">
        <v>6171</v>
      </c>
    </row>
    <row r="1353" spans="1:16" x14ac:dyDescent="0.25">
      <c r="A1353" t="s">
        <v>6257</v>
      </c>
      <c r="B1353" t="s">
        <v>3634</v>
      </c>
      <c r="C1353" t="s">
        <v>40</v>
      </c>
      <c r="D1353">
        <v>1</v>
      </c>
      <c r="E1353">
        <v>13</v>
      </c>
      <c r="F1353">
        <v>343</v>
      </c>
      <c r="G1353">
        <v>2.04081632653061E-2</v>
      </c>
      <c r="H1353">
        <v>6.9970845481049607E-2</v>
      </c>
      <c r="I1353">
        <v>0.48979591836734698</v>
      </c>
      <c r="J1353">
        <v>0.28571428571428498</v>
      </c>
      <c r="K1353">
        <v>0.134110787172012</v>
      </c>
      <c r="L1353">
        <v>2005</v>
      </c>
      <c r="M1353" t="s">
        <v>39</v>
      </c>
      <c r="N1353" t="s">
        <v>3613</v>
      </c>
      <c r="O1353" t="s">
        <v>6210</v>
      </c>
      <c r="P1353" t="s">
        <v>6171</v>
      </c>
    </row>
    <row r="1354" spans="1:16" x14ac:dyDescent="0.25">
      <c r="A1354" t="s">
        <v>6257</v>
      </c>
      <c r="B1354" t="s">
        <v>3634</v>
      </c>
      <c r="C1354" t="s">
        <v>40</v>
      </c>
      <c r="D1354">
        <v>2</v>
      </c>
      <c r="E1354">
        <v>13</v>
      </c>
      <c r="F1354">
        <v>351</v>
      </c>
      <c r="G1354">
        <v>1.9943019943019901E-2</v>
      </c>
      <c r="H1354">
        <v>5.41310541310542E-2</v>
      </c>
      <c r="I1354">
        <v>0.57549857549857597</v>
      </c>
      <c r="J1354">
        <v>0.256410256410256</v>
      </c>
      <c r="K1354">
        <v>9.4017094017094002E-2</v>
      </c>
      <c r="L1354">
        <v>2005</v>
      </c>
      <c r="M1354" t="s">
        <v>39</v>
      </c>
      <c r="N1354" t="s">
        <v>3613</v>
      </c>
      <c r="O1354" t="s">
        <v>6210</v>
      </c>
      <c r="P1354" t="s">
        <v>6171</v>
      </c>
    </row>
    <row r="1355" spans="1:16" x14ac:dyDescent="0.25">
      <c r="A1355" t="s">
        <v>6257</v>
      </c>
      <c r="B1355" t="s">
        <v>3634</v>
      </c>
      <c r="C1355" t="s">
        <v>40</v>
      </c>
      <c r="D1355">
        <v>1</v>
      </c>
      <c r="E1355">
        <v>14</v>
      </c>
      <c r="F1355">
        <v>340</v>
      </c>
      <c r="G1355">
        <v>2.94117647058824E-3</v>
      </c>
      <c r="H1355">
        <v>9.7058823529411795E-2</v>
      </c>
      <c r="I1355">
        <v>0.53823529411764703</v>
      </c>
      <c r="J1355">
        <v>0.24117647058823499</v>
      </c>
      <c r="K1355">
        <v>0.120588235294118</v>
      </c>
      <c r="L1355">
        <v>2005</v>
      </c>
      <c r="M1355" t="s">
        <v>39</v>
      </c>
      <c r="N1355" t="s">
        <v>3613</v>
      </c>
      <c r="O1355" t="s">
        <v>6210</v>
      </c>
      <c r="P1355" t="s">
        <v>6171</v>
      </c>
    </row>
    <row r="1356" spans="1:16" x14ac:dyDescent="0.25">
      <c r="A1356" t="s">
        <v>6257</v>
      </c>
      <c r="B1356" t="s">
        <v>3634</v>
      </c>
      <c r="C1356" t="s">
        <v>40</v>
      </c>
      <c r="D1356">
        <v>2</v>
      </c>
      <c r="E1356">
        <v>14</v>
      </c>
      <c r="F1356">
        <v>355</v>
      </c>
      <c r="G1356">
        <v>2.25352112676056E-2</v>
      </c>
      <c r="H1356">
        <v>7.6056338028169093E-2</v>
      </c>
      <c r="I1356">
        <v>0.57746478873239404</v>
      </c>
      <c r="J1356">
        <v>0.24225352112676099</v>
      </c>
      <c r="K1356">
        <v>8.1690140845070397E-2</v>
      </c>
      <c r="L1356">
        <v>2005</v>
      </c>
      <c r="M1356" t="s">
        <v>39</v>
      </c>
      <c r="N1356" t="s">
        <v>3613</v>
      </c>
      <c r="O1356" t="s">
        <v>6210</v>
      </c>
      <c r="P1356" t="s">
        <v>6171</v>
      </c>
    </row>
    <row r="1357" spans="1:16" x14ac:dyDescent="0.25">
      <c r="A1357" t="s">
        <v>6257</v>
      </c>
      <c r="B1357" t="s">
        <v>3634</v>
      </c>
      <c r="C1357" t="s">
        <v>40</v>
      </c>
      <c r="D1357">
        <v>1</v>
      </c>
      <c r="E1357">
        <v>15</v>
      </c>
      <c r="F1357">
        <v>297</v>
      </c>
      <c r="G1357">
        <v>3.03030303030303E-2</v>
      </c>
      <c r="H1357">
        <v>7.0707070707070704E-2</v>
      </c>
      <c r="I1357">
        <v>0.57239057239057201</v>
      </c>
      <c r="J1357">
        <v>0.23569023569023601</v>
      </c>
      <c r="K1357">
        <v>9.0909090909090898E-2</v>
      </c>
      <c r="L1357">
        <v>2005</v>
      </c>
      <c r="M1357" t="s">
        <v>39</v>
      </c>
      <c r="N1357" t="s">
        <v>3613</v>
      </c>
      <c r="O1357" t="s">
        <v>6210</v>
      </c>
      <c r="P1357" t="s">
        <v>6171</v>
      </c>
    </row>
    <row r="1358" spans="1:16" x14ac:dyDescent="0.25">
      <c r="A1358" t="s">
        <v>6257</v>
      </c>
      <c r="B1358" t="s">
        <v>3634</v>
      </c>
      <c r="C1358" t="s">
        <v>40</v>
      </c>
      <c r="D1358">
        <v>2</v>
      </c>
      <c r="E1358">
        <v>15</v>
      </c>
      <c r="F1358">
        <v>338</v>
      </c>
      <c r="G1358">
        <v>8.8757396449704092E-3</v>
      </c>
      <c r="H1358">
        <v>6.8047337278106496E-2</v>
      </c>
      <c r="I1358">
        <v>0.62130177514792895</v>
      </c>
      <c r="J1358">
        <v>0.201183431952663</v>
      </c>
      <c r="K1358">
        <v>0.100591715976331</v>
      </c>
      <c r="L1358">
        <v>2005</v>
      </c>
      <c r="M1358" t="s">
        <v>39</v>
      </c>
      <c r="N1358" t="s">
        <v>3613</v>
      </c>
      <c r="O1358" t="s">
        <v>6210</v>
      </c>
      <c r="P1358" t="s">
        <v>6171</v>
      </c>
    </row>
    <row r="1359" spans="1:16" x14ac:dyDescent="0.25">
      <c r="A1359" t="s">
        <v>6257</v>
      </c>
      <c r="B1359" t="s">
        <v>3634</v>
      </c>
      <c r="C1359" t="s">
        <v>40</v>
      </c>
      <c r="D1359">
        <v>1</v>
      </c>
      <c r="E1359">
        <v>16</v>
      </c>
      <c r="F1359">
        <v>306</v>
      </c>
      <c r="G1359">
        <v>2.61437908496732E-2</v>
      </c>
      <c r="H1359">
        <v>0.11764705882353001</v>
      </c>
      <c r="I1359">
        <v>0.60457516339869199</v>
      </c>
      <c r="J1359">
        <v>0.19281045751633999</v>
      </c>
      <c r="K1359">
        <v>5.8823529411764698E-2</v>
      </c>
      <c r="L1359">
        <v>2005</v>
      </c>
      <c r="M1359" t="s">
        <v>39</v>
      </c>
      <c r="N1359" t="s">
        <v>3613</v>
      </c>
      <c r="O1359" t="s">
        <v>6210</v>
      </c>
      <c r="P1359" t="s">
        <v>6171</v>
      </c>
    </row>
    <row r="1360" spans="1:16" x14ac:dyDescent="0.25">
      <c r="A1360" t="s">
        <v>6257</v>
      </c>
      <c r="B1360" t="s">
        <v>3634</v>
      </c>
      <c r="C1360" t="s">
        <v>40</v>
      </c>
      <c r="D1360">
        <v>2</v>
      </c>
      <c r="E1360">
        <v>16</v>
      </c>
      <c r="F1360">
        <v>317</v>
      </c>
      <c r="G1360">
        <v>1.5772870662460602E-2</v>
      </c>
      <c r="H1360">
        <v>5.6782334384858003E-2</v>
      </c>
      <c r="I1360">
        <v>0.61198738170347</v>
      </c>
      <c r="J1360">
        <v>0.22082018927444799</v>
      </c>
      <c r="K1360">
        <v>9.4637223974763401E-2</v>
      </c>
      <c r="L1360">
        <v>2005</v>
      </c>
      <c r="M1360" t="s">
        <v>39</v>
      </c>
      <c r="N1360" t="s">
        <v>3613</v>
      </c>
      <c r="O1360" t="s">
        <v>6210</v>
      </c>
      <c r="P1360" t="s">
        <v>6171</v>
      </c>
    </row>
    <row r="1361" spans="1:16" x14ac:dyDescent="0.25">
      <c r="A1361" t="s">
        <v>6257</v>
      </c>
      <c r="B1361" t="s">
        <v>3634</v>
      </c>
      <c r="C1361" t="s">
        <v>40</v>
      </c>
      <c r="D1361">
        <v>1</v>
      </c>
      <c r="E1361">
        <v>17</v>
      </c>
      <c r="F1361">
        <v>270</v>
      </c>
      <c r="G1361">
        <v>2.5925925925925901E-2</v>
      </c>
      <c r="H1361">
        <v>9.6296296296296102E-2</v>
      </c>
      <c r="I1361">
        <v>0.562962962962963</v>
      </c>
      <c r="J1361">
        <v>0.225925925925926</v>
      </c>
      <c r="K1361">
        <v>8.8888888888888906E-2</v>
      </c>
      <c r="L1361">
        <v>2005</v>
      </c>
      <c r="M1361" t="s">
        <v>39</v>
      </c>
      <c r="N1361" t="s">
        <v>3613</v>
      </c>
      <c r="O1361" t="s">
        <v>6210</v>
      </c>
      <c r="P1361" t="s">
        <v>6171</v>
      </c>
    </row>
    <row r="1362" spans="1:16" x14ac:dyDescent="0.25">
      <c r="A1362" t="s">
        <v>6257</v>
      </c>
      <c r="B1362" t="s">
        <v>3634</v>
      </c>
      <c r="C1362" t="s">
        <v>40</v>
      </c>
      <c r="D1362">
        <v>2</v>
      </c>
      <c r="E1362">
        <v>17</v>
      </c>
      <c r="F1362">
        <v>269</v>
      </c>
      <c r="G1362">
        <v>3.7174721189591098E-3</v>
      </c>
      <c r="H1362">
        <v>6.31970260223048E-2</v>
      </c>
      <c r="I1362">
        <v>0.63197026022304803</v>
      </c>
      <c r="J1362">
        <v>0.22304832713754699</v>
      </c>
      <c r="K1362">
        <v>7.8066914498141293E-2</v>
      </c>
      <c r="L1362">
        <v>2005</v>
      </c>
      <c r="M1362" t="s">
        <v>39</v>
      </c>
      <c r="N1362" t="s">
        <v>3613</v>
      </c>
      <c r="O1362" t="s">
        <v>6210</v>
      </c>
      <c r="P1362" t="s">
        <v>6171</v>
      </c>
    </row>
    <row r="1363" spans="1:16" x14ac:dyDescent="0.25">
      <c r="A1363" t="s">
        <v>6257</v>
      </c>
      <c r="B1363" t="s">
        <v>3634</v>
      </c>
      <c r="C1363" t="s">
        <v>40</v>
      </c>
      <c r="D1363">
        <v>1</v>
      </c>
      <c r="E1363">
        <v>18</v>
      </c>
      <c r="F1363">
        <v>282</v>
      </c>
      <c r="G1363">
        <v>3.54609929078014E-2</v>
      </c>
      <c r="H1363">
        <v>7.44680851063826E-2</v>
      </c>
      <c r="I1363">
        <v>0.62411347517730498</v>
      </c>
      <c r="J1363">
        <v>0.184397163120568</v>
      </c>
      <c r="K1363">
        <v>8.1560283687943297E-2</v>
      </c>
      <c r="L1363">
        <v>2005</v>
      </c>
      <c r="M1363" t="s">
        <v>39</v>
      </c>
      <c r="N1363" t="s">
        <v>3613</v>
      </c>
      <c r="O1363" t="s">
        <v>6210</v>
      </c>
      <c r="P1363" t="s">
        <v>6171</v>
      </c>
    </row>
    <row r="1364" spans="1:16" x14ac:dyDescent="0.25">
      <c r="A1364" t="s">
        <v>6257</v>
      </c>
      <c r="B1364" t="s">
        <v>3634</v>
      </c>
      <c r="C1364" t="s">
        <v>40</v>
      </c>
      <c r="D1364">
        <v>2</v>
      </c>
      <c r="E1364">
        <v>18</v>
      </c>
      <c r="F1364">
        <v>315</v>
      </c>
      <c r="G1364">
        <v>1.58730158730159E-2</v>
      </c>
      <c r="H1364">
        <v>8.2539682539682496E-2</v>
      </c>
      <c r="I1364">
        <v>0.63174603174603206</v>
      </c>
      <c r="J1364">
        <v>0.16825396825396799</v>
      </c>
      <c r="K1364">
        <v>0.101587301587302</v>
      </c>
      <c r="L1364">
        <v>2005</v>
      </c>
      <c r="M1364" t="s">
        <v>39</v>
      </c>
      <c r="N1364" t="s">
        <v>3613</v>
      </c>
      <c r="O1364" t="s">
        <v>6210</v>
      </c>
      <c r="P1364" t="s">
        <v>6171</v>
      </c>
    </row>
    <row r="1365" spans="1:16" x14ac:dyDescent="0.25">
      <c r="A1365" t="s">
        <v>6257</v>
      </c>
      <c r="B1365" t="s">
        <v>3634</v>
      </c>
      <c r="C1365" t="s">
        <v>40</v>
      </c>
      <c r="D1365">
        <v>1</v>
      </c>
      <c r="E1365">
        <v>19</v>
      </c>
      <c r="F1365">
        <v>228</v>
      </c>
      <c r="G1365">
        <v>4.8245614035087703E-2</v>
      </c>
      <c r="H1365">
        <v>9.2105263157894302E-2</v>
      </c>
      <c r="I1365">
        <v>0.60087719298245701</v>
      </c>
      <c r="J1365">
        <v>0.175438596491228</v>
      </c>
      <c r="K1365">
        <v>8.3333333333333301E-2</v>
      </c>
      <c r="L1365">
        <v>2005</v>
      </c>
      <c r="M1365" t="s">
        <v>39</v>
      </c>
      <c r="N1365" t="s">
        <v>3613</v>
      </c>
      <c r="O1365" t="s">
        <v>6210</v>
      </c>
      <c r="P1365" t="s">
        <v>6171</v>
      </c>
    </row>
    <row r="1366" spans="1:16" x14ac:dyDescent="0.25">
      <c r="A1366" t="s">
        <v>6257</v>
      </c>
      <c r="B1366" t="s">
        <v>3634</v>
      </c>
      <c r="C1366" t="s">
        <v>40</v>
      </c>
      <c r="D1366">
        <v>2</v>
      </c>
      <c r="E1366">
        <v>19</v>
      </c>
      <c r="F1366">
        <v>255</v>
      </c>
      <c r="G1366">
        <v>1.5686274509803901E-2</v>
      </c>
      <c r="H1366">
        <v>8.2352941176470601E-2</v>
      </c>
      <c r="I1366">
        <v>0.59607843137255001</v>
      </c>
      <c r="J1366">
        <v>0.21568627450980299</v>
      </c>
      <c r="K1366">
        <v>9.0196078431372506E-2</v>
      </c>
      <c r="L1366">
        <v>2005</v>
      </c>
      <c r="M1366" t="s">
        <v>39</v>
      </c>
      <c r="N1366" t="s">
        <v>3613</v>
      </c>
      <c r="O1366" t="s">
        <v>6210</v>
      </c>
      <c r="P1366" t="s">
        <v>6171</v>
      </c>
    </row>
    <row r="1367" spans="1:16" x14ac:dyDescent="0.25">
      <c r="A1367" t="s">
        <v>6257</v>
      </c>
      <c r="B1367" t="s">
        <v>3641</v>
      </c>
      <c r="C1367" t="s">
        <v>40</v>
      </c>
      <c r="D1367">
        <v>1</v>
      </c>
      <c r="E1367">
        <v>5</v>
      </c>
      <c r="F1367">
        <v>313</v>
      </c>
      <c r="G1367">
        <v>2.8753993610223599E-2</v>
      </c>
      <c r="H1367">
        <v>7.0287539936102303E-2</v>
      </c>
      <c r="I1367">
        <v>0.594249201277955</v>
      </c>
      <c r="J1367">
        <v>0.18530351437699699</v>
      </c>
      <c r="K1367">
        <v>0.121405750798722</v>
      </c>
      <c r="L1367">
        <v>2011</v>
      </c>
      <c r="M1367" t="s">
        <v>39</v>
      </c>
      <c r="N1367" t="s">
        <v>3613</v>
      </c>
      <c r="O1367" t="s">
        <v>6210</v>
      </c>
      <c r="P1367" t="s">
        <v>6171</v>
      </c>
    </row>
    <row r="1368" spans="1:16" x14ac:dyDescent="0.25">
      <c r="A1368" t="s">
        <v>6257</v>
      </c>
      <c r="B1368" t="s">
        <v>3641</v>
      </c>
      <c r="C1368" t="s">
        <v>40</v>
      </c>
      <c r="D1368">
        <v>2</v>
      </c>
      <c r="E1368">
        <v>5</v>
      </c>
      <c r="F1368">
        <v>302</v>
      </c>
      <c r="G1368">
        <v>1.3245033112582801E-2</v>
      </c>
      <c r="H1368">
        <v>6.9536423841059597E-2</v>
      </c>
      <c r="I1368">
        <v>0.63907284768212003</v>
      </c>
      <c r="J1368">
        <v>0.16887417218542999</v>
      </c>
      <c r="K1368">
        <v>0.10927152317880801</v>
      </c>
      <c r="L1368">
        <v>2011</v>
      </c>
      <c r="M1368" t="s">
        <v>39</v>
      </c>
      <c r="N1368" t="s">
        <v>3613</v>
      </c>
      <c r="O1368" t="s">
        <v>6210</v>
      </c>
      <c r="P1368" t="s">
        <v>6171</v>
      </c>
    </row>
    <row r="1369" spans="1:16" x14ac:dyDescent="0.25">
      <c r="A1369" t="s">
        <v>6257</v>
      </c>
      <c r="B1369" t="s">
        <v>3641</v>
      </c>
      <c r="C1369" t="s">
        <v>40</v>
      </c>
      <c r="D1369">
        <v>1</v>
      </c>
      <c r="E1369">
        <v>6</v>
      </c>
      <c r="F1369">
        <v>312</v>
      </c>
      <c r="G1369">
        <v>1.6025641025641E-2</v>
      </c>
      <c r="H1369">
        <v>4.80769230769231E-2</v>
      </c>
      <c r="I1369">
        <v>0.58333333333333304</v>
      </c>
      <c r="J1369">
        <v>0.20192307692307701</v>
      </c>
      <c r="K1369">
        <v>0.15064102564102599</v>
      </c>
      <c r="L1369">
        <v>2011</v>
      </c>
      <c r="M1369" t="s">
        <v>39</v>
      </c>
      <c r="N1369" t="s">
        <v>3613</v>
      </c>
      <c r="O1369" t="s">
        <v>6210</v>
      </c>
      <c r="P1369" t="s">
        <v>6171</v>
      </c>
    </row>
    <row r="1370" spans="1:16" x14ac:dyDescent="0.25">
      <c r="A1370" t="s">
        <v>6257</v>
      </c>
      <c r="B1370" t="s">
        <v>3641</v>
      </c>
      <c r="C1370" t="s">
        <v>40</v>
      </c>
      <c r="D1370">
        <v>2</v>
      </c>
      <c r="E1370">
        <v>6</v>
      </c>
      <c r="F1370">
        <v>270</v>
      </c>
      <c r="G1370">
        <v>1.48148148148148E-2</v>
      </c>
      <c r="H1370">
        <v>8.5185185185185197E-2</v>
      </c>
      <c r="I1370">
        <v>0.57037037037036997</v>
      </c>
      <c r="J1370">
        <v>0.196296296296297</v>
      </c>
      <c r="K1370">
        <v>0.133333333333333</v>
      </c>
      <c r="L1370">
        <v>2011</v>
      </c>
      <c r="M1370" t="s">
        <v>39</v>
      </c>
      <c r="N1370" t="s">
        <v>3613</v>
      </c>
      <c r="O1370" t="s">
        <v>6210</v>
      </c>
      <c r="P1370" t="s">
        <v>6171</v>
      </c>
    </row>
    <row r="1371" spans="1:16" x14ac:dyDescent="0.25">
      <c r="A1371" t="s">
        <v>6257</v>
      </c>
      <c r="B1371" t="s">
        <v>3641</v>
      </c>
      <c r="C1371" t="s">
        <v>40</v>
      </c>
      <c r="D1371">
        <v>1</v>
      </c>
      <c r="E1371">
        <v>7</v>
      </c>
      <c r="F1371">
        <v>275</v>
      </c>
      <c r="G1371">
        <v>1.8181818181818198E-2</v>
      </c>
      <c r="H1371">
        <v>3.2727272727272702E-2</v>
      </c>
      <c r="I1371">
        <v>0.6</v>
      </c>
      <c r="J1371">
        <v>0.178181818181818</v>
      </c>
      <c r="K1371">
        <v>0.17090909090909101</v>
      </c>
      <c r="L1371">
        <v>2011</v>
      </c>
      <c r="M1371" t="s">
        <v>39</v>
      </c>
      <c r="N1371" t="s">
        <v>3613</v>
      </c>
      <c r="O1371" t="s">
        <v>6210</v>
      </c>
      <c r="P1371" t="s">
        <v>6171</v>
      </c>
    </row>
    <row r="1372" spans="1:16" x14ac:dyDescent="0.25">
      <c r="A1372" t="s">
        <v>6257</v>
      </c>
      <c r="B1372" t="s">
        <v>3641</v>
      </c>
      <c r="C1372" t="s">
        <v>40</v>
      </c>
      <c r="D1372">
        <v>2</v>
      </c>
      <c r="E1372">
        <v>7</v>
      </c>
      <c r="F1372">
        <v>293</v>
      </c>
      <c r="G1372">
        <v>2.7303754266211601E-2</v>
      </c>
      <c r="H1372">
        <v>5.8020477815699703E-2</v>
      </c>
      <c r="I1372">
        <v>0.57679180887371995</v>
      </c>
      <c r="J1372">
        <v>0.18771331058020499</v>
      </c>
      <c r="K1372">
        <v>0.150170648464164</v>
      </c>
      <c r="L1372">
        <v>2011</v>
      </c>
      <c r="M1372" t="s">
        <v>39</v>
      </c>
      <c r="N1372" t="s">
        <v>3613</v>
      </c>
      <c r="O1372" t="s">
        <v>6210</v>
      </c>
      <c r="P1372" t="s">
        <v>6171</v>
      </c>
    </row>
    <row r="1373" spans="1:16" x14ac:dyDescent="0.25">
      <c r="A1373" t="s">
        <v>6257</v>
      </c>
      <c r="B1373" t="s">
        <v>3641</v>
      </c>
      <c r="C1373" t="s">
        <v>40</v>
      </c>
      <c r="D1373">
        <v>1</v>
      </c>
      <c r="E1373">
        <v>8</v>
      </c>
      <c r="F1373">
        <v>285</v>
      </c>
      <c r="G1373">
        <v>1.7543859649122799E-2</v>
      </c>
      <c r="H1373">
        <v>4.9122807017543901E-2</v>
      </c>
      <c r="I1373">
        <v>0.52631578947368396</v>
      </c>
      <c r="J1373">
        <v>0.19298245614035101</v>
      </c>
      <c r="K1373">
        <v>0.214035087719298</v>
      </c>
      <c r="L1373">
        <v>2011</v>
      </c>
      <c r="M1373" t="s">
        <v>39</v>
      </c>
      <c r="N1373" t="s">
        <v>3613</v>
      </c>
      <c r="O1373" t="s">
        <v>6210</v>
      </c>
      <c r="P1373" t="s">
        <v>6171</v>
      </c>
    </row>
    <row r="1374" spans="1:16" x14ac:dyDescent="0.25">
      <c r="A1374" t="s">
        <v>6257</v>
      </c>
      <c r="B1374" t="s">
        <v>3641</v>
      </c>
      <c r="C1374" t="s">
        <v>40</v>
      </c>
      <c r="D1374">
        <v>2</v>
      </c>
      <c r="E1374">
        <v>8</v>
      </c>
      <c r="F1374">
        <v>267</v>
      </c>
      <c r="G1374">
        <v>3.7453183520599299E-3</v>
      </c>
      <c r="H1374">
        <v>5.9925093632958802E-2</v>
      </c>
      <c r="I1374">
        <v>0.53932584269662898</v>
      </c>
      <c r="J1374">
        <v>0.23970037453183499</v>
      </c>
      <c r="K1374">
        <v>0.15730337078651699</v>
      </c>
      <c r="L1374">
        <v>2011</v>
      </c>
      <c r="M1374" t="s">
        <v>39</v>
      </c>
      <c r="N1374" t="s">
        <v>3613</v>
      </c>
      <c r="O1374" t="s">
        <v>6210</v>
      </c>
      <c r="P1374" t="s">
        <v>6171</v>
      </c>
    </row>
    <row r="1375" spans="1:16" x14ac:dyDescent="0.25">
      <c r="A1375" t="s">
        <v>6257</v>
      </c>
      <c r="B1375" t="s">
        <v>3641</v>
      </c>
      <c r="C1375" t="s">
        <v>40</v>
      </c>
      <c r="D1375">
        <v>1</v>
      </c>
      <c r="E1375">
        <v>9</v>
      </c>
      <c r="F1375">
        <v>316</v>
      </c>
      <c r="G1375">
        <v>1.5822784810126601E-2</v>
      </c>
      <c r="H1375">
        <v>6.6455696202531597E-2</v>
      </c>
      <c r="I1375">
        <v>0.512658227848102</v>
      </c>
      <c r="J1375">
        <v>0.158227848101265</v>
      </c>
      <c r="K1375">
        <v>0.246835443037975</v>
      </c>
      <c r="L1375">
        <v>2011</v>
      </c>
      <c r="M1375" t="s">
        <v>39</v>
      </c>
      <c r="N1375" t="s">
        <v>3613</v>
      </c>
      <c r="O1375" t="s">
        <v>6210</v>
      </c>
      <c r="P1375" t="s">
        <v>6171</v>
      </c>
    </row>
    <row r="1376" spans="1:16" x14ac:dyDescent="0.25">
      <c r="A1376" t="s">
        <v>6257</v>
      </c>
      <c r="B1376" t="s">
        <v>3641</v>
      </c>
      <c r="C1376" t="s">
        <v>40</v>
      </c>
      <c r="D1376">
        <v>2</v>
      </c>
      <c r="E1376">
        <v>9</v>
      </c>
      <c r="F1376">
        <v>302</v>
      </c>
      <c r="G1376">
        <v>1.6556291390728499E-2</v>
      </c>
      <c r="H1376">
        <v>7.2847682119205295E-2</v>
      </c>
      <c r="I1376">
        <v>0.50993377483443703</v>
      </c>
      <c r="J1376">
        <v>0.23509933774834399</v>
      </c>
      <c r="K1376">
        <v>0.165562913907285</v>
      </c>
      <c r="L1376">
        <v>2011</v>
      </c>
      <c r="M1376" t="s">
        <v>39</v>
      </c>
      <c r="N1376" t="s">
        <v>3613</v>
      </c>
      <c r="O1376" t="s">
        <v>6210</v>
      </c>
      <c r="P1376" t="s">
        <v>6171</v>
      </c>
    </row>
    <row r="1377" spans="1:16" x14ac:dyDescent="0.25">
      <c r="A1377" t="s">
        <v>6257</v>
      </c>
      <c r="B1377" t="s">
        <v>3641</v>
      </c>
      <c r="C1377" t="s">
        <v>40</v>
      </c>
      <c r="D1377">
        <v>1</v>
      </c>
      <c r="E1377">
        <v>10</v>
      </c>
      <c r="F1377">
        <v>261</v>
      </c>
      <c r="G1377">
        <v>7.6628352490421504E-3</v>
      </c>
      <c r="H1377">
        <v>4.2145593869731802E-2</v>
      </c>
      <c r="I1377">
        <v>0.48275862068965503</v>
      </c>
      <c r="J1377">
        <v>0.23754789272030699</v>
      </c>
      <c r="K1377">
        <v>0.229885057471264</v>
      </c>
      <c r="L1377">
        <v>2011</v>
      </c>
      <c r="M1377" t="s">
        <v>39</v>
      </c>
      <c r="N1377" t="s">
        <v>3613</v>
      </c>
      <c r="O1377" t="s">
        <v>6210</v>
      </c>
      <c r="P1377" t="s">
        <v>6171</v>
      </c>
    </row>
    <row r="1378" spans="1:16" x14ac:dyDescent="0.25">
      <c r="A1378" t="s">
        <v>6257</v>
      </c>
      <c r="B1378" t="s">
        <v>3641</v>
      </c>
      <c r="C1378" t="s">
        <v>40</v>
      </c>
      <c r="D1378">
        <v>2</v>
      </c>
      <c r="E1378">
        <v>10</v>
      </c>
      <c r="F1378">
        <v>310</v>
      </c>
      <c r="G1378">
        <v>2.5806451612903201E-2</v>
      </c>
      <c r="H1378">
        <v>8.3870967741935795E-2</v>
      </c>
      <c r="I1378">
        <v>0.50967741935483801</v>
      </c>
      <c r="J1378">
        <v>0.21935483870967801</v>
      </c>
      <c r="K1378">
        <v>0.16129032258064499</v>
      </c>
      <c r="L1378">
        <v>2011</v>
      </c>
      <c r="M1378" t="s">
        <v>39</v>
      </c>
      <c r="N1378" t="s">
        <v>3613</v>
      </c>
      <c r="O1378" t="s">
        <v>6210</v>
      </c>
      <c r="P1378" t="s">
        <v>6171</v>
      </c>
    </row>
    <row r="1379" spans="1:16" x14ac:dyDescent="0.25">
      <c r="A1379" t="s">
        <v>6257</v>
      </c>
      <c r="B1379" t="s">
        <v>3641</v>
      </c>
      <c r="C1379" t="s">
        <v>40</v>
      </c>
      <c r="D1379">
        <v>1</v>
      </c>
      <c r="E1379">
        <v>11</v>
      </c>
      <c r="F1379">
        <v>319</v>
      </c>
      <c r="G1379">
        <v>3.1347962382445101E-3</v>
      </c>
      <c r="H1379">
        <v>6.2695924764890304E-2</v>
      </c>
      <c r="I1379">
        <v>0.52978056426332298</v>
      </c>
      <c r="J1379">
        <v>0.191222570532915</v>
      </c>
      <c r="K1379">
        <v>0.21316614420062699</v>
      </c>
      <c r="L1379">
        <v>2011</v>
      </c>
      <c r="M1379" t="s">
        <v>39</v>
      </c>
      <c r="N1379" t="s">
        <v>3613</v>
      </c>
      <c r="O1379" t="s">
        <v>6210</v>
      </c>
      <c r="P1379" t="s">
        <v>6171</v>
      </c>
    </row>
    <row r="1380" spans="1:16" x14ac:dyDescent="0.25">
      <c r="A1380" t="s">
        <v>6257</v>
      </c>
      <c r="B1380" t="s">
        <v>3641</v>
      </c>
      <c r="C1380" t="s">
        <v>40</v>
      </c>
      <c r="D1380">
        <v>2</v>
      </c>
      <c r="E1380">
        <v>11</v>
      </c>
      <c r="F1380">
        <v>315</v>
      </c>
      <c r="G1380">
        <v>1.26984126984127E-2</v>
      </c>
      <c r="H1380">
        <v>6.3492063492063502E-2</v>
      </c>
      <c r="I1380">
        <v>0.51746031746031795</v>
      </c>
      <c r="J1380">
        <v>0.25396825396825401</v>
      </c>
      <c r="K1380">
        <v>0.15238095238095201</v>
      </c>
      <c r="L1380">
        <v>2011</v>
      </c>
      <c r="M1380" t="s">
        <v>39</v>
      </c>
      <c r="N1380" t="s">
        <v>3613</v>
      </c>
      <c r="O1380" t="s">
        <v>6210</v>
      </c>
      <c r="P1380" t="s">
        <v>6171</v>
      </c>
    </row>
    <row r="1381" spans="1:16" x14ac:dyDescent="0.25">
      <c r="A1381" t="s">
        <v>6257</v>
      </c>
      <c r="B1381" t="s">
        <v>3641</v>
      </c>
      <c r="C1381" t="s">
        <v>40</v>
      </c>
      <c r="D1381">
        <v>1</v>
      </c>
      <c r="E1381">
        <v>12</v>
      </c>
      <c r="F1381">
        <v>302</v>
      </c>
      <c r="G1381">
        <v>1.9867549668874201E-2</v>
      </c>
      <c r="H1381">
        <v>0.112582781456954</v>
      </c>
      <c r="I1381">
        <v>0.49668874172185401</v>
      </c>
      <c r="J1381">
        <v>0.20860927152317901</v>
      </c>
      <c r="K1381">
        <v>0.16225165562913901</v>
      </c>
      <c r="L1381">
        <v>2011</v>
      </c>
      <c r="M1381" t="s">
        <v>39</v>
      </c>
      <c r="N1381" t="s">
        <v>3613</v>
      </c>
      <c r="O1381" t="s">
        <v>6210</v>
      </c>
      <c r="P1381" t="s">
        <v>6171</v>
      </c>
    </row>
    <row r="1382" spans="1:16" x14ac:dyDescent="0.25">
      <c r="A1382" t="s">
        <v>6257</v>
      </c>
      <c r="B1382" t="s">
        <v>3641</v>
      </c>
      <c r="C1382" t="s">
        <v>40</v>
      </c>
      <c r="D1382">
        <v>2</v>
      </c>
      <c r="E1382">
        <v>12</v>
      </c>
      <c r="F1382">
        <v>322</v>
      </c>
      <c r="G1382">
        <v>1.8633540372670801E-2</v>
      </c>
      <c r="H1382">
        <v>9.3167701863354199E-2</v>
      </c>
      <c r="I1382">
        <v>0.53105590062111796</v>
      </c>
      <c r="J1382">
        <v>0.24534161490683201</v>
      </c>
      <c r="K1382">
        <v>0.111801242236025</v>
      </c>
      <c r="L1382">
        <v>2011</v>
      </c>
      <c r="M1382" t="s">
        <v>39</v>
      </c>
      <c r="N1382" t="s">
        <v>3613</v>
      </c>
      <c r="O1382" t="s">
        <v>6210</v>
      </c>
      <c r="P1382" t="s">
        <v>6171</v>
      </c>
    </row>
    <row r="1383" spans="1:16" x14ac:dyDescent="0.25">
      <c r="A1383" t="s">
        <v>6257</v>
      </c>
      <c r="B1383" t="s">
        <v>3641</v>
      </c>
      <c r="C1383" t="s">
        <v>40</v>
      </c>
      <c r="D1383">
        <v>1</v>
      </c>
      <c r="E1383">
        <v>13</v>
      </c>
      <c r="F1383">
        <v>316</v>
      </c>
      <c r="G1383">
        <v>1.26582278481013E-2</v>
      </c>
      <c r="H1383">
        <v>9.8101265822784695E-2</v>
      </c>
      <c r="I1383">
        <v>0.541139240506329</v>
      </c>
      <c r="J1383">
        <v>0.199367088607595</v>
      </c>
      <c r="K1383">
        <v>0.14873417721519</v>
      </c>
      <c r="L1383">
        <v>2011</v>
      </c>
      <c r="M1383" t="s">
        <v>39</v>
      </c>
      <c r="N1383" t="s">
        <v>3613</v>
      </c>
      <c r="O1383" t="s">
        <v>6210</v>
      </c>
      <c r="P1383" t="s">
        <v>6171</v>
      </c>
    </row>
    <row r="1384" spans="1:16" x14ac:dyDescent="0.25">
      <c r="A1384" t="s">
        <v>6257</v>
      </c>
      <c r="B1384" t="s">
        <v>3641</v>
      </c>
      <c r="C1384" t="s">
        <v>40</v>
      </c>
      <c r="D1384">
        <v>2</v>
      </c>
      <c r="E1384">
        <v>13</v>
      </c>
      <c r="F1384">
        <v>331</v>
      </c>
      <c r="G1384">
        <v>1.2084592145015101E-2</v>
      </c>
      <c r="H1384">
        <v>6.3444108761329304E-2</v>
      </c>
      <c r="I1384">
        <v>0.58006042296072502</v>
      </c>
      <c r="J1384">
        <v>0.22054380664652601</v>
      </c>
      <c r="K1384">
        <v>0.123867069486405</v>
      </c>
      <c r="L1384">
        <v>2011</v>
      </c>
      <c r="M1384" t="s">
        <v>39</v>
      </c>
      <c r="N1384" t="s">
        <v>3613</v>
      </c>
      <c r="O1384" t="s">
        <v>6210</v>
      </c>
      <c r="P1384" t="s">
        <v>6171</v>
      </c>
    </row>
    <row r="1385" spans="1:16" x14ac:dyDescent="0.25">
      <c r="A1385" t="s">
        <v>6257</v>
      </c>
      <c r="B1385" t="s">
        <v>3641</v>
      </c>
      <c r="C1385" t="s">
        <v>40</v>
      </c>
      <c r="D1385">
        <v>1</v>
      </c>
      <c r="E1385">
        <v>14</v>
      </c>
      <c r="F1385">
        <v>330</v>
      </c>
      <c r="G1385">
        <v>1.8181818181818198E-2</v>
      </c>
      <c r="H1385">
        <v>0.12727272727272701</v>
      </c>
      <c r="I1385">
        <v>0.51818181818181897</v>
      </c>
      <c r="J1385">
        <v>0.19696969696969699</v>
      </c>
      <c r="K1385">
        <v>0.13939393939393899</v>
      </c>
      <c r="L1385">
        <v>2011</v>
      </c>
      <c r="M1385" t="s">
        <v>39</v>
      </c>
      <c r="N1385" t="s">
        <v>3613</v>
      </c>
      <c r="O1385" t="s">
        <v>6210</v>
      </c>
      <c r="P1385" t="s">
        <v>6171</v>
      </c>
    </row>
    <row r="1386" spans="1:16" x14ac:dyDescent="0.25">
      <c r="A1386" t="s">
        <v>6257</v>
      </c>
      <c r="B1386" t="s">
        <v>3641</v>
      </c>
      <c r="C1386" t="s">
        <v>40</v>
      </c>
      <c r="D1386">
        <v>2</v>
      </c>
      <c r="E1386">
        <v>14</v>
      </c>
      <c r="F1386">
        <v>333</v>
      </c>
      <c r="G1386">
        <v>9.0090090090090107E-3</v>
      </c>
      <c r="H1386">
        <v>4.2042042042042101E-2</v>
      </c>
      <c r="I1386">
        <v>0.546546546546547</v>
      </c>
      <c r="J1386">
        <v>0.27927927927927898</v>
      </c>
      <c r="K1386">
        <v>0.123123123123123</v>
      </c>
      <c r="L1386">
        <v>2011</v>
      </c>
      <c r="M1386" t="s">
        <v>39</v>
      </c>
      <c r="N1386" t="s">
        <v>3613</v>
      </c>
      <c r="O1386" t="s">
        <v>6210</v>
      </c>
      <c r="P1386" t="s">
        <v>6171</v>
      </c>
    </row>
    <row r="1387" spans="1:16" x14ac:dyDescent="0.25">
      <c r="A1387" t="s">
        <v>6257</v>
      </c>
      <c r="B1387" t="s">
        <v>3641</v>
      </c>
      <c r="C1387" t="s">
        <v>40</v>
      </c>
      <c r="D1387">
        <v>1</v>
      </c>
      <c r="E1387">
        <v>15</v>
      </c>
      <c r="F1387">
        <v>321</v>
      </c>
      <c r="G1387">
        <v>1.5576323987538899E-2</v>
      </c>
      <c r="H1387">
        <v>0.11526479750778799</v>
      </c>
      <c r="I1387">
        <v>0.52647975077881604</v>
      </c>
      <c r="J1387">
        <v>0.21495327102803799</v>
      </c>
      <c r="K1387">
        <v>0.127725856697819</v>
      </c>
      <c r="L1387">
        <v>2011</v>
      </c>
      <c r="M1387" t="s">
        <v>39</v>
      </c>
      <c r="N1387" t="s">
        <v>3613</v>
      </c>
      <c r="O1387" t="s">
        <v>6210</v>
      </c>
      <c r="P1387" t="s">
        <v>6171</v>
      </c>
    </row>
    <row r="1388" spans="1:16" x14ac:dyDescent="0.25">
      <c r="A1388" t="s">
        <v>6257</v>
      </c>
      <c r="B1388" t="s">
        <v>3641</v>
      </c>
      <c r="C1388" t="s">
        <v>40</v>
      </c>
      <c r="D1388">
        <v>2</v>
      </c>
      <c r="E1388">
        <v>15</v>
      </c>
      <c r="F1388">
        <v>330</v>
      </c>
      <c r="G1388">
        <v>6.0606060606060597E-3</v>
      </c>
      <c r="H1388">
        <v>0.112121212121212</v>
      </c>
      <c r="I1388">
        <v>0.57878787878787896</v>
      </c>
      <c r="J1388">
        <v>0.218181818181818</v>
      </c>
      <c r="K1388">
        <v>8.4848484848484895E-2</v>
      </c>
      <c r="L1388">
        <v>2011</v>
      </c>
      <c r="M1388" t="s">
        <v>39</v>
      </c>
      <c r="N1388" t="s">
        <v>3613</v>
      </c>
      <c r="O1388" t="s">
        <v>6210</v>
      </c>
      <c r="P1388" t="s">
        <v>6171</v>
      </c>
    </row>
    <row r="1389" spans="1:16" x14ac:dyDescent="0.25">
      <c r="A1389" t="s">
        <v>6257</v>
      </c>
      <c r="B1389" t="s">
        <v>3641</v>
      </c>
      <c r="C1389" t="s">
        <v>40</v>
      </c>
      <c r="D1389">
        <v>1</v>
      </c>
      <c r="E1389">
        <v>16</v>
      </c>
      <c r="F1389">
        <v>323</v>
      </c>
      <c r="G1389">
        <v>2.1671826625387001E-2</v>
      </c>
      <c r="H1389">
        <v>9.2879256965943999E-2</v>
      </c>
      <c r="I1389">
        <v>0.53560371517027905</v>
      </c>
      <c r="J1389">
        <v>0.24148606811145501</v>
      </c>
      <c r="K1389">
        <v>0.108359133126935</v>
      </c>
      <c r="L1389">
        <v>2011</v>
      </c>
      <c r="M1389" t="s">
        <v>39</v>
      </c>
      <c r="N1389" t="s">
        <v>3613</v>
      </c>
      <c r="O1389" t="s">
        <v>6210</v>
      </c>
      <c r="P1389" t="s">
        <v>6171</v>
      </c>
    </row>
    <row r="1390" spans="1:16" x14ac:dyDescent="0.25">
      <c r="A1390" t="s">
        <v>6257</v>
      </c>
      <c r="B1390" t="s">
        <v>3641</v>
      </c>
      <c r="C1390" t="s">
        <v>40</v>
      </c>
      <c r="D1390">
        <v>2</v>
      </c>
      <c r="E1390">
        <v>16</v>
      </c>
      <c r="F1390">
        <v>329</v>
      </c>
      <c r="G1390">
        <v>6.0790273556231003E-3</v>
      </c>
      <c r="H1390">
        <v>8.8145896656534994E-2</v>
      </c>
      <c r="I1390">
        <v>0.577507598784195</v>
      </c>
      <c r="J1390">
        <v>0.24316109422492399</v>
      </c>
      <c r="K1390">
        <v>8.5106382978723402E-2</v>
      </c>
      <c r="L1390">
        <v>2011</v>
      </c>
      <c r="M1390" t="s">
        <v>39</v>
      </c>
      <c r="N1390" t="s">
        <v>3613</v>
      </c>
      <c r="O1390" t="s">
        <v>6210</v>
      </c>
      <c r="P1390" t="s">
        <v>6171</v>
      </c>
    </row>
    <row r="1391" spans="1:16" x14ac:dyDescent="0.25">
      <c r="A1391" t="s">
        <v>6257</v>
      </c>
      <c r="B1391" t="s">
        <v>3641</v>
      </c>
      <c r="C1391" t="s">
        <v>40</v>
      </c>
      <c r="D1391">
        <v>1</v>
      </c>
      <c r="E1391">
        <v>17</v>
      </c>
      <c r="F1391">
        <v>294</v>
      </c>
      <c r="G1391">
        <v>1.02040816326531E-2</v>
      </c>
      <c r="H1391">
        <v>9.52380952380949E-2</v>
      </c>
      <c r="I1391">
        <v>0.59863945578231303</v>
      </c>
      <c r="J1391">
        <v>0.17346938775510201</v>
      </c>
      <c r="K1391">
        <v>0.122448979591837</v>
      </c>
      <c r="L1391">
        <v>2011</v>
      </c>
      <c r="M1391" t="s">
        <v>39</v>
      </c>
      <c r="N1391" t="s">
        <v>3613</v>
      </c>
      <c r="O1391" t="s">
        <v>6210</v>
      </c>
      <c r="P1391" t="s">
        <v>6171</v>
      </c>
    </row>
    <row r="1392" spans="1:16" x14ac:dyDescent="0.25">
      <c r="A1392" t="s">
        <v>6257</v>
      </c>
      <c r="B1392" t="s">
        <v>3641</v>
      </c>
      <c r="C1392" t="s">
        <v>40</v>
      </c>
      <c r="D1392">
        <v>2</v>
      </c>
      <c r="E1392">
        <v>17</v>
      </c>
      <c r="F1392">
        <v>327</v>
      </c>
      <c r="G1392">
        <v>3.05810397553517E-3</v>
      </c>
      <c r="H1392">
        <v>5.1987767584097802E-2</v>
      </c>
      <c r="I1392">
        <v>0.56269113149847105</v>
      </c>
      <c r="J1392">
        <v>0.25076452599388399</v>
      </c>
      <c r="K1392">
        <v>0.13149847094801201</v>
      </c>
      <c r="L1392">
        <v>2011</v>
      </c>
      <c r="M1392" t="s">
        <v>39</v>
      </c>
      <c r="N1392" t="s">
        <v>3613</v>
      </c>
      <c r="O1392" t="s">
        <v>6210</v>
      </c>
      <c r="P1392" t="s">
        <v>6171</v>
      </c>
    </row>
    <row r="1393" spans="1:16" x14ac:dyDescent="0.25">
      <c r="A1393" t="s">
        <v>6257</v>
      </c>
      <c r="B1393" t="s">
        <v>3641</v>
      </c>
      <c r="C1393" t="s">
        <v>40</v>
      </c>
      <c r="D1393">
        <v>1</v>
      </c>
      <c r="E1393">
        <v>18</v>
      </c>
      <c r="F1393">
        <v>343</v>
      </c>
      <c r="G1393">
        <v>1.45772594752187E-2</v>
      </c>
      <c r="H1393">
        <v>7.8717201166180695E-2</v>
      </c>
      <c r="I1393">
        <v>0.61516034985422796</v>
      </c>
      <c r="J1393">
        <v>0.186588921282799</v>
      </c>
      <c r="K1393">
        <v>0.104956268221574</v>
      </c>
      <c r="L1393">
        <v>2011</v>
      </c>
      <c r="M1393" t="s">
        <v>39</v>
      </c>
      <c r="N1393" t="s">
        <v>3613</v>
      </c>
      <c r="O1393" t="s">
        <v>6210</v>
      </c>
      <c r="P1393" t="s">
        <v>6171</v>
      </c>
    </row>
    <row r="1394" spans="1:16" x14ac:dyDescent="0.25">
      <c r="A1394" t="s">
        <v>6257</v>
      </c>
      <c r="B1394" t="s">
        <v>3641</v>
      </c>
      <c r="C1394" t="s">
        <v>40</v>
      </c>
      <c r="D1394">
        <v>2</v>
      </c>
      <c r="E1394">
        <v>18</v>
      </c>
      <c r="F1394">
        <v>338</v>
      </c>
      <c r="G1394">
        <v>8.8757396449704092E-3</v>
      </c>
      <c r="H1394">
        <v>6.5088757396449703E-2</v>
      </c>
      <c r="I1394">
        <v>0.55029585798816605</v>
      </c>
      <c r="J1394">
        <v>0.26627218934911201</v>
      </c>
      <c r="K1394">
        <v>0.109467455621302</v>
      </c>
      <c r="L1394">
        <v>2011</v>
      </c>
      <c r="M1394" t="s">
        <v>39</v>
      </c>
      <c r="N1394" t="s">
        <v>3613</v>
      </c>
      <c r="O1394" t="s">
        <v>6210</v>
      </c>
      <c r="P1394" t="s">
        <v>6171</v>
      </c>
    </row>
    <row r="1395" spans="1:16" x14ac:dyDescent="0.25">
      <c r="A1395" t="s">
        <v>6257</v>
      </c>
      <c r="B1395" t="s">
        <v>3641</v>
      </c>
      <c r="C1395" t="s">
        <v>40</v>
      </c>
      <c r="D1395">
        <v>1</v>
      </c>
      <c r="E1395">
        <v>19</v>
      </c>
      <c r="F1395">
        <v>275</v>
      </c>
      <c r="G1395">
        <v>2.54545454545455E-2</v>
      </c>
      <c r="H1395">
        <v>8.7272727272727502E-2</v>
      </c>
      <c r="I1395">
        <v>0.527272727272727</v>
      </c>
      <c r="J1395">
        <v>0.24</v>
      </c>
      <c r="K1395">
        <v>0.12</v>
      </c>
      <c r="L1395">
        <v>2011</v>
      </c>
      <c r="M1395" t="s">
        <v>39</v>
      </c>
      <c r="N1395" t="s">
        <v>3613</v>
      </c>
      <c r="O1395" t="s">
        <v>6210</v>
      </c>
      <c r="P1395" t="s">
        <v>6171</v>
      </c>
    </row>
    <row r="1396" spans="1:16" x14ac:dyDescent="0.25">
      <c r="A1396" t="s">
        <v>6257</v>
      </c>
      <c r="B1396" t="s">
        <v>3641</v>
      </c>
      <c r="C1396" t="s">
        <v>40</v>
      </c>
      <c r="D1396">
        <v>2</v>
      </c>
      <c r="E1396">
        <v>19</v>
      </c>
      <c r="F1396">
        <v>340</v>
      </c>
      <c r="G1396">
        <v>1.4705882352941201E-2</v>
      </c>
      <c r="H1396">
        <v>7.9411764705882307E-2</v>
      </c>
      <c r="I1396">
        <v>0.51470588235294101</v>
      </c>
      <c r="J1396">
        <v>0.22941176470588201</v>
      </c>
      <c r="K1396">
        <v>0.161764705882353</v>
      </c>
      <c r="L1396">
        <v>2011</v>
      </c>
      <c r="M1396" t="s">
        <v>39</v>
      </c>
      <c r="N1396" t="s">
        <v>3613</v>
      </c>
      <c r="O1396" t="s">
        <v>6210</v>
      </c>
      <c r="P1396" t="s">
        <v>6171</v>
      </c>
    </row>
    <row r="1397" spans="1:16" x14ac:dyDescent="0.25">
      <c r="A1397" t="s">
        <v>6257</v>
      </c>
      <c r="B1397" t="s">
        <v>3642</v>
      </c>
      <c r="C1397" t="s">
        <v>40</v>
      </c>
      <c r="D1397">
        <v>1</v>
      </c>
      <c r="E1397">
        <v>5</v>
      </c>
      <c r="F1397">
        <v>1121</v>
      </c>
      <c r="G1397">
        <v>1.03221695440387E-2</v>
      </c>
      <c r="H1397">
        <v>6.0911535005458803E-2</v>
      </c>
      <c r="I1397">
        <v>0.62821789505520798</v>
      </c>
      <c r="J1397">
        <v>0.17865240140938399</v>
      </c>
      <c r="K1397">
        <v>0.12189599898591</v>
      </c>
      <c r="L1397">
        <v>2012</v>
      </c>
      <c r="M1397" t="s">
        <v>39</v>
      </c>
      <c r="N1397" t="s">
        <v>3613</v>
      </c>
      <c r="O1397" t="s">
        <v>6210</v>
      </c>
      <c r="P1397" t="s">
        <v>6171</v>
      </c>
    </row>
    <row r="1398" spans="1:16" x14ac:dyDescent="0.25">
      <c r="A1398" t="s">
        <v>6257</v>
      </c>
      <c r="B1398" t="s">
        <v>3642</v>
      </c>
      <c r="C1398" t="s">
        <v>40</v>
      </c>
      <c r="D1398">
        <v>2</v>
      </c>
      <c r="E1398">
        <v>5</v>
      </c>
      <c r="F1398">
        <v>1132</v>
      </c>
      <c r="G1398">
        <v>7.8332709739651792E-3</v>
      </c>
      <c r="H1398">
        <v>5.39007529728023E-2</v>
      </c>
      <c r="I1398">
        <v>0.69879654649776501</v>
      </c>
      <c r="J1398">
        <v>0.170292636441918</v>
      </c>
      <c r="K1398">
        <v>6.9176793113549406E-2</v>
      </c>
      <c r="L1398">
        <v>2012</v>
      </c>
      <c r="M1398" t="s">
        <v>39</v>
      </c>
      <c r="N1398" t="s">
        <v>3613</v>
      </c>
      <c r="O1398" t="s">
        <v>6210</v>
      </c>
      <c r="P1398" t="s">
        <v>6171</v>
      </c>
    </row>
    <row r="1399" spans="1:16" x14ac:dyDescent="0.25">
      <c r="A1399" t="s">
        <v>6257</v>
      </c>
      <c r="B1399" t="s">
        <v>3642</v>
      </c>
      <c r="C1399" t="s">
        <v>40</v>
      </c>
      <c r="D1399">
        <v>1</v>
      </c>
      <c r="E1399">
        <v>6</v>
      </c>
      <c r="F1399">
        <v>1186</v>
      </c>
      <c r="G1399">
        <v>1.36636695646127E-2</v>
      </c>
      <c r="H1399">
        <v>3.8893468134687401E-2</v>
      </c>
      <c r="I1399">
        <v>0.64203656985076396</v>
      </c>
      <c r="J1399">
        <v>0.167716640288603</v>
      </c>
      <c r="K1399">
        <v>0.137689652161333</v>
      </c>
      <c r="L1399">
        <v>2012</v>
      </c>
      <c r="M1399" t="s">
        <v>39</v>
      </c>
      <c r="N1399" t="s">
        <v>3613</v>
      </c>
      <c r="O1399" t="s">
        <v>6210</v>
      </c>
      <c r="P1399" t="s">
        <v>6171</v>
      </c>
    </row>
    <row r="1400" spans="1:16" x14ac:dyDescent="0.25">
      <c r="A1400" t="s">
        <v>6257</v>
      </c>
      <c r="B1400" t="s">
        <v>3642</v>
      </c>
      <c r="C1400" t="s">
        <v>40</v>
      </c>
      <c r="D1400">
        <v>2</v>
      </c>
      <c r="E1400">
        <v>6</v>
      </c>
      <c r="F1400">
        <v>1189</v>
      </c>
      <c r="G1400">
        <v>1.1678606008549201E-2</v>
      </c>
      <c r="H1400">
        <v>7.2899076338020605E-2</v>
      </c>
      <c r="I1400">
        <v>0.663170134006006</v>
      </c>
      <c r="J1400">
        <v>0.153189586031026</v>
      </c>
      <c r="K1400">
        <v>9.9062597616397796E-2</v>
      </c>
      <c r="L1400">
        <v>2012</v>
      </c>
      <c r="M1400" t="s">
        <v>39</v>
      </c>
      <c r="N1400" t="s">
        <v>3613</v>
      </c>
      <c r="O1400" t="s">
        <v>6210</v>
      </c>
      <c r="P1400" t="s">
        <v>6171</v>
      </c>
    </row>
    <row r="1401" spans="1:16" x14ac:dyDescent="0.25">
      <c r="A1401" t="s">
        <v>6257</v>
      </c>
      <c r="B1401" t="s">
        <v>3642</v>
      </c>
      <c r="C1401" t="s">
        <v>40</v>
      </c>
      <c r="D1401">
        <v>1</v>
      </c>
      <c r="E1401">
        <v>7</v>
      </c>
      <c r="F1401">
        <v>1253</v>
      </c>
      <c r="G1401">
        <v>1.23966958895648E-2</v>
      </c>
      <c r="H1401">
        <v>5.9827757693097498E-2</v>
      </c>
      <c r="I1401">
        <v>0.54739306293597501</v>
      </c>
      <c r="J1401">
        <v>0.204762435469484</v>
      </c>
      <c r="K1401">
        <v>0.175620048011879</v>
      </c>
      <c r="L1401">
        <v>2012</v>
      </c>
      <c r="M1401" t="s">
        <v>39</v>
      </c>
      <c r="N1401" t="s">
        <v>3613</v>
      </c>
      <c r="O1401" t="s">
        <v>6210</v>
      </c>
      <c r="P1401" t="s">
        <v>6171</v>
      </c>
    </row>
    <row r="1402" spans="1:16" x14ac:dyDescent="0.25">
      <c r="A1402" t="s">
        <v>6257</v>
      </c>
      <c r="B1402" t="s">
        <v>3642</v>
      </c>
      <c r="C1402" t="s">
        <v>40</v>
      </c>
      <c r="D1402">
        <v>2</v>
      </c>
      <c r="E1402">
        <v>7</v>
      </c>
      <c r="F1402">
        <v>1209</v>
      </c>
      <c r="G1402">
        <v>1.55113364231508E-2</v>
      </c>
      <c r="H1402">
        <v>7.1001990738863902E-2</v>
      </c>
      <c r="I1402">
        <v>0.62885846665787803</v>
      </c>
      <c r="J1402">
        <v>0.16480499661923301</v>
      </c>
      <c r="K1402">
        <v>0.119823209560874</v>
      </c>
      <c r="L1402">
        <v>2012</v>
      </c>
      <c r="M1402" t="s">
        <v>39</v>
      </c>
      <c r="N1402" t="s">
        <v>3613</v>
      </c>
      <c r="O1402" t="s">
        <v>6210</v>
      </c>
      <c r="P1402" t="s">
        <v>6171</v>
      </c>
    </row>
    <row r="1403" spans="1:16" x14ac:dyDescent="0.25">
      <c r="A1403" t="s">
        <v>6257</v>
      </c>
      <c r="B1403" t="s">
        <v>3642</v>
      </c>
      <c r="C1403" t="s">
        <v>40</v>
      </c>
      <c r="D1403">
        <v>1</v>
      </c>
      <c r="E1403">
        <v>8</v>
      </c>
      <c r="F1403">
        <v>1243</v>
      </c>
      <c r="G1403">
        <v>5.9056153500054998E-3</v>
      </c>
      <c r="H1403">
        <v>5.30567214322075E-2</v>
      </c>
      <c r="I1403">
        <v>0.55695757422896397</v>
      </c>
      <c r="J1403">
        <v>0.189100850517402</v>
      </c>
      <c r="K1403">
        <v>0.19497923847142101</v>
      </c>
      <c r="L1403">
        <v>2012</v>
      </c>
      <c r="M1403" t="s">
        <v>39</v>
      </c>
      <c r="N1403" t="s">
        <v>3613</v>
      </c>
      <c r="O1403" t="s">
        <v>6210</v>
      </c>
      <c r="P1403" t="s">
        <v>6171</v>
      </c>
    </row>
    <row r="1404" spans="1:16" x14ac:dyDescent="0.25">
      <c r="A1404" t="s">
        <v>6257</v>
      </c>
      <c r="B1404" t="s">
        <v>3642</v>
      </c>
      <c r="C1404" t="s">
        <v>40</v>
      </c>
      <c r="D1404">
        <v>2</v>
      </c>
      <c r="E1404">
        <v>8</v>
      </c>
      <c r="F1404">
        <v>1259</v>
      </c>
      <c r="G1404">
        <v>1.41764944823184E-2</v>
      </c>
      <c r="H1404">
        <v>7.9701261117520503E-2</v>
      </c>
      <c r="I1404">
        <v>0.56147033598759299</v>
      </c>
      <c r="J1404">
        <v>0.18478068331984801</v>
      </c>
      <c r="K1404">
        <v>0.15987122509272</v>
      </c>
      <c r="L1404">
        <v>2012</v>
      </c>
      <c r="M1404" t="s">
        <v>39</v>
      </c>
      <c r="N1404" t="s">
        <v>3613</v>
      </c>
      <c r="O1404" t="s">
        <v>6210</v>
      </c>
      <c r="P1404" t="s">
        <v>6171</v>
      </c>
    </row>
    <row r="1405" spans="1:16" x14ac:dyDescent="0.25">
      <c r="A1405" t="s">
        <v>6257</v>
      </c>
      <c r="B1405" t="s">
        <v>3642</v>
      </c>
      <c r="C1405" t="s">
        <v>40</v>
      </c>
      <c r="D1405">
        <v>1</v>
      </c>
      <c r="E1405">
        <v>9</v>
      </c>
      <c r="F1405">
        <v>1278</v>
      </c>
      <c r="G1405">
        <v>7.76275790156844E-3</v>
      </c>
      <c r="H1405">
        <v>8.7202172428518701E-2</v>
      </c>
      <c r="I1405">
        <v>0.51068212596218698</v>
      </c>
      <c r="J1405">
        <v>0.180397456758498</v>
      </c>
      <c r="K1405">
        <v>0.213955486949228</v>
      </c>
      <c r="L1405">
        <v>2012</v>
      </c>
      <c r="M1405" t="s">
        <v>39</v>
      </c>
      <c r="N1405" t="s">
        <v>3613</v>
      </c>
      <c r="O1405" t="s">
        <v>6210</v>
      </c>
      <c r="P1405" t="s">
        <v>6171</v>
      </c>
    </row>
    <row r="1406" spans="1:16" x14ac:dyDescent="0.25">
      <c r="A1406" t="s">
        <v>6257</v>
      </c>
      <c r="B1406" t="s">
        <v>3642</v>
      </c>
      <c r="C1406" t="s">
        <v>40</v>
      </c>
      <c r="D1406">
        <v>2</v>
      </c>
      <c r="E1406">
        <v>9</v>
      </c>
      <c r="F1406">
        <v>1237</v>
      </c>
      <c r="G1406">
        <v>1.9800802486663199E-2</v>
      </c>
      <c r="H1406">
        <v>7.9705202599064995E-2</v>
      </c>
      <c r="I1406">
        <v>0.53279458893078302</v>
      </c>
      <c r="J1406">
        <v>0.23755918107745799</v>
      </c>
      <c r="K1406">
        <v>0.130140224906031</v>
      </c>
      <c r="L1406">
        <v>2012</v>
      </c>
      <c r="M1406" t="s">
        <v>39</v>
      </c>
      <c r="N1406" t="s">
        <v>3613</v>
      </c>
      <c r="O1406" t="s">
        <v>6210</v>
      </c>
      <c r="P1406" t="s">
        <v>6171</v>
      </c>
    </row>
    <row r="1407" spans="1:16" x14ac:dyDescent="0.25">
      <c r="A1407" t="s">
        <v>6257</v>
      </c>
      <c r="B1407" t="s">
        <v>3642</v>
      </c>
      <c r="C1407" t="s">
        <v>40</v>
      </c>
      <c r="D1407">
        <v>1</v>
      </c>
      <c r="E1407">
        <v>10</v>
      </c>
      <c r="F1407">
        <v>1073</v>
      </c>
      <c r="G1407">
        <v>2.7398926794315399E-2</v>
      </c>
      <c r="H1407">
        <v>7.6303954146888606E-2</v>
      </c>
      <c r="I1407">
        <v>0.482479468714408</v>
      </c>
      <c r="J1407">
        <v>0.199823360231036</v>
      </c>
      <c r="K1407">
        <v>0.213994290113352</v>
      </c>
      <c r="L1407">
        <v>2012</v>
      </c>
      <c r="M1407" t="s">
        <v>39</v>
      </c>
      <c r="N1407" t="s">
        <v>3613</v>
      </c>
      <c r="O1407" t="s">
        <v>6210</v>
      </c>
      <c r="P1407" t="s">
        <v>6171</v>
      </c>
    </row>
    <row r="1408" spans="1:16" x14ac:dyDescent="0.25">
      <c r="A1408" t="s">
        <v>6257</v>
      </c>
      <c r="B1408" t="s">
        <v>3642</v>
      </c>
      <c r="C1408" t="s">
        <v>40</v>
      </c>
      <c r="D1408">
        <v>2</v>
      </c>
      <c r="E1408">
        <v>10</v>
      </c>
      <c r="F1408">
        <v>1025</v>
      </c>
      <c r="G1408">
        <v>3.4776698405864503E-2</v>
      </c>
      <c r="H1408">
        <v>0.108889204992375</v>
      </c>
      <c r="I1408">
        <v>0.48026559848724598</v>
      </c>
      <c r="J1408">
        <v>0.234575903612149</v>
      </c>
      <c r="K1408">
        <v>0.14149259450236601</v>
      </c>
      <c r="L1408">
        <v>2012</v>
      </c>
      <c r="M1408" t="s">
        <v>39</v>
      </c>
      <c r="N1408" t="s">
        <v>3613</v>
      </c>
      <c r="O1408" t="s">
        <v>6210</v>
      </c>
      <c r="P1408" t="s">
        <v>6171</v>
      </c>
    </row>
    <row r="1409" spans="1:16" x14ac:dyDescent="0.25">
      <c r="A1409" t="s">
        <v>6257</v>
      </c>
      <c r="B1409" t="s">
        <v>3642</v>
      </c>
      <c r="C1409" t="s">
        <v>40</v>
      </c>
      <c r="D1409">
        <v>1</v>
      </c>
      <c r="E1409">
        <v>11</v>
      </c>
      <c r="F1409">
        <v>1119</v>
      </c>
      <c r="G1409">
        <v>1.9380945436212799E-2</v>
      </c>
      <c r="H1409">
        <v>9.2597189700667201E-2</v>
      </c>
      <c r="I1409">
        <v>0.47384874728985499</v>
      </c>
      <c r="J1409">
        <v>0.22656677796525199</v>
      </c>
      <c r="K1409">
        <v>0.18760633960801301</v>
      </c>
      <c r="L1409">
        <v>2012</v>
      </c>
      <c r="M1409" t="s">
        <v>39</v>
      </c>
      <c r="N1409" t="s">
        <v>3613</v>
      </c>
      <c r="O1409" t="s">
        <v>6210</v>
      </c>
      <c r="P1409" t="s">
        <v>6171</v>
      </c>
    </row>
    <row r="1410" spans="1:16" x14ac:dyDescent="0.25">
      <c r="A1410" t="s">
        <v>6257</v>
      </c>
      <c r="B1410" t="s">
        <v>3642</v>
      </c>
      <c r="C1410" t="s">
        <v>40</v>
      </c>
      <c r="D1410">
        <v>2</v>
      </c>
      <c r="E1410">
        <v>11</v>
      </c>
      <c r="F1410">
        <v>1141</v>
      </c>
      <c r="G1410">
        <v>2.3940825646533902E-2</v>
      </c>
      <c r="H1410">
        <v>9.6277068070674099E-2</v>
      </c>
      <c r="I1410">
        <v>0.494827460956627</v>
      </c>
      <c r="J1410">
        <v>0.253797807941475</v>
      </c>
      <c r="K1410">
        <v>0.13115683738469</v>
      </c>
      <c r="L1410">
        <v>2012</v>
      </c>
      <c r="M1410" t="s">
        <v>39</v>
      </c>
      <c r="N1410" t="s">
        <v>3613</v>
      </c>
      <c r="O1410" t="s">
        <v>6210</v>
      </c>
      <c r="P1410" t="s">
        <v>6171</v>
      </c>
    </row>
    <row r="1411" spans="1:16" x14ac:dyDescent="0.25">
      <c r="A1411" t="s">
        <v>6257</v>
      </c>
      <c r="B1411" t="s">
        <v>3642</v>
      </c>
      <c r="C1411" t="s">
        <v>40</v>
      </c>
      <c r="D1411">
        <v>1</v>
      </c>
      <c r="E1411">
        <v>12</v>
      </c>
      <c r="F1411">
        <v>1022</v>
      </c>
      <c r="G1411">
        <v>2.2595391247722502E-2</v>
      </c>
      <c r="H1411">
        <v>6.0915824768922398E-2</v>
      </c>
      <c r="I1411">
        <v>0.496047907949075</v>
      </c>
      <c r="J1411">
        <v>0.21738378155420801</v>
      </c>
      <c r="K1411">
        <v>0.203057094480072</v>
      </c>
      <c r="L1411">
        <v>2012</v>
      </c>
      <c r="M1411" t="s">
        <v>39</v>
      </c>
      <c r="N1411" t="s">
        <v>3613</v>
      </c>
      <c r="O1411" t="s">
        <v>6210</v>
      </c>
      <c r="P1411" t="s">
        <v>6171</v>
      </c>
    </row>
    <row r="1412" spans="1:16" x14ac:dyDescent="0.25">
      <c r="A1412" t="s">
        <v>6257</v>
      </c>
      <c r="B1412" t="s">
        <v>3642</v>
      </c>
      <c r="C1412" t="s">
        <v>40</v>
      </c>
      <c r="D1412">
        <v>2</v>
      </c>
      <c r="E1412">
        <v>12</v>
      </c>
      <c r="F1412">
        <v>1023</v>
      </c>
      <c r="G1412">
        <v>2.2138972575928301E-2</v>
      </c>
      <c r="H1412">
        <v>6.8687480052660496E-2</v>
      </c>
      <c r="I1412">
        <v>0.53181475107329901</v>
      </c>
      <c r="J1412">
        <v>0.241524335619444</v>
      </c>
      <c r="K1412">
        <v>0.135834460678668</v>
      </c>
      <c r="L1412">
        <v>2012</v>
      </c>
      <c r="M1412" t="s">
        <v>39</v>
      </c>
      <c r="N1412" t="s">
        <v>3613</v>
      </c>
      <c r="O1412" t="s">
        <v>6210</v>
      </c>
      <c r="P1412" t="s">
        <v>6171</v>
      </c>
    </row>
    <row r="1413" spans="1:16" x14ac:dyDescent="0.25">
      <c r="A1413" t="s">
        <v>6257</v>
      </c>
      <c r="B1413" t="s">
        <v>3642</v>
      </c>
      <c r="C1413" t="s">
        <v>40</v>
      </c>
      <c r="D1413">
        <v>1</v>
      </c>
      <c r="E1413">
        <v>13</v>
      </c>
      <c r="F1413">
        <v>917</v>
      </c>
      <c r="G1413">
        <v>3.1936758316385601E-2</v>
      </c>
      <c r="H1413">
        <v>7.0015628590677406E-2</v>
      </c>
      <c r="I1413">
        <v>0.55520528547742498</v>
      </c>
      <c r="J1413">
        <v>0.183574477884339</v>
      </c>
      <c r="K1413">
        <v>0.159267849731173</v>
      </c>
      <c r="L1413">
        <v>2012</v>
      </c>
      <c r="M1413" t="s">
        <v>39</v>
      </c>
      <c r="N1413" t="s">
        <v>3613</v>
      </c>
      <c r="O1413" t="s">
        <v>6210</v>
      </c>
      <c r="P1413" t="s">
        <v>6171</v>
      </c>
    </row>
    <row r="1414" spans="1:16" x14ac:dyDescent="0.25">
      <c r="A1414" t="s">
        <v>6257</v>
      </c>
      <c r="B1414" t="s">
        <v>3642</v>
      </c>
      <c r="C1414" t="s">
        <v>40</v>
      </c>
      <c r="D1414">
        <v>2</v>
      </c>
      <c r="E1414">
        <v>13</v>
      </c>
      <c r="F1414">
        <v>905</v>
      </c>
      <c r="G1414">
        <v>2.1132751413014201E-2</v>
      </c>
      <c r="H1414">
        <v>5.5172751981889201E-2</v>
      </c>
      <c r="I1414">
        <v>0.55501704220986903</v>
      </c>
      <c r="J1414">
        <v>0.236057083180646</v>
      </c>
      <c r="K1414">
        <v>0.13262037121458201</v>
      </c>
      <c r="L1414">
        <v>2012</v>
      </c>
      <c r="M1414" t="s">
        <v>39</v>
      </c>
      <c r="N1414" t="s">
        <v>3613</v>
      </c>
      <c r="O1414" t="s">
        <v>6210</v>
      </c>
      <c r="P1414" t="s">
        <v>6171</v>
      </c>
    </row>
    <row r="1415" spans="1:16" x14ac:dyDescent="0.25">
      <c r="A1415" t="s">
        <v>6257</v>
      </c>
      <c r="B1415" t="s">
        <v>3642</v>
      </c>
      <c r="C1415" t="s">
        <v>40</v>
      </c>
      <c r="D1415">
        <v>1</v>
      </c>
      <c r="E1415">
        <v>14</v>
      </c>
      <c r="F1415">
        <v>941</v>
      </c>
      <c r="G1415">
        <v>1.3081734541815999E-2</v>
      </c>
      <c r="H1415">
        <v>8.4946122048427206E-2</v>
      </c>
      <c r="I1415">
        <v>0.52928656402108099</v>
      </c>
      <c r="J1415">
        <v>0.183847893429439</v>
      </c>
      <c r="K1415">
        <v>0.188837685959237</v>
      </c>
      <c r="L1415">
        <v>2012</v>
      </c>
      <c r="M1415" t="s">
        <v>39</v>
      </c>
      <c r="N1415" t="s">
        <v>3613</v>
      </c>
      <c r="O1415" t="s">
        <v>6210</v>
      </c>
      <c r="P1415" t="s">
        <v>6171</v>
      </c>
    </row>
    <row r="1416" spans="1:16" x14ac:dyDescent="0.25">
      <c r="A1416" t="s">
        <v>6257</v>
      </c>
      <c r="B1416" t="s">
        <v>3642</v>
      </c>
      <c r="C1416" t="s">
        <v>40</v>
      </c>
      <c r="D1416">
        <v>2</v>
      </c>
      <c r="E1416">
        <v>14</v>
      </c>
      <c r="F1416">
        <v>871</v>
      </c>
      <c r="G1416">
        <v>2.3965789596547701E-2</v>
      </c>
      <c r="H1416">
        <v>4.9840779728688403E-2</v>
      </c>
      <c r="I1416">
        <v>0.570953396574295</v>
      </c>
      <c r="J1416">
        <v>0.238006020791031</v>
      </c>
      <c r="K1416">
        <v>0.117234013309438</v>
      </c>
      <c r="L1416">
        <v>2012</v>
      </c>
      <c r="M1416" t="s">
        <v>39</v>
      </c>
      <c r="N1416" t="s">
        <v>3613</v>
      </c>
      <c r="O1416" t="s">
        <v>6210</v>
      </c>
      <c r="P1416" t="s">
        <v>6171</v>
      </c>
    </row>
    <row r="1417" spans="1:16" x14ac:dyDescent="0.25">
      <c r="A1417" t="s">
        <v>6257</v>
      </c>
      <c r="B1417" t="s">
        <v>3642</v>
      </c>
      <c r="C1417" t="s">
        <v>40</v>
      </c>
      <c r="D1417">
        <v>1</v>
      </c>
      <c r="E1417">
        <v>15</v>
      </c>
      <c r="F1417">
        <v>877</v>
      </c>
      <c r="G1417">
        <v>2.43357935802716E-2</v>
      </c>
      <c r="H1417">
        <v>9.6958683127062406E-2</v>
      </c>
      <c r="I1417">
        <v>0.56104180133413595</v>
      </c>
      <c r="J1417">
        <v>0.18644099434403799</v>
      </c>
      <c r="K1417">
        <v>0.131222727614492</v>
      </c>
      <c r="L1417">
        <v>2012</v>
      </c>
      <c r="M1417" t="s">
        <v>39</v>
      </c>
      <c r="N1417" t="s">
        <v>3613</v>
      </c>
      <c r="O1417" t="s">
        <v>6210</v>
      </c>
      <c r="P1417" t="s">
        <v>6171</v>
      </c>
    </row>
    <row r="1418" spans="1:16" x14ac:dyDescent="0.25">
      <c r="A1418" t="s">
        <v>6257</v>
      </c>
      <c r="B1418" t="s">
        <v>3642</v>
      </c>
      <c r="C1418" t="s">
        <v>40</v>
      </c>
      <c r="D1418">
        <v>2</v>
      </c>
      <c r="E1418">
        <v>15</v>
      </c>
      <c r="F1418">
        <v>838</v>
      </c>
      <c r="G1418">
        <v>7.3440663827029897E-3</v>
      </c>
      <c r="H1418">
        <v>6.3046250895815698E-2</v>
      </c>
      <c r="I1418">
        <v>0.59499752985520704</v>
      </c>
      <c r="J1418">
        <v>0.24561237933211999</v>
      </c>
      <c r="K1418">
        <v>8.8999773534154197E-2</v>
      </c>
      <c r="L1418">
        <v>2012</v>
      </c>
      <c r="M1418" t="s">
        <v>39</v>
      </c>
      <c r="N1418" t="s">
        <v>3613</v>
      </c>
      <c r="O1418" t="s">
        <v>6210</v>
      </c>
      <c r="P1418" t="s">
        <v>6171</v>
      </c>
    </row>
    <row r="1419" spans="1:16" x14ac:dyDescent="0.25">
      <c r="A1419" t="s">
        <v>6257</v>
      </c>
      <c r="B1419" t="s">
        <v>3642</v>
      </c>
      <c r="C1419" t="s">
        <v>40</v>
      </c>
      <c r="D1419">
        <v>1</v>
      </c>
      <c r="E1419">
        <v>16</v>
      </c>
      <c r="F1419">
        <v>887</v>
      </c>
      <c r="G1419">
        <v>2.81962024350083E-2</v>
      </c>
      <c r="H1419">
        <v>0.108727478633645</v>
      </c>
      <c r="I1419">
        <v>0.54520211757085602</v>
      </c>
      <c r="J1419">
        <v>0.204517440243358</v>
      </c>
      <c r="K1419">
        <v>0.113356761117133</v>
      </c>
      <c r="L1419">
        <v>2012</v>
      </c>
      <c r="M1419" t="s">
        <v>39</v>
      </c>
      <c r="N1419" t="s">
        <v>3613</v>
      </c>
      <c r="O1419" t="s">
        <v>6210</v>
      </c>
      <c r="P1419" t="s">
        <v>6171</v>
      </c>
    </row>
    <row r="1420" spans="1:16" x14ac:dyDescent="0.25">
      <c r="A1420" t="s">
        <v>6257</v>
      </c>
      <c r="B1420" t="s">
        <v>3642</v>
      </c>
      <c r="C1420" t="s">
        <v>40</v>
      </c>
      <c r="D1420">
        <v>2</v>
      </c>
      <c r="E1420">
        <v>16</v>
      </c>
      <c r="F1420">
        <v>826</v>
      </c>
      <c r="G1420">
        <v>1.66096258888099E-2</v>
      </c>
      <c r="H1420">
        <v>7.1524474967374893E-2</v>
      </c>
      <c r="I1420">
        <v>0.577169098897517</v>
      </c>
      <c r="J1420">
        <v>0.23344574098891099</v>
      </c>
      <c r="K1420">
        <v>0.101251059257387</v>
      </c>
      <c r="L1420">
        <v>2012</v>
      </c>
      <c r="M1420" t="s">
        <v>39</v>
      </c>
      <c r="N1420" t="s">
        <v>3613</v>
      </c>
      <c r="O1420" t="s">
        <v>6210</v>
      </c>
      <c r="P1420" t="s">
        <v>6171</v>
      </c>
    </row>
    <row r="1421" spans="1:16" x14ac:dyDescent="0.25">
      <c r="A1421" t="s">
        <v>6257</v>
      </c>
      <c r="B1421" t="s">
        <v>3642</v>
      </c>
      <c r="C1421" t="s">
        <v>40</v>
      </c>
      <c r="D1421">
        <v>1</v>
      </c>
      <c r="E1421">
        <v>17</v>
      </c>
      <c r="F1421">
        <v>865</v>
      </c>
      <c r="G1421">
        <v>1.2111398154197799E-2</v>
      </c>
      <c r="H1421">
        <v>8.5553972526443395E-2</v>
      </c>
      <c r="I1421">
        <v>0.583981777113456</v>
      </c>
      <c r="J1421">
        <v>0.19579800984583601</v>
      </c>
      <c r="K1421">
        <v>0.122554842360067</v>
      </c>
      <c r="L1421">
        <v>2012</v>
      </c>
      <c r="M1421" t="s">
        <v>39</v>
      </c>
      <c r="N1421" t="s">
        <v>3613</v>
      </c>
      <c r="O1421" t="s">
        <v>6210</v>
      </c>
      <c r="P1421" t="s">
        <v>6171</v>
      </c>
    </row>
    <row r="1422" spans="1:16" x14ac:dyDescent="0.25">
      <c r="A1422" t="s">
        <v>6257</v>
      </c>
      <c r="B1422" t="s">
        <v>3642</v>
      </c>
      <c r="C1422" t="s">
        <v>40</v>
      </c>
      <c r="D1422">
        <v>2</v>
      </c>
      <c r="E1422">
        <v>17</v>
      </c>
      <c r="F1422">
        <v>815</v>
      </c>
      <c r="G1422">
        <v>1.39047977051391E-2</v>
      </c>
      <c r="H1422">
        <v>5.4774178396715702E-2</v>
      </c>
      <c r="I1422">
        <v>0.58049949188904304</v>
      </c>
      <c r="J1422">
        <v>0.25427218152136599</v>
      </c>
      <c r="K1422">
        <v>9.6549350487735497E-2</v>
      </c>
      <c r="L1422">
        <v>2012</v>
      </c>
      <c r="M1422" t="s">
        <v>39</v>
      </c>
      <c r="N1422" t="s">
        <v>3613</v>
      </c>
      <c r="O1422" t="s">
        <v>6210</v>
      </c>
      <c r="P1422" t="s">
        <v>6171</v>
      </c>
    </row>
    <row r="1423" spans="1:16" x14ac:dyDescent="0.25">
      <c r="A1423" t="s">
        <v>6257</v>
      </c>
      <c r="B1423" t="s">
        <v>3642</v>
      </c>
      <c r="C1423" t="s">
        <v>40</v>
      </c>
      <c r="D1423">
        <v>1</v>
      </c>
      <c r="E1423">
        <v>18</v>
      </c>
      <c r="F1423">
        <v>816</v>
      </c>
      <c r="G1423">
        <v>2.8200787712046899E-2</v>
      </c>
      <c r="H1423">
        <v>0.121801348312661</v>
      </c>
      <c r="I1423">
        <v>0.53435668194268804</v>
      </c>
      <c r="J1423">
        <v>0.16443089551010701</v>
      </c>
      <c r="K1423">
        <v>0.15121028652249699</v>
      </c>
      <c r="L1423">
        <v>2012</v>
      </c>
      <c r="M1423" t="s">
        <v>39</v>
      </c>
      <c r="N1423" t="s">
        <v>3613</v>
      </c>
      <c r="O1423" t="s">
        <v>6210</v>
      </c>
      <c r="P1423" t="s">
        <v>6171</v>
      </c>
    </row>
    <row r="1424" spans="1:16" x14ac:dyDescent="0.25">
      <c r="A1424" t="s">
        <v>6257</v>
      </c>
      <c r="B1424" t="s">
        <v>3642</v>
      </c>
      <c r="C1424" t="s">
        <v>40</v>
      </c>
      <c r="D1424">
        <v>2</v>
      </c>
      <c r="E1424">
        <v>18</v>
      </c>
      <c r="F1424">
        <v>886</v>
      </c>
      <c r="G1424">
        <v>7.9342590725292508E-3</v>
      </c>
      <c r="H1424">
        <v>6.8882522396102E-2</v>
      </c>
      <c r="I1424">
        <v>0.55923847232366097</v>
      </c>
      <c r="J1424">
        <v>0.20260372342922001</v>
      </c>
      <c r="K1424">
        <v>0.161341022778488</v>
      </c>
      <c r="L1424">
        <v>2012</v>
      </c>
      <c r="M1424" t="s">
        <v>39</v>
      </c>
      <c r="N1424" t="s">
        <v>3613</v>
      </c>
      <c r="O1424" t="s">
        <v>6210</v>
      </c>
      <c r="P1424" t="s">
        <v>6171</v>
      </c>
    </row>
    <row r="1425" spans="1:16" x14ac:dyDescent="0.25">
      <c r="A1425" t="s">
        <v>6257</v>
      </c>
      <c r="B1425" t="s">
        <v>3642</v>
      </c>
      <c r="C1425" t="s">
        <v>40</v>
      </c>
      <c r="D1425">
        <v>1</v>
      </c>
      <c r="E1425">
        <v>19</v>
      </c>
      <c r="F1425">
        <v>721</v>
      </c>
      <c r="G1425">
        <v>3.2993364642043402E-2</v>
      </c>
      <c r="H1425">
        <v>8.6513195737588602E-2</v>
      </c>
      <c r="I1425">
        <v>0.53925632816066904</v>
      </c>
      <c r="J1425">
        <v>0.22829104024218799</v>
      </c>
      <c r="K1425">
        <v>0.112946071217511</v>
      </c>
      <c r="L1425">
        <v>2012</v>
      </c>
      <c r="M1425" t="s">
        <v>39</v>
      </c>
      <c r="N1425" t="s">
        <v>3613</v>
      </c>
      <c r="O1425" t="s">
        <v>6210</v>
      </c>
      <c r="P1425" t="s">
        <v>6171</v>
      </c>
    </row>
    <row r="1426" spans="1:16" x14ac:dyDescent="0.25">
      <c r="A1426" t="s">
        <v>6257</v>
      </c>
      <c r="B1426" t="s">
        <v>3642</v>
      </c>
      <c r="C1426" t="s">
        <v>40</v>
      </c>
      <c r="D1426">
        <v>2</v>
      </c>
      <c r="E1426">
        <v>19</v>
      </c>
      <c r="F1426">
        <v>789</v>
      </c>
      <c r="G1426">
        <v>2.9278632215426199E-3</v>
      </c>
      <c r="H1426">
        <v>5.76510405790292E-2</v>
      </c>
      <c r="I1426">
        <v>0.57655498652104498</v>
      </c>
      <c r="J1426">
        <v>0.23626765042345299</v>
      </c>
      <c r="K1426">
        <v>0.12659845925492999</v>
      </c>
      <c r="L1426">
        <v>2012</v>
      </c>
      <c r="M1426" t="s">
        <v>39</v>
      </c>
      <c r="N1426" t="s">
        <v>3613</v>
      </c>
      <c r="O1426" t="s">
        <v>6210</v>
      </c>
      <c r="P1426" t="s">
        <v>6171</v>
      </c>
    </row>
    <row r="1427" spans="1:16" x14ac:dyDescent="0.25">
      <c r="A1427" t="s">
        <v>6257</v>
      </c>
      <c r="B1427" t="s">
        <v>3646</v>
      </c>
      <c r="C1427" t="s">
        <v>40</v>
      </c>
      <c r="D1427">
        <v>1</v>
      </c>
      <c r="E1427">
        <v>5</v>
      </c>
      <c r="F1427">
        <v>254</v>
      </c>
      <c r="G1427">
        <v>2.1025603356262201E-2</v>
      </c>
      <c r="H1427">
        <v>9.2125532475440794E-2</v>
      </c>
      <c r="I1427">
        <v>0.62519882359298795</v>
      </c>
      <c r="J1427">
        <v>0.14893765760453301</v>
      </c>
      <c r="K1427">
        <v>0.112712382970776</v>
      </c>
      <c r="L1427">
        <v>2016</v>
      </c>
      <c r="M1427" t="s">
        <v>39</v>
      </c>
      <c r="N1427" t="s">
        <v>3613</v>
      </c>
      <c r="O1427" t="s">
        <v>6210</v>
      </c>
      <c r="P1427" t="s">
        <v>6171</v>
      </c>
    </row>
    <row r="1428" spans="1:16" x14ac:dyDescent="0.25">
      <c r="A1428" t="s">
        <v>6257</v>
      </c>
      <c r="B1428" t="s">
        <v>3646</v>
      </c>
      <c r="C1428" t="s">
        <v>40</v>
      </c>
      <c r="D1428">
        <v>2</v>
      </c>
      <c r="E1428">
        <v>5</v>
      </c>
      <c r="F1428">
        <v>218</v>
      </c>
      <c r="G1428">
        <v>1.52758886624423E-2</v>
      </c>
      <c r="H1428">
        <v>8.6124869865938702E-2</v>
      </c>
      <c r="I1428">
        <v>0.63076437832772503</v>
      </c>
      <c r="J1428">
        <v>0.19507021335153901</v>
      </c>
      <c r="K1428">
        <v>7.2764649792355293E-2</v>
      </c>
      <c r="L1428">
        <v>2016</v>
      </c>
      <c r="M1428" t="s">
        <v>39</v>
      </c>
      <c r="N1428" t="s">
        <v>3613</v>
      </c>
      <c r="O1428" t="s">
        <v>6210</v>
      </c>
      <c r="P1428" t="s">
        <v>6171</v>
      </c>
    </row>
    <row r="1429" spans="1:16" x14ac:dyDescent="0.25">
      <c r="A1429" t="s">
        <v>6257</v>
      </c>
      <c r="B1429" t="s">
        <v>3646</v>
      </c>
      <c r="C1429" t="s">
        <v>40</v>
      </c>
      <c r="D1429">
        <v>1</v>
      </c>
      <c r="E1429">
        <v>6</v>
      </c>
      <c r="F1429">
        <v>220</v>
      </c>
      <c r="G1429">
        <v>1.37637336204134E-2</v>
      </c>
      <c r="H1429">
        <v>3.9008834888255801E-2</v>
      </c>
      <c r="I1429">
        <v>0.67578583223350597</v>
      </c>
      <c r="J1429">
        <v>0.13197753796738201</v>
      </c>
      <c r="K1429">
        <v>0.139464061290443</v>
      </c>
      <c r="L1429">
        <v>2016</v>
      </c>
      <c r="M1429" t="s">
        <v>39</v>
      </c>
      <c r="N1429" t="s">
        <v>3613</v>
      </c>
      <c r="O1429" t="s">
        <v>6210</v>
      </c>
      <c r="P1429" t="s">
        <v>6171</v>
      </c>
    </row>
    <row r="1430" spans="1:16" x14ac:dyDescent="0.25">
      <c r="A1430" t="s">
        <v>6257</v>
      </c>
      <c r="B1430" t="s">
        <v>3646</v>
      </c>
      <c r="C1430" t="s">
        <v>40</v>
      </c>
      <c r="D1430">
        <v>2</v>
      </c>
      <c r="E1430">
        <v>6</v>
      </c>
      <c r="F1430">
        <v>235</v>
      </c>
      <c r="G1430">
        <v>4.70987249009725E-2</v>
      </c>
      <c r="H1430">
        <v>4.9054426323538201E-2</v>
      </c>
      <c r="I1430">
        <v>0.67765860934388999</v>
      </c>
      <c r="J1430">
        <v>0.14889573271654899</v>
      </c>
      <c r="K1430">
        <v>7.7292506715050294E-2</v>
      </c>
      <c r="L1430">
        <v>2016</v>
      </c>
      <c r="M1430" t="s">
        <v>39</v>
      </c>
      <c r="N1430" t="s">
        <v>3613</v>
      </c>
      <c r="O1430" t="s">
        <v>6210</v>
      </c>
      <c r="P1430" t="s">
        <v>6171</v>
      </c>
    </row>
    <row r="1431" spans="1:16" x14ac:dyDescent="0.25">
      <c r="A1431" t="s">
        <v>6257</v>
      </c>
      <c r="B1431" t="s">
        <v>3646</v>
      </c>
      <c r="C1431" t="s">
        <v>40</v>
      </c>
      <c r="D1431">
        <v>1</v>
      </c>
      <c r="E1431">
        <v>7</v>
      </c>
      <c r="F1431">
        <v>254</v>
      </c>
      <c r="G1431">
        <v>2.0760747916009101E-2</v>
      </c>
      <c r="H1431">
        <v>0.17289346308331499</v>
      </c>
      <c r="I1431">
        <v>0.45716692601087</v>
      </c>
      <c r="J1431">
        <v>9.1298811324988002E-2</v>
      </c>
      <c r="K1431">
        <v>0.25788005166481798</v>
      </c>
      <c r="L1431">
        <v>2016</v>
      </c>
      <c r="M1431" t="s">
        <v>39</v>
      </c>
      <c r="N1431" t="s">
        <v>3613</v>
      </c>
      <c r="O1431" t="s">
        <v>6210</v>
      </c>
      <c r="P1431" t="s">
        <v>6171</v>
      </c>
    </row>
    <row r="1432" spans="1:16" x14ac:dyDescent="0.25">
      <c r="A1432" t="s">
        <v>6257</v>
      </c>
      <c r="B1432" t="s">
        <v>3646</v>
      </c>
      <c r="C1432" t="s">
        <v>40</v>
      </c>
      <c r="D1432">
        <v>2</v>
      </c>
      <c r="E1432">
        <v>7</v>
      </c>
      <c r="F1432">
        <v>222</v>
      </c>
      <c r="G1432">
        <v>2.3664023125641399E-2</v>
      </c>
      <c r="H1432">
        <v>7.4183524009736795E-2</v>
      </c>
      <c r="I1432">
        <v>0.54183423105717898</v>
      </c>
      <c r="J1432">
        <v>0.244222500125892</v>
      </c>
      <c r="K1432">
        <v>0.116095721681551</v>
      </c>
      <c r="L1432">
        <v>2016</v>
      </c>
      <c r="M1432" t="s">
        <v>39</v>
      </c>
      <c r="N1432" t="s">
        <v>3613</v>
      </c>
      <c r="O1432" t="s">
        <v>6210</v>
      </c>
      <c r="P1432" t="s">
        <v>6171</v>
      </c>
    </row>
    <row r="1433" spans="1:16" x14ac:dyDescent="0.25">
      <c r="A1433" t="s">
        <v>6257</v>
      </c>
      <c r="B1433" t="s">
        <v>3646</v>
      </c>
      <c r="C1433" t="s">
        <v>40</v>
      </c>
      <c r="D1433">
        <v>1</v>
      </c>
      <c r="E1433">
        <v>8</v>
      </c>
      <c r="F1433">
        <v>275</v>
      </c>
      <c r="G1433">
        <v>1.52894876822086E-2</v>
      </c>
      <c r="H1433">
        <v>6.7964670689992596E-2</v>
      </c>
      <c r="I1433">
        <v>0.48781657602891498</v>
      </c>
      <c r="J1433">
        <v>0.239434719391795</v>
      </c>
      <c r="K1433">
        <v>0.189494546207089</v>
      </c>
      <c r="L1433">
        <v>2016</v>
      </c>
      <c r="M1433" t="s">
        <v>39</v>
      </c>
      <c r="N1433" t="s">
        <v>3613</v>
      </c>
      <c r="O1433" t="s">
        <v>6210</v>
      </c>
      <c r="P1433" t="s">
        <v>6171</v>
      </c>
    </row>
    <row r="1434" spans="1:16" x14ac:dyDescent="0.25">
      <c r="A1434" t="s">
        <v>6257</v>
      </c>
      <c r="B1434" t="s">
        <v>3646</v>
      </c>
      <c r="C1434" t="s">
        <v>40</v>
      </c>
      <c r="D1434">
        <v>2</v>
      </c>
      <c r="E1434">
        <v>8</v>
      </c>
      <c r="F1434">
        <v>257</v>
      </c>
      <c r="G1434">
        <v>1.4275662192849601E-2</v>
      </c>
      <c r="H1434">
        <v>6.8146964548493796E-2</v>
      </c>
      <c r="I1434">
        <v>0.56337581565818895</v>
      </c>
      <c r="J1434">
        <v>0.226196685095338</v>
      </c>
      <c r="K1434">
        <v>0.12800487250513001</v>
      </c>
      <c r="L1434">
        <v>2016</v>
      </c>
      <c r="M1434" t="s">
        <v>39</v>
      </c>
      <c r="N1434" t="s">
        <v>3613</v>
      </c>
      <c r="O1434" t="s">
        <v>6210</v>
      </c>
      <c r="P1434" t="s">
        <v>6171</v>
      </c>
    </row>
    <row r="1435" spans="1:16" x14ac:dyDescent="0.25">
      <c r="A1435" t="s">
        <v>6257</v>
      </c>
      <c r="B1435" t="s">
        <v>3646</v>
      </c>
      <c r="C1435" t="s">
        <v>40</v>
      </c>
      <c r="D1435">
        <v>1</v>
      </c>
      <c r="E1435">
        <v>9</v>
      </c>
      <c r="F1435">
        <v>218</v>
      </c>
      <c r="G1435">
        <v>2.2362328771611401E-2</v>
      </c>
      <c r="H1435">
        <v>6.8984060178122905E-2</v>
      </c>
      <c r="I1435">
        <v>0.47260680252507498</v>
      </c>
      <c r="J1435">
        <v>0.15336541630482101</v>
      </c>
      <c r="K1435">
        <v>0.28268139222036998</v>
      </c>
      <c r="L1435">
        <v>2016</v>
      </c>
      <c r="M1435" t="s">
        <v>39</v>
      </c>
      <c r="N1435" t="s">
        <v>3613</v>
      </c>
      <c r="O1435" t="s">
        <v>6210</v>
      </c>
      <c r="P1435" t="s">
        <v>6171</v>
      </c>
    </row>
    <row r="1436" spans="1:16" x14ac:dyDescent="0.25">
      <c r="A1436" t="s">
        <v>6257</v>
      </c>
      <c r="B1436" t="s">
        <v>3646</v>
      </c>
      <c r="C1436" t="s">
        <v>40</v>
      </c>
      <c r="D1436">
        <v>2</v>
      </c>
      <c r="E1436">
        <v>9</v>
      </c>
      <c r="F1436">
        <v>237</v>
      </c>
      <c r="G1436">
        <v>1.8187382257676701E-2</v>
      </c>
      <c r="H1436">
        <v>9.86608499113273E-2</v>
      </c>
      <c r="I1436">
        <v>0.53589081028702201</v>
      </c>
      <c r="J1436">
        <v>0.23870488715733501</v>
      </c>
      <c r="K1436">
        <v>0.108556070386639</v>
      </c>
      <c r="L1436">
        <v>2016</v>
      </c>
      <c r="M1436" t="s">
        <v>39</v>
      </c>
      <c r="N1436" t="s">
        <v>3613</v>
      </c>
      <c r="O1436" t="s">
        <v>6210</v>
      </c>
      <c r="P1436" t="s">
        <v>6171</v>
      </c>
    </row>
    <row r="1437" spans="1:16" x14ac:dyDescent="0.25">
      <c r="A1437" t="s">
        <v>6257</v>
      </c>
      <c r="B1437" t="s">
        <v>3646</v>
      </c>
      <c r="C1437" t="s">
        <v>40</v>
      </c>
      <c r="D1437">
        <v>1</v>
      </c>
      <c r="E1437">
        <v>10</v>
      </c>
      <c r="F1437">
        <v>204</v>
      </c>
      <c r="G1437">
        <v>0.11228579182611299</v>
      </c>
      <c r="H1437">
        <v>9.2920056599947995E-2</v>
      </c>
      <c r="I1437">
        <v>0.51447154266948603</v>
      </c>
      <c r="J1437">
        <v>0.16088482654461</v>
      </c>
      <c r="K1437">
        <v>0.11943778235984299</v>
      </c>
      <c r="L1437">
        <v>2016</v>
      </c>
      <c r="M1437" t="s">
        <v>39</v>
      </c>
      <c r="N1437" t="s">
        <v>3613</v>
      </c>
      <c r="O1437" t="s">
        <v>6210</v>
      </c>
      <c r="P1437" t="s">
        <v>6171</v>
      </c>
    </row>
    <row r="1438" spans="1:16" x14ac:dyDescent="0.25">
      <c r="A1438" t="s">
        <v>6257</v>
      </c>
      <c r="B1438" t="s">
        <v>3646</v>
      </c>
      <c r="C1438" t="s">
        <v>40</v>
      </c>
      <c r="D1438">
        <v>2</v>
      </c>
      <c r="E1438">
        <v>10</v>
      </c>
      <c r="F1438">
        <v>211</v>
      </c>
      <c r="G1438">
        <v>8.7133237399224604E-3</v>
      </c>
      <c r="H1438">
        <v>8.0526925957973505E-2</v>
      </c>
      <c r="I1438">
        <v>0.55507428197392195</v>
      </c>
      <c r="J1438">
        <v>0.169658177782677</v>
      </c>
      <c r="K1438">
        <v>0.18602729054550499</v>
      </c>
      <c r="L1438">
        <v>2016</v>
      </c>
      <c r="M1438" t="s">
        <v>39</v>
      </c>
      <c r="N1438" t="s">
        <v>3613</v>
      </c>
      <c r="O1438" t="s">
        <v>6210</v>
      </c>
      <c r="P1438" t="s">
        <v>6171</v>
      </c>
    </row>
    <row r="1439" spans="1:16" x14ac:dyDescent="0.25">
      <c r="A1439" t="s">
        <v>6257</v>
      </c>
      <c r="B1439" t="s">
        <v>3646</v>
      </c>
      <c r="C1439" t="s">
        <v>40</v>
      </c>
      <c r="D1439">
        <v>1</v>
      </c>
      <c r="E1439">
        <v>11</v>
      </c>
      <c r="F1439">
        <v>179</v>
      </c>
      <c r="G1439">
        <v>1.0022826802943001E-2</v>
      </c>
      <c r="H1439">
        <v>6.0033907337142499E-2</v>
      </c>
      <c r="I1439">
        <v>0.55870468202446699</v>
      </c>
      <c r="J1439">
        <v>0.173781494461789</v>
      </c>
      <c r="K1439">
        <v>0.197457089373658</v>
      </c>
      <c r="L1439">
        <v>2016</v>
      </c>
      <c r="M1439" t="s">
        <v>39</v>
      </c>
      <c r="N1439" t="s">
        <v>3613</v>
      </c>
      <c r="O1439" t="s">
        <v>6210</v>
      </c>
      <c r="P1439" t="s">
        <v>6171</v>
      </c>
    </row>
    <row r="1440" spans="1:16" x14ac:dyDescent="0.25">
      <c r="A1440" t="s">
        <v>6257</v>
      </c>
      <c r="B1440" t="s">
        <v>3646</v>
      </c>
      <c r="C1440" t="s">
        <v>40</v>
      </c>
      <c r="D1440">
        <v>2</v>
      </c>
      <c r="E1440">
        <v>11</v>
      </c>
      <c r="F1440">
        <v>219</v>
      </c>
      <c r="G1440">
        <v>6.45289566832319E-2</v>
      </c>
      <c r="H1440">
        <v>0.106448658962233</v>
      </c>
      <c r="I1440">
        <v>0.43751744055202102</v>
      </c>
      <c r="J1440">
        <v>0.26669511666884799</v>
      </c>
      <c r="K1440">
        <v>0.12480982713366599</v>
      </c>
      <c r="L1440">
        <v>2016</v>
      </c>
      <c r="M1440" t="s">
        <v>39</v>
      </c>
      <c r="N1440" t="s">
        <v>3613</v>
      </c>
      <c r="O1440" t="s">
        <v>6210</v>
      </c>
      <c r="P1440" t="s">
        <v>6171</v>
      </c>
    </row>
    <row r="1441" spans="1:16" x14ac:dyDescent="0.25">
      <c r="A1441" t="s">
        <v>6257</v>
      </c>
      <c r="B1441" t="s">
        <v>3646</v>
      </c>
      <c r="C1441" t="s">
        <v>40</v>
      </c>
      <c r="D1441">
        <v>1</v>
      </c>
      <c r="E1441">
        <v>12</v>
      </c>
      <c r="F1441">
        <v>195</v>
      </c>
      <c r="G1441">
        <v>2.0813956375670098E-3</v>
      </c>
      <c r="H1441">
        <v>7.7607679626814002E-2</v>
      </c>
      <c r="I1441">
        <v>0.55823522261074998</v>
      </c>
      <c r="J1441">
        <v>0.19908135981802499</v>
      </c>
      <c r="K1441">
        <v>0.16299434230684401</v>
      </c>
      <c r="L1441">
        <v>2016</v>
      </c>
      <c r="M1441" t="s">
        <v>39</v>
      </c>
      <c r="N1441" t="s">
        <v>3613</v>
      </c>
      <c r="O1441" t="s">
        <v>6210</v>
      </c>
      <c r="P1441" t="s">
        <v>6171</v>
      </c>
    </row>
    <row r="1442" spans="1:16" x14ac:dyDescent="0.25">
      <c r="A1442" t="s">
        <v>6257</v>
      </c>
      <c r="B1442" t="s">
        <v>3646</v>
      </c>
      <c r="C1442" t="s">
        <v>40</v>
      </c>
      <c r="D1442">
        <v>2</v>
      </c>
      <c r="E1442">
        <v>12</v>
      </c>
      <c r="F1442">
        <v>200</v>
      </c>
      <c r="G1442">
        <v>1.9428006955763799E-2</v>
      </c>
      <c r="H1442">
        <v>0.115732782069526</v>
      </c>
      <c r="I1442">
        <v>0.55690182864499405</v>
      </c>
      <c r="J1442">
        <v>0.23369223149537499</v>
      </c>
      <c r="K1442">
        <v>7.4245150834340606E-2</v>
      </c>
      <c r="L1442">
        <v>2016</v>
      </c>
      <c r="M1442" t="s">
        <v>39</v>
      </c>
      <c r="N1442" t="s">
        <v>3613</v>
      </c>
      <c r="O1442" t="s">
        <v>6210</v>
      </c>
      <c r="P1442" t="s">
        <v>6171</v>
      </c>
    </row>
    <row r="1443" spans="1:16" x14ac:dyDescent="0.25">
      <c r="A1443" t="s">
        <v>6257</v>
      </c>
      <c r="B1443" t="s">
        <v>3646</v>
      </c>
      <c r="C1443" t="s">
        <v>40</v>
      </c>
      <c r="D1443">
        <v>1</v>
      </c>
      <c r="E1443">
        <v>13</v>
      </c>
      <c r="F1443">
        <v>187</v>
      </c>
      <c r="G1443">
        <v>1.05460444306639E-2</v>
      </c>
      <c r="H1443">
        <v>0.118404327780018</v>
      </c>
      <c r="I1443">
        <v>0.53797560203150696</v>
      </c>
      <c r="J1443">
        <v>9.4688155702387006E-2</v>
      </c>
      <c r="K1443">
        <v>0.238385870055424</v>
      </c>
      <c r="L1443">
        <v>2016</v>
      </c>
      <c r="M1443" t="s">
        <v>39</v>
      </c>
      <c r="N1443" t="s">
        <v>3613</v>
      </c>
      <c r="O1443" t="s">
        <v>6210</v>
      </c>
      <c r="P1443" t="s">
        <v>6171</v>
      </c>
    </row>
    <row r="1444" spans="1:16" x14ac:dyDescent="0.25">
      <c r="A1444" t="s">
        <v>6257</v>
      </c>
      <c r="B1444" t="s">
        <v>3646</v>
      </c>
      <c r="C1444" t="s">
        <v>40</v>
      </c>
      <c r="D1444">
        <v>2</v>
      </c>
      <c r="E1444">
        <v>13</v>
      </c>
      <c r="F1444">
        <v>190</v>
      </c>
      <c r="G1444">
        <v>3.8602275921468098E-3</v>
      </c>
      <c r="H1444">
        <v>8.2879954446452603E-2</v>
      </c>
      <c r="I1444">
        <v>0.52310711703270196</v>
      </c>
      <c r="J1444">
        <v>0.29610169898506</v>
      </c>
      <c r="K1444">
        <v>9.4051001943639204E-2</v>
      </c>
      <c r="L1444">
        <v>2016</v>
      </c>
      <c r="M1444" t="s">
        <v>39</v>
      </c>
      <c r="N1444" t="s">
        <v>3613</v>
      </c>
      <c r="O1444" t="s">
        <v>6210</v>
      </c>
      <c r="P1444" t="s">
        <v>6171</v>
      </c>
    </row>
    <row r="1445" spans="1:16" x14ac:dyDescent="0.25">
      <c r="A1445" t="s">
        <v>6257</v>
      </c>
      <c r="B1445" t="s">
        <v>3646</v>
      </c>
      <c r="C1445" t="s">
        <v>40</v>
      </c>
      <c r="D1445">
        <v>1</v>
      </c>
      <c r="E1445">
        <v>14</v>
      </c>
      <c r="F1445">
        <v>163</v>
      </c>
      <c r="G1445">
        <v>3.9753099754618097E-2</v>
      </c>
      <c r="H1445">
        <v>8.2398062112766901E-2</v>
      </c>
      <c r="I1445">
        <v>0.52791914306689902</v>
      </c>
      <c r="J1445">
        <v>0.17862369677569401</v>
      </c>
      <c r="K1445">
        <v>0.17130599829002199</v>
      </c>
      <c r="L1445">
        <v>2016</v>
      </c>
      <c r="M1445" t="s">
        <v>39</v>
      </c>
      <c r="N1445" t="s">
        <v>3613</v>
      </c>
      <c r="O1445" t="s">
        <v>6210</v>
      </c>
      <c r="P1445" t="s">
        <v>6171</v>
      </c>
    </row>
    <row r="1446" spans="1:16" x14ac:dyDescent="0.25">
      <c r="A1446" t="s">
        <v>6257</v>
      </c>
      <c r="B1446" t="s">
        <v>3646</v>
      </c>
      <c r="C1446" t="s">
        <v>40</v>
      </c>
      <c r="D1446">
        <v>2</v>
      </c>
      <c r="E1446">
        <v>14</v>
      </c>
      <c r="F1446">
        <v>185</v>
      </c>
      <c r="G1446">
        <v>1.5850995768414899E-3</v>
      </c>
      <c r="H1446">
        <v>7.3580736155165805E-2</v>
      </c>
      <c r="I1446">
        <v>0.58481559789245297</v>
      </c>
      <c r="J1446">
        <v>0.263585226937328</v>
      </c>
      <c r="K1446">
        <v>7.6433339438212303E-2</v>
      </c>
      <c r="L1446">
        <v>2016</v>
      </c>
      <c r="M1446" t="s">
        <v>39</v>
      </c>
      <c r="N1446" t="s">
        <v>3613</v>
      </c>
      <c r="O1446" t="s">
        <v>6210</v>
      </c>
      <c r="P1446" t="s">
        <v>6171</v>
      </c>
    </row>
    <row r="1447" spans="1:16" x14ac:dyDescent="0.25">
      <c r="A1447" t="s">
        <v>6257</v>
      </c>
      <c r="B1447" t="s">
        <v>3646</v>
      </c>
      <c r="C1447" t="s">
        <v>40</v>
      </c>
      <c r="D1447">
        <v>1</v>
      </c>
      <c r="E1447">
        <v>15</v>
      </c>
      <c r="F1447">
        <v>159</v>
      </c>
      <c r="G1447">
        <v>6.5431956036991904E-3</v>
      </c>
      <c r="H1447">
        <v>0.112827737744171</v>
      </c>
      <c r="I1447">
        <v>0.52186561761740402</v>
      </c>
      <c r="J1447">
        <v>0.21931497375759501</v>
      </c>
      <c r="K1447">
        <v>0.139448475277131</v>
      </c>
      <c r="L1447">
        <v>2016</v>
      </c>
      <c r="M1447" t="s">
        <v>39</v>
      </c>
      <c r="N1447" t="s">
        <v>3613</v>
      </c>
      <c r="O1447" t="s">
        <v>6210</v>
      </c>
      <c r="P1447" t="s">
        <v>6171</v>
      </c>
    </row>
    <row r="1448" spans="1:16" x14ac:dyDescent="0.25">
      <c r="A1448" t="s">
        <v>6257</v>
      </c>
      <c r="B1448" t="s">
        <v>3646</v>
      </c>
      <c r="C1448" t="s">
        <v>40</v>
      </c>
      <c r="D1448">
        <v>2</v>
      </c>
      <c r="E1448">
        <v>15</v>
      </c>
      <c r="F1448">
        <v>170</v>
      </c>
      <c r="G1448">
        <v>1.39057834858895E-2</v>
      </c>
      <c r="H1448">
        <v>2.5502339695004501E-2</v>
      </c>
      <c r="I1448">
        <v>0.54785272738911694</v>
      </c>
      <c r="J1448">
        <v>0.30555582519933899</v>
      </c>
      <c r="K1448">
        <v>0.10718332423065</v>
      </c>
      <c r="L1448">
        <v>2016</v>
      </c>
      <c r="M1448" t="s">
        <v>39</v>
      </c>
      <c r="N1448" t="s">
        <v>3613</v>
      </c>
      <c r="O1448" t="s">
        <v>6210</v>
      </c>
      <c r="P1448" t="s">
        <v>6171</v>
      </c>
    </row>
    <row r="1449" spans="1:16" x14ac:dyDescent="0.25">
      <c r="A1449" t="s">
        <v>6257</v>
      </c>
      <c r="B1449" t="s">
        <v>3646</v>
      </c>
      <c r="C1449" t="s">
        <v>40</v>
      </c>
      <c r="D1449">
        <v>1</v>
      </c>
      <c r="E1449">
        <v>16</v>
      </c>
      <c r="F1449">
        <v>147</v>
      </c>
      <c r="G1449">
        <v>1.12474676133486E-2</v>
      </c>
      <c r="H1449">
        <v>8.0766659778377298E-2</v>
      </c>
      <c r="I1449">
        <v>0.63032623136284904</v>
      </c>
      <c r="J1449">
        <v>0.150120160637956</v>
      </c>
      <c r="K1449">
        <v>0.127539480607469</v>
      </c>
      <c r="L1449">
        <v>2016</v>
      </c>
      <c r="M1449" t="s">
        <v>39</v>
      </c>
      <c r="N1449" t="s">
        <v>3613</v>
      </c>
      <c r="O1449" t="s">
        <v>6210</v>
      </c>
      <c r="P1449" t="s">
        <v>6171</v>
      </c>
    </row>
    <row r="1450" spans="1:16" x14ac:dyDescent="0.25">
      <c r="A1450" t="s">
        <v>6257</v>
      </c>
      <c r="B1450" t="s">
        <v>3646</v>
      </c>
      <c r="C1450" t="s">
        <v>40</v>
      </c>
      <c r="D1450">
        <v>2</v>
      </c>
      <c r="E1450">
        <v>16</v>
      </c>
      <c r="F1450">
        <v>174</v>
      </c>
      <c r="G1450">
        <v>1.6214553659295701E-2</v>
      </c>
      <c r="H1450">
        <v>4.65191415500361E-2</v>
      </c>
      <c r="I1450">
        <v>0.576145050588595</v>
      </c>
      <c r="J1450">
        <v>0.22503537721044101</v>
      </c>
      <c r="K1450">
        <v>0.13608587699163199</v>
      </c>
      <c r="L1450">
        <v>2016</v>
      </c>
      <c r="M1450" t="s">
        <v>39</v>
      </c>
      <c r="N1450" t="s">
        <v>3613</v>
      </c>
      <c r="O1450" t="s">
        <v>6210</v>
      </c>
      <c r="P1450" t="s">
        <v>6171</v>
      </c>
    </row>
    <row r="1451" spans="1:16" x14ac:dyDescent="0.25">
      <c r="A1451" t="s">
        <v>6257</v>
      </c>
      <c r="B1451" t="s">
        <v>3646</v>
      </c>
      <c r="C1451" t="s">
        <v>40</v>
      </c>
      <c r="D1451">
        <v>1</v>
      </c>
      <c r="E1451">
        <v>17</v>
      </c>
      <c r="F1451">
        <v>131</v>
      </c>
      <c r="G1451">
        <v>3.1161034111138401E-2</v>
      </c>
      <c r="H1451">
        <v>0.133080342267859</v>
      </c>
      <c r="I1451">
        <v>0.40464586592970903</v>
      </c>
      <c r="J1451">
        <v>0.29681509950333101</v>
      </c>
      <c r="K1451">
        <v>0.13429765818796299</v>
      </c>
      <c r="L1451">
        <v>2016</v>
      </c>
      <c r="M1451" t="s">
        <v>39</v>
      </c>
      <c r="N1451" t="s">
        <v>3613</v>
      </c>
      <c r="O1451" t="s">
        <v>6210</v>
      </c>
      <c r="P1451" t="s">
        <v>6171</v>
      </c>
    </row>
    <row r="1452" spans="1:16" x14ac:dyDescent="0.25">
      <c r="A1452" t="s">
        <v>6257</v>
      </c>
      <c r="B1452" t="s">
        <v>3646</v>
      </c>
      <c r="C1452" t="s">
        <v>40</v>
      </c>
      <c r="D1452">
        <v>2</v>
      </c>
      <c r="E1452">
        <v>17</v>
      </c>
      <c r="F1452">
        <v>149</v>
      </c>
      <c r="G1452">
        <v>1.37246314557524E-2</v>
      </c>
      <c r="H1452">
        <v>6.90574651530034E-2</v>
      </c>
      <c r="I1452">
        <v>0.47517231874695498</v>
      </c>
      <c r="J1452">
        <v>0.29664643479429498</v>
      </c>
      <c r="K1452">
        <v>0.145399149849994</v>
      </c>
      <c r="L1452">
        <v>2016</v>
      </c>
      <c r="M1452" t="s">
        <v>39</v>
      </c>
      <c r="N1452" t="s">
        <v>3613</v>
      </c>
      <c r="O1452" t="s">
        <v>6210</v>
      </c>
      <c r="P1452" t="s">
        <v>6171</v>
      </c>
    </row>
    <row r="1453" spans="1:16" x14ac:dyDescent="0.25">
      <c r="A1453" t="s">
        <v>6257</v>
      </c>
      <c r="B1453" t="s">
        <v>3646</v>
      </c>
      <c r="C1453" t="s">
        <v>40</v>
      </c>
      <c r="D1453">
        <v>1</v>
      </c>
      <c r="E1453">
        <v>18</v>
      </c>
      <c r="F1453">
        <v>120</v>
      </c>
      <c r="G1453">
        <v>4.5493790794831401E-2</v>
      </c>
      <c r="H1453">
        <v>7.3724822633577602E-2</v>
      </c>
      <c r="I1453">
        <v>0.58901321276737695</v>
      </c>
      <c r="J1453">
        <v>0.150525993260573</v>
      </c>
      <c r="K1453">
        <v>0.14124218054364099</v>
      </c>
      <c r="L1453">
        <v>2016</v>
      </c>
      <c r="M1453" t="s">
        <v>39</v>
      </c>
      <c r="N1453" t="s">
        <v>3613</v>
      </c>
      <c r="O1453" t="s">
        <v>6210</v>
      </c>
      <c r="P1453" t="s">
        <v>6171</v>
      </c>
    </row>
    <row r="1454" spans="1:16" x14ac:dyDescent="0.25">
      <c r="A1454" t="s">
        <v>6257</v>
      </c>
      <c r="B1454" t="s">
        <v>3646</v>
      </c>
      <c r="C1454" t="s">
        <v>40</v>
      </c>
      <c r="D1454">
        <v>2</v>
      </c>
      <c r="E1454">
        <v>18</v>
      </c>
      <c r="F1454">
        <v>157</v>
      </c>
      <c r="G1454">
        <v>4.9825853167365297E-3</v>
      </c>
      <c r="H1454">
        <v>6.5394992186141601E-2</v>
      </c>
      <c r="I1454">
        <v>0.477200745590946</v>
      </c>
      <c r="J1454">
        <v>0.23035610273572801</v>
      </c>
      <c r="K1454">
        <v>0.222065574170448</v>
      </c>
      <c r="L1454">
        <v>2016</v>
      </c>
      <c r="M1454" t="s">
        <v>39</v>
      </c>
      <c r="N1454" t="s">
        <v>3613</v>
      </c>
      <c r="O1454" t="s">
        <v>6210</v>
      </c>
      <c r="P1454" t="s">
        <v>6171</v>
      </c>
    </row>
    <row r="1455" spans="1:16" x14ac:dyDescent="0.25">
      <c r="A1455" t="s">
        <v>6257</v>
      </c>
      <c r="B1455" t="s">
        <v>3646</v>
      </c>
      <c r="C1455" t="s">
        <v>40</v>
      </c>
      <c r="D1455">
        <v>1</v>
      </c>
      <c r="E1455">
        <v>19</v>
      </c>
      <c r="F1455">
        <v>108</v>
      </c>
      <c r="G1455">
        <v>2.4791001358067302E-2</v>
      </c>
      <c r="H1455">
        <v>7.71324379595177E-2</v>
      </c>
      <c r="I1455">
        <v>0.64300927045626399</v>
      </c>
      <c r="J1455">
        <v>0.21802361740860501</v>
      </c>
      <c r="K1455">
        <v>3.7043672817546301E-2</v>
      </c>
      <c r="L1455">
        <v>2016</v>
      </c>
      <c r="M1455" t="s">
        <v>39</v>
      </c>
      <c r="N1455" t="s">
        <v>3613</v>
      </c>
      <c r="O1455" t="s">
        <v>6210</v>
      </c>
      <c r="P1455" t="s">
        <v>6171</v>
      </c>
    </row>
    <row r="1456" spans="1:16" x14ac:dyDescent="0.25">
      <c r="A1456" t="s">
        <v>6257</v>
      </c>
      <c r="B1456" t="s">
        <v>3646</v>
      </c>
      <c r="C1456" t="s">
        <v>40</v>
      </c>
      <c r="D1456">
        <v>2</v>
      </c>
      <c r="E1456">
        <v>19</v>
      </c>
      <c r="F1456">
        <v>149</v>
      </c>
      <c r="G1456">
        <v>3.4061569693728901E-3</v>
      </c>
      <c r="H1456">
        <v>7.6828559581726796E-2</v>
      </c>
      <c r="I1456">
        <v>0.49545050442788002</v>
      </c>
      <c r="J1456">
        <v>0.26167259951681399</v>
      </c>
      <c r="K1456">
        <v>0.16264217950420601</v>
      </c>
      <c r="L1456">
        <v>2016</v>
      </c>
      <c r="M1456" t="s">
        <v>39</v>
      </c>
      <c r="N1456" t="s">
        <v>3613</v>
      </c>
      <c r="O1456" t="s">
        <v>6210</v>
      </c>
      <c r="P1456" t="s">
        <v>6171</v>
      </c>
    </row>
    <row r="1457" spans="1:16" x14ac:dyDescent="0.25">
      <c r="A1457" t="s">
        <v>6258</v>
      </c>
      <c r="B1457" t="s">
        <v>3586</v>
      </c>
      <c r="C1457" t="s">
        <v>40</v>
      </c>
      <c r="D1457">
        <v>1</v>
      </c>
      <c r="E1457">
        <v>15</v>
      </c>
      <c r="F1457">
        <v>30</v>
      </c>
      <c r="G1457">
        <v>6.6666666666666693E-2</v>
      </c>
      <c r="H1457">
        <v>0.2</v>
      </c>
      <c r="I1457">
        <v>0.5</v>
      </c>
      <c r="J1457">
        <v>0.16666666666666599</v>
      </c>
      <c r="K1457">
        <v>6.6666666666666693E-2</v>
      </c>
      <c r="L1457">
        <v>2002</v>
      </c>
      <c r="M1457" t="s">
        <v>39</v>
      </c>
      <c r="N1457" t="s">
        <v>3587</v>
      </c>
      <c r="O1457" t="s">
        <v>6207</v>
      </c>
      <c r="P1457" t="s">
        <v>6208</v>
      </c>
    </row>
    <row r="1458" spans="1:16" x14ac:dyDescent="0.25">
      <c r="A1458" t="s">
        <v>6258</v>
      </c>
      <c r="B1458" t="s">
        <v>3586</v>
      </c>
      <c r="C1458" t="s">
        <v>40</v>
      </c>
      <c r="D1458">
        <v>2</v>
      </c>
      <c r="E1458">
        <v>15</v>
      </c>
      <c r="F1458">
        <v>44</v>
      </c>
      <c r="G1458">
        <v>0</v>
      </c>
      <c r="H1458">
        <v>2.27272727272727E-2</v>
      </c>
      <c r="I1458">
        <v>0.70454545454545403</v>
      </c>
      <c r="J1458">
        <v>0.25</v>
      </c>
      <c r="K1458">
        <v>2.27272727272727E-2</v>
      </c>
      <c r="L1458">
        <v>2002</v>
      </c>
      <c r="M1458" t="s">
        <v>39</v>
      </c>
      <c r="N1458" t="s">
        <v>3587</v>
      </c>
      <c r="O1458" t="s">
        <v>6207</v>
      </c>
      <c r="P1458" t="s">
        <v>6208</v>
      </c>
    </row>
    <row r="1459" spans="1:16" x14ac:dyDescent="0.25">
      <c r="A1459" t="s">
        <v>6258</v>
      </c>
      <c r="B1459" t="s">
        <v>3586</v>
      </c>
      <c r="C1459" t="s">
        <v>40</v>
      </c>
      <c r="D1459">
        <v>1</v>
      </c>
      <c r="E1459">
        <v>16</v>
      </c>
      <c r="F1459">
        <v>23</v>
      </c>
      <c r="G1459">
        <v>8.6956521739130405E-2</v>
      </c>
      <c r="H1459">
        <v>0.217391304347827</v>
      </c>
      <c r="I1459">
        <v>0.52173913043478204</v>
      </c>
      <c r="J1459">
        <v>0.173913043478261</v>
      </c>
      <c r="K1459">
        <v>0</v>
      </c>
      <c r="L1459">
        <v>2002</v>
      </c>
      <c r="M1459" t="s">
        <v>39</v>
      </c>
      <c r="N1459" t="s">
        <v>3587</v>
      </c>
      <c r="O1459" t="s">
        <v>6207</v>
      </c>
      <c r="P1459" t="s">
        <v>6208</v>
      </c>
    </row>
    <row r="1460" spans="1:16" x14ac:dyDescent="0.25">
      <c r="A1460" t="s">
        <v>6258</v>
      </c>
      <c r="B1460" t="s">
        <v>3586</v>
      </c>
      <c r="C1460" t="s">
        <v>40</v>
      </c>
      <c r="D1460">
        <v>2</v>
      </c>
      <c r="E1460">
        <v>16</v>
      </c>
      <c r="F1460">
        <v>38</v>
      </c>
      <c r="G1460">
        <v>0</v>
      </c>
      <c r="H1460">
        <v>0</v>
      </c>
      <c r="I1460">
        <v>0.60526315789473695</v>
      </c>
      <c r="J1460">
        <v>0.26315789473684198</v>
      </c>
      <c r="K1460">
        <v>0.13157894736842099</v>
      </c>
      <c r="L1460">
        <v>2002</v>
      </c>
      <c r="M1460" t="s">
        <v>39</v>
      </c>
      <c r="N1460" t="s">
        <v>3587</v>
      </c>
      <c r="O1460" t="s">
        <v>6207</v>
      </c>
      <c r="P1460" t="s">
        <v>6208</v>
      </c>
    </row>
    <row r="1461" spans="1:16" x14ac:dyDescent="0.25">
      <c r="A1461" t="s">
        <v>6258</v>
      </c>
      <c r="B1461" t="s">
        <v>3586</v>
      </c>
      <c r="C1461" t="s">
        <v>40</v>
      </c>
      <c r="D1461">
        <v>1</v>
      </c>
      <c r="E1461">
        <v>17</v>
      </c>
      <c r="F1461">
        <v>33</v>
      </c>
      <c r="G1461">
        <v>3.03030303030303E-2</v>
      </c>
      <c r="H1461">
        <v>0.15151515151515199</v>
      </c>
      <c r="I1461">
        <v>0.69696969696969702</v>
      </c>
      <c r="J1461">
        <v>9.0909090909090703E-2</v>
      </c>
      <c r="K1461">
        <v>3.03030303030303E-2</v>
      </c>
      <c r="L1461">
        <v>2002</v>
      </c>
      <c r="M1461" t="s">
        <v>39</v>
      </c>
      <c r="N1461" t="s">
        <v>3587</v>
      </c>
      <c r="O1461" t="s">
        <v>6207</v>
      </c>
      <c r="P1461" t="s">
        <v>6208</v>
      </c>
    </row>
    <row r="1462" spans="1:16" x14ac:dyDescent="0.25">
      <c r="A1462" t="s">
        <v>6258</v>
      </c>
      <c r="B1462" t="s">
        <v>3586</v>
      </c>
      <c r="C1462" t="s">
        <v>40</v>
      </c>
      <c r="D1462">
        <v>2</v>
      </c>
      <c r="E1462">
        <v>17</v>
      </c>
      <c r="F1462">
        <v>55</v>
      </c>
      <c r="G1462">
        <v>0</v>
      </c>
      <c r="H1462">
        <v>1.8181818181818198E-2</v>
      </c>
      <c r="I1462">
        <v>0.87272727272727302</v>
      </c>
      <c r="J1462">
        <v>9.0909090909090801E-2</v>
      </c>
      <c r="K1462">
        <v>1.8181818181818198E-2</v>
      </c>
      <c r="L1462">
        <v>2002</v>
      </c>
      <c r="M1462" t="s">
        <v>39</v>
      </c>
      <c r="N1462" t="s">
        <v>3587</v>
      </c>
      <c r="O1462" t="s">
        <v>6207</v>
      </c>
      <c r="P1462" t="s">
        <v>6208</v>
      </c>
    </row>
    <row r="1463" spans="1:16" x14ac:dyDescent="0.25">
      <c r="A1463" t="s">
        <v>6258</v>
      </c>
      <c r="B1463" t="s">
        <v>3586</v>
      </c>
      <c r="C1463" t="s">
        <v>40</v>
      </c>
      <c r="D1463">
        <v>1</v>
      </c>
      <c r="E1463">
        <v>18</v>
      </c>
      <c r="F1463">
        <v>32</v>
      </c>
      <c r="G1463">
        <v>0</v>
      </c>
      <c r="H1463">
        <v>0.1875</v>
      </c>
      <c r="I1463">
        <v>0.6875</v>
      </c>
      <c r="J1463">
        <v>0.125</v>
      </c>
      <c r="K1463">
        <v>0</v>
      </c>
      <c r="L1463">
        <v>2002</v>
      </c>
      <c r="M1463" t="s">
        <v>39</v>
      </c>
      <c r="N1463" t="s">
        <v>3587</v>
      </c>
      <c r="O1463" t="s">
        <v>6207</v>
      </c>
      <c r="P1463" t="s">
        <v>6208</v>
      </c>
    </row>
    <row r="1464" spans="1:16" x14ac:dyDescent="0.25">
      <c r="A1464" t="s">
        <v>6258</v>
      </c>
      <c r="B1464" t="s">
        <v>3586</v>
      </c>
      <c r="C1464" t="s">
        <v>40</v>
      </c>
      <c r="D1464">
        <v>2</v>
      </c>
      <c r="E1464">
        <v>18</v>
      </c>
      <c r="F1464">
        <v>39</v>
      </c>
      <c r="G1464">
        <v>0</v>
      </c>
      <c r="H1464">
        <v>7.69230769230769E-2</v>
      </c>
      <c r="I1464">
        <v>0.64102564102564097</v>
      </c>
      <c r="J1464">
        <v>0.15384615384615399</v>
      </c>
      <c r="K1464">
        <v>0.128205128205128</v>
      </c>
      <c r="L1464">
        <v>2002</v>
      </c>
      <c r="M1464" t="s">
        <v>39</v>
      </c>
      <c r="N1464" t="s">
        <v>3587</v>
      </c>
      <c r="O1464" t="s">
        <v>6207</v>
      </c>
      <c r="P1464" t="s">
        <v>6208</v>
      </c>
    </row>
    <row r="1465" spans="1:16" x14ac:dyDescent="0.25">
      <c r="A1465" t="s">
        <v>6258</v>
      </c>
      <c r="B1465" t="s">
        <v>3586</v>
      </c>
      <c r="C1465" t="s">
        <v>40</v>
      </c>
      <c r="D1465">
        <v>1</v>
      </c>
      <c r="E1465">
        <v>19</v>
      </c>
      <c r="F1465">
        <v>37</v>
      </c>
      <c r="G1465">
        <v>0</v>
      </c>
      <c r="H1465">
        <v>8.1081081081081099E-2</v>
      </c>
      <c r="I1465">
        <v>0.67567567567567599</v>
      </c>
      <c r="J1465">
        <v>0.18918918918918901</v>
      </c>
      <c r="K1465">
        <v>5.4054054054054099E-2</v>
      </c>
      <c r="L1465">
        <v>2002</v>
      </c>
      <c r="M1465" t="s">
        <v>39</v>
      </c>
      <c r="N1465" t="s">
        <v>3587</v>
      </c>
      <c r="O1465" t="s">
        <v>6207</v>
      </c>
      <c r="P1465" t="s">
        <v>6208</v>
      </c>
    </row>
    <row r="1466" spans="1:16" x14ac:dyDescent="0.25">
      <c r="A1466" t="s">
        <v>6258</v>
      </c>
      <c r="B1466" t="s">
        <v>3586</v>
      </c>
      <c r="C1466" t="s">
        <v>40</v>
      </c>
      <c r="D1466">
        <v>2</v>
      </c>
      <c r="E1466">
        <v>19</v>
      </c>
      <c r="F1466">
        <v>36</v>
      </c>
      <c r="G1466">
        <v>0</v>
      </c>
      <c r="H1466">
        <v>5.5555555555555601E-2</v>
      </c>
      <c r="I1466">
        <v>0.5</v>
      </c>
      <c r="J1466">
        <v>0.30555555555555503</v>
      </c>
      <c r="K1466">
        <v>0.13888888888888901</v>
      </c>
      <c r="L1466">
        <v>2002</v>
      </c>
      <c r="M1466" t="s">
        <v>39</v>
      </c>
      <c r="N1466" t="s">
        <v>3587</v>
      </c>
      <c r="O1466" t="s">
        <v>6207</v>
      </c>
      <c r="P1466" t="s">
        <v>6208</v>
      </c>
    </row>
    <row r="1467" spans="1:16" x14ac:dyDescent="0.25">
      <c r="A1467" t="s">
        <v>6258</v>
      </c>
      <c r="B1467" t="s">
        <v>3588</v>
      </c>
      <c r="C1467" t="s">
        <v>40</v>
      </c>
      <c r="D1467">
        <v>1</v>
      </c>
      <c r="E1467">
        <v>18</v>
      </c>
      <c r="F1467">
        <v>41</v>
      </c>
      <c r="G1467">
        <v>2.4390243902439001E-2</v>
      </c>
      <c r="H1467">
        <v>0.17073170731707299</v>
      </c>
      <c r="I1467">
        <v>0.56097560975609795</v>
      </c>
      <c r="J1467">
        <v>0.146341463414634</v>
      </c>
      <c r="K1467">
        <v>9.7560975609756101E-2</v>
      </c>
      <c r="L1467">
        <v>2018</v>
      </c>
      <c r="M1467" t="s">
        <v>39</v>
      </c>
      <c r="N1467" t="s">
        <v>3587</v>
      </c>
      <c r="O1467" t="s">
        <v>6207</v>
      </c>
      <c r="P1467" t="s">
        <v>6208</v>
      </c>
    </row>
    <row r="1468" spans="1:16" x14ac:dyDescent="0.25">
      <c r="A1468" t="s">
        <v>6258</v>
      </c>
      <c r="B1468" t="s">
        <v>3588</v>
      </c>
      <c r="C1468" t="s">
        <v>40</v>
      </c>
      <c r="D1468">
        <v>2</v>
      </c>
      <c r="E1468">
        <v>18</v>
      </c>
      <c r="F1468">
        <v>43</v>
      </c>
      <c r="G1468">
        <v>4.6511627906976702E-2</v>
      </c>
      <c r="H1468">
        <v>4.6511627906976799E-2</v>
      </c>
      <c r="I1468">
        <v>0.48837209302325502</v>
      </c>
      <c r="J1468">
        <v>0.13953488372093101</v>
      </c>
      <c r="K1468">
        <v>0.27906976744186002</v>
      </c>
      <c r="L1468">
        <v>2018</v>
      </c>
      <c r="M1468" t="s">
        <v>39</v>
      </c>
      <c r="N1468" t="s">
        <v>3587</v>
      </c>
      <c r="O1468" t="s">
        <v>6207</v>
      </c>
      <c r="P1468" t="s">
        <v>6208</v>
      </c>
    </row>
    <row r="1469" spans="1:16" x14ac:dyDescent="0.25">
      <c r="A1469" t="s">
        <v>6258</v>
      </c>
      <c r="B1469" t="s">
        <v>3588</v>
      </c>
      <c r="C1469" t="s">
        <v>40</v>
      </c>
      <c r="D1469">
        <v>1</v>
      </c>
      <c r="E1469">
        <v>19</v>
      </c>
      <c r="F1469">
        <v>37</v>
      </c>
      <c r="G1469">
        <v>2.7027027027027001E-2</v>
      </c>
      <c r="H1469">
        <v>0.162162162162162</v>
      </c>
      <c r="I1469">
        <v>0.48648648648648701</v>
      </c>
      <c r="J1469">
        <v>0.162162162162162</v>
      </c>
      <c r="K1469">
        <v>0.162162162162162</v>
      </c>
      <c r="L1469">
        <v>2018</v>
      </c>
      <c r="M1469" t="s">
        <v>39</v>
      </c>
      <c r="N1469" t="s">
        <v>3587</v>
      </c>
      <c r="O1469" t="s">
        <v>6207</v>
      </c>
      <c r="P1469" t="s">
        <v>6208</v>
      </c>
    </row>
    <row r="1470" spans="1:16" x14ac:dyDescent="0.25">
      <c r="A1470" t="s">
        <v>6258</v>
      </c>
      <c r="B1470" t="s">
        <v>3588</v>
      </c>
      <c r="C1470" t="s">
        <v>40</v>
      </c>
      <c r="D1470">
        <v>2</v>
      </c>
      <c r="E1470">
        <v>19</v>
      </c>
      <c r="F1470">
        <v>35</v>
      </c>
      <c r="G1470">
        <v>0</v>
      </c>
      <c r="H1470">
        <v>0</v>
      </c>
      <c r="I1470">
        <v>0.6</v>
      </c>
      <c r="J1470">
        <v>0.314285714285714</v>
      </c>
      <c r="K1470">
        <v>8.5714285714285701E-2</v>
      </c>
      <c r="L1470">
        <v>2018</v>
      </c>
      <c r="M1470" t="s">
        <v>39</v>
      </c>
      <c r="N1470" t="s">
        <v>3587</v>
      </c>
      <c r="O1470" t="s">
        <v>6207</v>
      </c>
      <c r="P1470" t="s">
        <v>6208</v>
      </c>
    </row>
    <row r="1471" spans="1:16" x14ac:dyDescent="0.25">
      <c r="A1471" t="s">
        <v>6259</v>
      </c>
      <c r="B1471" t="s">
        <v>3566</v>
      </c>
      <c r="C1471" t="s">
        <v>40</v>
      </c>
      <c r="D1471">
        <v>2</v>
      </c>
      <c r="E1471">
        <v>15</v>
      </c>
      <c r="F1471">
        <v>428</v>
      </c>
      <c r="G1471">
        <v>4.37327747581958E-2</v>
      </c>
      <c r="H1471">
        <v>0.20239125379756601</v>
      </c>
      <c r="I1471">
        <v>0.68720414585256295</v>
      </c>
      <c r="J1471">
        <v>5.48123791583187E-2</v>
      </c>
      <c r="K1471">
        <v>1.18594464333564E-2</v>
      </c>
      <c r="L1471">
        <v>2001</v>
      </c>
      <c r="M1471" t="s">
        <v>39</v>
      </c>
      <c r="N1471" t="s">
        <v>3561</v>
      </c>
      <c r="O1471" t="s">
        <v>6181</v>
      </c>
      <c r="P1471" t="s">
        <v>6179</v>
      </c>
    </row>
    <row r="1472" spans="1:16" x14ac:dyDescent="0.25">
      <c r="A1472" t="s">
        <v>6259</v>
      </c>
      <c r="B1472" t="s">
        <v>3566</v>
      </c>
      <c r="C1472" t="s">
        <v>40</v>
      </c>
      <c r="D1472">
        <v>2</v>
      </c>
      <c r="E1472">
        <v>16</v>
      </c>
      <c r="F1472">
        <v>453</v>
      </c>
      <c r="G1472">
        <v>2.3707838492198801E-2</v>
      </c>
      <c r="H1472">
        <v>0.187767047231715</v>
      </c>
      <c r="I1472">
        <v>0.72928497410257298</v>
      </c>
      <c r="J1472">
        <v>5.1506679745458403E-2</v>
      </c>
      <c r="K1472">
        <v>7.7334604280549796E-3</v>
      </c>
      <c r="L1472">
        <v>2001</v>
      </c>
      <c r="M1472" t="s">
        <v>39</v>
      </c>
      <c r="N1472" t="s">
        <v>3561</v>
      </c>
      <c r="O1472" t="s">
        <v>6181</v>
      </c>
      <c r="P1472" t="s">
        <v>6179</v>
      </c>
    </row>
    <row r="1473" spans="1:16" x14ac:dyDescent="0.25">
      <c r="A1473" t="s">
        <v>6259</v>
      </c>
      <c r="B1473" t="s">
        <v>3566</v>
      </c>
      <c r="C1473" t="s">
        <v>40</v>
      </c>
      <c r="D1473">
        <v>2</v>
      </c>
      <c r="E1473">
        <v>17</v>
      </c>
      <c r="F1473">
        <v>364</v>
      </c>
      <c r="G1473">
        <v>4.8039043129945301E-2</v>
      </c>
      <c r="H1473">
        <v>0.16374725140539201</v>
      </c>
      <c r="I1473">
        <v>0.69558626327097595</v>
      </c>
      <c r="J1473">
        <v>8.5473758520008505E-2</v>
      </c>
      <c r="K1473">
        <v>7.1536836736785098E-3</v>
      </c>
      <c r="L1473">
        <v>2001</v>
      </c>
      <c r="M1473" t="s">
        <v>39</v>
      </c>
      <c r="N1473" t="s">
        <v>3561</v>
      </c>
      <c r="O1473" t="s">
        <v>6181</v>
      </c>
      <c r="P1473" t="s">
        <v>6179</v>
      </c>
    </row>
    <row r="1474" spans="1:16" x14ac:dyDescent="0.25">
      <c r="A1474" t="s">
        <v>6259</v>
      </c>
      <c r="B1474" t="s">
        <v>3566</v>
      </c>
      <c r="C1474" t="s">
        <v>40</v>
      </c>
      <c r="D1474">
        <v>2</v>
      </c>
      <c r="E1474">
        <v>18</v>
      </c>
      <c r="F1474">
        <v>565</v>
      </c>
      <c r="G1474">
        <v>1.23344107197254E-2</v>
      </c>
      <c r="H1474">
        <v>0.158043039521374</v>
      </c>
      <c r="I1474">
        <v>0.77285397777447296</v>
      </c>
      <c r="J1474">
        <v>5.1026894180169299E-2</v>
      </c>
      <c r="K1474">
        <v>5.7416778042588398E-3</v>
      </c>
      <c r="L1474">
        <v>2001</v>
      </c>
      <c r="M1474" t="s">
        <v>39</v>
      </c>
      <c r="N1474" t="s">
        <v>3561</v>
      </c>
      <c r="O1474" t="s">
        <v>6181</v>
      </c>
      <c r="P1474" t="s">
        <v>6179</v>
      </c>
    </row>
    <row r="1475" spans="1:16" x14ac:dyDescent="0.25">
      <c r="A1475" t="s">
        <v>6259</v>
      </c>
      <c r="B1475" t="s">
        <v>3566</v>
      </c>
      <c r="C1475" t="s">
        <v>40</v>
      </c>
      <c r="D1475">
        <v>2</v>
      </c>
      <c r="E1475">
        <v>19</v>
      </c>
      <c r="F1475">
        <v>292</v>
      </c>
      <c r="G1475">
        <v>1.24552904849266E-2</v>
      </c>
      <c r="H1475">
        <v>0.105066002795977</v>
      </c>
      <c r="I1475">
        <v>0.82547278046246897</v>
      </c>
      <c r="J1475">
        <v>3.7645586199171799E-2</v>
      </c>
      <c r="K1475">
        <v>1.9360340057455201E-2</v>
      </c>
      <c r="L1475">
        <v>2001</v>
      </c>
      <c r="M1475" t="s">
        <v>39</v>
      </c>
      <c r="N1475" t="s">
        <v>3561</v>
      </c>
      <c r="O1475" t="s">
        <v>6181</v>
      </c>
      <c r="P1475" t="s">
        <v>6179</v>
      </c>
    </row>
    <row r="1476" spans="1:16" x14ac:dyDescent="0.25">
      <c r="A1476" t="s">
        <v>6259</v>
      </c>
      <c r="B1476" t="s">
        <v>3567</v>
      </c>
      <c r="C1476" t="s">
        <v>40</v>
      </c>
      <c r="D1476">
        <v>2</v>
      </c>
      <c r="E1476">
        <v>15</v>
      </c>
      <c r="F1476">
        <v>683</v>
      </c>
      <c r="G1476">
        <v>6.5931532327692902E-2</v>
      </c>
      <c r="H1476">
        <v>0.20775462680197199</v>
      </c>
      <c r="I1476">
        <v>0.64191503742925105</v>
      </c>
      <c r="J1476">
        <v>4.8095872832851397E-2</v>
      </c>
      <c r="K1476">
        <v>3.6302930608232503E-2</v>
      </c>
      <c r="L1476">
        <v>2006</v>
      </c>
      <c r="M1476" t="s">
        <v>39</v>
      </c>
      <c r="N1476" t="s">
        <v>3561</v>
      </c>
      <c r="O1476" t="s">
        <v>6181</v>
      </c>
      <c r="P1476" t="s">
        <v>6179</v>
      </c>
    </row>
    <row r="1477" spans="1:16" x14ac:dyDescent="0.25">
      <c r="A1477" t="s">
        <v>6259</v>
      </c>
      <c r="B1477" t="s">
        <v>3567</v>
      </c>
      <c r="C1477" t="s">
        <v>40</v>
      </c>
      <c r="D1477">
        <v>2</v>
      </c>
      <c r="E1477">
        <v>16</v>
      </c>
      <c r="F1477">
        <v>585</v>
      </c>
      <c r="G1477">
        <v>5.3128398132957E-2</v>
      </c>
      <c r="H1477">
        <v>0.145686146706756</v>
      </c>
      <c r="I1477">
        <v>0.74295389889915997</v>
      </c>
      <c r="J1477">
        <v>5.3089155621001999E-2</v>
      </c>
      <c r="K1477">
        <v>5.14240064012464E-3</v>
      </c>
      <c r="L1477">
        <v>2006</v>
      </c>
      <c r="M1477" t="s">
        <v>39</v>
      </c>
      <c r="N1477" t="s">
        <v>3561</v>
      </c>
      <c r="O1477" t="s">
        <v>6181</v>
      </c>
      <c r="P1477" t="s">
        <v>6179</v>
      </c>
    </row>
    <row r="1478" spans="1:16" x14ac:dyDescent="0.25">
      <c r="A1478" t="s">
        <v>6259</v>
      </c>
      <c r="B1478" t="s">
        <v>3567</v>
      </c>
      <c r="C1478" t="s">
        <v>40</v>
      </c>
      <c r="D1478">
        <v>2</v>
      </c>
      <c r="E1478">
        <v>17</v>
      </c>
      <c r="F1478">
        <v>518</v>
      </c>
      <c r="G1478">
        <v>4.5495304471809599E-2</v>
      </c>
      <c r="H1478">
        <v>0.17571098562125101</v>
      </c>
      <c r="I1478">
        <v>0.69890739647199496</v>
      </c>
      <c r="J1478">
        <v>6.3564972027052594E-2</v>
      </c>
      <c r="K1478">
        <v>1.6321341407891599E-2</v>
      </c>
      <c r="L1478">
        <v>2006</v>
      </c>
      <c r="M1478" t="s">
        <v>39</v>
      </c>
      <c r="N1478" t="s">
        <v>3561</v>
      </c>
      <c r="O1478" t="s">
        <v>6181</v>
      </c>
      <c r="P1478" t="s">
        <v>6179</v>
      </c>
    </row>
    <row r="1479" spans="1:16" x14ac:dyDescent="0.25">
      <c r="A1479" t="s">
        <v>6259</v>
      </c>
      <c r="B1479" t="s">
        <v>3567</v>
      </c>
      <c r="C1479" t="s">
        <v>40</v>
      </c>
      <c r="D1479">
        <v>2</v>
      </c>
      <c r="E1479">
        <v>18</v>
      </c>
      <c r="F1479">
        <v>591</v>
      </c>
      <c r="G1479">
        <v>1.5968241211772601E-2</v>
      </c>
      <c r="H1479">
        <v>0.13258250987898901</v>
      </c>
      <c r="I1479">
        <v>0.77588447757760703</v>
      </c>
      <c r="J1479">
        <v>6.5127345543531501E-2</v>
      </c>
      <c r="K1479">
        <v>1.04374257880991E-2</v>
      </c>
      <c r="L1479">
        <v>2006</v>
      </c>
      <c r="M1479" t="s">
        <v>39</v>
      </c>
      <c r="N1479" t="s">
        <v>3561</v>
      </c>
      <c r="O1479" t="s">
        <v>6181</v>
      </c>
      <c r="P1479" t="s">
        <v>6179</v>
      </c>
    </row>
    <row r="1480" spans="1:16" x14ac:dyDescent="0.25">
      <c r="A1480" t="s">
        <v>6259</v>
      </c>
      <c r="B1480" t="s">
        <v>3567</v>
      </c>
      <c r="C1480" t="s">
        <v>40</v>
      </c>
      <c r="D1480">
        <v>2</v>
      </c>
      <c r="E1480">
        <v>19</v>
      </c>
      <c r="F1480">
        <v>357</v>
      </c>
      <c r="G1480">
        <v>2.3268325879175301E-2</v>
      </c>
      <c r="H1480">
        <v>0.201486245644249</v>
      </c>
      <c r="I1480">
        <v>0.68519087041735105</v>
      </c>
      <c r="J1480">
        <v>7.5250975090852906E-2</v>
      </c>
      <c r="K1480">
        <v>1.4803582968372401E-2</v>
      </c>
      <c r="L1480">
        <v>2006</v>
      </c>
      <c r="M1480" t="s">
        <v>39</v>
      </c>
      <c r="N1480" t="s">
        <v>3561</v>
      </c>
      <c r="O1480" t="s">
        <v>6181</v>
      </c>
      <c r="P1480" t="s">
        <v>6179</v>
      </c>
    </row>
    <row r="1481" spans="1:16" x14ac:dyDescent="0.25">
      <c r="A1481" t="s">
        <v>6259</v>
      </c>
      <c r="B1481" t="s">
        <v>3568</v>
      </c>
      <c r="C1481" t="s">
        <v>40</v>
      </c>
      <c r="D1481">
        <v>1</v>
      </c>
      <c r="E1481">
        <v>15</v>
      </c>
      <c r="F1481">
        <v>30</v>
      </c>
      <c r="G1481">
        <v>0.2</v>
      </c>
      <c r="H1481">
        <v>0.233333333333333</v>
      </c>
      <c r="I1481">
        <v>0.43333333333333401</v>
      </c>
      <c r="J1481">
        <v>0.133333333333333</v>
      </c>
      <c r="K1481">
        <v>0</v>
      </c>
      <c r="L1481">
        <v>2007</v>
      </c>
      <c r="M1481" t="s">
        <v>77</v>
      </c>
      <c r="N1481" t="s">
        <v>3561</v>
      </c>
      <c r="O1481" t="s">
        <v>6181</v>
      </c>
      <c r="P1481" t="s">
        <v>6179</v>
      </c>
    </row>
    <row r="1482" spans="1:16" x14ac:dyDescent="0.25">
      <c r="A1482" t="s">
        <v>6259</v>
      </c>
      <c r="B1482" t="s">
        <v>3568</v>
      </c>
      <c r="C1482" t="s">
        <v>40</v>
      </c>
      <c r="D1482">
        <v>2</v>
      </c>
      <c r="E1482">
        <v>15</v>
      </c>
      <c r="F1482">
        <v>64</v>
      </c>
      <c r="G1482">
        <v>1.5625E-2</v>
      </c>
      <c r="H1482">
        <v>0.1875</v>
      </c>
      <c r="I1482">
        <v>0.671875</v>
      </c>
      <c r="J1482">
        <v>4.6875E-2</v>
      </c>
      <c r="K1482">
        <v>7.8125E-2</v>
      </c>
      <c r="L1482">
        <v>2007</v>
      </c>
      <c r="M1482" t="s">
        <v>77</v>
      </c>
      <c r="N1482" t="s">
        <v>3561</v>
      </c>
      <c r="O1482" t="s">
        <v>6181</v>
      </c>
      <c r="P1482" t="s">
        <v>6179</v>
      </c>
    </row>
    <row r="1483" spans="1:16" x14ac:dyDescent="0.25">
      <c r="A1483" t="s">
        <v>6259</v>
      </c>
      <c r="B1483" t="s">
        <v>3568</v>
      </c>
      <c r="C1483" t="s">
        <v>40</v>
      </c>
      <c r="D1483">
        <v>1</v>
      </c>
      <c r="E1483">
        <v>16</v>
      </c>
      <c r="F1483">
        <v>34</v>
      </c>
      <c r="G1483">
        <v>0.14705882352941199</v>
      </c>
      <c r="H1483">
        <v>0.20588235294117599</v>
      </c>
      <c r="I1483">
        <v>0.61764705882352999</v>
      </c>
      <c r="J1483">
        <v>2.9411764705882401E-2</v>
      </c>
      <c r="K1483">
        <v>0</v>
      </c>
      <c r="L1483">
        <v>2007</v>
      </c>
      <c r="M1483" t="s">
        <v>77</v>
      </c>
      <c r="N1483" t="s">
        <v>3561</v>
      </c>
      <c r="O1483" t="s">
        <v>6181</v>
      </c>
      <c r="P1483" t="s">
        <v>6179</v>
      </c>
    </row>
    <row r="1484" spans="1:16" x14ac:dyDescent="0.25">
      <c r="A1484" t="s">
        <v>6259</v>
      </c>
      <c r="B1484" t="s">
        <v>3568</v>
      </c>
      <c r="C1484" t="s">
        <v>40</v>
      </c>
      <c r="D1484">
        <v>2</v>
      </c>
      <c r="E1484">
        <v>16</v>
      </c>
      <c r="F1484">
        <v>56</v>
      </c>
      <c r="G1484">
        <v>1.7857142857142901E-2</v>
      </c>
      <c r="H1484">
        <v>0.160714285714286</v>
      </c>
      <c r="I1484">
        <v>0.64285714285714202</v>
      </c>
      <c r="J1484">
        <v>0.14285714285714299</v>
      </c>
      <c r="K1484">
        <v>3.5714285714285698E-2</v>
      </c>
      <c r="L1484">
        <v>2007</v>
      </c>
      <c r="M1484" t="s">
        <v>77</v>
      </c>
      <c r="N1484" t="s">
        <v>3561</v>
      </c>
      <c r="O1484" t="s">
        <v>6181</v>
      </c>
      <c r="P1484" t="s">
        <v>6179</v>
      </c>
    </row>
    <row r="1485" spans="1:16" x14ac:dyDescent="0.25">
      <c r="A1485" t="s">
        <v>6259</v>
      </c>
      <c r="B1485" t="s">
        <v>3568</v>
      </c>
      <c r="C1485" t="s">
        <v>40</v>
      </c>
      <c r="D1485">
        <v>1</v>
      </c>
      <c r="E1485">
        <v>17</v>
      </c>
      <c r="F1485">
        <v>41</v>
      </c>
      <c r="G1485">
        <v>0.146341463414634</v>
      </c>
      <c r="H1485">
        <v>0.19512195121951201</v>
      </c>
      <c r="I1485">
        <v>0.58536585365853699</v>
      </c>
      <c r="J1485">
        <v>7.3170731707317097E-2</v>
      </c>
      <c r="K1485">
        <v>0</v>
      </c>
      <c r="L1485">
        <v>2007</v>
      </c>
      <c r="M1485" t="s">
        <v>77</v>
      </c>
      <c r="N1485" t="s">
        <v>3561</v>
      </c>
      <c r="O1485" t="s">
        <v>6181</v>
      </c>
      <c r="P1485" t="s">
        <v>6179</v>
      </c>
    </row>
    <row r="1486" spans="1:16" x14ac:dyDescent="0.25">
      <c r="A1486" t="s">
        <v>6259</v>
      </c>
      <c r="B1486" t="s">
        <v>3568</v>
      </c>
      <c r="C1486" t="s">
        <v>40</v>
      </c>
      <c r="D1486">
        <v>2</v>
      </c>
      <c r="E1486">
        <v>17</v>
      </c>
      <c r="F1486">
        <v>59</v>
      </c>
      <c r="G1486">
        <v>5.0847457627118599E-2</v>
      </c>
      <c r="H1486">
        <v>0.13559322033898299</v>
      </c>
      <c r="I1486">
        <v>0.66101694915254205</v>
      </c>
      <c r="J1486">
        <v>0.11864406779661001</v>
      </c>
      <c r="K1486">
        <v>3.3898305084745797E-2</v>
      </c>
      <c r="L1486">
        <v>2007</v>
      </c>
      <c r="M1486" t="s">
        <v>77</v>
      </c>
      <c r="N1486" t="s">
        <v>3561</v>
      </c>
      <c r="O1486" t="s">
        <v>6181</v>
      </c>
      <c r="P1486" t="s">
        <v>6179</v>
      </c>
    </row>
    <row r="1487" spans="1:16" x14ac:dyDescent="0.25">
      <c r="A1487" t="s">
        <v>6259</v>
      </c>
      <c r="B1487" t="s">
        <v>3568</v>
      </c>
      <c r="C1487" t="s">
        <v>40</v>
      </c>
      <c r="D1487">
        <v>1</v>
      </c>
      <c r="E1487">
        <v>18</v>
      </c>
      <c r="F1487">
        <v>47</v>
      </c>
      <c r="G1487">
        <v>8.5106382978723402E-2</v>
      </c>
      <c r="H1487">
        <v>0.21276595744680901</v>
      </c>
      <c r="I1487">
        <v>0.63829787234042501</v>
      </c>
      <c r="J1487">
        <v>2.1276595744680799E-2</v>
      </c>
      <c r="K1487">
        <v>4.2553191489361701E-2</v>
      </c>
      <c r="L1487">
        <v>2007</v>
      </c>
      <c r="M1487" t="s">
        <v>77</v>
      </c>
      <c r="N1487" t="s">
        <v>3561</v>
      </c>
      <c r="O1487" t="s">
        <v>6181</v>
      </c>
      <c r="P1487" t="s">
        <v>6179</v>
      </c>
    </row>
    <row r="1488" spans="1:16" x14ac:dyDescent="0.25">
      <c r="A1488" t="s">
        <v>6259</v>
      </c>
      <c r="B1488" t="s">
        <v>3568</v>
      </c>
      <c r="C1488" t="s">
        <v>40</v>
      </c>
      <c r="D1488">
        <v>2</v>
      </c>
      <c r="E1488">
        <v>18</v>
      </c>
      <c r="F1488">
        <v>67</v>
      </c>
      <c r="G1488">
        <v>1.49253731343284E-2</v>
      </c>
      <c r="H1488">
        <v>0.119402985074627</v>
      </c>
      <c r="I1488">
        <v>0.68656716417910502</v>
      </c>
      <c r="J1488">
        <v>0.134328358208955</v>
      </c>
      <c r="K1488">
        <v>4.47761194029851E-2</v>
      </c>
      <c r="L1488">
        <v>2007</v>
      </c>
      <c r="M1488" t="s">
        <v>77</v>
      </c>
      <c r="N1488" t="s">
        <v>3561</v>
      </c>
      <c r="O1488" t="s">
        <v>6181</v>
      </c>
      <c r="P1488" t="s">
        <v>6179</v>
      </c>
    </row>
    <row r="1489" spans="1:16" x14ac:dyDescent="0.25">
      <c r="A1489" t="s">
        <v>6259</v>
      </c>
      <c r="B1489" t="s">
        <v>3568</v>
      </c>
      <c r="C1489" t="s">
        <v>40</v>
      </c>
      <c r="D1489">
        <v>1</v>
      </c>
      <c r="E1489">
        <v>19</v>
      </c>
      <c r="F1489">
        <v>39</v>
      </c>
      <c r="G1489">
        <v>0.102564102564103</v>
      </c>
      <c r="H1489">
        <v>0.20512820512820501</v>
      </c>
      <c r="I1489">
        <v>0.64102564102564097</v>
      </c>
      <c r="J1489">
        <v>5.1282051282051301E-2</v>
      </c>
      <c r="K1489">
        <v>0</v>
      </c>
      <c r="L1489">
        <v>2007</v>
      </c>
      <c r="M1489" t="s">
        <v>77</v>
      </c>
      <c r="N1489" t="s">
        <v>3561</v>
      </c>
      <c r="O1489" t="s">
        <v>6181</v>
      </c>
      <c r="P1489" t="s">
        <v>6179</v>
      </c>
    </row>
    <row r="1490" spans="1:16" x14ac:dyDescent="0.25">
      <c r="A1490" t="s">
        <v>6259</v>
      </c>
      <c r="B1490" t="s">
        <v>3568</v>
      </c>
      <c r="C1490" t="s">
        <v>40</v>
      </c>
      <c r="D1490">
        <v>2</v>
      </c>
      <c r="E1490">
        <v>19</v>
      </c>
      <c r="F1490">
        <v>53</v>
      </c>
      <c r="G1490">
        <v>0</v>
      </c>
      <c r="H1490">
        <v>9.4339622641509399E-2</v>
      </c>
      <c r="I1490">
        <v>0.64150943396226501</v>
      </c>
      <c r="J1490">
        <v>0.20754716981131999</v>
      </c>
      <c r="K1490">
        <v>5.6603773584905703E-2</v>
      </c>
      <c r="L1490">
        <v>2007</v>
      </c>
      <c r="M1490" t="s">
        <v>77</v>
      </c>
      <c r="N1490" t="s">
        <v>3561</v>
      </c>
      <c r="O1490" t="s">
        <v>6181</v>
      </c>
      <c r="P1490" t="s">
        <v>6179</v>
      </c>
    </row>
    <row r="1491" spans="1:16" x14ac:dyDescent="0.25">
      <c r="A1491" t="s">
        <v>6259</v>
      </c>
      <c r="B1491" t="s">
        <v>3569</v>
      </c>
      <c r="C1491" t="s">
        <v>40</v>
      </c>
      <c r="D1491">
        <v>2</v>
      </c>
      <c r="E1491">
        <v>15</v>
      </c>
      <c r="F1491">
        <v>166</v>
      </c>
      <c r="G1491">
        <v>4.6235728971716301E-2</v>
      </c>
      <c r="H1491">
        <v>0.15570806195661599</v>
      </c>
      <c r="I1491">
        <v>0.74922318918250996</v>
      </c>
      <c r="J1491">
        <v>4.4880946690756603E-2</v>
      </c>
      <c r="K1491">
        <v>3.9520731984016297E-3</v>
      </c>
      <c r="L1491">
        <v>2013</v>
      </c>
      <c r="M1491" t="s">
        <v>39</v>
      </c>
      <c r="N1491" t="s">
        <v>3561</v>
      </c>
      <c r="O1491" t="s">
        <v>6181</v>
      </c>
      <c r="P1491" t="s">
        <v>6179</v>
      </c>
    </row>
    <row r="1492" spans="1:16" x14ac:dyDescent="0.25">
      <c r="A1492" t="s">
        <v>6259</v>
      </c>
      <c r="B1492" t="s">
        <v>3569</v>
      </c>
      <c r="C1492" t="s">
        <v>40</v>
      </c>
      <c r="D1492">
        <v>2</v>
      </c>
      <c r="E1492">
        <v>16</v>
      </c>
      <c r="F1492">
        <v>169</v>
      </c>
      <c r="G1492">
        <v>3.7908445932200802E-2</v>
      </c>
      <c r="H1492">
        <v>0.118374030733142</v>
      </c>
      <c r="I1492">
        <v>0.721199403463336</v>
      </c>
      <c r="J1492">
        <v>0.10602936946972499</v>
      </c>
      <c r="K1492">
        <v>1.6488750401595999E-2</v>
      </c>
      <c r="L1492">
        <v>2013</v>
      </c>
      <c r="M1492" t="s">
        <v>39</v>
      </c>
      <c r="N1492" t="s">
        <v>3561</v>
      </c>
      <c r="O1492" t="s">
        <v>6181</v>
      </c>
      <c r="P1492" t="s">
        <v>6179</v>
      </c>
    </row>
    <row r="1493" spans="1:16" x14ac:dyDescent="0.25">
      <c r="A1493" t="s">
        <v>6259</v>
      </c>
      <c r="B1493" t="s">
        <v>3569</v>
      </c>
      <c r="C1493" t="s">
        <v>40</v>
      </c>
      <c r="D1493">
        <v>2</v>
      </c>
      <c r="E1493">
        <v>17</v>
      </c>
      <c r="F1493">
        <v>155</v>
      </c>
      <c r="G1493">
        <v>3.4299252830945502E-2</v>
      </c>
      <c r="H1493">
        <v>0.152499188608234</v>
      </c>
      <c r="I1493">
        <v>0.68597852787498204</v>
      </c>
      <c r="J1493">
        <v>8.4427908814980204E-2</v>
      </c>
      <c r="K1493">
        <v>4.2795121870857801E-2</v>
      </c>
      <c r="L1493">
        <v>2013</v>
      </c>
      <c r="M1493" t="s">
        <v>39</v>
      </c>
      <c r="N1493" t="s">
        <v>3561</v>
      </c>
      <c r="O1493" t="s">
        <v>6181</v>
      </c>
      <c r="P1493" t="s">
        <v>6179</v>
      </c>
    </row>
    <row r="1494" spans="1:16" x14ac:dyDescent="0.25">
      <c r="A1494" t="s">
        <v>6259</v>
      </c>
      <c r="B1494" t="s">
        <v>3569</v>
      </c>
      <c r="C1494" t="s">
        <v>40</v>
      </c>
      <c r="D1494">
        <v>2</v>
      </c>
      <c r="E1494">
        <v>18</v>
      </c>
      <c r="F1494">
        <v>213</v>
      </c>
      <c r="G1494">
        <v>6.7395516567738097E-3</v>
      </c>
      <c r="H1494">
        <v>0.13858606647003399</v>
      </c>
      <c r="I1494">
        <v>0.78322530218226305</v>
      </c>
      <c r="J1494">
        <v>6.7826259901091798E-2</v>
      </c>
      <c r="K1494">
        <v>3.6228197898369101E-3</v>
      </c>
      <c r="L1494">
        <v>2013</v>
      </c>
      <c r="M1494" t="s">
        <v>39</v>
      </c>
      <c r="N1494" t="s">
        <v>3561</v>
      </c>
      <c r="O1494" t="s">
        <v>6181</v>
      </c>
      <c r="P1494" t="s">
        <v>6179</v>
      </c>
    </row>
    <row r="1495" spans="1:16" x14ac:dyDescent="0.25">
      <c r="A1495" t="s">
        <v>6259</v>
      </c>
      <c r="B1495" t="s">
        <v>3569</v>
      </c>
      <c r="C1495" t="s">
        <v>40</v>
      </c>
      <c r="D1495">
        <v>2</v>
      </c>
      <c r="E1495">
        <v>19</v>
      </c>
      <c r="F1495">
        <v>136</v>
      </c>
      <c r="G1495">
        <v>3.6126252352036002E-2</v>
      </c>
      <c r="H1495">
        <v>0.17773353564156</v>
      </c>
      <c r="I1495">
        <v>0.75352214550559204</v>
      </c>
      <c r="J1495">
        <v>2.1964610593253001E-2</v>
      </c>
      <c r="K1495">
        <v>1.06534559075591E-2</v>
      </c>
      <c r="L1495">
        <v>2013</v>
      </c>
      <c r="M1495" t="s">
        <v>39</v>
      </c>
      <c r="N1495" t="s">
        <v>3561</v>
      </c>
      <c r="O1495" t="s">
        <v>6181</v>
      </c>
      <c r="P1495" t="s">
        <v>6179</v>
      </c>
    </row>
    <row r="1496" spans="1:16" x14ac:dyDescent="0.25">
      <c r="A1496" t="s">
        <v>6259</v>
      </c>
      <c r="B1496" t="s">
        <v>3573</v>
      </c>
      <c r="C1496" t="s">
        <v>40</v>
      </c>
      <c r="D1496">
        <v>1</v>
      </c>
      <c r="E1496">
        <v>15</v>
      </c>
      <c r="F1496">
        <v>9</v>
      </c>
      <c r="G1496">
        <v>0.22222222222222199</v>
      </c>
      <c r="H1496">
        <v>0.11111111111111099</v>
      </c>
      <c r="I1496">
        <v>0.44444444444444497</v>
      </c>
      <c r="J1496">
        <v>0.22222222222222199</v>
      </c>
      <c r="K1496">
        <v>0</v>
      </c>
      <c r="L1496">
        <v>2013</v>
      </c>
      <c r="M1496" t="s">
        <v>77</v>
      </c>
      <c r="N1496" t="s">
        <v>3561</v>
      </c>
      <c r="O1496" t="s">
        <v>6181</v>
      </c>
      <c r="P1496" t="s">
        <v>6179</v>
      </c>
    </row>
    <row r="1497" spans="1:16" x14ac:dyDescent="0.25">
      <c r="A1497" t="s">
        <v>6259</v>
      </c>
      <c r="B1497" t="s">
        <v>3573</v>
      </c>
      <c r="C1497" t="s">
        <v>40</v>
      </c>
      <c r="D1497">
        <v>2</v>
      </c>
      <c r="E1497">
        <v>15</v>
      </c>
      <c r="F1497">
        <v>33</v>
      </c>
      <c r="G1497">
        <v>6.0606060606060601E-2</v>
      </c>
      <c r="H1497">
        <v>9.0909090909091397E-2</v>
      </c>
      <c r="I1497">
        <v>0.66666666666666596</v>
      </c>
      <c r="J1497">
        <v>9.0909090909091106E-2</v>
      </c>
      <c r="K1497">
        <v>9.0909090909090898E-2</v>
      </c>
      <c r="L1497">
        <v>2013</v>
      </c>
      <c r="M1497" t="s">
        <v>77</v>
      </c>
      <c r="N1497" t="s">
        <v>3561</v>
      </c>
      <c r="O1497" t="s">
        <v>6181</v>
      </c>
      <c r="P1497" t="s">
        <v>6179</v>
      </c>
    </row>
    <row r="1498" spans="1:16" x14ac:dyDescent="0.25">
      <c r="A1498" t="s">
        <v>6259</v>
      </c>
      <c r="B1498" t="s">
        <v>3573</v>
      </c>
      <c r="C1498" t="s">
        <v>40</v>
      </c>
      <c r="D1498">
        <v>1</v>
      </c>
      <c r="E1498">
        <v>16</v>
      </c>
      <c r="F1498">
        <v>18</v>
      </c>
      <c r="G1498">
        <v>0.27777777777777801</v>
      </c>
      <c r="H1498">
        <v>0.11111111111111099</v>
      </c>
      <c r="I1498">
        <v>0.5</v>
      </c>
      <c r="J1498">
        <v>0.11111111111111099</v>
      </c>
      <c r="K1498">
        <v>0</v>
      </c>
      <c r="L1498">
        <v>2013</v>
      </c>
      <c r="M1498" t="s">
        <v>77</v>
      </c>
      <c r="N1498" t="s">
        <v>3561</v>
      </c>
      <c r="O1498" t="s">
        <v>6181</v>
      </c>
      <c r="P1498" t="s">
        <v>6179</v>
      </c>
    </row>
    <row r="1499" spans="1:16" x14ac:dyDescent="0.25">
      <c r="A1499" t="s">
        <v>6259</v>
      </c>
      <c r="B1499" t="s">
        <v>3573</v>
      </c>
      <c r="C1499" t="s">
        <v>40</v>
      </c>
      <c r="D1499">
        <v>2</v>
      </c>
      <c r="E1499">
        <v>16</v>
      </c>
      <c r="F1499">
        <v>25</v>
      </c>
      <c r="G1499">
        <v>0.04</v>
      </c>
      <c r="H1499">
        <v>0.28000000000000003</v>
      </c>
      <c r="I1499">
        <v>0.48</v>
      </c>
      <c r="J1499">
        <v>0.16</v>
      </c>
      <c r="K1499">
        <v>0.04</v>
      </c>
      <c r="L1499">
        <v>2013</v>
      </c>
      <c r="M1499" t="s">
        <v>77</v>
      </c>
      <c r="N1499" t="s">
        <v>3561</v>
      </c>
      <c r="O1499" t="s">
        <v>6181</v>
      </c>
      <c r="P1499" t="s">
        <v>6179</v>
      </c>
    </row>
    <row r="1500" spans="1:16" x14ac:dyDescent="0.25">
      <c r="A1500" t="s">
        <v>6259</v>
      </c>
      <c r="B1500" t="s">
        <v>3573</v>
      </c>
      <c r="C1500" t="s">
        <v>40</v>
      </c>
      <c r="D1500">
        <v>1</v>
      </c>
      <c r="E1500">
        <v>17</v>
      </c>
      <c r="F1500">
        <v>13</v>
      </c>
      <c r="G1500">
        <v>0.30769230769230799</v>
      </c>
      <c r="H1500">
        <v>0.230769230769231</v>
      </c>
      <c r="I1500">
        <v>0.30769230769230699</v>
      </c>
      <c r="J1500">
        <v>0.15384615384615399</v>
      </c>
      <c r="K1500">
        <v>0</v>
      </c>
      <c r="L1500">
        <v>2013</v>
      </c>
      <c r="M1500" t="s">
        <v>77</v>
      </c>
      <c r="N1500" t="s">
        <v>3561</v>
      </c>
      <c r="O1500" t="s">
        <v>6181</v>
      </c>
      <c r="P1500" t="s">
        <v>6179</v>
      </c>
    </row>
    <row r="1501" spans="1:16" x14ac:dyDescent="0.25">
      <c r="A1501" t="s">
        <v>6259</v>
      </c>
      <c r="B1501" t="s">
        <v>3573</v>
      </c>
      <c r="C1501" t="s">
        <v>40</v>
      </c>
      <c r="D1501">
        <v>2</v>
      </c>
      <c r="E1501">
        <v>17</v>
      </c>
      <c r="F1501">
        <v>27</v>
      </c>
      <c r="G1501">
        <v>7.4074074074074098E-2</v>
      </c>
      <c r="H1501">
        <v>7.4074074074073903E-2</v>
      </c>
      <c r="I1501">
        <v>0.55555555555555602</v>
      </c>
      <c r="J1501">
        <v>0.296296296296296</v>
      </c>
      <c r="K1501">
        <v>0</v>
      </c>
      <c r="L1501">
        <v>2013</v>
      </c>
      <c r="M1501" t="s">
        <v>77</v>
      </c>
      <c r="N1501" t="s">
        <v>3561</v>
      </c>
      <c r="O1501" t="s">
        <v>6181</v>
      </c>
      <c r="P1501" t="s">
        <v>6179</v>
      </c>
    </row>
    <row r="1502" spans="1:16" x14ac:dyDescent="0.25">
      <c r="A1502" t="s">
        <v>6259</v>
      </c>
      <c r="B1502" t="s">
        <v>3573</v>
      </c>
      <c r="C1502" t="s">
        <v>40</v>
      </c>
      <c r="D1502">
        <v>1</v>
      </c>
      <c r="E1502">
        <v>18</v>
      </c>
      <c r="F1502">
        <v>18</v>
      </c>
      <c r="G1502">
        <v>0.11111111111111099</v>
      </c>
      <c r="H1502">
        <v>0.22222222222222199</v>
      </c>
      <c r="I1502">
        <v>0.61111111111111105</v>
      </c>
      <c r="J1502">
        <v>0</v>
      </c>
      <c r="K1502">
        <v>5.5555555555555601E-2</v>
      </c>
      <c r="L1502">
        <v>2013</v>
      </c>
      <c r="M1502" t="s">
        <v>77</v>
      </c>
      <c r="N1502" t="s">
        <v>3561</v>
      </c>
      <c r="O1502" t="s">
        <v>6181</v>
      </c>
      <c r="P1502" t="s">
        <v>6179</v>
      </c>
    </row>
    <row r="1503" spans="1:16" x14ac:dyDescent="0.25">
      <c r="A1503" t="s">
        <v>6259</v>
      </c>
      <c r="B1503" t="s">
        <v>3573</v>
      </c>
      <c r="C1503" t="s">
        <v>40</v>
      </c>
      <c r="D1503">
        <v>2</v>
      </c>
      <c r="E1503">
        <v>18</v>
      </c>
      <c r="F1503">
        <v>36</v>
      </c>
      <c r="G1503">
        <v>2.7777777777777801E-2</v>
      </c>
      <c r="H1503">
        <v>0.11111111111111099</v>
      </c>
      <c r="I1503">
        <v>0.63888888888888895</v>
      </c>
      <c r="J1503">
        <v>0.16666666666666599</v>
      </c>
      <c r="K1503">
        <v>5.5555555555555601E-2</v>
      </c>
      <c r="L1503">
        <v>2013</v>
      </c>
      <c r="M1503" t="s">
        <v>77</v>
      </c>
      <c r="N1503" t="s">
        <v>3561</v>
      </c>
      <c r="O1503" t="s">
        <v>6181</v>
      </c>
      <c r="P1503" t="s">
        <v>6179</v>
      </c>
    </row>
    <row r="1504" spans="1:16" x14ac:dyDescent="0.25">
      <c r="A1504" t="s">
        <v>6259</v>
      </c>
      <c r="B1504" t="s">
        <v>3573</v>
      </c>
      <c r="C1504" t="s">
        <v>40</v>
      </c>
      <c r="D1504">
        <v>1</v>
      </c>
      <c r="E1504">
        <v>19</v>
      </c>
      <c r="F1504">
        <v>11</v>
      </c>
      <c r="G1504">
        <v>0.18181818181818199</v>
      </c>
      <c r="H1504">
        <v>0.27272727272727298</v>
      </c>
      <c r="I1504">
        <v>0.54545454545454497</v>
      </c>
      <c r="J1504">
        <v>0</v>
      </c>
      <c r="K1504">
        <v>0</v>
      </c>
      <c r="L1504">
        <v>2013</v>
      </c>
      <c r="M1504" t="s">
        <v>77</v>
      </c>
      <c r="N1504" t="s">
        <v>3561</v>
      </c>
      <c r="O1504" t="s">
        <v>6181</v>
      </c>
      <c r="P1504" t="s">
        <v>6179</v>
      </c>
    </row>
    <row r="1505" spans="1:16" x14ac:dyDescent="0.25">
      <c r="A1505" t="s">
        <v>6259</v>
      </c>
      <c r="B1505" t="s">
        <v>3573</v>
      </c>
      <c r="C1505" t="s">
        <v>40</v>
      </c>
      <c r="D1505">
        <v>2</v>
      </c>
      <c r="E1505">
        <v>19</v>
      </c>
      <c r="F1505">
        <v>23</v>
      </c>
      <c r="G1505">
        <v>8.6956521739130405E-2</v>
      </c>
      <c r="H1505">
        <v>8.6956521739130599E-2</v>
      </c>
      <c r="I1505">
        <v>0.52173913043478204</v>
      </c>
      <c r="J1505">
        <v>0.217391304347827</v>
      </c>
      <c r="K1505">
        <v>8.6956521739130405E-2</v>
      </c>
      <c r="L1505">
        <v>2013</v>
      </c>
      <c r="M1505" t="s">
        <v>77</v>
      </c>
      <c r="N1505" t="s">
        <v>3561</v>
      </c>
      <c r="O1505" t="s">
        <v>6181</v>
      </c>
      <c r="P1505" t="s">
        <v>6179</v>
      </c>
    </row>
    <row r="1506" spans="1:16" x14ac:dyDescent="0.25">
      <c r="A1506" t="s">
        <v>6259</v>
      </c>
      <c r="B1506" t="s">
        <v>3574</v>
      </c>
      <c r="C1506" t="s">
        <v>40</v>
      </c>
      <c r="D1506">
        <v>2</v>
      </c>
      <c r="E1506">
        <v>15</v>
      </c>
      <c r="F1506">
        <v>192</v>
      </c>
      <c r="G1506">
        <v>4.4691620040509999E-2</v>
      </c>
      <c r="H1506">
        <v>0.157551395579902</v>
      </c>
      <c r="I1506">
        <v>0.69698979193183097</v>
      </c>
      <c r="J1506">
        <v>8.3216660650993604E-2</v>
      </c>
      <c r="K1506">
        <v>1.7550531796763399E-2</v>
      </c>
      <c r="L1506">
        <v>2018</v>
      </c>
      <c r="M1506" t="s">
        <v>39</v>
      </c>
      <c r="N1506" t="s">
        <v>3561</v>
      </c>
      <c r="O1506" t="s">
        <v>6181</v>
      </c>
      <c r="P1506" t="s">
        <v>6179</v>
      </c>
    </row>
    <row r="1507" spans="1:16" x14ac:dyDescent="0.25">
      <c r="A1507" t="s">
        <v>6259</v>
      </c>
      <c r="B1507" t="s">
        <v>3574</v>
      </c>
      <c r="C1507" t="s">
        <v>40</v>
      </c>
      <c r="D1507">
        <v>2</v>
      </c>
      <c r="E1507">
        <v>16</v>
      </c>
      <c r="F1507">
        <v>173</v>
      </c>
      <c r="G1507">
        <v>2.92943687289124E-2</v>
      </c>
      <c r="H1507">
        <v>0.17891640690417501</v>
      </c>
      <c r="I1507">
        <v>0.71510544469540305</v>
      </c>
      <c r="J1507">
        <v>4.3531399648253498E-2</v>
      </c>
      <c r="K1507">
        <v>3.3152380023256003E-2</v>
      </c>
      <c r="L1507">
        <v>2018</v>
      </c>
      <c r="M1507" t="s">
        <v>39</v>
      </c>
      <c r="N1507" t="s">
        <v>3561</v>
      </c>
      <c r="O1507" t="s">
        <v>6181</v>
      </c>
      <c r="P1507" t="s">
        <v>6179</v>
      </c>
    </row>
    <row r="1508" spans="1:16" x14ac:dyDescent="0.25">
      <c r="A1508" t="s">
        <v>6259</v>
      </c>
      <c r="B1508" t="s">
        <v>3574</v>
      </c>
      <c r="C1508" t="s">
        <v>40</v>
      </c>
      <c r="D1508">
        <v>2</v>
      </c>
      <c r="E1508">
        <v>17</v>
      </c>
      <c r="F1508">
        <v>174</v>
      </c>
      <c r="G1508">
        <v>1.89808516025089E-2</v>
      </c>
      <c r="H1508">
        <v>9.9617878488188094E-2</v>
      </c>
      <c r="I1508">
        <v>0.69238577163396398</v>
      </c>
      <c r="J1508">
        <v>0.17284014775146</v>
      </c>
      <c r="K1508">
        <v>1.6175350523879001E-2</v>
      </c>
      <c r="L1508">
        <v>2018</v>
      </c>
      <c r="M1508" t="s">
        <v>39</v>
      </c>
      <c r="N1508" t="s">
        <v>3561</v>
      </c>
      <c r="O1508" t="s">
        <v>6181</v>
      </c>
      <c r="P1508" t="s">
        <v>6179</v>
      </c>
    </row>
    <row r="1509" spans="1:16" x14ac:dyDescent="0.25">
      <c r="A1509" t="s">
        <v>6259</v>
      </c>
      <c r="B1509" t="s">
        <v>3574</v>
      </c>
      <c r="C1509" t="s">
        <v>40</v>
      </c>
      <c r="D1509">
        <v>2</v>
      </c>
      <c r="E1509">
        <v>18</v>
      </c>
      <c r="F1509">
        <v>230</v>
      </c>
      <c r="G1509">
        <v>1.72175135613695E-2</v>
      </c>
      <c r="H1509">
        <v>0.142249431648233</v>
      </c>
      <c r="I1509">
        <v>0.71820745211913495</v>
      </c>
      <c r="J1509">
        <v>8.4127095306231706E-2</v>
      </c>
      <c r="K1509">
        <v>3.8198507365031303E-2</v>
      </c>
      <c r="L1509">
        <v>2018</v>
      </c>
      <c r="M1509" t="s">
        <v>39</v>
      </c>
      <c r="N1509" t="s">
        <v>3561</v>
      </c>
      <c r="O1509" t="s">
        <v>6181</v>
      </c>
      <c r="P1509" t="s">
        <v>6179</v>
      </c>
    </row>
    <row r="1510" spans="1:16" x14ac:dyDescent="0.25">
      <c r="A1510" t="s">
        <v>6259</v>
      </c>
      <c r="B1510" t="s">
        <v>3574</v>
      </c>
      <c r="C1510" t="s">
        <v>40</v>
      </c>
      <c r="D1510">
        <v>2</v>
      </c>
      <c r="E1510">
        <v>19</v>
      </c>
      <c r="F1510">
        <v>155</v>
      </c>
      <c r="G1510">
        <v>1.58476758043224E-3</v>
      </c>
      <c r="H1510">
        <v>9.3342239285688106E-2</v>
      </c>
      <c r="I1510">
        <v>0.69525343245898397</v>
      </c>
      <c r="J1510">
        <v>0.17157063484979701</v>
      </c>
      <c r="K1510">
        <v>3.8248925825098999E-2</v>
      </c>
      <c r="L1510">
        <v>2018</v>
      </c>
      <c r="M1510" t="s">
        <v>39</v>
      </c>
      <c r="N1510" t="s">
        <v>3561</v>
      </c>
      <c r="O1510" t="s">
        <v>6181</v>
      </c>
      <c r="P1510" t="s">
        <v>6179</v>
      </c>
    </row>
    <row r="1511" spans="1:16" x14ac:dyDescent="0.25">
      <c r="A1511" t="s">
        <v>6260</v>
      </c>
      <c r="B1511" t="s">
        <v>3740</v>
      </c>
      <c r="C1511" t="s">
        <v>40</v>
      </c>
      <c r="D1511">
        <v>2</v>
      </c>
      <c r="E1511">
        <v>15</v>
      </c>
      <c r="F1511">
        <v>324</v>
      </c>
      <c r="G1511">
        <v>4.4501619659348603E-2</v>
      </c>
      <c r="H1511">
        <v>0.25328662212678399</v>
      </c>
      <c r="I1511">
        <v>0.62256198291656095</v>
      </c>
      <c r="J1511">
        <v>6.3561042873423207E-2</v>
      </c>
      <c r="K1511">
        <v>1.6088732423883201E-2</v>
      </c>
      <c r="L1511">
        <v>2016</v>
      </c>
      <c r="M1511" t="s">
        <v>39</v>
      </c>
      <c r="N1511" t="s">
        <v>3732</v>
      </c>
      <c r="O1511" t="s">
        <v>6194</v>
      </c>
      <c r="P1511" t="s">
        <v>6195</v>
      </c>
    </row>
    <row r="1512" spans="1:16" x14ac:dyDescent="0.25">
      <c r="A1512" t="s">
        <v>6260</v>
      </c>
      <c r="B1512" t="s">
        <v>3740</v>
      </c>
      <c r="C1512" t="s">
        <v>40</v>
      </c>
      <c r="D1512">
        <v>2</v>
      </c>
      <c r="E1512">
        <v>16</v>
      </c>
      <c r="F1512">
        <v>389</v>
      </c>
      <c r="G1512">
        <v>4.66038327142635E-2</v>
      </c>
      <c r="H1512">
        <v>0.207220182924063</v>
      </c>
      <c r="I1512">
        <v>0.70044327168717202</v>
      </c>
      <c r="J1512">
        <v>3.3484668814136601E-2</v>
      </c>
      <c r="K1512">
        <v>1.2248043860365199E-2</v>
      </c>
      <c r="L1512">
        <v>2016</v>
      </c>
      <c r="M1512" t="s">
        <v>39</v>
      </c>
      <c r="N1512" t="s">
        <v>3732</v>
      </c>
      <c r="O1512" t="s">
        <v>6194</v>
      </c>
      <c r="P1512" t="s">
        <v>6195</v>
      </c>
    </row>
    <row r="1513" spans="1:16" x14ac:dyDescent="0.25">
      <c r="A1513" t="s">
        <v>6260</v>
      </c>
      <c r="B1513" t="s">
        <v>3740</v>
      </c>
      <c r="C1513" t="s">
        <v>40</v>
      </c>
      <c r="D1513">
        <v>2</v>
      </c>
      <c r="E1513">
        <v>17</v>
      </c>
      <c r="F1513">
        <v>369</v>
      </c>
      <c r="G1513">
        <v>6.98838481307862E-2</v>
      </c>
      <c r="H1513">
        <v>0.17410318669240199</v>
      </c>
      <c r="I1513">
        <v>0.70529921316508304</v>
      </c>
      <c r="J1513">
        <v>2.9920091497553002E-2</v>
      </c>
      <c r="K1513">
        <v>2.0793660514176301E-2</v>
      </c>
      <c r="L1513">
        <v>2016</v>
      </c>
      <c r="M1513" t="s">
        <v>39</v>
      </c>
      <c r="N1513" t="s">
        <v>3732</v>
      </c>
      <c r="O1513" t="s">
        <v>6194</v>
      </c>
      <c r="P1513" t="s">
        <v>6195</v>
      </c>
    </row>
    <row r="1514" spans="1:16" x14ac:dyDescent="0.25">
      <c r="A1514" t="s">
        <v>6260</v>
      </c>
      <c r="B1514" t="s">
        <v>3740</v>
      </c>
      <c r="C1514" t="s">
        <v>40</v>
      </c>
      <c r="D1514">
        <v>2</v>
      </c>
      <c r="E1514">
        <v>18</v>
      </c>
      <c r="F1514">
        <v>355</v>
      </c>
      <c r="G1514">
        <v>3.9042531152498401E-2</v>
      </c>
      <c r="H1514">
        <v>0.20636320078009901</v>
      </c>
      <c r="I1514">
        <v>0.69848922685648096</v>
      </c>
      <c r="J1514">
        <v>4.5565779921839598E-2</v>
      </c>
      <c r="K1514">
        <v>1.0539261289082299E-2</v>
      </c>
      <c r="L1514">
        <v>2016</v>
      </c>
      <c r="M1514" t="s">
        <v>39</v>
      </c>
      <c r="N1514" t="s">
        <v>3732</v>
      </c>
      <c r="O1514" t="s">
        <v>6194</v>
      </c>
      <c r="P1514" t="s">
        <v>6195</v>
      </c>
    </row>
    <row r="1515" spans="1:16" x14ac:dyDescent="0.25">
      <c r="A1515" t="s">
        <v>6260</v>
      </c>
      <c r="B1515" t="s">
        <v>3740</v>
      </c>
      <c r="C1515" t="s">
        <v>40</v>
      </c>
      <c r="D1515">
        <v>2</v>
      </c>
      <c r="E1515">
        <v>19</v>
      </c>
      <c r="F1515">
        <v>340</v>
      </c>
      <c r="G1515">
        <v>6.6563109252314998E-2</v>
      </c>
      <c r="H1515">
        <v>0.17894283507891101</v>
      </c>
      <c r="I1515">
        <v>0.70840952449720795</v>
      </c>
      <c r="J1515">
        <v>4.6084531171566502E-2</v>
      </c>
      <c r="K1515">
        <v>0</v>
      </c>
      <c r="L1515">
        <v>2016</v>
      </c>
      <c r="M1515" t="s">
        <v>39</v>
      </c>
      <c r="N1515" t="s">
        <v>3732</v>
      </c>
      <c r="O1515" t="s">
        <v>6194</v>
      </c>
      <c r="P1515" t="s">
        <v>6195</v>
      </c>
    </row>
    <row r="1516" spans="1:16" x14ac:dyDescent="0.25">
      <c r="A1516" t="s">
        <v>6261</v>
      </c>
      <c r="B1516" t="s">
        <v>3670</v>
      </c>
      <c r="C1516" t="s">
        <v>40</v>
      </c>
      <c r="D1516">
        <v>1</v>
      </c>
      <c r="E1516">
        <v>15</v>
      </c>
      <c r="F1516">
        <v>39</v>
      </c>
      <c r="G1516">
        <v>9.4531513890579594E-2</v>
      </c>
      <c r="H1516">
        <v>0.17887254950529</v>
      </c>
      <c r="I1516">
        <v>0.70387098533613202</v>
      </c>
      <c r="J1516">
        <v>2.2724951267998401E-2</v>
      </c>
      <c r="K1516">
        <v>0</v>
      </c>
      <c r="L1516">
        <v>2005</v>
      </c>
      <c r="M1516" t="s">
        <v>39</v>
      </c>
      <c r="N1516" t="s">
        <v>3668</v>
      </c>
      <c r="O1516" t="s">
        <v>6173</v>
      </c>
      <c r="P1516" t="s">
        <v>6168</v>
      </c>
    </row>
    <row r="1517" spans="1:16" x14ac:dyDescent="0.25">
      <c r="A1517" t="s">
        <v>6261</v>
      </c>
      <c r="B1517" t="s">
        <v>3670</v>
      </c>
      <c r="C1517" t="s">
        <v>40</v>
      </c>
      <c r="D1517">
        <v>2</v>
      </c>
      <c r="E1517">
        <v>15</v>
      </c>
      <c r="F1517">
        <v>42</v>
      </c>
      <c r="G1517">
        <v>3.7460006644443197E-2</v>
      </c>
      <c r="H1517">
        <v>8.2825981288146805E-2</v>
      </c>
      <c r="I1517">
        <v>0.826326045971849</v>
      </c>
      <c r="J1517">
        <v>5.3387966095560901E-2</v>
      </c>
      <c r="K1517">
        <v>0</v>
      </c>
      <c r="L1517">
        <v>2005</v>
      </c>
      <c r="M1517" t="s">
        <v>39</v>
      </c>
      <c r="N1517" t="s">
        <v>3668</v>
      </c>
      <c r="O1517" t="s">
        <v>6173</v>
      </c>
      <c r="P1517" t="s">
        <v>6168</v>
      </c>
    </row>
    <row r="1518" spans="1:16" x14ac:dyDescent="0.25">
      <c r="A1518" t="s">
        <v>6261</v>
      </c>
      <c r="B1518" t="s">
        <v>3670</v>
      </c>
      <c r="C1518" t="s">
        <v>40</v>
      </c>
      <c r="D1518">
        <v>1</v>
      </c>
      <c r="E1518">
        <v>16</v>
      </c>
      <c r="F1518">
        <v>60</v>
      </c>
      <c r="G1518">
        <v>4.7528965007821597E-2</v>
      </c>
      <c r="H1518">
        <v>8.9875372880928395E-2</v>
      </c>
      <c r="I1518">
        <v>0.83104366767485804</v>
      </c>
      <c r="J1518">
        <v>1.8069560621925301E-2</v>
      </c>
      <c r="K1518">
        <v>1.34824338144671E-2</v>
      </c>
      <c r="L1518">
        <v>2005</v>
      </c>
      <c r="M1518" t="s">
        <v>39</v>
      </c>
      <c r="N1518" t="s">
        <v>3668</v>
      </c>
      <c r="O1518" t="s">
        <v>6173</v>
      </c>
      <c r="P1518" t="s">
        <v>6168</v>
      </c>
    </row>
    <row r="1519" spans="1:16" x14ac:dyDescent="0.25">
      <c r="A1519" t="s">
        <v>6261</v>
      </c>
      <c r="B1519" t="s">
        <v>3670</v>
      </c>
      <c r="C1519" t="s">
        <v>40</v>
      </c>
      <c r="D1519">
        <v>2</v>
      </c>
      <c r="E1519">
        <v>16</v>
      </c>
      <c r="F1519">
        <v>47</v>
      </c>
      <c r="G1519">
        <v>0</v>
      </c>
      <c r="H1519">
        <v>0.115220732174484</v>
      </c>
      <c r="I1519">
        <v>0.81803020174101204</v>
      </c>
      <c r="J1519">
        <v>6.6749066084504302E-2</v>
      </c>
      <c r="K1519">
        <v>0</v>
      </c>
      <c r="L1519">
        <v>2005</v>
      </c>
      <c r="M1519" t="s">
        <v>39</v>
      </c>
      <c r="N1519" t="s">
        <v>3668</v>
      </c>
      <c r="O1519" t="s">
        <v>6173</v>
      </c>
      <c r="P1519" t="s">
        <v>6168</v>
      </c>
    </row>
    <row r="1520" spans="1:16" x14ac:dyDescent="0.25">
      <c r="A1520" t="s">
        <v>6261</v>
      </c>
      <c r="B1520" t="s">
        <v>3670</v>
      </c>
      <c r="C1520" t="s">
        <v>40</v>
      </c>
      <c r="D1520">
        <v>1</v>
      </c>
      <c r="E1520">
        <v>17</v>
      </c>
      <c r="F1520">
        <v>57</v>
      </c>
      <c r="G1520">
        <v>0</v>
      </c>
      <c r="H1520">
        <v>0.19943099297101399</v>
      </c>
      <c r="I1520">
        <v>0.80056900702898603</v>
      </c>
      <c r="J1520">
        <v>0</v>
      </c>
      <c r="K1520">
        <v>0</v>
      </c>
      <c r="L1520">
        <v>2005</v>
      </c>
      <c r="M1520" t="s">
        <v>39</v>
      </c>
      <c r="N1520" t="s">
        <v>3668</v>
      </c>
      <c r="O1520" t="s">
        <v>6173</v>
      </c>
      <c r="P1520" t="s">
        <v>6168</v>
      </c>
    </row>
    <row r="1521" spans="1:16" x14ac:dyDescent="0.25">
      <c r="A1521" t="s">
        <v>6261</v>
      </c>
      <c r="B1521" t="s">
        <v>3670</v>
      </c>
      <c r="C1521" t="s">
        <v>40</v>
      </c>
      <c r="D1521">
        <v>2</v>
      </c>
      <c r="E1521">
        <v>17</v>
      </c>
      <c r="F1521">
        <v>38</v>
      </c>
      <c r="G1521">
        <v>0</v>
      </c>
      <c r="H1521">
        <v>7.1891062675765602E-2</v>
      </c>
      <c r="I1521">
        <v>0.825309806006021</v>
      </c>
      <c r="J1521">
        <v>0.102799131318213</v>
      </c>
      <c r="K1521">
        <v>0</v>
      </c>
      <c r="L1521">
        <v>2005</v>
      </c>
      <c r="M1521" t="s">
        <v>39</v>
      </c>
      <c r="N1521" t="s">
        <v>3668</v>
      </c>
      <c r="O1521" t="s">
        <v>6173</v>
      </c>
      <c r="P1521" t="s">
        <v>6168</v>
      </c>
    </row>
    <row r="1522" spans="1:16" x14ac:dyDescent="0.25">
      <c r="A1522" t="s">
        <v>6261</v>
      </c>
      <c r="B1522" t="s">
        <v>3670</v>
      </c>
      <c r="C1522" t="s">
        <v>40</v>
      </c>
      <c r="D1522">
        <v>1</v>
      </c>
      <c r="E1522">
        <v>18</v>
      </c>
      <c r="F1522">
        <v>45</v>
      </c>
      <c r="G1522">
        <v>0</v>
      </c>
      <c r="H1522">
        <v>0.34905988170533297</v>
      </c>
      <c r="I1522">
        <v>0.63042855987062896</v>
      </c>
      <c r="J1522">
        <v>0</v>
      </c>
      <c r="K1522">
        <v>2.0511558424038099E-2</v>
      </c>
      <c r="L1522">
        <v>2005</v>
      </c>
      <c r="M1522" t="s">
        <v>39</v>
      </c>
      <c r="N1522" t="s">
        <v>3668</v>
      </c>
      <c r="O1522" t="s">
        <v>6173</v>
      </c>
      <c r="P1522" t="s">
        <v>6168</v>
      </c>
    </row>
    <row r="1523" spans="1:16" x14ac:dyDescent="0.25">
      <c r="A1523" t="s">
        <v>6261</v>
      </c>
      <c r="B1523" t="s">
        <v>3670</v>
      </c>
      <c r="C1523" t="s">
        <v>40</v>
      </c>
      <c r="D1523">
        <v>2</v>
      </c>
      <c r="E1523">
        <v>18</v>
      </c>
      <c r="F1523">
        <v>35</v>
      </c>
      <c r="G1523">
        <v>0</v>
      </c>
      <c r="H1523">
        <v>5.8806082205750398E-2</v>
      </c>
      <c r="I1523">
        <v>0.77617745768351998</v>
      </c>
      <c r="J1523">
        <v>0.16501646011073001</v>
      </c>
      <c r="K1523">
        <v>0</v>
      </c>
      <c r="L1523">
        <v>2005</v>
      </c>
      <c r="M1523" t="s">
        <v>39</v>
      </c>
      <c r="N1523" t="s">
        <v>3668</v>
      </c>
      <c r="O1523" t="s">
        <v>6173</v>
      </c>
      <c r="P1523" t="s">
        <v>6168</v>
      </c>
    </row>
    <row r="1524" spans="1:16" x14ac:dyDescent="0.25">
      <c r="A1524" t="s">
        <v>6261</v>
      </c>
      <c r="B1524" t="s">
        <v>3670</v>
      </c>
      <c r="C1524" t="s">
        <v>40</v>
      </c>
      <c r="D1524">
        <v>1</v>
      </c>
      <c r="E1524">
        <v>19</v>
      </c>
      <c r="F1524">
        <v>26</v>
      </c>
      <c r="G1524">
        <v>3.1898340676288502E-2</v>
      </c>
      <c r="H1524">
        <v>0.112564097940565</v>
      </c>
      <c r="I1524">
        <v>0.85553756138314696</v>
      </c>
      <c r="J1524">
        <v>0</v>
      </c>
      <c r="K1524">
        <v>0</v>
      </c>
      <c r="L1524">
        <v>2005</v>
      </c>
      <c r="M1524" t="s">
        <v>39</v>
      </c>
      <c r="N1524" t="s">
        <v>3668</v>
      </c>
      <c r="O1524" t="s">
        <v>6173</v>
      </c>
      <c r="P1524" t="s">
        <v>6168</v>
      </c>
    </row>
    <row r="1525" spans="1:16" x14ac:dyDescent="0.25">
      <c r="A1525" t="s">
        <v>6261</v>
      </c>
      <c r="B1525" t="s">
        <v>3670</v>
      </c>
      <c r="C1525" t="s">
        <v>40</v>
      </c>
      <c r="D1525">
        <v>2</v>
      </c>
      <c r="E1525">
        <v>19</v>
      </c>
      <c r="F1525">
        <v>32</v>
      </c>
      <c r="G1525">
        <v>0</v>
      </c>
      <c r="H1525">
        <v>8.2497583761628496E-2</v>
      </c>
      <c r="I1525">
        <v>0.79431469771905405</v>
      </c>
      <c r="J1525">
        <v>0.12318771851931699</v>
      </c>
      <c r="K1525">
        <v>0</v>
      </c>
      <c r="L1525">
        <v>2005</v>
      </c>
      <c r="M1525" t="s">
        <v>39</v>
      </c>
      <c r="N1525" t="s">
        <v>3668</v>
      </c>
      <c r="O1525" t="s">
        <v>6173</v>
      </c>
      <c r="P1525" t="s">
        <v>6168</v>
      </c>
    </row>
    <row r="1526" spans="1:16" x14ac:dyDescent="0.25">
      <c r="A1526" t="s">
        <v>6261</v>
      </c>
      <c r="B1526" t="s">
        <v>3671</v>
      </c>
      <c r="C1526" t="s">
        <v>40</v>
      </c>
      <c r="D1526">
        <v>1</v>
      </c>
      <c r="E1526">
        <v>15</v>
      </c>
      <c r="F1526">
        <v>41</v>
      </c>
      <c r="G1526">
        <v>1.9657882592162099E-2</v>
      </c>
      <c r="H1526">
        <v>0.24928422043571899</v>
      </c>
      <c r="I1526">
        <v>0.69905795939094695</v>
      </c>
      <c r="J1526">
        <v>0</v>
      </c>
      <c r="K1526">
        <v>3.1999937581172297E-2</v>
      </c>
      <c r="L1526">
        <v>2009</v>
      </c>
      <c r="M1526" t="s">
        <v>39</v>
      </c>
      <c r="N1526" t="s">
        <v>3668</v>
      </c>
      <c r="O1526" t="s">
        <v>6173</v>
      </c>
      <c r="P1526" t="s">
        <v>6168</v>
      </c>
    </row>
    <row r="1527" spans="1:16" x14ac:dyDescent="0.25">
      <c r="A1527" t="s">
        <v>6261</v>
      </c>
      <c r="B1527" t="s">
        <v>3671</v>
      </c>
      <c r="C1527" t="s">
        <v>40</v>
      </c>
      <c r="D1527">
        <v>2</v>
      </c>
      <c r="E1527">
        <v>15</v>
      </c>
      <c r="F1527">
        <v>65</v>
      </c>
      <c r="G1527">
        <v>3.3647351164075898E-2</v>
      </c>
      <c r="H1527">
        <v>0.139234489041558</v>
      </c>
      <c r="I1527">
        <v>0.60813966846900702</v>
      </c>
      <c r="J1527">
        <v>0.21897849132535899</v>
      </c>
      <c r="K1527">
        <v>0</v>
      </c>
      <c r="L1527">
        <v>2009</v>
      </c>
      <c r="M1527" t="s">
        <v>39</v>
      </c>
      <c r="N1527" t="s">
        <v>3668</v>
      </c>
      <c r="O1527" t="s">
        <v>6173</v>
      </c>
      <c r="P1527" t="s">
        <v>6168</v>
      </c>
    </row>
    <row r="1528" spans="1:16" x14ac:dyDescent="0.25">
      <c r="A1528" t="s">
        <v>6261</v>
      </c>
      <c r="B1528" t="s">
        <v>3671</v>
      </c>
      <c r="C1528" t="s">
        <v>40</v>
      </c>
      <c r="D1528">
        <v>1</v>
      </c>
      <c r="E1528">
        <v>16</v>
      </c>
      <c r="F1528">
        <v>34</v>
      </c>
      <c r="G1528">
        <v>0</v>
      </c>
      <c r="H1528">
        <v>0.13443568520946</v>
      </c>
      <c r="I1528">
        <v>0.78564694665641799</v>
      </c>
      <c r="J1528">
        <v>7.6342964109959402E-2</v>
      </c>
      <c r="K1528">
        <v>3.5744040241623802E-3</v>
      </c>
      <c r="L1528">
        <v>2009</v>
      </c>
      <c r="M1528" t="s">
        <v>39</v>
      </c>
      <c r="N1528" t="s">
        <v>3668</v>
      </c>
      <c r="O1528" t="s">
        <v>6173</v>
      </c>
      <c r="P1528" t="s">
        <v>6168</v>
      </c>
    </row>
    <row r="1529" spans="1:16" x14ac:dyDescent="0.25">
      <c r="A1529" t="s">
        <v>6261</v>
      </c>
      <c r="B1529" t="s">
        <v>3671</v>
      </c>
      <c r="C1529" t="s">
        <v>40</v>
      </c>
      <c r="D1529">
        <v>2</v>
      </c>
      <c r="E1529">
        <v>16</v>
      </c>
      <c r="F1529">
        <v>45</v>
      </c>
      <c r="G1529">
        <v>0</v>
      </c>
      <c r="H1529">
        <v>7.1397872245147306E-2</v>
      </c>
      <c r="I1529">
        <v>0.71071128160948305</v>
      </c>
      <c r="J1529">
        <v>0.13607853009853199</v>
      </c>
      <c r="K1529">
        <v>8.1812316046837905E-2</v>
      </c>
      <c r="L1529">
        <v>2009</v>
      </c>
      <c r="M1529" t="s">
        <v>39</v>
      </c>
      <c r="N1529" t="s">
        <v>3668</v>
      </c>
      <c r="O1529" t="s">
        <v>6173</v>
      </c>
      <c r="P1529" t="s">
        <v>6168</v>
      </c>
    </row>
    <row r="1530" spans="1:16" x14ac:dyDescent="0.25">
      <c r="A1530" t="s">
        <v>6261</v>
      </c>
      <c r="B1530" t="s">
        <v>3671</v>
      </c>
      <c r="C1530" t="s">
        <v>40</v>
      </c>
      <c r="D1530">
        <v>1</v>
      </c>
      <c r="E1530">
        <v>17</v>
      </c>
      <c r="F1530">
        <v>43</v>
      </c>
      <c r="G1530">
        <v>2.22185695837506E-2</v>
      </c>
      <c r="H1530">
        <v>0.111166672146505</v>
      </c>
      <c r="I1530">
        <v>0.72693967485410804</v>
      </c>
      <c r="J1530">
        <v>9.0591822192508498E-2</v>
      </c>
      <c r="K1530">
        <v>4.9083261223127499E-2</v>
      </c>
      <c r="L1530">
        <v>2009</v>
      </c>
      <c r="M1530" t="s">
        <v>39</v>
      </c>
      <c r="N1530" t="s">
        <v>3668</v>
      </c>
      <c r="O1530" t="s">
        <v>6173</v>
      </c>
      <c r="P1530" t="s">
        <v>6168</v>
      </c>
    </row>
    <row r="1531" spans="1:16" x14ac:dyDescent="0.25">
      <c r="A1531" t="s">
        <v>6261</v>
      </c>
      <c r="B1531" t="s">
        <v>3671</v>
      </c>
      <c r="C1531" t="s">
        <v>40</v>
      </c>
      <c r="D1531">
        <v>2</v>
      </c>
      <c r="E1531">
        <v>17</v>
      </c>
      <c r="F1531">
        <v>42</v>
      </c>
      <c r="G1531">
        <v>0</v>
      </c>
      <c r="H1531">
        <v>8.0849249320668795E-2</v>
      </c>
      <c r="I1531">
        <v>0.63310434457277898</v>
      </c>
      <c r="J1531">
        <v>0.177963358121764</v>
      </c>
      <c r="K1531">
        <v>0.108083047984788</v>
      </c>
      <c r="L1531">
        <v>2009</v>
      </c>
      <c r="M1531" t="s">
        <v>39</v>
      </c>
      <c r="N1531" t="s">
        <v>3668</v>
      </c>
      <c r="O1531" t="s">
        <v>6173</v>
      </c>
      <c r="P1531" t="s">
        <v>6168</v>
      </c>
    </row>
    <row r="1532" spans="1:16" x14ac:dyDescent="0.25">
      <c r="A1532" t="s">
        <v>6261</v>
      </c>
      <c r="B1532" t="s">
        <v>3671</v>
      </c>
      <c r="C1532" t="s">
        <v>40</v>
      </c>
      <c r="D1532">
        <v>1</v>
      </c>
      <c r="E1532">
        <v>18</v>
      </c>
      <c r="F1532">
        <v>33</v>
      </c>
      <c r="G1532">
        <v>0</v>
      </c>
      <c r="H1532">
        <v>0.104160908961334</v>
      </c>
      <c r="I1532">
        <v>0.74587092632168694</v>
      </c>
      <c r="J1532">
        <v>0.123543389850698</v>
      </c>
      <c r="K1532">
        <v>2.6424774866280899E-2</v>
      </c>
      <c r="L1532">
        <v>2009</v>
      </c>
      <c r="M1532" t="s">
        <v>39</v>
      </c>
      <c r="N1532" t="s">
        <v>3668</v>
      </c>
      <c r="O1532" t="s">
        <v>6173</v>
      </c>
      <c r="P1532" t="s">
        <v>6168</v>
      </c>
    </row>
    <row r="1533" spans="1:16" x14ac:dyDescent="0.25">
      <c r="A1533" t="s">
        <v>6261</v>
      </c>
      <c r="B1533" t="s">
        <v>3671</v>
      </c>
      <c r="C1533" t="s">
        <v>40</v>
      </c>
      <c r="D1533">
        <v>2</v>
      </c>
      <c r="E1533">
        <v>18</v>
      </c>
      <c r="F1533">
        <v>34</v>
      </c>
      <c r="G1533">
        <v>6.2264189237513902E-2</v>
      </c>
      <c r="H1533">
        <v>8.2622465853105106E-2</v>
      </c>
      <c r="I1533">
        <v>0.791302819634364</v>
      </c>
      <c r="J1533">
        <v>6.3810525275017196E-2</v>
      </c>
      <c r="K1533">
        <v>0</v>
      </c>
      <c r="L1533">
        <v>2009</v>
      </c>
      <c r="M1533" t="s">
        <v>39</v>
      </c>
      <c r="N1533" t="s">
        <v>3668</v>
      </c>
      <c r="O1533" t="s">
        <v>6173</v>
      </c>
      <c r="P1533" t="s">
        <v>6168</v>
      </c>
    </row>
    <row r="1534" spans="1:16" x14ac:dyDescent="0.25">
      <c r="A1534" t="s">
        <v>6261</v>
      </c>
      <c r="B1534" t="s">
        <v>3671</v>
      </c>
      <c r="C1534" t="s">
        <v>40</v>
      </c>
      <c r="D1534">
        <v>1</v>
      </c>
      <c r="E1534">
        <v>19</v>
      </c>
      <c r="F1534">
        <v>29</v>
      </c>
      <c r="G1534">
        <v>0</v>
      </c>
      <c r="H1534">
        <v>0.21654827260215001</v>
      </c>
      <c r="I1534">
        <v>0.65256812976422995</v>
      </c>
      <c r="J1534">
        <v>0.13088359763362001</v>
      </c>
      <c r="K1534">
        <v>0</v>
      </c>
      <c r="L1534">
        <v>2009</v>
      </c>
      <c r="M1534" t="s">
        <v>39</v>
      </c>
      <c r="N1534" t="s">
        <v>3668</v>
      </c>
      <c r="O1534" t="s">
        <v>6173</v>
      </c>
      <c r="P1534" t="s">
        <v>6168</v>
      </c>
    </row>
    <row r="1535" spans="1:16" x14ac:dyDescent="0.25">
      <c r="A1535" t="s">
        <v>6261</v>
      </c>
      <c r="B1535" t="s">
        <v>3671</v>
      </c>
      <c r="C1535" t="s">
        <v>40</v>
      </c>
      <c r="D1535">
        <v>2</v>
      </c>
      <c r="E1535">
        <v>19</v>
      </c>
      <c r="F1535">
        <v>42</v>
      </c>
      <c r="G1535">
        <v>0</v>
      </c>
      <c r="H1535">
        <v>2.89965728546084E-2</v>
      </c>
      <c r="I1535">
        <v>0.679070185631931</v>
      </c>
      <c r="J1535">
        <v>0.229377070900498</v>
      </c>
      <c r="K1535">
        <v>6.2556170612962703E-2</v>
      </c>
      <c r="L1535">
        <v>2009</v>
      </c>
      <c r="M1535" t="s">
        <v>39</v>
      </c>
      <c r="N1535" t="s">
        <v>3668</v>
      </c>
      <c r="O1535" t="s">
        <v>6173</v>
      </c>
      <c r="P1535" t="s">
        <v>6168</v>
      </c>
    </row>
    <row r="1536" spans="1:16" x14ac:dyDescent="0.25">
      <c r="A1536" t="s">
        <v>6261</v>
      </c>
      <c r="B1536" t="s">
        <v>3672</v>
      </c>
      <c r="C1536" t="s">
        <v>40</v>
      </c>
      <c r="D1536">
        <v>1</v>
      </c>
      <c r="E1536">
        <v>13</v>
      </c>
      <c r="F1536">
        <v>548</v>
      </c>
      <c r="G1536">
        <v>3.0148163472481702E-2</v>
      </c>
      <c r="H1536">
        <v>0.18934235700333801</v>
      </c>
      <c r="I1536">
        <v>0.64526006387031098</v>
      </c>
      <c r="J1536">
        <v>0.10781029596187</v>
      </c>
      <c r="K1536">
        <v>2.7439119691999001E-2</v>
      </c>
      <c r="L1536">
        <v>2013</v>
      </c>
      <c r="M1536" t="s">
        <v>39</v>
      </c>
      <c r="N1536" t="s">
        <v>3668</v>
      </c>
      <c r="O1536" t="s">
        <v>6173</v>
      </c>
      <c r="P1536" t="s">
        <v>6168</v>
      </c>
    </row>
    <row r="1537" spans="1:16" x14ac:dyDescent="0.25">
      <c r="A1537" t="s">
        <v>6261</v>
      </c>
      <c r="B1537" t="s">
        <v>3672</v>
      </c>
      <c r="C1537" t="s">
        <v>40</v>
      </c>
      <c r="D1537">
        <v>2</v>
      </c>
      <c r="E1537">
        <v>13</v>
      </c>
      <c r="F1537">
        <v>527</v>
      </c>
      <c r="G1537">
        <v>4.1040803512450201E-2</v>
      </c>
      <c r="H1537">
        <v>0.19443488249053001</v>
      </c>
      <c r="I1537">
        <v>0.64895246736984102</v>
      </c>
      <c r="J1537">
        <v>0.106884765012561</v>
      </c>
      <c r="K1537">
        <v>8.6870816146176998E-3</v>
      </c>
      <c r="L1537">
        <v>2013</v>
      </c>
      <c r="M1537" t="s">
        <v>39</v>
      </c>
      <c r="N1537" t="s">
        <v>3668</v>
      </c>
      <c r="O1537" t="s">
        <v>6173</v>
      </c>
      <c r="P1537" t="s">
        <v>6168</v>
      </c>
    </row>
    <row r="1538" spans="1:16" x14ac:dyDescent="0.25">
      <c r="A1538" t="s">
        <v>6261</v>
      </c>
      <c r="B1538" t="s">
        <v>3672</v>
      </c>
      <c r="C1538" t="s">
        <v>40</v>
      </c>
      <c r="D1538">
        <v>1</v>
      </c>
      <c r="E1538">
        <v>14</v>
      </c>
      <c r="F1538">
        <v>467</v>
      </c>
      <c r="G1538">
        <v>1.6119371948046801E-2</v>
      </c>
      <c r="H1538">
        <v>0.18697900150486699</v>
      </c>
      <c r="I1538">
        <v>0.691082487014957</v>
      </c>
      <c r="J1538">
        <v>9.1713281510630601E-2</v>
      </c>
      <c r="K1538">
        <v>1.4105858021498399E-2</v>
      </c>
      <c r="L1538">
        <v>2013</v>
      </c>
      <c r="M1538" t="s">
        <v>39</v>
      </c>
      <c r="N1538" t="s">
        <v>3668</v>
      </c>
      <c r="O1538" t="s">
        <v>6173</v>
      </c>
      <c r="P1538" t="s">
        <v>6168</v>
      </c>
    </row>
    <row r="1539" spans="1:16" x14ac:dyDescent="0.25">
      <c r="A1539" t="s">
        <v>6261</v>
      </c>
      <c r="B1539" t="s">
        <v>3672</v>
      </c>
      <c r="C1539" t="s">
        <v>40</v>
      </c>
      <c r="D1539">
        <v>2</v>
      </c>
      <c r="E1539">
        <v>14</v>
      </c>
      <c r="F1539">
        <v>504</v>
      </c>
      <c r="G1539">
        <v>2.70811048321076E-2</v>
      </c>
      <c r="H1539">
        <v>0.16308763975905599</v>
      </c>
      <c r="I1539">
        <v>0.69250341403037396</v>
      </c>
      <c r="J1539">
        <v>0.105112833264914</v>
      </c>
      <c r="K1539">
        <v>1.22150081135482E-2</v>
      </c>
      <c r="L1539">
        <v>2013</v>
      </c>
      <c r="M1539" t="s">
        <v>39</v>
      </c>
      <c r="N1539" t="s">
        <v>3668</v>
      </c>
      <c r="O1539" t="s">
        <v>6173</v>
      </c>
      <c r="P1539" t="s">
        <v>6168</v>
      </c>
    </row>
    <row r="1540" spans="1:16" x14ac:dyDescent="0.25">
      <c r="A1540" t="s">
        <v>6261</v>
      </c>
      <c r="B1540" t="s">
        <v>3672</v>
      </c>
      <c r="C1540" t="s">
        <v>40</v>
      </c>
      <c r="D1540">
        <v>1</v>
      </c>
      <c r="E1540">
        <v>15</v>
      </c>
      <c r="F1540">
        <v>456</v>
      </c>
      <c r="G1540">
        <v>3.50937400249983E-2</v>
      </c>
      <c r="H1540">
        <v>0.21923125308095601</v>
      </c>
      <c r="I1540">
        <v>0.65065787793763596</v>
      </c>
      <c r="J1540">
        <v>6.4454061451490199E-2</v>
      </c>
      <c r="K1540">
        <v>3.0563067504920102E-2</v>
      </c>
      <c r="L1540">
        <v>2013</v>
      </c>
      <c r="M1540" t="s">
        <v>39</v>
      </c>
      <c r="N1540" t="s">
        <v>3668</v>
      </c>
      <c r="O1540" t="s">
        <v>6173</v>
      </c>
      <c r="P1540" t="s">
        <v>6168</v>
      </c>
    </row>
    <row r="1541" spans="1:16" x14ac:dyDescent="0.25">
      <c r="A1541" t="s">
        <v>6261</v>
      </c>
      <c r="B1541" t="s">
        <v>3672</v>
      </c>
      <c r="C1541" t="s">
        <v>40</v>
      </c>
      <c r="D1541">
        <v>2</v>
      </c>
      <c r="E1541">
        <v>15</v>
      </c>
      <c r="F1541">
        <v>547</v>
      </c>
      <c r="G1541">
        <v>1.57741997598831E-2</v>
      </c>
      <c r="H1541">
        <v>0.128885430946243</v>
      </c>
      <c r="I1541">
        <v>0.73760154027528801</v>
      </c>
      <c r="J1541">
        <v>0.11452218286928</v>
      </c>
      <c r="K1541">
        <v>3.2166461493055801E-3</v>
      </c>
      <c r="L1541">
        <v>2013</v>
      </c>
      <c r="M1541" t="s">
        <v>39</v>
      </c>
      <c r="N1541" t="s">
        <v>3668</v>
      </c>
      <c r="O1541" t="s">
        <v>6173</v>
      </c>
      <c r="P1541" t="s">
        <v>6168</v>
      </c>
    </row>
    <row r="1542" spans="1:16" x14ac:dyDescent="0.25">
      <c r="A1542" t="s">
        <v>6261</v>
      </c>
      <c r="B1542" t="s">
        <v>3672</v>
      </c>
      <c r="C1542" t="s">
        <v>40</v>
      </c>
      <c r="D1542">
        <v>1</v>
      </c>
      <c r="E1542">
        <v>16</v>
      </c>
      <c r="F1542">
        <v>316</v>
      </c>
      <c r="G1542">
        <v>4.4625944802412901E-2</v>
      </c>
      <c r="H1542">
        <v>0.173020892126033</v>
      </c>
      <c r="I1542">
        <v>0.73019522272625503</v>
      </c>
      <c r="J1542">
        <v>4.5860470367616001E-2</v>
      </c>
      <c r="K1542">
        <v>6.2974699776831696E-3</v>
      </c>
      <c r="L1542">
        <v>2013</v>
      </c>
      <c r="M1542" t="s">
        <v>39</v>
      </c>
      <c r="N1542" t="s">
        <v>3668</v>
      </c>
      <c r="O1542" t="s">
        <v>6173</v>
      </c>
      <c r="P1542" t="s">
        <v>6168</v>
      </c>
    </row>
    <row r="1543" spans="1:16" x14ac:dyDescent="0.25">
      <c r="A1543" t="s">
        <v>6261</v>
      </c>
      <c r="B1543" t="s">
        <v>3672</v>
      </c>
      <c r="C1543" t="s">
        <v>40</v>
      </c>
      <c r="D1543">
        <v>2</v>
      </c>
      <c r="E1543">
        <v>16</v>
      </c>
      <c r="F1543">
        <v>405</v>
      </c>
      <c r="G1543">
        <v>8.9019814635306199E-3</v>
      </c>
      <c r="H1543">
        <v>9.1464811264739404E-2</v>
      </c>
      <c r="I1543">
        <v>0.83637769262270001</v>
      </c>
      <c r="J1543">
        <v>5.7245075464357802E-2</v>
      </c>
      <c r="K1543">
        <v>6.0104391846718102E-3</v>
      </c>
      <c r="L1543">
        <v>2013</v>
      </c>
      <c r="M1543" t="s">
        <v>39</v>
      </c>
      <c r="N1543" t="s">
        <v>3668</v>
      </c>
      <c r="O1543" t="s">
        <v>6173</v>
      </c>
      <c r="P1543" t="s">
        <v>6168</v>
      </c>
    </row>
    <row r="1544" spans="1:16" x14ac:dyDescent="0.25">
      <c r="A1544" t="s">
        <v>6261</v>
      </c>
      <c r="B1544" t="s">
        <v>3672</v>
      </c>
      <c r="C1544" t="s">
        <v>40</v>
      </c>
      <c r="D1544">
        <v>1</v>
      </c>
      <c r="E1544">
        <v>17</v>
      </c>
      <c r="F1544">
        <v>308</v>
      </c>
      <c r="G1544">
        <v>4.0265269589927002E-2</v>
      </c>
      <c r="H1544">
        <v>0.20073302032877799</v>
      </c>
      <c r="I1544">
        <v>0.68605150833856798</v>
      </c>
      <c r="J1544">
        <v>6.2538769695121302E-2</v>
      </c>
      <c r="K1544">
        <v>1.0411432047605701E-2</v>
      </c>
      <c r="L1544">
        <v>2013</v>
      </c>
      <c r="M1544" t="s">
        <v>39</v>
      </c>
      <c r="N1544" t="s">
        <v>3668</v>
      </c>
      <c r="O1544" t="s">
        <v>6173</v>
      </c>
      <c r="P1544" t="s">
        <v>6168</v>
      </c>
    </row>
    <row r="1545" spans="1:16" x14ac:dyDescent="0.25">
      <c r="A1545" t="s">
        <v>6261</v>
      </c>
      <c r="B1545" t="s">
        <v>3672</v>
      </c>
      <c r="C1545" t="s">
        <v>40</v>
      </c>
      <c r="D1545">
        <v>2</v>
      </c>
      <c r="E1545">
        <v>17</v>
      </c>
      <c r="F1545">
        <v>377</v>
      </c>
      <c r="G1545">
        <v>1.1909861198085301E-2</v>
      </c>
      <c r="H1545">
        <v>0.106088037078962</v>
      </c>
      <c r="I1545">
        <v>0.78050398746540794</v>
      </c>
      <c r="J1545">
        <v>9.8853860313869002E-2</v>
      </c>
      <c r="K1545">
        <v>2.6442539436760098E-3</v>
      </c>
      <c r="L1545">
        <v>2013</v>
      </c>
      <c r="M1545" t="s">
        <v>39</v>
      </c>
      <c r="N1545" t="s">
        <v>3668</v>
      </c>
      <c r="O1545" t="s">
        <v>6173</v>
      </c>
      <c r="P1545" t="s">
        <v>6168</v>
      </c>
    </row>
    <row r="1546" spans="1:16" x14ac:dyDescent="0.25">
      <c r="A1546" t="s">
        <v>6261</v>
      </c>
      <c r="B1546" t="s">
        <v>3673</v>
      </c>
      <c r="C1546" t="s">
        <v>40</v>
      </c>
      <c r="D1546">
        <v>1</v>
      </c>
      <c r="E1546">
        <v>15</v>
      </c>
      <c r="F1546">
        <v>140</v>
      </c>
      <c r="G1546">
        <v>3.4161331858221997E-2</v>
      </c>
      <c r="H1546">
        <v>0.198502846527216</v>
      </c>
      <c r="I1546">
        <v>0.64030024800809504</v>
      </c>
      <c r="J1546">
        <v>0.114780463265755</v>
      </c>
      <c r="K1546">
        <v>1.2255110340711899E-2</v>
      </c>
      <c r="L1546">
        <v>2013</v>
      </c>
      <c r="M1546" t="s">
        <v>39</v>
      </c>
      <c r="N1546" t="s">
        <v>3668</v>
      </c>
      <c r="O1546" t="s">
        <v>6173</v>
      </c>
      <c r="P1546" t="s">
        <v>6168</v>
      </c>
    </row>
    <row r="1547" spans="1:16" x14ac:dyDescent="0.25">
      <c r="A1547" t="s">
        <v>6261</v>
      </c>
      <c r="B1547" t="s">
        <v>3673</v>
      </c>
      <c r="C1547" t="s">
        <v>40</v>
      </c>
      <c r="D1547">
        <v>2</v>
      </c>
      <c r="E1547">
        <v>15</v>
      </c>
      <c r="F1547">
        <v>167</v>
      </c>
      <c r="G1547">
        <v>1.18794895719405E-2</v>
      </c>
      <c r="H1547">
        <v>6.6548230476794507E-2</v>
      </c>
      <c r="I1547">
        <v>0.79617799379254295</v>
      </c>
      <c r="J1547">
        <v>0.10729687737157401</v>
      </c>
      <c r="K1547">
        <v>1.8097408787147599E-2</v>
      </c>
      <c r="L1547">
        <v>2013</v>
      </c>
      <c r="M1547" t="s">
        <v>39</v>
      </c>
      <c r="N1547" t="s">
        <v>3668</v>
      </c>
      <c r="O1547" t="s">
        <v>6173</v>
      </c>
      <c r="P1547" t="s">
        <v>6168</v>
      </c>
    </row>
    <row r="1548" spans="1:16" x14ac:dyDescent="0.25">
      <c r="A1548" t="s">
        <v>6261</v>
      </c>
      <c r="B1548" t="s">
        <v>3673</v>
      </c>
      <c r="C1548" t="s">
        <v>40</v>
      </c>
      <c r="D1548">
        <v>1</v>
      </c>
      <c r="E1548">
        <v>16</v>
      </c>
      <c r="F1548">
        <v>134</v>
      </c>
      <c r="G1548">
        <v>4.1807397635209201E-2</v>
      </c>
      <c r="H1548">
        <v>0.20435946432952601</v>
      </c>
      <c r="I1548">
        <v>0.69575261683961998</v>
      </c>
      <c r="J1548">
        <v>4.0325031310001098E-2</v>
      </c>
      <c r="K1548">
        <v>1.7755489885643901E-2</v>
      </c>
      <c r="L1548">
        <v>2013</v>
      </c>
      <c r="M1548" t="s">
        <v>39</v>
      </c>
      <c r="N1548" t="s">
        <v>3668</v>
      </c>
      <c r="O1548" t="s">
        <v>6173</v>
      </c>
      <c r="P1548" t="s">
        <v>6168</v>
      </c>
    </row>
    <row r="1549" spans="1:16" x14ac:dyDescent="0.25">
      <c r="A1549" t="s">
        <v>6261</v>
      </c>
      <c r="B1549" t="s">
        <v>3673</v>
      </c>
      <c r="C1549" t="s">
        <v>40</v>
      </c>
      <c r="D1549">
        <v>2</v>
      </c>
      <c r="E1549">
        <v>16</v>
      </c>
      <c r="F1549">
        <v>90</v>
      </c>
      <c r="G1549">
        <v>3.0677947551413402E-2</v>
      </c>
      <c r="H1549">
        <v>8.7299673012478596E-2</v>
      </c>
      <c r="I1549">
        <v>0.75580868991280004</v>
      </c>
      <c r="J1549">
        <v>0.106693362225219</v>
      </c>
      <c r="K1549">
        <v>1.9520327298089401E-2</v>
      </c>
      <c r="L1549">
        <v>2013</v>
      </c>
      <c r="M1549" t="s">
        <v>39</v>
      </c>
      <c r="N1549" t="s">
        <v>3668</v>
      </c>
      <c r="O1549" t="s">
        <v>6173</v>
      </c>
      <c r="P1549" t="s">
        <v>6168</v>
      </c>
    </row>
    <row r="1550" spans="1:16" x14ac:dyDescent="0.25">
      <c r="A1550" t="s">
        <v>6261</v>
      </c>
      <c r="B1550" t="s">
        <v>3673</v>
      </c>
      <c r="C1550" t="s">
        <v>40</v>
      </c>
      <c r="D1550">
        <v>1</v>
      </c>
      <c r="E1550">
        <v>17</v>
      </c>
      <c r="F1550">
        <v>107</v>
      </c>
      <c r="G1550">
        <v>2.4076514877866301E-2</v>
      </c>
      <c r="H1550">
        <v>0.190727929545421</v>
      </c>
      <c r="I1550">
        <v>0.724047690736767</v>
      </c>
      <c r="J1550">
        <v>4.9477522450535098E-2</v>
      </c>
      <c r="K1550">
        <v>1.16703423894113E-2</v>
      </c>
      <c r="L1550">
        <v>2013</v>
      </c>
      <c r="M1550" t="s">
        <v>39</v>
      </c>
      <c r="N1550" t="s">
        <v>3668</v>
      </c>
      <c r="O1550" t="s">
        <v>6173</v>
      </c>
      <c r="P1550" t="s">
        <v>6168</v>
      </c>
    </row>
    <row r="1551" spans="1:16" x14ac:dyDescent="0.25">
      <c r="A1551" t="s">
        <v>6261</v>
      </c>
      <c r="B1551" t="s">
        <v>3673</v>
      </c>
      <c r="C1551" t="s">
        <v>40</v>
      </c>
      <c r="D1551">
        <v>2</v>
      </c>
      <c r="E1551">
        <v>17</v>
      </c>
      <c r="F1551">
        <v>103</v>
      </c>
      <c r="G1551">
        <v>2.5323336511819099E-2</v>
      </c>
      <c r="H1551">
        <v>0.117124340833029</v>
      </c>
      <c r="I1551">
        <v>0.71405072504499001</v>
      </c>
      <c r="J1551">
        <v>0.123430717493339</v>
      </c>
      <c r="K1551">
        <v>2.0070880116823401E-2</v>
      </c>
      <c r="L1551">
        <v>2013</v>
      </c>
      <c r="M1551" t="s">
        <v>39</v>
      </c>
      <c r="N1551" t="s">
        <v>3668</v>
      </c>
      <c r="O1551" t="s">
        <v>6173</v>
      </c>
      <c r="P1551" t="s">
        <v>6168</v>
      </c>
    </row>
    <row r="1552" spans="1:16" x14ac:dyDescent="0.25">
      <c r="A1552" t="s">
        <v>6261</v>
      </c>
      <c r="B1552" t="s">
        <v>3673</v>
      </c>
      <c r="C1552" t="s">
        <v>40</v>
      </c>
      <c r="D1552">
        <v>1</v>
      </c>
      <c r="E1552">
        <v>18</v>
      </c>
      <c r="F1552">
        <v>71</v>
      </c>
      <c r="G1552">
        <v>6.2226554938951698E-2</v>
      </c>
      <c r="H1552">
        <v>0.26657350584873801</v>
      </c>
      <c r="I1552">
        <v>0.60469710748706396</v>
      </c>
      <c r="J1552">
        <v>6.6502831725245695E-2</v>
      </c>
      <c r="K1552">
        <v>0</v>
      </c>
      <c r="L1552">
        <v>2013</v>
      </c>
      <c r="M1552" t="s">
        <v>39</v>
      </c>
      <c r="N1552" t="s">
        <v>3668</v>
      </c>
      <c r="O1552" t="s">
        <v>6173</v>
      </c>
      <c r="P1552" t="s">
        <v>6168</v>
      </c>
    </row>
    <row r="1553" spans="1:16" x14ac:dyDescent="0.25">
      <c r="A1553" t="s">
        <v>6261</v>
      </c>
      <c r="B1553" t="s">
        <v>3673</v>
      </c>
      <c r="C1553" t="s">
        <v>40</v>
      </c>
      <c r="D1553">
        <v>2</v>
      </c>
      <c r="E1553">
        <v>18</v>
      </c>
      <c r="F1553">
        <v>73</v>
      </c>
      <c r="G1553">
        <v>3.3776109767776702E-2</v>
      </c>
      <c r="H1553">
        <v>0.108872496350018</v>
      </c>
      <c r="I1553">
        <v>0.67239838906529403</v>
      </c>
      <c r="J1553">
        <v>0.16478199348296299</v>
      </c>
      <c r="K1553">
        <v>2.0171011333948101E-2</v>
      </c>
      <c r="L1553">
        <v>2013</v>
      </c>
      <c r="M1553" t="s">
        <v>39</v>
      </c>
      <c r="N1553" t="s">
        <v>3668</v>
      </c>
      <c r="O1553" t="s">
        <v>6173</v>
      </c>
      <c r="P1553" t="s">
        <v>6168</v>
      </c>
    </row>
    <row r="1554" spans="1:16" x14ac:dyDescent="0.25">
      <c r="A1554" t="s">
        <v>6261</v>
      </c>
      <c r="B1554" t="s">
        <v>3673</v>
      </c>
      <c r="C1554" t="s">
        <v>40</v>
      </c>
      <c r="D1554">
        <v>1</v>
      </c>
      <c r="E1554">
        <v>19</v>
      </c>
      <c r="F1554">
        <v>40</v>
      </c>
      <c r="G1554">
        <v>7.7924748570487503E-3</v>
      </c>
      <c r="H1554">
        <v>0.341742785058543</v>
      </c>
      <c r="I1554">
        <v>0.58913066320028495</v>
      </c>
      <c r="J1554">
        <v>2.6703083865188701E-2</v>
      </c>
      <c r="K1554">
        <v>3.4630993018934103E-2</v>
      </c>
      <c r="L1554">
        <v>2013</v>
      </c>
      <c r="M1554" t="s">
        <v>39</v>
      </c>
      <c r="N1554" t="s">
        <v>3668</v>
      </c>
      <c r="O1554" t="s">
        <v>6173</v>
      </c>
      <c r="P1554" t="s">
        <v>6168</v>
      </c>
    </row>
    <row r="1555" spans="1:16" x14ac:dyDescent="0.25">
      <c r="A1555" t="s">
        <v>6261</v>
      </c>
      <c r="B1555" t="s">
        <v>3673</v>
      </c>
      <c r="C1555" t="s">
        <v>40</v>
      </c>
      <c r="D1555">
        <v>2</v>
      </c>
      <c r="E1555">
        <v>19</v>
      </c>
      <c r="F1555">
        <v>38</v>
      </c>
      <c r="G1555">
        <v>0</v>
      </c>
      <c r="H1555">
        <v>0.1318825877049</v>
      </c>
      <c r="I1555">
        <v>0.62360612236039903</v>
      </c>
      <c r="J1555">
        <v>0.16426062750143899</v>
      </c>
      <c r="K1555">
        <v>8.0250662433261705E-2</v>
      </c>
      <c r="L1555">
        <v>2013</v>
      </c>
      <c r="M1555" t="s">
        <v>39</v>
      </c>
      <c r="N1555" t="s">
        <v>3668</v>
      </c>
      <c r="O1555" t="s">
        <v>6173</v>
      </c>
      <c r="P1555" t="s">
        <v>6168</v>
      </c>
    </row>
    <row r="1556" spans="1:16" x14ac:dyDescent="0.25">
      <c r="A1556" t="s">
        <v>6261</v>
      </c>
      <c r="B1556" t="s">
        <v>3674</v>
      </c>
      <c r="C1556" t="s">
        <v>40</v>
      </c>
      <c r="D1556">
        <v>1</v>
      </c>
      <c r="E1556">
        <v>15</v>
      </c>
      <c r="F1556">
        <v>14</v>
      </c>
      <c r="G1556">
        <v>0.15870388232191601</v>
      </c>
      <c r="H1556">
        <v>0.14100796490711801</v>
      </c>
      <c r="I1556">
        <v>0.44668475580498501</v>
      </c>
      <c r="J1556">
        <v>7.1324879788721998E-2</v>
      </c>
      <c r="K1556">
        <v>0.18227851717725899</v>
      </c>
      <c r="L1556">
        <v>2019</v>
      </c>
      <c r="M1556" t="s">
        <v>39</v>
      </c>
      <c r="N1556" t="s">
        <v>3668</v>
      </c>
      <c r="O1556" t="s">
        <v>6173</v>
      </c>
      <c r="P1556" t="s">
        <v>6168</v>
      </c>
    </row>
    <row r="1557" spans="1:16" x14ac:dyDescent="0.25">
      <c r="A1557" t="s">
        <v>6261</v>
      </c>
      <c r="B1557" t="s">
        <v>3674</v>
      </c>
      <c r="C1557" t="s">
        <v>40</v>
      </c>
      <c r="D1557">
        <v>2</v>
      </c>
      <c r="E1557">
        <v>15</v>
      </c>
      <c r="F1557">
        <v>11</v>
      </c>
      <c r="G1557">
        <v>0</v>
      </c>
      <c r="H1557">
        <v>0.18782112025293601</v>
      </c>
      <c r="I1557">
        <v>0.81217887974706404</v>
      </c>
      <c r="J1557">
        <v>0</v>
      </c>
      <c r="K1557">
        <v>0</v>
      </c>
      <c r="L1557">
        <v>2019</v>
      </c>
      <c r="M1557" t="s">
        <v>39</v>
      </c>
      <c r="N1557" t="s">
        <v>3668</v>
      </c>
      <c r="O1557" t="s">
        <v>6173</v>
      </c>
      <c r="P1557" t="s">
        <v>6168</v>
      </c>
    </row>
    <row r="1558" spans="1:16" x14ac:dyDescent="0.25">
      <c r="A1558" t="s">
        <v>6261</v>
      </c>
      <c r="B1558" t="s">
        <v>3674</v>
      </c>
      <c r="C1558" t="s">
        <v>40</v>
      </c>
      <c r="D1558">
        <v>1</v>
      </c>
      <c r="E1558">
        <v>16</v>
      </c>
      <c r="F1558">
        <v>28</v>
      </c>
      <c r="G1558">
        <v>2.4942358393282401E-2</v>
      </c>
      <c r="H1558">
        <v>0.23058039759486099</v>
      </c>
      <c r="I1558">
        <v>0.66570750489097397</v>
      </c>
      <c r="J1558">
        <v>7.8769739120882906E-2</v>
      </c>
      <c r="K1558">
        <v>0</v>
      </c>
      <c r="L1558">
        <v>2019</v>
      </c>
      <c r="M1558" t="s">
        <v>39</v>
      </c>
      <c r="N1558" t="s">
        <v>3668</v>
      </c>
      <c r="O1558" t="s">
        <v>6173</v>
      </c>
      <c r="P1558" t="s">
        <v>6168</v>
      </c>
    </row>
    <row r="1559" spans="1:16" x14ac:dyDescent="0.25">
      <c r="A1559" t="s">
        <v>6261</v>
      </c>
      <c r="B1559" t="s">
        <v>3674</v>
      </c>
      <c r="C1559" t="s">
        <v>40</v>
      </c>
      <c r="D1559">
        <v>2</v>
      </c>
      <c r="E1559">
        <v>16</v>
      </c>
      <c r="F1559">
        <v>34</v>
      </c>
      <c r="G1559">
        <v>0</v>
      </c>
      <c r="H1559">
        <v>7.9054807658188994E-2</v>
      </c>
      <c r="I1559">
        <v>0.74193443201833298</v>
      </c>
      <c r="J1559">
        <v>0.16340783755645599</v>
      </c>
      <c r="K1559">
        <v>1.5602922767022499E-2</v>
      </c>
      <c r="L1559">
        <v>2019</v>
      </c>
      <c r="M1559" t="s">
        <v>39</v>
      </c>
      <c r="N1559" t="s">
        <v>3668</v>
      </c>
      <c r="O1559" t="s">
        <v>6173</v>
      </c>
      <c r="P1559" t="s">
        <v>6168</v>
      </c>
    </row>
    <row r="1560" spans="1:16" x14ac:dyDescent="0.25">
      <c r="A1560" t="s">
        <v>6261</v>
      </c>
      <c r="B1560" t="s">
        <v>3674</v>
      </c>
      <c r="C1560" t="s">
        <v>40</v>
      </c>
      <c r="D1560">
        <v>1</v>
      </c>
      <c r="E1560">
        <v>17</v>
      </c>
      <c r="F1560">
        <v>37</v>
      </c>
      <c r="G1560">
        <v>5.0642639040667001E-2</v>
      </c>
      <c r="H1560">
        <v>0.22260984369109199</v>
      </c>
      <c r="I1560">
        <v>0.55021706037977502</v>
      </c>
      <c r="J1560">
        <v>0.14015725217160599</v>
      </c>
      <c r="K1560">
        <v>3.6373204716860098E-2</v>
      </c>
      <c r="L1560">
        <v>2019</v>
      </c>
      <c r="M1560" t="s">
        <v>39</v>
      </c>
      <c r="N1560" t="s">
        <v>3668</v>
      </c>
      <c r="O1560" t="s">
        <v>6173</v>
      </c>
      <c r="P1560" t="s">
        <v>6168</v>
      </c>
    </row>
    <row r="1561" spans="1:16" x14ac:dyDescent="0.25">
      <c r="A1561" t="s">
        <v>6261</v>
      </c>
      <c r="B1561" t="s">
        <v>3674</v>
      </c>
      <c r="C1561" t="s">
        <v>40</v>
      </c>
      <c r="D1561">
        <v>2</v>
      </c>
      <c r="E1561">
        <v>17</v>
      </c>
      <c r="F1561">
        <v>46</v>
      </c>
      <c r="G1561">
        <v>0</v>
      </c>
      <c r="H1561">
        <v>5.8627126715986501E-2</v>
      </c>
      <c r="I1561">
        <v>0.84133227123744603</v>
      </c>
      <c r="J1561">
        <v>8.3606746817202607E-2</v>
      </c>
      <c r="K1561">
        <v>1.64338552293644E-2</v>
      </c>
      <c r="L1561">
        <v>2019</v>
      </c>
      <c r="M1561" t="s">
        <v>39</v>
      </c>
      <c r="N1561" t="s">
        <v>3668</v>
      </c>
      <c r="O1561" t="s">
        <v>6173</v>
      </c>
      <c r="P1561" t="s">
        <v>6168</v>
      </c>
    </row>
    <row r="1562" spans="1:16" x14ac:dyDescent="0.25">
      <c r="A1562" t="s">
        <v>6261</v>
      </c>
      <c r="B1562" t="s">
        <v>3674</v>
      </c>
      <c r="C1562" t="s">
        <v>40</v>
      </c>
      <c r="D1562">
        <v>1</v>
      </c>
      <c r="E1562">
        <v>18</v>
      </c>
      <c r="F1562">
        <v>42</v>
      </c>
      <c r="G1562">
        <v>0</v>
      </c>
      <c r="H1562">
        <v>0.14553818915411401</v>
      </c>
      <c r="I1562">
        <v>0.70568305586154101</v>
      </c>
      <c r="J1562">
        <v>7.6497469326252898E-2</v>
      </c>
      <c r="K1562">
        <v>7.2281285658092095E-2</v>
      </c>
      <c r="L1562">
        <v>2019</v>
      </c>
      <c r="M1562" t="s">
        <v>39</v>
      </c>
      <c r="N1562" t="s">
        <v>3668</v>
      </c>
      <c r="O1562" t="s">
        <v>6173</v>
      </c>
      <c r="P1562" t="s">
        <v>6168</v>
      </c>
    </row>
    <row r="1563" spans="1:16" x14ac:dyDescent="0.25">
      <c r="A1563" t="s">
        <v>6261</v>
      </c>
      <c r="B1563" t="s">
        <v>3674</v>
      </c>
      <c r="C1563" t="s">
        <v>40</v>
      </c>
      <c r="D1563">
        <v>2</v>
      </c>
      <c r="E1563">
        <v>18</v>
      </c>
      <c r="F1563">
        <v>47</v>
      </c>
      <c r="G1563">
        <v>5.3479219418932997E-3</v>
      </c>
      <c r="H1563">
        <v>0.12212195137394199</v>
      </c>
      <c r="I1563">
        <v>0.57938043998627797</v>
      </c>
      <c r="J1563">
        <v>0.18943980045036099</v>
      </c>
      <c r="K1563">
        <v>0.103709886247526</v>
      </c>
      <c r="L1563">
        <v>2019</v>
      </c>
      <c r="M1563" t="s">
        <v>39</v>
      </c>
      <c r="N1563" t="s">
        <v>3668</v>
      </c>
      <c r="O1563" t="s">
        <v>6173</v>
      </c>
      <c r="P1563" t="s">
        <v>6168</v>
      </c>
    </row>
    <row r="1564" spans="1:16" x14ac:dyDescent="0.25">
      <c r="A1564" t="s">
        <v>6261</v>
      </c>
      <c r="B1564" t="s">
        <v>3674</v>
      </c>
      <c r="C1564" t="s">
        <v>40</v>
      </c>
      <c r="D1564">
        <v>1</v>
      </c>
      <c r="E1564">
        <v>19</v>
      </c>
      <c r="F1564">
        <v>42</v>
      </c>
      <c r="G1564">
        <v>9.38202458486493E-2</v>
      </c>
      <c r="H1564">
        <v>0.238736336528203</v>
      </c>
      <c r="I1564">
        <v>0.51246871752659195</v>
      </c>
      <c r="J1564">
        <v>0.100258679016831</v>
      </c>
      <c r="K1564">
        <v>5.4716021079725001E-2</v>
      </c>
      <c r="L1564">
        <v>2019</v>
      </c>
      <c r="M1564" t="s">
        <v>39</v>
      </c>
      <c r="N1564" t="s">
        <v>3668</v>
      </c>
      <c r="O1564" t="s">
        <v>6173</v>
      </c>
      <c r="P1564" t="s">
        <v>6168</v>
      </c>
    </row>
    <row r="1565" spans="1:16" x14ac:dyDescent="0.25">
      <c r="A1565" t="s">
        <v>6261</v>
      </c>
      <c r="B1565" t="s">
        <v>3674</v>
      </c>
      <c r="C1565" t="s">
        <v>40</v>
      </c>
      <c r="D1565">
        <v>2</v>
      </c>
      <c r="E1565">
        <v>19</v>
      </c>
      <c r="F1565">
        <v>38</v>
      </c>
      <c r="G1565">
        <v>0</v>
      </c>
      <c r="H1565">
        <v>6.6361100343708596E-2</v>
      </c>
      <c r="I1565">
        <v>0.77158306400235399</v>
      </c>
      <c r="J1565">
        <v>0.162055835653937</v>
      </c>
      <c r="K1565">
        <v>0</v>
      </c>
      <c r="L1565">
        <v>2019</v>
      </c>
      <c r="M1565" t="s">
        <v>39</v>
      </c>
      <c r="N1565" t="s">
        <v>3668</v>
      </c>
      <c r="O1565" t="s">
        <v>6173</v>
      </c>
      <c r="P1565" t="s">
        <v>6168</v>
      </c>
    </row>
    <row r="1566" spans="1:16" x14ac:dyDescent="0.25">
      <c r="A1566" t="s">
        <v>6262</v>
      </c>
      <c r="B1566" t="s">
        <v>3725</v>
      </c>
      <c r="C1566" t="s">
        <v>40</v>
      </c>
      <c r="D1566">
        <v>2</v>
      </c>
      <c r="E1566">
        <v>15</v>
      </c>
      <c r="F1566">
        <v>414</v>
      </c>
      <c r="G1566">
        <v>2.5571642720346999E-2</v>
      </c>
      <c r="H1566">
        <v>0.141644002497604</v>
      </c>
      <c r="I1566">
        <v>0.77313648764265797</v>
      </c>
      <c r="J1566">
        <v>4.5534431300541502E-2</v>
      </c>
      <c r="K1566">
        <v>1.4113435838849201E-2</v>
      </c>
      <c r="L1566">
        <v>2003</v>
      </c>
      <c r="M1566" t="s">
        <v>39</v>
      </c>
      <c r="N1566" t="s">
        <v>3722</v>
      </c>
      <c r="O1566" t="s">
        <v>6178</v>
      </c>
      <c r="P1566" t="s">
        <v>6179</v>
      </c>
    </row>
    <row r="1567" spans="1:16" x14ac:dyDescent="0.25">
      <c r="A1567" t="s">
        <v>6262</v>
      </c>
      <c r="B1567" t="s">
        <v>3725</v>
      </c>
      <c r="C1567" t="s">
        <v>40</v>
      </c>
      <c r="D1567">
        <v>2</v>
      </c>
      <c r="E1567">
        <v>16</v>
      </c>
      <c r="F1567">
        <v>459</v>
      </c>
      <c r="G1567">
        <v>8.5124751337449095E-3</v>
      </c>
      <c r="H1567">
        <v>0.113909552703366</v>
      </c>
      <c r="I1567">
        <v>0.76410964536173398</v>
      </c>
      <c r="J1567">
        <v>0.106193924098496</v>
      </c>
      <c r="K1567">
        <v>7.2744027026591497E-3</v>
      </c>
      <c r="L1567">
        <v>2003</v>
      </c>
      <c r="M1567" t="s">
        <v>39</v>
      </c>
      <c r="N1567" t="s">
        <v>3722</v>
      </c>
      <c r="O1567" t="s">
        <v>6178</v>
      </c>
      <c r="P1567" t="s">
        <v>6179</v>
      </c>
    </row>
    <row r="1568" spans="1:16" x14ac:dyDescent="0.25">
      <c r="A1568" t="s">
        <v>6262</v>
      </c>
      <c r="B1568" t="s">
        <v>3725</v>
      </c>
      <c r="C1568" t="s">
        <v>40</v>
      </c>
      <c r="D1568">
        <v>2</v>
      </c>
      <c r="E1568">
        <v>17</v>
      </c>
      <c r="F1568">
        <v>421</v>
      </c>
      <c r="G1568">
        <v>1.73854355297901E-3</v>
      </c>
      <c r="H1568">
        <v>6.1491818692854798E-2</v>
      </c>
      <c r="I1568">
        <v>0.79804600329617803</v>
      </c>
      <c r="J1568">
        <v>0.11604899599646699</v>
      </c>
      <c r="K1568">
        <v>2.2674638461520801E-2</v>
      </c>
      <c r="L1568">
        <v>2003</v>
      </c>
      <c r="M1568" t="s">
        <v>39</v>
      </c>
      <c r="N1568" t="s">
        <v>3722</v>
      </c>
      <c r="O1568" t="s">
        <v>6178</v>
      </c>
      <c r="P1568" t="s">
        <v>6179</v>
      </c>
    </row>
    <row r="1569" spans="1:16" x14ac:dyDescent="0.25">
      <c r="A1569" t="s">
        <v>6262</v>
      </c>
      <c r="B1569" t="s">
        <v>3725</v>
      </c>
      <c r="C1569" t="s">
        <v>40</v>
      </c>
      <c r="D1569">
        <v>2</v>
      </c>
      <c r="E1569">
        <v>18</v>
      </c>
      <c r="F1569">
        <v>503</v>
      </c>
      <c r="G1569">
        <v>1.03325335501783E-2</v>
      </c>
      <c r="H1569">
        <v>0.118769904470094</v>
      </c>
      <c r="I1569">
        <v>0.76326389590539101</v>
      </c>
      <c r="J1569">
        <v>0.100751394458421</v>
      </c>
      <c r="K1569">
        <v>6.8822716159156697E-3</v>
      </c>
      <c r="L1569">
        <v>2003</v>
      </c>
      <c r="M1569" t="s">
        <v>39</v>
      </c>
      <c r="N1569" t="s">
        <v>3722</v>
      </c>
      <c r="O1569" t="s">
        <v>6178</v>
      </c>
      <c r="P1569" t="s">
        <v>6179</v>
      </c>
    </row>
    <row r="1570" spans="1:16" x14ac:dyDescent="0.25">
      <c r="A1570" t="s">
        <v>6262</v>
      </c>
      <c r="B1570" t="s">
        <v>3725</v>
      </c>
      <c r="C1570" t="s">
        <v>40</v>
      </c>
      <c r="D1570">
        <v>2</v>
      </c>
      <c r="E1570">
        <v>19</v>
      </c>
      <c r="F1570">
        <v>410</v>
      </c>
      <c r="G1570">
        <v>9.08956141602669E-3</v>
      </c>
      <c r="H1570">
        <v>0.108157559235159</v>
      </c>
      <c r="I1570">
        <v>0.77600611499162897</v>
      </c>
      <c r="J1570">
        <v>8.7632071613855805E-2</v>
      </c>
      <c r="K1570">
        <v>1.9114692743329199E-2</v>
      </c>
      <c r="L1570">
        <v>2003</v>
      </c>
      <c r="M1570" t="s">
        <v>39</v>
      </c>
      <c r="N1570" t="s">
        <v>3722</v>
      </c>
      <c r="O1570" t="s">
        <v>6178</v>
      </c>
      <c r="P1570" t="s">
        <v>6179</v>
      </c>
    </row>
    <row r="1571" spans="1:16" x14ac:dyDescent="0.25">
      <c r="A1571" t="s">
        <v>6262</v>
      </c>
      <c r="B1571" t="s">
        <v>3727</v>
      </c>
      <c r="C1571" t="s">
        <v>40</v>
      </c>
      <c r="D1571">
        <v>2</v>
      </c>
      <c r="E1571">
        <v>15</v>
      </c>
      <c r="F1571">
        <v>679</v>
      </c>
      <c r="G1571">
        <v>3.4786669319388099E-2</v>
      </c>
      <c r="H1571">
        <v>0.124061178435126</v>
      </c>
      <c r="I1571">
        <v>0.72745960052035796</v>
      </c>
      <c r="J1571">
        <v>0.107454810805101</v>
      </c>
      <c r="K1571">
        <v>6.2377409200267998E-3</v>
      </c>
      <c r="L1571">
        <v>2011</v>
      </c>
      <c r="M1571" t="s">
        <v>39</v>
      </c>
      <c r="N1571" t="s">
        <v>3722</v>
      </c>
      <c r="O1571" t="s">
        <v>6178</v>
      </c>
      <c r="P1571" t="s">
        <v>6179</v>
      </c>
    </row>
    <row r="1572" spans="1:16" x14ac:dyDescent="0.25">
      <c r="A1572" t="s">
        <v>6262</v>
      </c>
      <c r="B1572" t="s">
        <v>3727</v>
      </c>
      <c r="C1572" t="s">
        <v>40</v>
      </c>
      <c r="D1572">
        <v>2</v>
      </c>
      <c r="E1572">
        <v>16</v>
      </c>
      <c r="F1572">
        <v>581</v>
      </c>
      <c r="G1572">
        <v>1.38015268315782E-2</v>
      </c>
      <c r="H1572">
        <v>0.140621059301897</v>
      </c>
      <c r="I1572">
        <v>0.75765327282466699</v>
      </c>
      <c r="J1572">
        <v>7.8975915751047607E-2</v>
      </c>
      <c r="K1572">
        <v>8.9482252908099792E-3</v>
      </c>
      <c r="L1572">
        <v>2011</v>
      </c>
      <c r="M1572" t="s">
        <v>39</v>
      </c>
      <c r="N1572" t="s">
        <v>3722</v>
      </c>
      <c r="O1572" t="s">
        <v>6178</v>
      </c>
      <c r="P1572" t="s">
        <v>6179</v>
      </c>
    </row>
    <row r="1573" spans="1:16" x14ac:dyDescent="0.25">
      <c r="A1573" t="s">
        <v>6262</v>
      </c>
      <c r="B1573" t="s">
        <v>3727</v>
      </c>
      <c r="C1573" t="s">
        <v>40</v>
      </c>
      <c r="D1573">
        <v>2</v>
      </c>
      <c r="E1573">
        <v>17</v>
      </c>
      <c r="F1573">
        <v>545</v>
      </c>
      <c r="G1573">
        <v>1.4408386935492901E-2</v>
      </c>
      <c r="H1573">
        <v>9.8419706818711095E-2</v>
      </c>
      <c r="I1573">
        <v>0.80553409333758297</v>
      </c>
      <c r="J1573">
        <v>7.7473869240021101E-2</v>
      </c>
      <c r="K1573">
        <v>4.1639436681921299E-3</v>
      </c>
      <c r="L1573">
        <v>2011</v>
      </c>
      <c r="M1573" t="s">
        <v>39</v>
      </c>
      <c r="N1573" t="s">
        <v>3722</v>
      </c>
      <c r="O1573" t="s">
        <v>6178</v>
      </c>
      <c r="P1573" t="s">
        <v>6179</v>
      </c>
    </row>
    <row r="1574" spans="1:16" x14ac:dyDescent="0.25">
      <c r="A1574" t="s">
        <v>6262</v>
      </c>
      <c r="B1574" t="s">
        <v>3727</v>
      </c>
      <c r="C1574" t="s">
        <v>40</v>
      </c>
      <c r="D1574">
        <v>2</v>
      </c>
      <c r="E1574">
        <v>18</v>
      </c>
      <c r="F1574">
        <v>469</v>
      </c>
      <c r="G1574">
        <v>2.1245854881219599E-2</v>
      </c>
      <c r="H1574">
        <v>5.3449283589511197E-2</v>
      </c>
      <c r="I1574">
        <v>0.84077050263105402</v>
      </c>
      <c r="J1574">
        <v>7.7683282702545001E-2</v>
      </c>
      <c r="K1574">
        <v>6.8510761956696604E-3</v>
      </c>
      <c r="L1574">
        <v>2011</v>
      </c>
      <c r="M1574" t="s">
        <v>39</v>
      </c>
      <c r="N1574" t="s">
        <v>3722</v>
      </c>
      <c r="O1574" t="s">
        <v>6178</v>
      </c>
      <c r="P1574" t="s">
        <v>6179</v>
      </c>
    </row>
    <row r="1575" spans="1:16" x14ac:dyDescent="0.25">
      <c r="A1575" t="s">
        <v>6262</v>
      </c>
      <c r="B1575" t="s">
        <v>3727</v>
      </c>
      <c r="C1575" t="s">
        <v>40</v>
      </c>
      <c r="D1575">
        <v>2</v>
      </c>
      <c r="E1575">
        <v>19</v>
      </c>
      <c r="F1575">
        <v>434</v>
      </c>
      <c r="G1575">
        <v>2.5005815961207599E-3</v>
      </c>
      <c r="H1575">
        <v>0.14121238499812999</v>
      </c>
      <c r="I1575">
        <v>0.77178547494623895</v>
      </c>
      <c r="J1575">
        <v>6.8044493482258994E-2</v>
      </c>
      <c r="K1575">
        <v>1.64570649772511E-2</v>
      </c>
      <c r="L1575">
        <v>2011</v>
      </c>
      <c r="M1575" t="s">
        <v>39</v>
      </c>
      <c r="N1575" t="s">
        <v>3722</v>
      </c>
      <c r="O1575" t="s">
        <v>6178</v>
      </c>
      <c r="P1575" t="s">
        <v>6179</v>
      </c>
    </row>
    <row r="1576" spans="1:16" x14ac:dyDescent="0.25">
      <c r="A1576" t="s">
        <v>6263</v>
      </c>
      <c r="B1576" t="s">
        <v>3591</v>
      </c>
      <c r="C1576" t="s">
        <v>52</v>
      </c>
      <c r="D1576">
        <v>1</v>
      </c>
      <c r="E1576">
        <v>15</v>
      </c>
      <c r="F1576">
        <v>13</v>
      </c>
      <c r="G1576">
        <v>0.15384615384615399</v>
      </c>
      <c r="H1576">
        <v>0</v>
      </c>
      <c r="I1576">
        <v>0.61538461538461497</v>
      </c>
      <c r="J1576">
        <v>0.230769230769231</v>
      </c>
      <c r="K1576">
        <v>0</v>
      </c>
      <c r="L1576">
        <v>2006</v>
      </c>
      <c r="M1576" t="s">
        <v>51</v>
      </c>
      <c r="N1576" t="s">
        <v>3590</v>
      </c>
      <c r="O1576" t="s">
        <v>6181</v>
      </c>
      <c r="P1576" t="s">
        <v>6179</v>
      </c>
    </row>
    <row r="1577" spans="1:16" x14ac:dyDescent="0.25">
      <c r="A1577" t="s">
        <v>6263</v>
      </c>
      <c r="B1577" t="s">
        <v>3591</v>
      </c>
      <c r="C1577" t="s">
        <v>52</v>
      </c>
      <c r="D1577">
        <v>2</v>
      </c>
      <c r="E1577">
        <v>15</v>
      </c>
      <c r="F1577">
        <v>21</v>
      </c>
      <c r="G1577">
        <v>4.7619047619047603E-2</v>
      </c>
      <c r="H1577">
        <v>0.14285714285714199</v>
      </c>
      <c r="I1577">
        <v>0.476190476190477</v>
      </c>
      <c r="J1577">
        <v>0.19047619047618999</v>
      </c>
      <c r="K1577">
        <v>0.14285714285714299</v>
      </c>
      <c r="L1577">
        <v>2006</v>
      </c>
      <c r="M1577" t="s">
        <v>51</v>
      </c>
      <c r="N1577" t="s">
        <v>3590</v>
      </c>
      <c r="O1577" t="s">
        <v>6181</v>
      </c>
      <c r="P1577" t="s">
        <v>6179</v>
      </c>
    </row>
    <row r="1578" spans="1:16" x14ac:dyDescent="0.25">
      <c r="A1578" t="s">
        <v>6263</v>
      </c>
      <c r="B1578" t="s">
        <v>3591</v>
      </c>
      <c r="C1578" t="s">
        <v>52</v>
      </c>
      <c r="D1578">
        <v>1</v>
      </c>
      <c r="E1578">
        <v>16</v>
      </c>
      <c r="F1578">
        <v>17</v>
      </c>
      <c r="G1578">
        <v>0.23529411764705899</v>
      </c>
      <c r="H1578">
        <v>0</v>
      </c>
      <c r="I1578">
        <v>0.58823529411764697</v>
      </c>
      <c r="J1578">
        <v>0.11764705882352899</v>
      </c>
      <c r="K1578">
        <v>5.8823529411764698E-2</v>
      </c>
      <c r="L1578">
        <v>2006</v>
      </c>
      <c r="M1578" t="s">
        <v>51</v>
      </c>
      <c r="N1578" t="s">
        <v>3590</v>
      </c>
      <c r="O1578" t="s">
        <v>6181</v>
      </c>
      <c r="P1578" t="s">
        <v>6179</v>
      </c>
    </row>
    <row r="1579" spans="1:16" x14ac:dyDescent="0.25">
      <c r="A1579" t="s">
        <v>6263</v>
      </c>
      <c r="B1579" t="s">
        <v>3591</v>
      </c>
      <c r="C1579" t="s">
        <v>52</v>
      </c>
      <c r="D1579">
        <v>2</v>
      </c>
      <c r="E1579">
        <v>16</v>
      </c>
      <c r="F1579">
        <v>24</v>
      </c>
      <c r="G1579">
        <v>0</v>
      </c>
      <c r="H1579">
        <v>0.20833333333333301</v>
      </c>
      <c r="I1579">
        <v>0.58333333333333404</v>
      </c>
      <c r="J1579">
        <v>0.125</v>
      </c>
      <c r="K1579">
        <v>8.3333333333333301E-2</v>
      </c>
      <c r="L1579">
        <v>2006</v>
      </c>
      <c r="M1579" t="s">
        <v>51</v>
      </c>
      <c r="N1579" t="s">
        <v>3590</v>
      </c>
      <c r="O1579" t="s">
        <v>6181</v>
      </c>
      <c r="P1579" t="s">
        <v>6179</v>
      </c>
    </row>
    <row r="1580" spans="1:16" x14ac:dyDescent="0.25">
      <c r="A1580" t="s">
        <v>6263</v>
      </c>
      <c r="B1580" t="s">
        <v>3591</v>
      </c>
      <c r="C1580" t="s">
        <v>52</v>
      </c>
      <c r="D1580">
        <v>1</v>
      </c>
      <c r="E1580">
        <v>17</v>
      </c>
      <c r="F1580">
        <v>37</v>
      </c>
      <c r="G1580">
        <v>0.27027027027027001</v>
      </c>
      <c r="H1580">
        <v>0.29729729729729798</v>
      </c>
      <c r="I1580">
        <v>0.40540540540540498</v>
      </c>
      <c r="J1580">
        <v>2.7027027027027001E-2</v>
      </c>
      <c r="K1580">
        <v>0</v>
      </c>
      <c r="L1580">
        <v>2006</v>
      </c>
      <c r="M1580" t="s">
        <v>51</v>
      </c>
      <c r="N1580" t="s">
        <v>3590</v>
      </c>
      <c r="O1580" t="s">
        <v>6181</v>
      </c>
      <c r="P1580" t="s">
        <v>6179</v>
      </c>
    </row>
    <row r="1581" spans="1:16" x14ac:dyDescent="0.25">
      <c r="A1581" t="s">
        <v>6263</v>
      </c>
      <c r="B1581" t="s">
        <v>3591</v>
      </c>
      <c r="C1581" t="s">
        <v>52</v>
      </c>
      <c r="D1581">
        <v>2</v>
      </c>
      <c r="E1581">
        <v>17</v>
      </c>
      <c r="F1581">
        <v>37</v>
      </c>
      <c r="G1581">
        <v>5.4054054054054099E-2</v>
      </c>
      <c r="H1581">
        <v>0.135135135135135</v>
      </c>
      <c r="I1581">
        <v>0.54054054054054101</v>
      </c>
      <c r="J1581">
        <v>0.162162162162162</v>
      </c>
      <c r="K1581">
        <v>0.108108108108108</v>
      </c>
      <c r="L1581">
        <v>2006</v>
      </c>
      <c r="M1581" t="s">
        <v>51</v>
      </c>
      <c r="N1581" t="s">
        <v>3590</v>
      </c>
      <c r="O1581" t="s">
        <v>6181</v>
      </c>
      <c r="P1581" t="s">
        <v>6179</v>
      </c>
    </row>
    <row r="1582" spans="1:16" x14ac:dyDescent="0.25">
      <c r="A1582" t="s">
        <v>6263</v>
      </c>
      <c r="B1582" t="s">
        <v>3591</v>
      </c>
      <c r="C1582" t="s">
        <v>52</v>
      </c>
      <c r="D1582">
        <v>1</v>
      </c>
      <c r="E1582">
        <v>18</v>
      </c>
      <c r="F1582">
        <v>33</v>
      </c>
      <c r="G1582">
        <v>0.15151515151515199</v>
      </c>
      <c r="H1582">
        <v>0.27272727272727199</v>
      </c>
      <c r="I1582">
        <v>0.45454545454545497</v>
      </c>
      <c r="J1582">
        <v>9.0909090909090703E-2</v>
      </c>
      <c r="K1582">
        <v>3.03030303030303E-2</v>
      </c>
      <c r="L1582">
        <v>2006</v>
      </c>
      <c r="M1582" t="s">
        <v>51</v>
      </c>
      <c r="N1582" t="s">
        <v>3590</v>
      </c>
      <c r="O1582" t="s">
        <v>6181</v>
      </c>
      <c r="P1582" t="s">
        <v>6179</v>
      </c>
    </row>
    <row r="1583" spans="1:16" x14ac:dyDescent="0.25">
      <c r="A1583" t="s">
        <v>6263</v>
      </c>
      <c r="B1583" t="s">
        <v>3591</v>
      </c>
      <c r="C1583" t="s">
        <v>52</v>
      </c>
      <c r="D1583">
        <v>2</v>
      </c>
      <c r="E1583">
        <v>18</v>
      </c>
      <c r="F1583">
        <v>37</v>
      </c>
      <c r="G1583">
        <v>5.4054054054054099E-2</v>
      </c>
      <c r="H1583">
        <v>0.135135135135135</v>
      </c>
      <c r="I1583">
        <v>0.51351351351351404</v>
      </c>
      <c r="J1583">
        <v>0.18918918918918901</v>
      </c>
      <c r="K1583">
        <v>0.108108108108108</v>
      </c>
      <c r="L1583">
        <v>2006</v>
      </c>
      <c r="M1583" t="s">
        <v>51</v>
      </c>
      <c r="N1583" t="s">
        <v>3590</v>
      </c>
      <c r="O1583" t="s">
        <v>6181</v>
      </c>
      <c r="P1583" t="s">
        <v>6179</v>
      </c>
    </row>
    <row r="1584" spans="1:16" x14ac:dyDescent="0.25">
      <c r="A1584" t="s">
        <v>6263</v>
      </c>
      <c r="B1584" t="s">
        <v>3591</v>
      </c>
      <c r="C1584" t="s">
        <v>52</v>
      </c>
      <c r="D1584">
        <v>1</v>
      </c>
      <c r="E1584">
        <v>19</v>
      </c>
      <c r="F1584">
        <v>28</v>
      </c>
      <c r="G1584">
        <v>7.1428571428571397E-2</v>
      </c>
      <c r="H1584">
        <v>0.17857142857142899</v>
      </c>
      <c r="I1584">
        <v>0.5</v>
      </c>
      <c r="J1584">
        <v>0.17857142857142899</v>
      </c>
      <c r="K1584">
        <v>7.1428571428571397E-2</v>
      </c>
      <c r="L1584">
        <v>2006</v>
      </c>
      <c r="M1584" t="s">
        <v>51</v>
      </c>
      <c r="N1584" t="s">
        <v>3590</v>
      </c>
      <c r="O1584" t="s">
        <v>6181</v>
      </c>
      <c r="P1584" t="s">
        <v>6179</v>
      </c>
    </row>
    <row r="1585" spans="1:16" x14ac:dyDescent="0.25">
      <c r="A1585" t="s">
        <v>6263</v>
      </c>
      <c r="B1585" t="s">
        <v>3591</v>
      </c>
      <c r="C1585" t="s">
        <v>52</v>
      </c>
      <c r="D1585">
        <v>2</v>
      </c>
      <c r="E1585">
        <v>19</v>
      </c>
      <c r="F1585">
        <v>35</v>
      </c>
      <c r="G1585">
        <v>0</v>
      </c>
      <c r="H1585">
        <v>0.14285714285714299</v>
      </c>
      <c r="I1585">
        <v>0.65714285714285703</v>
      </c>
      <c r="J1585">
        <v>0.114285714285714</v>
      </c>
      <c r="K1585">
        <v>8.5714285714285701E-2</v>
      </c>
      <c r="L1585">
        <v>2006</v>
      </c>
      <c r="M1585" t="s">
        <v>51</v>
      </c>
      <c r="N1585" t="s">
        <v>3590</v>
      </c>
      <c r="O1585" t="s">
        <v>6181</v>
      </c>
      <c r="P1585" t="s">
        <v>6179</v>
      </c>
    </row>
    <row r="1586" spans="1:16" x14ac:dyDescent="0.25">
      <c r="A1586" t="s">
        <v>6263</v>
      </c>
      <c r="B1586" t="s">
        <v>3592</v>
      </c>
      <c r="C1586" t="s">
        <v>40</v>
      </c>
      <c r="D1586">
        <v>2</v>
      </c>
      <c r="E1586">
        <v>15</v>
      </c>
      <c r="F1586">
        <v>331</v>
      </c>
      <c r="G1586">
        <v>4.7057970104618103E-2</v>
      </c>
      <c r="H1586">
        <v>0.123698000074298</v>
      </c>
      <c r="I1586">
        <v>0.5762394193782</v>
      </c>
      <c r="J1586">
        <v>0.16762724105954899</v>
      </c>
      <c r="K1586">
        <v>8.5377369383335303E-2</v>
      </c>
      <c r="L1586">
        <v>2020</v>
      </c>
      <c r="M1586" t="s">
        <v>39</v>
      </c>
      <c r="N1586" t="s">
        <v>3590</v>
      </c>
      <c r="O1586" t="s">
        <v>6181</v>
      </c>
      <c r="P1586" t="s">
        <v>6179</v>
      </c>
    </row>
    <row r="1587" spans="1:16" x14ac:dyDescent="0.25">
      <c r="A1587" t="s">
        <v>6263</v>
      </c>
      <c r="B1587" t="s">
        <v>3592</v>
      </c>
      <c r="C1587" t="s">
        <v>40</v>
      </c>
      <c r="D1587">
        <v>2</v>
      </c>
      <c r="E1587">
        <v>16</v>
      </c>
      <c r="F1587">
        <v>361</v>
      </c>
      <c r="G1587">
        <v>3.8817339779027002E-2</v>
      </c>
      <c r="H1587">
        <v>0.15580580213735901</v>
      </c>
      <c r="I1587">
        <v>0.54567376093854802</v>
      </c>
      <c r="J1587">
        <v>0.20336594472764799</v>
      </c>
      <c r="K1587">
        <v>5.6337152417418497E-2</v>
      </c>
      <c r="L1587">
        <v>2020</v>
      </c>
      <c r="M1587" t="s">
        <v>39</v>
      </c>
      <c r="N1587" t="s">
        <v>3590</v>
      </c>
      <c r="O1587" t="s">
        <v>6181</v>
      </c>
      <c r="P1587" t="s">
        <v>6179</v>
      </c>
    </row>
    <row r="1588" spans="1:16" x14ac:dyDescent="0.25">
      <c r="A1588" t="s">
        <v>6263</v>
      </c>
      <c r="B1588" t="s">
        <v>3592</v>
      </c>
      <c r="C1588" t="s">
        <v>40</v>
      </c>
      <c r="D1588">
        <v>2</v>
      </c>
      <c r="E1588">
        <v>17</v>
      </c>
      <c r="F1588">
        <v>340</v>
      </c>
      <c r="G1588">
        <v>2.6912197324118099E-2</v>
      </c>
      <c r="H1588">
        <v>0.11876520558025599</v>
      </c>
      <c r="I1588">
        <v>0.48352695903514997</v>
      </c>
      <c r="J1588">
        <v>0.259662663380819</v>
      </c>
      <c r="K1588">
        <v>0.11113297467965701</v>
      </c>
      <c r="L1588">
        <v>2020</v>
      </c>
      <c r="M1588" t="s">
        <v>39</v>
      </c>
      <c r="N1588" t="s">
        <v>3590</v>
      </c>
      <c r="O1588" t="s">
        <v>6181</v>
      </c>
      <c r="P1588" t="s">
        <v>6179</v>
      </c>
    </row>
    <row r="1589" spans="1:16" x14ac:dyDescent="0.25">
      <c r="A1589" t="s">
        <v>6263</v>
      </c>
      <c r="B1589" t="s">
        <v>3592</v>
      </c>
      <c r="C1589" t="s">
        <v>40</v>
      </c>
      <c r="D1589">
        <v>2</v>
      </c>
      <c r="E1589">
        <v>18</v>
      </c>
      <c r="F1589">
        <v>329</v>
      </c>
      <c r="G1589">
        <v>2.0843995912877E-2</v>
      </c>
      <c r="H1589">
        <v>9.8579547360858999E-2</v>
      </c>
      <c r="I1589">
        <v>0.574532493075813</v>
      </c>
      <c r="J1589">
        <v>0.174685349859728</v>
      </c>
      <c r="K1589">
        <v>0.131358613790723</v>
      </c>
      <c r="L1589">
        <v>2020</v>
      </c>
      <c r="M1589" t="s">
        <v>39</v>
      </c>
      <c r="N1589" t="s">
        <v>3590</v>
      </c>
      <c r="O1589" t="s">
        <v>6181</v>
      </c>
      <c r="P1589" t="s">
        <v>6179</v>
      </c>
    </row>
    <row r="1590" spans="1:16" x14ac:dyDescent="0.25">
      <c r="A1590" t="s">
        <v>6263</v>
      </c>
      <c r="B1590" t="s">
        <v>3592</v>
      </c>
      <c r="C1590" t="s">
        <v>40</v>
      </c>
      <c r="D1590">
        <v>2</v>
      </c>
      <c r="E1590">
        <v>19</v>
      </c>
      <c r="F1590">
        <v>295</v>
      </c>
      <c r="G1590">
        <v>3.3310798941623102E-2</v>
      </c>
      <c r="H1590">
        <v>7.8771485387770901E-2</v>
      </c>
      <c r="I1590">
        <v>0.51514949367211904</v>
      </c>
      <c r="J1590">
        <v>0.24163093231073801</v>
      </c>
      <c r="K1590">
        <v>0.13113728968774899</v>
      </c>
      <c r="L1590">
        <v>2020</v>
      </c>
      <c r="M1590" t="s">
        <v>39</v>
      </c>
      <c r="N1590" t="s">
        <v>3590</v>
      </c>
      <c r="O1590" t="s">
        <v>6181</v>
      </c>
      <c r="P1590" t="s">
        <v>6179</v>
      </c>
    </row>
    <row r="1591" spans="1:16" x14ac:dyDescent="0.25">
      <c r="A1591" t="s">
        <v>6264</v>
      </c>
      <c r="B1591" t="s">
        <v>3604</v>
      </c>
      <c r="C1591" t="s">
        <v>40</v>
      </c>
      <c r="D1591">
        <v>1</v>
      </c>
      <c r="E1591">
        <v>13</v>
      </c>
      <c r="F1591">
        <v>250</v>
      </c>
      <c r="G1591">
        <v>0.14128275116752201</v>
      </c>
      <c r="H1591">
        <v>0.18104718913124901</v>
      </c>
      <c r="I1591">
        <v>0.42530769873191898</v>
      </c>
      <c r="J1591">
        <v>0.16625017306442799</v>
      </c>
      <c r="K1591">
        <v>8.6112187904881607E-2</v>
      </c>
      <c r="L1591">
        <v>2011</v>
      </c>
      <c r="M1591" t="s">
        <v>39</v>
      </c>
      <c r="N1591" t="s">
        <v>3594</v>
      </c>
      <c r="O1591" t="s">
        <v>6265</v>
      </c>
      <c r="P1591" t="s">
        <v>6179</v>
      </c>
    </row>
    <row r="1592" spans="1:16" x14ac:dyDescent="0.25">
      <c r="A1592" t="s">
        <v>6264</v>
      </c>
      <c r="B1592" t="s">
        <v>3604</v>
      </c>
      <c r="C1592" t="s">
        <v>40</v>
      </c>
      <c r="D1592">
        <v>2</v>
      </c>
      <c r="E1592">
        <v>13</v>
      </c>
      <c r="F1592">
        <v>343</v>
      </c>
      <c r="G1592">
        <v>8.4621366729156697E-2</v>
      </c>
      <c r="H1592">
        <v>0.227891148124233</v>
      </c>
      <c r="I1592">
        <v>0.48875379518279</v>
      </c>
      <c r="J1592">
        <v>0.157387727776859</v>
      </c>
      <c r="K1592">
        <v>4.1345962186961002E-2</v>
      </c>
      <c r="L1592">
        <v>2011</v>
      </c>
      <c r="M1592" t="s">
        <v>39</v>
      </c>
      <c r="N1592" t="s">
        <v>3594</v>
      </c>
      <c r="O1592" t="s">
        <v>6265</v>
      </c>
      <c r="P1592" t="s">
        <v>6179</v>
      </c>
    </row>
    <row r="1593" spans="1:16" x14ac:dyDescent="0.25">
      <c r="A1593" t="s">
        <v>6264</v>
      </c>
      <c r="B1593" t="s">
        <v>3604</v>
      </c>
      <c r="C1593" t="s">
        <v>40</v>
      </c>
      <c r="D1593">
        <v>1</v>
      </c>
      <c r="E1593">
        <v>14</v>
      </c>
      <c r="F1593">
        <v>275</v>
      </c>
      <c r="G1593">
        <v>0.15568319661853999</v>
      </c>
      <c r="H1593">
        <v>0.24460565157150599</v>
      </c>
      <c r="I1593">
        <v>0.38833926255506002</v>
      </c>
      <c r="J1593">
        <v>0.15620114281605599</v>
      </c>
      <c r="K1593">
        <v>5.5170746438838E-2</v>
      </c>
      <c r="L1593">
        <v>2011</v>
      </c>
      <c r="M1593" t="s">
        <v>39</v>
      </c>
      <c r="N1593" t="s">
        <v>3594</v>
      </c>
      <c r="O1593" t="s">
        <v>6265</v>
      </c>
      <c r="P1593" t="s">
        <v>6179</v>
      </c>
    </row>
    <row r="1594" spans="1:16" x14ac:dyDescent="0.25">
      <c r="A1594" t="s">
        <v>6264</v>
      </c>
      <c r="B1594" t="s">
        <v>3604</v>
      </c>
      <c r="C1594" t="s">
        <v>40</v>
      </c>
      <c r="D1594">
        <v>2</v>
      </c>
      <c r="E1594">
        <v>14</v>
      </c>
      <c r="F1594">
        <v>357</v>
      </c>
      <c r="G1594">
        <v>0.125343913706328</v>
      </c>
      <c r="H1594">
        <v>0.20437227094563901</v>
      </c>
      <c r="I1594">
        <v>0.46061913616936201</v>
      </c>
      <c r="J1594">
        <v>0.146420432212891</v>
      </c>
      <c r="K1594">
        <v>6.3244246965779904E-2</v>
      </c>
      <c r="L1594">
        <v>2011</v>
      </c>
      <c r="M1594" t="s">
        <v>39</v>
      </c>
      <c r="N1594" t="s">
        <v>3594</v>
      </c>
      <c r="O1594" t="s">
        <v>6265</v>
      </c>
      <c r="P1594" t="s">
        <v>6179</v>
      </c>
    </row>
    <row r="1595" spans="1:16" x14ac:dyDescent="0.25">
      <c r="A1595" t="s">
        <v>6264</v>
      </c>
      <c r="B1595" t="s">
        <v>3604</v>
      </c>
      <c r="C1595" t="s">
        <v>40</v>
      </c>
      <c r="D1595">
        <v>1</v>
      </c>
      <c r="E1595">
        <v>15</v>
      </c>
      <c r="F1595">
        <v>306</v>
      </c>
      <c r="G1595">
        <v>0.15789923151684301</v>
      </c>
      <c r="H1595">
        <v>0.19018198669838399</v>
      </c>
      <c r="I1595">
        <v>0.43117417484547299</v>
      </c>
      <c r="J1595">
        <v>0.12780046219156199</v>
      </c>
      <c r="K1595">
        <v>9.29441447477376E-2</v>
      </c>
      <c r="L1595">
        <v>2011</v>
      </c>
      <c r="M1595" t="s">
        <v>39</v>
      </c>
      <c r="N1595" t="s">
        <v>3594</v>
      </c>
      <c r="O1595" t="s">
        <v>6265</v>
      </c>
      <c r="P1595" t="s">
        <v>6179</v>
      </c>
    </row>
    <row r="1596" spans="1:16" x14ac:dyDescent="0.25">
      <c r="A1596" t="s">
        <v>6264</v>
      </c>
      <c r="B1596" t="s">
        <v>3604</v>
      </c>
      <c r="C1596" t="s">
        <v>40</v>
      </c>
      <c r="D1596">
        <v>2</v>
      </c>
      <c r="E1596">
        <v>15</v>
      </c>
      <c r="F1596">
        <v>289</v>
      </c>
      <c r="G1596">
        <v>0.11148145452637399</v>
      </c>
      <c r="H1596">
        <v>0.243505242304869</v>
      </c>
      <c r="I1596">
        <v>0.47788889007530599</v>
      </c>
      <c r="J1596">
        <v>0.13670515206884201</v>
      </c>
      <c r="K1596">
        <v>3.0419261024609401E-2</v>
      </c>
      <c r="L1596">
        <v>2011</v>
      </c>
      <c r="M1596" t="s">
        <v>39</v>
      </c>
      <c r="N1596" t="s">
        <v>3594</v>
      </c>
      <c r="O1596" t="s">
        <v>6265</v>
      </c>
      <c r="P1596" t="s">
        <v>6179</v>
      </c>
    </row>
    <row r="1597" spans="1:16" x14ac:dyDescent="0.25">
      <c r="A1597" t="s">
        <v>6264</v>
      </c>
      <c r="B1597" t="s">
        <v>3604</v>
      </c>
      <c r="C1597" t="s">
        <v>40</v>
      </c>
      <c r="D1597">
        <v>1</v>
      </c>
      <c r="E1597">
        <v>16</v>
      </c>
      <c r="F1597">
        <v>28</v>
      </c>
      <c r="G1597">
        <v>0.20207700501623799</v>
      </c>
      <c r="H1597">
        <v>0.228386776223026</v>
      </c>
      <c r="I1597">
        <v>0.455254825861103</v>
      </c>
      <c r="J1597">
        <v>7.3194219064487698E-2</v>
      </c>
      <c r="K1597">
        <v>4.1087173835145298E-2</v>
      </c>
      <c r="L1597">
        <v>2011</v>
      </c>
      <c r="M1597" t="s">
        <v>39</v>
      </c>
      <c r="N1597" t="s">
        <v>3594</v>
      </c>
      <c r="O1597" t="s">
        <v>6265</v>
      </c>
      <c r="P1597" t="s">
        <v>6179</v>
      </c>
    </row>
    <row r="1598" spans="1:16" x14ac:dyDescent="0.25">
      <c r="A1598" t="s">
        <v>6264</v>
      </c>
      <c r="B1598" t="s">
        <v>3604</v>
      </c>
      <c r="C1598" t="s">
        <v>40</v>
      </c>
      <c r="D1598">
        <v>2</v>
      </c>
      <c r="E1598">
        <v>16</v>
      </c>
      <c r="F1598">
        <v>54</v>
      </c>
      <c r="G1598">
        <v>0.13363630486813999</v>
      </c>
      <c r="H1598">
        <v>0.165564128244549</v>
      </c>
      <c r="I1598">
        <v>0.55544568615686696</v>
      </c>
      <c r="J1598">
        <v>7.5051936255397203E-2</v>
      </c>
      <c r="K1598">
        <v>7.0301944475046799E-2</v>
      </c>
      <c r="L1598">
        <v>2011</v>
      </c>
      <c r="M1598" t="s">
        <v>39</v>
      </c>
      <c r="N1598" t="s">
        <v>3594</v>
      </c>
      <c r="O1598" t="s">
        <v>6265</v>
      </c>
      <c r="P1598" t="s">
        <v>6179</v>
      </c>
    </row>
    <row r="1599" spans="1:16" x14ac:dyDescent="0.25">
      <c r="A1599" t="s">
        <v>6264</v>
      </c>
      <c r="B1599" t="s">
        <v>3605</v>
      </c>
      <c r="C1599" t="s">
        <v>40</v>
      </c>
      <c r="D1599">
        <v>1</v>
      </c>
      <c r="E1599">
        <v>13</v>
      </c>
      <c r="F1599">
        <v>105</v>
      </c>
      <c r="G1599">
        <v>5.5131708516610603E-2</v>
      </c>
      <c r="H1599">
        <v>0.12470068615699</v>
      </c>
      <c r="I1599">
        <v>0.53942694536467595</v>
      </c>
      <c r="J1599">
        <v>0.23515000275084499</v>
      </c>
      <c r="K1599">
        <v>4.5590657210877801E-2</v>
      </c>
      <c r="L1599">
        <v>2011</v>
      </c>
      <c r="M1599" t="s">
        <v>77</v>
      </c>
      <c r="N1599" t="s">
        <v>3594</v>
      </c>
      <c r="O1599" t="s">
        <v>6265</v>
      </c>
      <c r="P1599" t="s">
        <v>6179</v>
      </c>
    </row>
    <row r="1600" spans="1:16" x14ac:dyDescent="0.25">
      <c r="A1600" t="s">
        <v>6264</v>
      </c>
      <c r="B1600" t="s">
        <v>3605</v>
      </c>
      <c r="C1600" t="s">
        <v>40</v>
      </c>
      <c r="D1600">
        <v>2</v>
      </c>
      <c r="E1600">
        <v>13</v>
      </c>
      <c r="F1600">
        <v>157</v>
      </c>
      <c r="G1600">
        <v>8.9087732531482597E-2</v>
      </c>
      <c r="H1600">
        <v>0.15430561966020101</v>
      </c>
      <c r="I1600">
        <v>0.54417194801731605</v>
      </c>
      <c r="J1600">
        <v>0.12850634306314199</v>
      </c>
      <c r="K1600">
        <v>8.3928356727858103E-2</v>
      </c>
      <c r="L1600">
        <v>2011</v>
      </c>
      <c r="M1600" t="s">
        <v>77</v>
      </c>
      <c r="N1600" t="s">
        <v>3594</v>
      </c>
      <c r="O1600" t="s">
        <v>6265</v>
      </c>
      <c r="P1600" t="s">
        <v>6179</v>
      </c>
    </row>
    <row r="1601" spans="1:16" x14ac:dyDescent="0.25">
      <c r="A1601" t="s">
        <v>6264</v>
      </c>
      <c r="B1601" t="s">
        <v>3605</v>
      </c>
      <c r="C1601" t="s">
        <v>40</v>
      </c>
      <c r="D1601">
        <v>1</v>
      </c>
      <c r="E1601">
        <v>14</v>
      </c>
      <c r="F1601">
        <v>140</v>
      </c>
      <c r="G1601">
        <v>7.0804850918144993E-2</v>
      </c>
      <c r="H1601">
        <v>0.19301872967981101</v>
      </c>
      <c r="I1601">
        <v>0.52728827279509105</v>
      </c>
      <c r="J1601">
        <v>0.16463413254064599</v>
      </c>
      <c r="K1601">
        <v>4.4254014066307301E-2</v>
      </c>
      <c r="L1601">
        <v>2011</v>
      </c>
      <c r="M1601" t="s">
        <v>77</v>
      </c>
      <c r="N1601" t="s">
        <v>3594</v>
      </c>
      <c r="O1601" t="s">
        <v>6265</v>
      </c>
      <c r="P1601" t="s">
        <v>6179</v>
      </c>
    </row>
    <row r="1602" spans="1:16" x14ac:dyDescent="0.25">
      <c r="A1602" t="s">
        <v>6264</v>
      </c>
      <c r="B1602" t="s">
        <v>3605</v>
      </c>
      <c r="C1602" t="s">
        <v>40</v>
      </c>
      <c r="D1602">
        <v>2</v>
      </c>
      <c r="E1602">
        <v>14</v>
      </c>
      <c r="F1602">
        <v>161</v>
      </c>
      <c r="G1602">
        <v>2.9071194631953699E-2</v>
      </c>
      <c r="H1602">
        <v>0.114259281601714</v>
      </c>
      <c r="I1602">
        <v>0.65424286883262495</v>
      </c>
      <c r="J1602">
        <v>0.12930562500526299</v>
      </c>
      <c r="K1602">
        <v>7.3121029928443798E-2</v>
      </c>
      <c r="L1602">
        <v>2011</v>
      </c>
      <c r="M1602" t="s">
        <v>77</v>
      </c>
      <c r="N1602" t="s">
        <v>3594</v>
      </c>
      <c r="O1602" t="s">
        <v>6265</v>
      </c>
      <c r="P1602" t="s">
        <v>6179</v>
      </c>
    </row>
    <row r="1603" spans="1:16" x14ac:dyDescent="0.25">
      <c r="A1603" t="s">
        <v>6264</v>
      </c>
      <c r="B1603" t="s">
        <v>3605</v>
      </c>
      <c r="C1603" t="s">
        <v>40</v>
      </c>
      <c r="D1603">
        <v>1</v>
      </c>
      <c r="E1603">
        <v>15</v>
      </c>
      <c r="F1603">
        <v>145</v>
      </c>
      <c r="G1603">
        <v>5.3734105381524601E-2</v>
      </c>
      <c r="H1603">
        <v>0.20194118732948599</v>
      </c>
      <c r="I1603">
        <v>0.57662027900327695</v>
      </c>
      <c r="J1603">
        <v>0.13288263486944801</v>
      </c>
      <c r="K1603">
        <v>3.4821793416263597E-2</v>
      </c>
      <c r="L1603">
        <v>2011</v>
      </c>
      <c r="M1603" t="s">
        <v>77</v>
      </c>
      <c r="N1603" t="s">
        <v>3594</v>
      </c>
      <c r="O1603" t="s">
        <v>6265</v>
      </c>
      <c r="P1603" t="s">
        <v>6179</v>
      </c>
    </row>
    <row r="1604" spans="1:16" x14ac:dyDescent="0.25">
      <c r="A1604" t="s">
        <v>6264</v>
      </c>
      <c r="B1604" t="s">
        <v>3605</v>
      </c>
      <c r="C1604" t="s">
        <v>40</v>
      </c>
      <c r="D1604">
        <v>2</v>
      </c>
      <c r="E1604">
        <v>15</v>
      </c>
      <c r="F1604">
        <v>191</v>
      </c>
      <c r="G1604">
        <v>3.00392406289848E-2</v>
      </c>
      <c r="H1604">
        <v>0.13430459642916001</v>
      </c>
      <c r="I1604">
        <v>0.66136442441744603</v>
      </c>
      <c r="J1604">
        <v>0.115961095809961</v>
      </c>
      <c r="K1604">
        <v>5.8330642714447802E-2</v>
      </c>
      <c r="L1604">
        <v>2011</v>
      </c>
      <c r="M1604" t="s">
        <v>77</v>
      </c>
      <c r="N1604" t="s">
        <v>3594</v>
      </c>
      <c r="O1604" t="s">
        <v>6265</v>
      </c>
      <c r="P1604" t="s">
        <v>6179</v>
      </c>
    </row>
    <row r="1605" spans="1:16" x14ac:dyDescent="0.25">
      <c r="A1605" t="s">
        <v>6264</v>
      </c>
      <c r="B1605" t="s">
        <v>3605</v>
      </c>
      <c r="C1605" t="s">
        <v>40</v>
      </c>
      <c r="D1605">
        <v>1</v>
      </c>
      <c r="E1605">
        <v>16</v>
      </c>
      <c r="F1605">
        <v>35</v>
      </c>
      <c r="G1605">
        <v>8.1959919940679304E-2</v>
      </c>
      <c r="H1605">
        <v>0.209414604114283</v>
      </c>
      <c r="I1605">
        <v>0.62470295331703996</v>
      </c>
      <c r="J1605">
        <v>5.49839471440422E-2</v>
      </c>
      <c r="K1605">
        <v>2.89385754839557E-2</v>
      </c>
      <c r="L1605">
        <v>2011</v>
      </c>
      <c r="M1605" t="s">
        <v>77</v>
      </c>
      <c r="N1605" t="s">
        <v>3594</v>
      </c>
      <c r="O1605" t="s">
        <v>6265</v>
      </c>
      <c r="P1605" t="s">
        <v>6179</v>
      </c>
    </row>
    <row r="1606" spans="1:16" x14ac:dyDescent="0.25">
      <c r="A1606" t="s">
        <v>6264</v>
      </c>
      <c r="B1606" t="s">
        <v>3605</v>
      </c>
      <c r="C1606" t="s">
        <v>40</v>
      </c>
      <c r="D1606">
        <v>2</v>
      </c>
      <c r="E1606">
        <v>16</v>
      </c>
      <c r="F1606">
        <v>37</v>
      </c>
      <c r="G1606">
        <v>0</v>
      </c>
      <c r="H1606">
        <v>8.0650560806602795E-2</v>
      </c>
      <c r="I1606">
        <v>0.76144160865731703</v>
      </c>
      <c r="J1606">
        <v>5.3842650437128999E-2</v>
      </c>
      <c r="K1606">
        <v>0.10406518009895099</v>
      </c>
      <c r="L1606">
        <v>2011</v>
      </c>
      <c r="M1606" t="s">
        <v>77</v>
      </c>
      <c r="N1606" t="s">
        <v>3594</v>
      </c>
      <c r="O1606" t="s">
        <v>6265</v>
      </c>
      <c r="P1606" t="s">
        <v>6179</v>
      </c>
    </row>
    <row r="1607" spans="1:16" x14ac:dyDescent="0.25">
      <c r="A1607" t="s">
        <v>6264</v>
      </c>
      <c r="B1607" t="s">
        <v>3610</v>
      </c>
      <c r="C1607" t="s">
        <v>40</v>
      </c>
      <c r="D1607">
        <v>1</v>
      </c>
      <c r="E1607">
        <v>13</v>
      </c>
      <c r="F1607">
        <v>318</v>
      </c>
      <c r="G1607">
        <v>0.17533817648053501</v>
      </c>
      <c r="H1607">
        <v>0.13636175171180101</v>
      </c>
      <c r="I1607">
        <v>0.36370041573002199</v>
      </c>
      <c r="J1607">
        <v>0.196667454942095</v>
      </c>
      <c r="K1607">
        <v>0.12793220113554701</v>
      </c>
      <c r="L1607">
        <v>2017</v>
      </c>
      <c r="M1607" t="s">
        <v>39</v>
      </c>
      <c r="N1607" t="s">
        <v>3594</v>
      </c>
      <c r="O1607" t="s">
        <v>6265</v>
      </c>
      <c r="P1607" t="s">
        <v>6179</v>
      </c>
    </row>
    <row r="1608" spans="1:16" x14ac:dyDescent="0.25">
      <c r="A1608" t="s">
        <v>6264</v>
      </c>
      <c r="B1608" t="s">
        <v>3610</v>
      </c>
      <c r="C1608" t="s">
        <v>40</v>
      </c>
      <c r="D1608">
        <v>2</v>
      </c>
      <c r="E1608">
        <v>13</v>
      </c>
      <c r="F1608">
        <v>277</v>
      </c>
      <c r="G1608">
        <v>9.7855131257974806E-2</v>
      </c>
      <c r="H1608">
        <v>0.198053266572771</v>
      </c>
      <c r="I1608">
        <v>0.445092837843796</v>
      </c>
      <c r="J1608">
        <v>0.18417260614287001</v>
      </c>
      <c r="K1608">
        <v>7.4826158182588101E-2</v>
      </c>
      <c r="L1608">
        <v>2017</v>
      </c>
      <c r="M1608" t="s">
        <v>39</v>
      </c>
      <c r="N1608" t="s">
        <v>3594</v>
      </c>
      <c r="O1608" t="s">
        <v>6265</v>
      </c>
      <c r="P1608" t="s">
        <v>6179</v>
      </c>
    </row>
    <row r="1609" spans="1:16" x14ac:dyDescent="0.25">
      <c r="A1609" t="s">
        <v>6264</v>
      </c>
      <c r="B1609" t="s">
        <v>3610</v>
      </c>
      <c r="C1609" t="s">
        <v>40</v>
      </c>
      <c r="D1609">
        <v>1</v>
      </c>
      <c r="E1609">
        <v>14</v>
      </c>
      <c r="F1609">
        <v>317</v>
      </c>
      <c r="G1609">
        <v>0.14723008378872601</v>
      </c>
      <c r="H1609">
        <v>0.174720941460352</v>
      </c>
      <c r="I1609">
        <v>0.38326741115931301</v>
      </c>
      <c r="J1609">
        <v>0.18000667191202199</v>
      </c>
      <c r="K1609">
        <v>0.114774891679587</v>
      </c>
      <c r="L1609">
        <v>2017</v>
      </c>
      <c r="M1609" t="s">
        <v>39</v>
      </c>
      <c r="N1609" t="s">
        <v>3594</v>
      </c>
      <c r="O1609" t="s">
        <v>6265</v>
      </c>
      <c r="P1609" t="s">
        <v>6179</v>
      </c>
    </row>
    <row r="1610" spans="1:16" x14ac:dyDescent="0.25">
      <c r="A1610" t="s">
        <v>6264</v>
      </c>
      <c r="B1610" t="s">
        <v>3610</v>
      </c>
      <c r="C1610" t="s">
        <v>40</v>
      </c>
      <c r="D1610">
        <v>2</v>
      </c>
      <c r="E1610">
        <v>14</v>
      </c>
      <c r="F1610">
        <v>359</v>
      </c>
      <c r="G1610">
        <v>0.14070424155830599</v>
      </c>
      <c r="H1610">
        <v>0.17516184409933899</v>
      </c>
      <c r="I1610">
        <v>0.50447116552978599</v>
      </c>
      <c r="J1610">
        <v>0.106726358714157</v>
      </c>
      <c r="K1610">
        <v>7.2936390098411505E-2</v>
      </c>
      <c r="L1610">
        <v>2017</v>
      </c>
      <c r="M1610" t="s">
        <v>39</v>
      </c>
      <c r="N1610" t="s">
        <v>3594</v>
      </c>
      <c r="O1610" t="s">
        <v>6265</v>
      </c>
      <c r="P1610" t="s">
        <v>6179</v>
      </c>
    </row>
    <row r="1611" spans="1:16" x14ac:dyDescent="0.25">
      <c r="A1611" t="s">
        <v>6264</v>
      </c>
      <c r="B1611" t="s">
        <v>3610</v>
      </c>
      <c r="C1611" t="s">
        <v>40</v>
      </c>
      <c r="D1611">
        <v>1</v>
      </c>
      <c r="E1611">
        <v>15</v>
      </c>
      <c r="F1611">
        <v>273</v>
      </c>
      <c r="G1611">
        <v>0.14327773612383499</v>
      </c>
      <c r="H1611">
        <v>0.235796344998631</v>
      </c>
      <c r="I1611">
        <v>0.40485529686838601</v>
      </c>
      <c r="J1611">
        <v>0.122006039265686</v>
      </c>
      <c r="K1611">
        <v>9.4064582743461897E-2</v>
      </c>
      <c r="L1611">
        <v>2017</v>
      </c>
      <c r="M1611" t="s">
        <v>39</v>
      </c>
      <c r="N1611" t="s">
        <v>3594</v>
      </c>
      <c r="O1611" t="s">
        <v>6265</v>
      </c>
      <c r="P1611" t="s">
        <v>6179</v>
      </c>
    </row>
    <row r="1612" spans="1:16" x14ac:dyDescent="0.25">
      <c r="A1612" t="s">
        <v>6264</v>
      </c>
      <c r="B1612" t="s">
        <v>3610</v>
      </c>
      <c r="C1612" t="s">
        <v>40</v>
      </c>
      <c r="D1612">
        <v>2</v>
      </c>
      <c r="E1612">
        <v>15</v>
      </c>
      <c r="F1612">
        <v>348</v>
      </c>
      <c r="G1612">
        <v>0.11167560061869999</v>
      </c>
      <c r="H1612">
        <v>0.199060532463082</v>
      </c>
      <c r="I1612">
        <v>0.48268686893294399</v>
      </c>
      <c r="J1612">
        <v>0.13608969840547899</v>
      </c>
      <c r="K1612">
        <v>7.0487299579794896E-2</v>
      </c>
      <c r="L1612">
        <v>2017</v>
      </c>
      <c r="M1612" t="s">
        <v>39</v>
      </c>
      <c r="N1612" t="s">
        <v>3594</v>
      </c>
      <c r="O1612" t="s">
        <v>6265</v>
      </c>
      <c r="P1612" t="s">
        <v>6179</v>
      </c>
    </row>
    <row r="1613" spans="1:16" x14ac:dyDescent="0.25">
      <c r="A1613" t="s">
        <v>6264</v>
      </c>
      <c r="B1613" t="s">
        <v>3610</v>
      </c>
      <c r="C1613" t="s">
        <v>40</v>
      </c>
      <c r="D1613">
        <v>1</v>
      </c>
      <c r="E1613">
        <v>16</v>
      </c>
      <c r="F1613">
        <v>265</v>
      </c>
      <c r="G1613">
        <v>0.15150338266014801</v>
      </c>
      <c r="H1613">
        <v>0.207316876102281</v>
      </c>
      <c r="I1613">
        <v>0.41340019233074499</v>
      </c>
      <c r="J1613">
        <v>0.144675205174359</v>
      </c>
      <c r="K1613">
        <v>8.3104343732467001E-2</v>
      </c>
      <c r="L1613">
        <v>2017</v>
      </c>
      <c r="M1613" t="s">
        <v>39</v>
      </c>
      <c r="N1613" t="s">
        <v>3594</v>
      </c>
      <c r="O1613" t="s">
        <v>6265</v>
      </c>
      <c r="P1613" t="s">
        <v>6179</v>
      </c>
    </row>
    <row r="1614" spans="1:16" x14ac:dyDescent="0.25">
      <c r="A1614" t="s">
        <v>6264</v>
      </c>
      <c r="B1614" t="s">
        <v>3610</v>
      </c>
      <c r="C1614" t="s">
        <v>40</v>
      </c>
      <c r="D1614">
        <v>2</v>
      </c>
      <c r="E1614">
        <v>16</v>
      </c>
      <c r="F1614">
        <v>301</v>
      </c>
      <c r="G1614">
        <v>0.107773163462915</v>
      </c>
      <c r="H1614">
        <v>0.153508001585069</v>
      </c>
      <c r="I1614">
        <v>0.453759037354176</v>
      </c>
      <c r="J1614">
        <v>0.181496525680026</v>
      </c>
      <c r="K1614">
        <v>0.103463271917814</v>
      </c>
      <c r="L1614">
        <v>2017</v>
      </c>
      <c r="M1614" t="s">
        <v>39</v>
      </c>
      <c r="N1614" t="s">
        <v>3594</v>
      </c>
      <c r="O1614" t="s">
        <v>6265</v>
      </c>
      <c r="P1614" t="s">
        <v>6179</v>
      </c>
    </row>
    <row r="1615" spans="1:16" x14ac:dyDescent="0.25">
      <c r="A1615" t="s">
        <v>6264</v>
      </c>
      <c r="B1615" t="s">
        <v>3610</v>
      </c>
      <c r="C1615" t="s">
        <v>40</v>
      </c>
      <c r="D1615">
        <v>1</v>
      </c>
      <c r="E1615">
        <v>17</v>
      </c>
      <c r="F1615">
        <v>185</v>
      </c>
      <c r="G1615">
        <v>0.14397189546657199</v>
      </c>
      <c r="H1615">
        <v>0.211367512692682</v>
      </c>
      <c r="I1615">
        <v>0.39251770347416698</v>
      </c>
      <c r="J1615">
        <v>0.13671493360234199</v>
      </c>
      <c r="K1615">
        <v>0.11542795476423701</v>
      </c>
      <c r="L1615">
        <v>2017</v>
      </c>
      <c r="M1615" t="s">
        <v>39</v>
      </c>
      <c r="N1615" t="s">
        <v>3594</v>
      </c>
      <c r="O1615" t="s">
        <v>6265</v>
      </c>
      <c r="P1615" t="s">
        <v>6179</v>
      </c>
    </row>
    <row r="1616" spans="1:16" x14ac:dyDescent="0.25">
      <c r="A1616" t="s">
        <v>6264</v>
      </c>
      <c r="B1616" t="s">
        <v>3610</v>
      </c>
      <c r="C1616" t="s">
        <v>40</v>
      </c>
      <c r="D1616">
        <v>2</v>
      </c>
      <c r="E1616">
        <v>17</v>
      </c>
      <c r="F1616">
        <v>240</v>
      </c>
      <c r="G1616">
        <v>0.111734956348144</v>
      </c>
      <c r="H1616">
        <v>0.18387788607467601</v>
      </c>
      <c r="I1616">
        <v>0.48006762337282199</v>
      </c>
      <c r="J1616">
        <v>0.16200469922112501</v>
      </c>
      <c r="K1616">
        <v>6.2314834983233203E-2</v>
      </c>
      <c r="L1616">
        <v>2017</v>
      </c>
      <c r="M1616" t="s">
        <v>39</v>
      </c>
      <c r="N1616" t="s">
        <v>3594</v>
      </c>
      <c r="O1616" t="s">
        <v>6265</v>
      </c>
      <c r="P1616" t="s">
        <v>6179</v>
      </c>
    </row>
    <row r="1617" spans="1:16" x14ac:dyDescent="0.25">
      <c r="A1617" t="s">
        <v>6266</v>
      </c>
      <c r="B1617" t="s">
        <v>3515</v>
      </c>
      <c r="C1617" t="s">
        <v>40</v>
      </c>
      <c r="D1617">
        <v>2</v>
      </c>
      <c r="E1617">
        <v>15</v>
      </c>
      <c r="F1617">
        <v>548</v>
      </c>
      <c r="G1617">
        <v>2.2681040684990099E-2</v>
      </c>
      <c r="H1617">
        <v>0.178502470942969</v>
      </c>
      <c r="I1617">
        <v>0.72935586775246897</v>
      </c>
      <c r="J1617">
        <v>6.6490734574834801E-2</v>
      </c>
      <c r="K1617">
        <v>2.9698860447368702E-3</v>
      </c>
      <c r="L1617">
        <v>2000</v>
      </c>
      <c r="M1617" t="s">
        <v>39</v>
      </c>
      <c r="N1617" t="s">
        <v>3511</v>
      </c>
      <c r="O1617" t="s">
        <v>6178</v>
      </c>
      <c r="P1617" t="s">
        <v>6179</v>
      </c>
    </row>
    <row r="1618" spans="1:16" x14ac:dyDescent="0.25">
      <c r="A1618" t="s">
        <v>6266</v>
      </c>
      <c r="B1618" t="s">
        <v>3515</v>
      </c>
      <c r="C1618" t="s">
        <v>40</v>
      </c>
      <c r="D1618">
        <v>2</v>
      </c>
      <c r="E1618">
        <v>16</v>
      </c>
      <c r="F1618">
        <v>521</v>
      </c>
      <c r="G1618">
        <v>2.81566673918636E-2</v>
      </c>
      <c r="H1618">
        <v>0.137878761097493</v>
      </c>
      <c r="I1618">
        <v>0.77694917356345705</v>
      </c>
      <c r="J1618">
        <v>5.13036360172658E-2</v>
      </c>
      <c r="K1618">
        <v>5.7117619299206501E-3</v>
      </c>
      <c r="L1618">
        <v>2000</v>
      </c>
      <c r="M1618" t="s">
        <v>39</v>
      </c>
      <c r="N1618" t="s">
        <v>3511</v>
      </c>
      <c r="O1618" t="s">
        <v>6178</v>
      </c>
      <c r="P1618" t="s">
        <v>6179</v>
      </c>
    </row>
    <row r="1619" spans="1:16" x14ac:dyDescent="0.25">
      <c r="A1619" t="s">
        <v>6266</v>
      </c>
      <c r="B1619" t="s">
        <v>3515</v>
      </c>
      <c r="C1619" t="s">
        <v>40</v>
      </c>
      <c r="D1619">
        <v>2</v>
      </c>
      <c r="E1619">
        <v>17</v>
      </c>
      <c r="F1619">
        <v>449</v>
      </c>
      <c r="G1619">
        <v>7.0816253797375698E-3</v>
      </c>
      <c r="H1619">
        <v>0.116270121250685</v>
      </c>
      <c r="I1619">
        <v>0.815885633800986</v>
      </c>
      <c r="J1619">
        <v>5.0430268395796202E-2</v>
      </c>
      <c r="K1619">
        <v>1.0332351172794499E-2</v>
      </c>
      <c r="L1619">
        <v>2000</v>
      </c>
      <c r="M1619" t="s">
        <v>39</v>
      </c>
      <c r="N1619" t="s">
        <v>3511</v>
      </c>
      <c r="O1619" t="s">
        <v>6178</v>
      </c>
      <c r="P1619" t="s">
        <v>6179</v>
      </c>
    </row>
    <row r="1620" spans="1:16" x14ac:dyDescent="0.25">
      <c r="A1620" t="s">
        <v>6266</v>
      </c>
      <c r="B1620" t="s">
        <v>3515</v>
      </c>
      <c r="C1620" t="s">
        <v>40</v>
      </c>
      <c r="D1620">
        <v>2</v>
      </c>
      <c r="E1620">
        <v>18</v>
      </c>
      <c r="F1620">
        <v>596</v>
      </c>
      <c r="G1620">
        <v>1.5243479750502199E-2</v>
      </c>
      <c r="H1620">
        <v>9.2564700937606798E-2</v>
      </c>
      <c r="I1620">
        <v>0.804166135543816</v>
      </c>
      <c r="J1620">
        <v>7.8660711425163496E-2</v>
      </c>
      <c r="K1620">
        <v>9.3649723429113096E-3</v>
      </c>
      <c r="L1620">
        <v>2000</v>
      </c>
      <c r="M1620" t="s">
        <v>39</v>
      </c>
      <c r="N1620" t="s">
        <v>3511</v>
      </c>
      <c r="O1620" t="s">
        <v>6178</v>
      </c>
      <c r="P1620" t="s">
        <v>6179</v>
      </c>
    </row>
    <row r="1621" spans="1:16" x14ac:dyDescent="0.25">
      <c r="A1621" t="s">
        <v>6266</v>
      </c>
      <c r="B1621" t="s">
        <v>3515</v>
      </c>
      <c r="C1621" t="s">
        <v>40</v>
      </c>
      <c r="D1621">
        <v>2</v>
      </c>
      <c r="E1621">
        <v>19</v>
      </c>
      <c r="F1621">
        <v>443</v>
      </c>
      <c r="G1621">
        <v>3.5629203546147202E-3</v>
      </c>
      <c r="H1621">
        <v>0.109864935847925</v>
      </c>
      <c r="I1621">
        <v>0.80888079551792902</v>
      </c>
      <c r="J1621">
        <v>7.5907816429637606E-2</v>
      </c>
      <c r="K1621">
        <v>1.7835318498931501E-3</v>
      </c>
      <c r="L1621">
        <v>2000</v>
      </c>
      <c r="M1621" t="s">
        <v>39</v>
      </c>
      <c r="N1621" t="s">
        <v>3511</v>
      </c>
      <c r="O1621" t="s">
        <v>6178</v>
      </c>
      <c r="P1621" t="s">
        <v>6179</v>
      </c>
    </row>
    <row r="1622" spans="1:16" x14ac:dyDescent="0.25">
      <c r="A1622" t="s">
        <v>6266</v>
      </c>
      <c r="B1622" t="s">
        <v>3516</v>
      </c>
      <c r="C1622" t="s">
        <v>40</v>
      </c>
      <c r="D1622">
        <v>2</v>
      </c>
      <c r="E1622">
        <v>15</v>
      </c>
      <c r="F1622">
        <v>417</v>
      </c>
      <c r="G1622">
        <v>3.2877842677906499E-2</v>
      </c>
      <c r="H1622">
        <v>0.15152678885408299</v>
      </c>
      <c r="I1622">
        <v>0.73328447688079701</v>
      </c>
      <c r="J1622">
        <v>7.7063942817708203E-2</v>
      </c>
      <c r="K1622">
        <v>5.2469487695044397E-3</v>
      </c>
      <c r="L1622">
        <v>2004</v>
      </c>
      <c r="M1622" t="s">
        <v>39</v>
      </c>
      <c r="N1622" t="s">
        <v>3511</v>
      </c>
      <c r="O1622" t="s">
        <v>6178</v>
      </c>
      <c r="P1622" t="s">
        <v>6179</v>
      </c>
    </row>
    <row r="1623" spans="1:16" x14ac:dyDescent="0.25">
      <c r="A1623" t="s">
        <v>6266</v>
      </c>
      <c r="B1623" t="s">
        <v>3516</v>
      </c>
      <c r="C1623" t="s">
        <v>40</v>
      </c>
      <c r="D1623">
        <v>2</v>
      </c>
      <c r="E1623">
        <v>16</v>
      </c>
      <c r="F1623">
        <v>414</v>
      </c>
      <c r="G1623">
        <v>3.07015149117516E-2</v>
      </c>
      <c r="H1623">
        <v>0.118066969548847</v>
      </c>
      <c r="I1623">
        <v>0.75267966943696896</v>
      </c>
      <c r="J1623">
        <v>8.3761496899358301E-2</v>
      </c>
      <c r="K1623">
        <v>1.47903492030738E-2</v>
      </c>
      <c r="L1623">
        <v>2004</v>
      </c>
      <c r="M1623" t="s">
        <v>39</v>
      </c>
      <c r="N1623" t="s">
        <v>3511</v>
      </c>
      <c r="O1623" t="s">
        <v>6178</v>
      </c>
      <c r="P1623" t="s">
        <v>6179</v>
      </c>
    </row>
    <row r="1624" spans="1:16" x14ac:dyDescent="0.25">
      <c r="A1624" t="s">
        <v>6266</v>
      </c>
      <c r="B1624" t="s">
        <v>3516</v>
      </c>
      <c r="C1624" t="s">
        <v>40</v>
      </c>
      <c r="D1624">
        <v>2</v>
      </c>
      <c r="E1624">
        <v>17</v>
      </c>
      <c r="F1624">
        <v>357</v>
      </c>
      <c r="G1624">
        <v>2.9201023117437701E-2</v>
      </c>
      <c r="H1624">
        <v>5.6351215042918401E-2</v>
      </c>
      <c r="I1624">
        <v>0.81830164719361398</v>
      </c>
      <c r="J1624">
        <v>9.2765855033161204E-2</v>
      </c>
      <c r="K1624">
        <v>3.38025961286864E-3</v>
      </c>
      <c r="L1624">
        <v>2004</v>
      </c>
      <c r="M1624" t="s">
        <v>39</v>
      </c>
      <c r="N1624" t="s">
        <v>3511</v>
      </c>
      <c r="O1624" t="s">
        <v>6178</v>
      </c>
      <c r="P1624" t="s">
        <v>6179</v>
      </c>
    </row>
    <row r="1625" spans="1:16" x14ac:dyDescent="0.25">
      <c r="A1625" t="s">
        <v>6266</v>
      </c>
      <c r="B1625" t="s">
        <v>3516</v>
      </c>
      <c r="C1625" t="s">
        <v>40</v>
      </c>
      <c r="D1625">
        <v>2</v>
      </c>
      <c r="E1625">
        <v>18</v>
      </c>
      <c r="F1625">
        <v>454</v>
      </c>
      <c r="G1625">
        <v>1.5744764600527601E-2</v>
      </c>
      <c r="H1625">
        <v>7.2119277535141205E-2</v>
      </c>
      <c r="I1625">
        <v>0.84488677013929803</v>
      </c>
      <c r="J1625">
        <v>6.2820504797891905E-2</v>
      </c>
      <c r="K1625">
        <v>4.4286829271413097E-3</v>
      </c>
      <c r="L1625">
        <v>2004</v>
      </c>
      <c r="M1625" t="s">
        <v>39</v>
      </c>
      <c r="N1625" t="s">
        <v>3511</v>
      </c>
      <c r="O1625" t="s">
        <v>6178</v>
      </c>
      <c r="P1625" t="s">
        <v>6179</v>
      </c>
    </row>
    <row r="1626" spans="1:16" x14ac:dyDescent="0.25">
      <c r="A1626" t="s">
        <v>6266</v>
      </c>
      <c r="B1626" t="s">
        <v>3516</v>
      </c>
      <c r="C1626" t="s">
        <v>40</v>
      </c>
      <c r="D1626">
        <v>2</v>
      </c>
      <c r="E1626">
        <v>19</v>
      </c>
      <c r="F1626">
        <v>358</v>
      </c>
      <c r="G1626">
        <v>7.9808304402209599E-3</v>
      </c>
      <c r="H1626">
        <v>9.3678673269135995E-2</v>
      </c>
      <c r="I1626">
        <v>0.81793909582658397</v>
      </c>
      <c r="J1626">
        <v>5.8351819431046101E-2</v>
      </c>
      <c r="K1626">
        <v>2.2049581033013101E-2</v>
      </c>
      <c r="L1626">
        <v>2004</v>
      </c>
      <c r="M1626" t="s">
        <v>39</v>
      </c>
      <c r="N1626" t="s">
        <v>3511</v>
      </c>
      <c r="O1626" t="s">
        <v>6178</v>
      </c>
      <c r="P1626" t="s">
        <v>6179</v>
      </c>
    </row>
    <row r="1627" spans="1:16" x14ac:dyDescent="0.25">
      <c r="A1627" t="s">
        <v>6266</v>
      </c>
      <c r="B1627" t="s">
        <v>3520</v>
      </c>
      <c r="C1627" t="s">
        <v>40</v>
      </c>
      <c r="D1627">
        <v>2</v>
      </c>
      <c r="E1627">
        <v>15</v>
      </c>
      <c r="F1627">
        <v>440</v>
      </c>
      <c r="G1627">
        <v>3.12268449537541E-2</v>
      </c>
      <c r="H1627">
        <v>0.17454075683634099</v>
      </c>
      <c r="I1627">
        <v>0.70253067978483696</v>
      </c>
      <c r="J1627">
        <v>8.1600927762403005E-2</v>
      </c>
      <c r="K1627">
        <v>1.01007906626651E-2</v>
      </c>
      <c r="L1627">
        <v>2010</v>
      </c>
      <c r="M1627" t="s">
        <v>39</v>
      </c>
      <c r="N1627" t="s">
        <v>3511</v>
      </c>
      <c r="O1627" t="s">
        <v>6178</v>
      </c>
      <c r="P1627" t="s">
        <v>6179</v>
      </c>
    </row>
    <row r="1628" spans="1:16" x14ac:dyDescent="0.25">
      <c r="A1628" t="s">
        <v>6266</v>
      </c>
      <c r="B1628" t="s">
        <v>3520</v>
      </c>
      <c r="C1628" t="s">
        <v>40</v>
      </c>
      <c r="D1628">
        <v>2</v>
      </c>
      <c r="E1628">
        <v>16</v>
      </c>
      <c r="F1628">
        <v>373</v>
      </c>
      <c r="G1628">
        <v>3.2156164763336E-2</v>
      </c>
      <c r="H1628">
        <v>0.13289498812334</v>
      </c>
      <c r="I1628">
        <v>0.75741822037531903</v>
      </c>
      <c r="J1628">
        <v>7.5419134374774294E-2</v>
      </c>
      <c r="K1628">
        <v>2.1114923632310099E-3</v>
      </c>
      <c r="L1628">
        <v>2010</v>
      </c>
      <c r="M1628" t="s">
        <v>39</v>
      </c>
      <c r="N1628" t="s">
        <v>3511</v>
      </c>
      <c r="O1628" t="s">
        <v>6178</v>
      </c>
      <c r="P1628" t="s">
        <v>6179</v>
      </c>
    </row>
    <row r="1629" spans="1:16" x14ac:dyDescent="0.25">
      <c r="A1629" t="s">
        <v>6266</v>
      </c>
      <c r="B1629" t="s">
        <v>3520</v>
      </c>
      <c r="C1629" t="s">
        <v>40</v>
      </c>
      <c r="D1629">
        <v>2</v>
      </c>
      <c r="E1629">
        <v>17</v>
      </c>
      <c r="F1629">
        <v>299</v>
      </c>
      <c r="G1629">
        <v>5.0848404674750198E-3</v>
      </c>
      <c r="H1629">
        <v>6.8856896671308093E-2</v>
      </c>
      <c r="I1629">
        <v>0.83838836064897304</v>
      </c>
      <c r="J1629">
        <v>8.1684310975577296E-2</v>
      </c>
      <c r="K1629">
        <v>5.9855912366668703E-3</v>
      </c>
      <c r="L1629">
        <v>2010</v>
      </c>
      <c r="M1629" t="s">
        <v>39</v>
      </c>
      <c r="N1629" t="s">
        <v>3511</v>
      </c>
      <c r="O1629" t="s">
        <v>6178</v>
      </c>
      <c r="P1629" t="s">
        <v>6179</v>
      </c>
    </row>
    <row r="1630" spans="1:16" x14ac:dyDescent="0.25">
      <c r="A1630" t="s">
        <v>6266</v>
      </c>
      <c r="B1630" t="s">
        <v>3520</v>
      </c>
      <c r="C1630" t="s">
        <v>40</v>
      </c>
      <c r="D1630">
        <v>2</v>
      </c>
      <c r="E1630">
        <v>18</v>
      </c>
      <c r="F1630">
        <v>254</v>
      </c>
      <c r="G1630">
        <v>4.8418652556852099E-3</v>
      </c>
      <c r="H1630">
        <v>8.7435196270594998E-2</v>
      </c>
      <c r="I1630">
        <v>0.79668110989872598</v>
      </c>
      <c r="J1630">
        <v>8.3738567976091693E-2</v>
      </c>
      <c r="K1630">
        <v>2.7303260598902299E-2</v>
      </c>
      <c r="L1630">
        <v>2010</v>
      </c>
      <c r="M1630" t="s">
        <v>39</v>
      </c>
      <c r="N1630" t="s">
        <v>3511</v>
      </c>
      <c r="O1630" t="s">
        <v>6178</v>
      </c>
      <c r="P1630" t="s">
        <v>6179</v>
      </c>
    </row>
    <row r="1631" spans="1:16" x14ac:dyDescent="0.25">
      <c r="A1631" t="s">
        <v>6266</v>
      </c>
      <c r="B1631" t="s">
        <v>3520</v>
      </c>
      <c r="C1631" t="s">
        <v>40</v>
      </c>
      <c r="D1631">
        <v>2</v>
      </c>
      <c r="E1631">
        <v>19</v>
      </c>
      <c r="F1631">
        <v>233</v>
      </c>
      <c r="G1631">
        <v>6.4123360674111203E-3</v>
      </c>
      <c r="H1631">
        <v>6.5301656312527503E-2</v>
      </c>
      <c r="I1631">
        <v>0.85751796354923304</v>
      </c>
      <c r="J1631">
        <v>4.60432477541656E-2</v>
      </c>
      <c r="K1631">
        <v>2.4724796316662901E-2</v>
      </c>
      <c r="L1631">
        <v>2010</v>
      </c>
      <c r="M1631" t="s">
        <v>39</v>
      </c>
      <c r="N1631" t="s">
        <v>3511</v>
      </c>
      <c r="O1631" t="s">
        <v>6178</v>
      </c>
      <c r="P1631" t="s">
        <v>6179</v>
      </c>
    </row>
    <row r="1632" spans="1:16" x14ac:dyDescent="0.25">
      <c r="A1632" t="s">
        <v>6266</v>
      </c>
      <c r="B1632" t="s">
        <v>3523</v>
      </c>
      <c r="C1632" t="s">
        <v>40</v>
      </c>
      <c r="D1632">
        <v>2</v>
      </c>
      <c r="E1632">
        <v>15</v>
      </c>
      <c r="F1632">
        <v>380</v>
      </c>
      <c r="G1632">
        <v>2.2343998445338398E-2</v>
      </c>
      <c r="H1632">
        <v>0.180300245462933</v>
      </c>
      <c r="I1632">
        <v>0.72844063064459297</v>
      </c>
      <c r="J1632">
        <v>5.74148900378465E-2</v>
      </c>
      <c r="K1632">
        <v>1.15002354092893E-2</v>
      </c>
      <c r="L1632">
        <v>2016</v>
      </c>
      <c r="M1632" t="s">
        <v>39</v>
      </c>
      <c r="N1632" t="s">
        <v>3511</v>
      </c>
      <c r="O1632" t="s">
        <v>6178</v>
      </c>
      <c r="P1632" t="s">
        <v>6179</v>
      </c>
    </row>
    <row r="1633" spans="1:16" x14ac:dyDescent="0.25">
      <c r="A1633" t="s">
        <v>6266</v>
      </c>
      <c r="B1633" t="s">
        <v>3523</v>
      </c>
      <c r="C1633" t="s">
        <v>40</v>
      </c>
      <c r="D1633">
        <v>2</v>
      </c>
      <c r="E1633">
        <v>16</v>
      </c>
      <c r="F1633">
        <v>303</v>
      </c>
      <c r="G1633">
        <v>1.30628513524361E-2</v>
      </c>
      <c r="H1633">
        <v>7.5684580938745596E-2</v>
      </c>
      <c r="I1633">
        <v>0.78644012679771802</v>
      </c>
      <c r="J1633">
        <v>9.5374467458458095E-2</v>
      </c>
      <c r="K1633">
        <v>2.9437973452641899E-2</v>
      </c>
      <c r="L1633">
        <v>2016</v>
      </c>
      <c r="M1633" t="s">
        <v>39</v>
      </c>
      <c r="N1633" t="s">
        <v>3511</v>
      </c>
      <c r="O1633" t="s">
        <v>6178</v>
      </c>
      <c r="P1633" t="s">
        <v>6179</v>
      </c>
    </row>
    <row r="1634" spans="1:16" x14ac:dyDescent="0.25">
      <c r="A1634" t="s">
        <v>6266</v>
      </c>
      <c r="B1634" t="s">
        <v>3523</v>
      </c>
      <c r="C1634" t="s">
        <v>40</v>
      </c>
      <c r="D1634">
        <v>2</v>
      </c>
      <c r="E1634">
        <v>17</v>
      </c>
      <c r="F1634">
        <v>281</v>
      </c>
      <c r="G1634">
        <v>0</v>
      </c>
      <c r="H1634">
        <v>8.1562838347807504E-2</v>
      </c>
      <c r="I1634">
        <v>0.81721972098000595</v>
      </c>
      <c r="J1634">
        <v>9.4319488249204303E-2</v>
      </c>
      <c r="K1634">
        <v>6.8979524229827198E-3</v>
      </c>
      <c r="L1634">
        <v>2016</v>
      </c>
      <c r="M1634" t="s">
        <v>39</v>
      </c>
      <c r="N1634" t="s">
        <v>3511</v>
      </c>
      <c r="O1634" t="s">
        <v>6178</v>
      </c>
      <c r="P1634" t="s">
        <v>6179</v>
      </c>
    </row>
    <row r="1635" spans="1:16" x14ac:dyDescent="0.25">
      <c r="A1635" t="s">
        <v>6266</v>
      </c>
      <c r="B1635" t="s">
        <v>3523</v>
      </c>
      <c r="C1635" t="s">
        <v>40</v>
      </c>
      <c r="D1635">
        <v>2</v>
      </c>
      <c r="E1635">
        <v>18</v>
      </c>
      <c r="F1635">
        <v>328</v>
      </c>
      <c r="G1635">
        <v>0</v>
      </c>
      <c r="H1635">
        <v>6.1900856750313003E-2</v>
      </c>
      <c r="I1635">
        <v>0.83489176727942604</v>
      </c>
      <c r="J1635">
        <v>9.3059230553359004E-2</v>
      </c>
      <c r="K1635">
        <v>1.0148145416902E-2</v>
      </c>
      <c r="L1635">
        <v>2016</v>
      </c>
      <c r="M1635" t="s">
        <v>39</v>
      </c>
      <c r="N1635" t="s">
        <v>3511</v>
      </c>
      <c r="O1635" t="s">
        <v>6178</v>
      </c>
      <c r="P1635" t="s">
        <v>6179</v>
      </c>
    </row>
    <row r="1636" spans="1:16" x14ac:dyDescent="0.25">
      <c r="A1636" t="s">
        <v>6266</v>
      </c>
      <c r="B1636" t="s">
        <v>3523</v>
      </c>
      <c r="C1636" t="s">
        <v>40</v>
      </c>
      <c r="D1636">
        <v>2</v>
      </c>
      <c r="E1636">
        <v>19</v>
      </c>
      <c r="F1636">
        <v>277</v>
      </c>
      <c r="G1636">
        <v>1.5530657887509101E-2</v>
      </c>
      <c r="H1636">
        <v>9.7117287157622897E-2</v>
      </c>
      <c r="I1636">
        <v>0.80834380100741499</v>
      </c>
      <c r="J1636">
        <v>6.8694455695869794E-2</v>
      </c>
      <c r="K1636">
        <v>1.0313798251583401E-2</v>
      </c>
      <c r="L1636">
        <v>2016</v>
      </c>
      <c r="M1636" t="s">
        <v>39</v>
      </c>
      <c r="N1636" t="s">
        <v>3511</v>
      </c>
      <c r="O1636" t="s">
        <v>6178</v>
      </c>
      <c r="P1636" t="s">
        <v>6179</v>
      </c>
    </row>
    <row r="1637" spans="1:16" x14ac:dyDescent="0.25">
      <c r="A1637" t="s">
        <v>6266</v>
      </c>
      <c r="B1637" t="s">
        <v>3524</v>
      </c>
      <c r="C1637" t="s">
        <v>40</v>
      </c>
      <c r="D1637">
        <v>1</v>
      </c>
      <c r="E1637">
        <v>18</v>
      </c>
      <c r="F1637">
        <v>27</v>
      </c>
      <c r="G1637">
        <v>0</v>
      </c>
      <c r="H1637">
        <v>0.17572636223756</v>
      </c>
      <c r="I1637">
        <v>0.76322676174660498</v>
      </c>
      <c r="J1637">
        <v>6.1046876015834597E-2</v>
      </c>
      <c r="K1637">
        <v>0</v>
      </c>
      <c r="L1637">
        <v>2017</v>
      </c>
      <c r="M1637" t="s">
        <v>39</v>
      </c>
      <c r="N1637" t="s">
        <v>3511</v>
      </c>
      <c r="O1637" t="s">
        <v>6178</v>
      </c>
      <c r="P1637" t="s">
        <v>6179</v>
      </c>
    </row>
    <row r="1638" spans="1:16" x14ac:dyDescent="0.25">
      <c r="A1638" t="s">
        <v>6266</v>
      </c>
      <c r="B1638" t="s">
        <v>3524</v>
      </c>
      <c r="C1638" t="s">
        <v>40</v>
      </c>
      <c r="D1638">
        <v>2</v>
      </c>
      <c r="E1638">
        <v>18</v>
      </c>
      <c r="F1638">
        <v>47</v>
      </c>
      <c r="G1638">
        <v>0</v>
      </c>
      <c r="H1638">
        <v>8.0664435806259899E-2</v>
      </c>
      <c r="I1638">
        <v>0.691373663825953</v>
      </c>
      <c r="J1638">
        <v>0.17121079718284499</v>
      </c>
      <c r="K1638">
        <v>5.6751103184941899E-2</v>
      </c>
      <c r="L1638">
        <v>2017</v>
      </c>
      <c r="M1638" t="s">
        <v>39</v>
      </c>
      <c r="N1638" t="s">
        <v>3511</v>
      </c>
      <c r="O1638" t="s">
        <v>6178</v>
      </c>
      <c r="P1638" t="s">
        <v>6179</v>
      </c>
    </row>
    <row r="1639" spans="1:16" x14ac:dyDescent="0.25">
      <c r="A1639" t="s">
        <v>6266</v>
      </c>
      <c r="B1639" t="s">
        <v>3524</v>
      </c>
      <c r="C1639" t="s">
        <v>40</v>
      </c>
      <c r="D1639">
        <v>1</v>
      </c>
      <c r="E1639">
        <v>19</v>
      </c>
      <c r="F1639">
        <v>44</v>
      </c>
      <c r="G1639">
        <v>6.5373388793334396E-3</v>
      </c>
      <c r="H1639">
        <v>0.52303960457148002</v>
      </c>
      <c r="I1639">
        <v>0.44546094173085599</v>
      </c>
      <c r="J1639">
        <v>2.4962114818330799E-2</v>
      </c>
      <c r="K1639">
        <v>0</v>
      </c>
      <c r="L1639">
        <v>2017</v>
      </c>
      <c r="M1639" t="s">
        <v>39</v>
      </c>
      <c r="N1639" t="s">
        <v>3511</v>
      </c>
      <c r="O1639" t="s">
        <v>6178</v>
      </c>
      <c r="P1639" t="s">
        <v>6179</v>
      </c>
    </row>
    <row r="1640" spans="1:16" x14ac:dyDescent="0.25">
      <c r="A1640" t="s">
        <v>6266</v>
      </c>
      <c r="B1640" t="s">
        <v>3524</v>
      </c>
      <c r="C1640" t="s">
        <v>40</v>
      </c>
      <c r="D1640">
        <v>2</v>
      </c>
      <c r="E1640">
        <v>19</v>
      </c>
      <c r="F1640">
        <v>67</v>
      </c>
      <c r="G1640">
        <v>0</v>
      </c>
      <c r="H1640">
        <v>1.6960423191538399E-2</v>
      </c>
      <c r="I1640">
        <v>0.84474747789691396</v>
      </c>
      <c r="J1640">
        <v>0.12060649607912401</v>
      </c>
      <c r="K1640">
        <v>1.7685602832424301E-2</v>
      </c>
      <c r="L1640">
        <v>2017</v>
      </c>
      <c r="M1640" t="s">
        <v>39</v>
      </c>
      <c r="N1640" t="s">
        <v>3511</v>
      </c>
      <c r="O1640" t="s">
        <v>6178</v>
      </c>
      <c r="P1640" t="s">
        <v>6179</v>
      </c>
    </row>
    <row r="1641" spans="1:16" x14ac:dyDescent="0.25">
      <c r="A1641" t="s">
        <v>6267</v>
      </c>
      <c r="B1641" t="s">
        <v>3744</v>
      </c>
      <c r="C1641" t="s">
        <v>40</v>
      </c>
      <c r="D1641">
        <v>2</v>
      </c>
      <c r="E1641">
        <v>15</v>
      </c>
      <c r="F1641">
        <v>392</v>
      </c>
      <c r="G1641">
        <v>0.123948760735297</v>
      </c>
      <c r="H1641">
        <v>0.28183859139465001</v>
      </c>
      <c r="I1641">
        <v>0.53900091966459196</v>
      </c>
      <c r="J1641">
        <v>4.1779387050759502E-2</v>
      </c>
      <c r="K1641">
        <v>1.3432341154701301E-2</v>
      </c>
      <c r="L1641">
        <v>2007</v>
      </c>
      <c r="M1641" t="s">
        <v>39</v>
      </c>
      <c r="N1641" t="s">
        <v>3742</v>
      </c>
      <c r="O1641" t="s">
        <v>6198</v>
      </c>
      <c r="P1641" t="s">
        <v>6179</v>
      </c>
    </row>
    <row r="1642" spans="1:16" x14ac:dyDescent="0.25">
      <c r="A1642" t="s">
        <v>6267</v>
      </c>
      <c r="B1642" t="s">
        <v>3744</v>
      </c>
      <c r="C1642" t="s">
        <v>40</v>
      </c>
      <c r="D1642">
        <v>2</v>
      </c>
      <c r="E1642">
        <v>16</v>
      </c>
      <c r="F1642">
        <v>469</v>
      </c>
      <c r="G1642">
        <v>9.9342271226964096E-2</v>
      </c>
      <c r="H1642">
        <v>0.21032998277002199</v>
      </c>
      <c r="I1642">
        <v>0.63335179540302899</v>
      </c>
      <c r="J1642">
        <v>4.1853641895994297E-2</v>
      </c>
      <c r="K1642">
        <v>1.51223087039907E-2</v>
      </c>
      <c r="L1642">
        <v>2007</v>
      </c>
      <c r="M1642" t="s">
        <v>39</v>
      </c>
      <c r="N1642" t="s">
        <v>3742</v>
      </c>
      <c r="O1642" t="s">
        <v>6198</v>
      </c>
      <c r="P1642" t="s">
        <v>6179</v>
      </c>
    </row>
    <row r="1643" spans="1:16" x14ac:dyDescent="0.25">
      <c r="A1643" t="s">
        <v>6267</v>
      </c>
      <c r="B1643" t="s">
        <v>3744</v>
      </c>
      <c r="C1643" t="s">
        <v>40</v>
      </c>
      <c r="D1643">
        <v>2</v>
      </c>
      <c r="E1643">
        <v>17</v>
      </c>
      <c r="F1643">
        <v>409</v>
      </c>
      <c r="G1643">
        <v>5.3097832498532997E-2</v>
      </c>
      <c r="H1643">
        <v>0.231475622183728</v>
      </c>
      <c r="I1643">
        <v>0.60871891987803195</v>
      </c>
      <c r="J1643">
        <v>7.7314991548444595E-2</v>
      </c>
      <c r="K1643">
        <v>2.9392633891262399E-2</v>
      </c>
      <c r="L1643">
        <v>2007</v>
      </c>
      <c r="M1643" t="s">
        <v>39</v>
      </c>
      <c r="N1643" t="s">
        <v>3742</v>
      </c>
      <c r="O1643" t="s">
        <v>6198</v>
      </c>
      <c r="P1643" t="s">
        <v>6179</v>
      </c>
    </row>
    <row r="1644" spans="1:16" x14ac:dyDescent="0.25">
      <c r="A1644" t="s">
        <v>6267</v>
      </c>
      <c r="B1644" t="s">
        <v>3744</v>
      </c>
      <c r="C1644" t="s">
        <v>40</v>
      </c>
      <c r="D1644">
        <v>2</v>
      </c>
      <c r="E1644">
        <v>18</v>
      </c>
      <c r="F1644">
        <v>405</v>
      </c>
      <c r="G1644">
        <v>4.7290349489441802E-2</v>
      </c>
      <c r="H1644">
        <v>0.18837429724149099</v>
      </c>
      <c r="I1644">
        <v>0.71685081539844797</v>
      </c>
      <c r="J1644">
        <v>4.1735798171032498E-2</v>
      </c>
      <c r="K1644">
        <v>5.7487396995868903E-3</v>
      </c>
      <c r="L1644">
        <v>2007</v>
      </c>
      <c r="M1644" t="s">
        <v>39</v>
      </c>
      <c r="N1644" t="s">
        <v>3742</v>
      </c>
      <c r="O1644" t="s">
        <v>6198</v>
      </c>
      <c r="P1644" t="s">
        <v>6179</v>
      </c>
    </row>
    <row r="1645" spans="1:16" x14ac:dyDescent="0.25">
      <c r="A1645" t="s">
        <v>6267</v>
      </c>
      <c r="B1645" t="s">
        <v>3744</v>
      </c>
      <c r="C1645" t="s">
        <v>40</v>
      </c>
      <c r="D1645">
        <v>2</v>
      </c>
      <c r="E1645">
        <v>19</v>
      </c>
      <c r="F1645">
        <v>372</v>
      </c>
      <c r="G1645">
        <v>3.69246477819406E-2</v>
      </c>
      <c r="H1645">
        <v>0.19759960463880299</v>
      </c>
      <c r="I1645">
        <v>0.638858301472644</v>
      </c>
      <c r="J1645">
        <v>9.2958930340252904E-2</v>
      </c>
      <c r="K1645">
        <v>3.3658515766359101E-2</v>
      </c>
      <c r="L1645">
        <v>2007</v>
      </c>
      <c r="M1645" t="s">
        <v>39</v>
      </c>
      <c r="N1645" t="s">
        <v>3742</v>
      </c>
      <c r="O1645" t="s">
        <v>6198</v>
      </c>
      <c r="P1645" t="s">
        <v>6179</v>
      </c>
    </row>
    <row r="1646" spans="1:16" x14ac:dyDescent="0.25">
      <c r="A1646" t="s">
        <v>6267</v>
      </c>
      <c r="B1646" t="s">
        <v>3747</v>
      </c>
      <c r="C1646" t="s">
        <v>40</v>
      </c>
      <c r="D1646">
        <v>2</v>
      </c>
      <c r="E1646">
        <v>15</v>
      </c>
      <c r="F1646">
        <v>151</v>
      </c>
      <c r="G1646">
        <v>9.7882324706005094E-2</v>
      </c>
      <c r="H1646">
        <v>0.25810458400002501</v>
      </c>
      <c r="I1646">
        <v>0.60981705374154305</v>
      </c>
      <c r="J1646">
        <v>2.55273837764343E-2</v>
      </c>
      <c r="K1646">
        <v>8.6686537759923504E-3</v>
      </c>
      <c r="L1646">
        <v>2013</v>
      </c>
      <c r="M1646" t="s">
        <v>39</v>
      </c>
      <c r="N1646" t="s">
        <v>3742</v>
      </c>
      <c r="O1646" t="s">
        <v>6198</v>
      </c>
      <c r="P1646" t="s">
        <v>6179</v>
      </c>
    </row>
    <row r="1647" spans="1:16" x14ac:dyDescent="0.25">
      <c r="A1647" t="s">
        <v>6267</v>
      </c>
      <c r="B1647" t="s">
        <v>3747</v>
      </c>
      <c r="C1647" t="s">
        <v>40</v>
      </c>
      <c r="D1647">
        <v>2</v>
      </c>
      <c r="E1647">
        <v>16</v>
      </c>
      <c r="F1647">
        <v>163</v>
      </c>
      <c r="G1647">
        <v>8.2553181773178302E-2</v>
      </c>
      <c r="H1647">
        <v>0.17462991623771901</v>
      </c>
      <c r="I1647">
        <v>0.64938238324893705</v>
      </c>
      <c r="J1647">
        <v>8.3067870474017397E-2</v>
      </c>
      <c r="K1647">
        <v>1.0366648266148699E-2</v>
      </c>
      <c r="L1647">
        <v>2013</v>
      </c>
      <c r="M1647" t="s">
        <v>39</v>
      </c>
      <c r="N1647" t="s">
        <v>3742</v>
      </c>
      <c r="O1647" t="s">
        <v>6198</v>
      </c>
      <c r="P1647" t="s">
        <v>6179</v>
      </c>
    </row>
    <row r="1648" spans="1:16" x14ac:dyDescent="0.25">
      <c r="A1648" t="s">
        <v>6267</v>
      </c>
      <c r="B1648" t="s">
        <v>3747</v>
      </c>
      <c r="C1648" t="s">
        <v>40</v>
      </c>
      <c r="D1648">
        <v>2</v>
      </c>
      <c r="E1648">
        <v>17</v>
      </c>
      <c r="F1648">
        <v>165</v>
      </c>
      <c r="G1648">
        <v>4.9868560021319001E-2</v>
      </c>
      <c r="H1648">
        <v>0.23138728134995101</v>
      </c>
      <c r="I1648">
        <v>0.64123780739380798</v>
      </c>
      <c r="J1648">
        <v>4.9336116874725201E-2</v>
      </c>
      <c r="K1648">
        <v>2.8170234360196899E-2</v>
      </c>
      <c r="L1648">
        <v>2013</v>
      </c>
      <c r="M1648" t="s">
        <v>39</v>
      </c>
      <c r="N1648" t="s">
        <v>3742</v>
      </c>
      <c r="O1648" t="s">
        <v>6198</v>
      </c>
      <c r="P1648" t="s">
        <v>6179</v>
      </c>
    </row>
    <row r="1649" spans="1:16" x14ac:dyDescent="0.25">
      <c r="A1649" t="s">
        <v>6267</v>
      </c>
      <c r="B1649" t="s">
        <v>3747</v>
      </c>
      <c r="C1649" t="s">
        <v>40</v>
      </c>
      <c r="D1649">
        <v>2</v>
      </c>
      <c r="E1649">
        <v>18</v>
      </c>
      <c r="F1649">
        <v>177</v>
      </c>
      <c r="G1649">
        <v>4.63617560271498E-2</v>
      </c>
      <c r="H1649">
        <v>0.14974291101816301</v>
      </c>
      <c r="I1649">
        <v>0.67119987476466203</v>
      </c>
      <c r="J1649">
        <v>0.11033213753861799</v>
      </c>
      <c r="K1649">
        <v>2.2363320651407399E-2</v>
      </c>
      <c r="L1649">
        <v>2013</v>
      </c>
      <c r="M1649" t="s">
        <v>39</v>
      </c>
      <c r="N1649" t="s">
        <v>3742</v>
      </c>
      <c r="O1649" t="s">
        <v>6198</v>
      </c>
      <c r="P1649" t="s">
        <v>6179</v>
      </c>
    </row>
    <row r="1650" spans="1:16" x14ac:dyDescent="0.25">
      <c r="A1650" t="s">
        <v>6267</v>
      </c>
      <c r="B1650" t="s">
        <v>3747</v>
      </c>
      <c r="C1650" t="s">
        <v>40</v>
      </c>
      <c r="D1650">
        <v>2</v>
      </c>
      <c r="E1650">
        <v>19</v>
      </c>
      <c r="F1650">
        <v>185</v>
      </c>
      <c r="G1650">
        <v>1.8676987941479699E-2</v>
      </c>
      <c r="H1650">
        <v>0.163063883042941</v>
      </c>
      <c r="I1650">
        <v>0.73507490855838498</v>
      </c>
      <c r="J1650">
        <v>5.2380483903418498E-2</v>
      </c>
      <c r="K1650">
        <v>3.0803736553775898E-2</v>
      </c>
      <c r="L1650">
        <v>2013</v>
      </c>
      <c r="M1650" t="s">
        <v>39</v>
      </c>
      <c r="N1650" t="s">
        <v>3742</v>
      </c>
      <c r="O1650" t="s">
        <v>6198</v>
      </c>
      <c r="P1650" t="s">
        <v>6179</v>
      </c>
    </row>
    <row r="1651" spans="1:16" x14ac:dyDescent="0.25">
      <c r="A1651" t="s">
        <v>6268</v>
      </c>
      <c r="B1651" t="s">
        <v>3901</v>
      </c>
      <c r="C1651" t="s">
        <v>40</v>
      </c>
      <c r="D1651">
        <v>2</v>
      </c>
      <c r="E1651">
        <v>15</v>
      </c>
      <c r="F1651">
        <v>196</v>
      </c>
      <c r="G1651">
        <v>9.8991161893870902E-2</v>
      </c>
      <c r="H1651">
        <v>0.30203157518338503</v>
      </c>
      <c r="I1651">
        <v>0.590531846478897</v>
      </c>
      <c r="J1651">
        <v>8.4454164438466407E-3</v>
      </c>
      <c r="K1651">
        <v>0</v>
      </c>
      <c r="L1651">
        <v>2006</v>
      </c>
      <c r="M1651" t="s">
        <v>39</v>
      </c>
      <c r="N1651" t="s">
        <v>3899</v>
      </c>
      <c r="O1651" t="s">
        <v>6181</v>
      </c>
      <c r="P1651" t="s">
        <v>6179</v>
      </c>
    </row>
    <row r="1652" spans="1:16" x14ac:dyDescent="0.25">
      <c r="A1652" t="s">
        <v>6268</v>
      </c>
      <c r="B1652" t="s">
        <v>3901</v>
      </c>
      <c r="C1652" t="s">
        <v>40</v>
      </c>
      <c r="D1652">
        <v>2</v>
      </c>
      <c r="E1652">
        <v>16</v>
      </c>
      <c r="F1652">
        <v>167</v>
      </c>
      <c r="G1652">
        <v>7.0871694398972507E-2</v>
      </c>
      <c r="H1652">
        <v>0.26376707740397698</v>
      </c>
      <c r="I1652">
        <v>0.63616837676595195</v>
      </c>
      <c r="J1652">
        <v>2.8227614532382699E-2</v>
      </c>
      <c r="K1652">
        <v>9.6523689871506402E-4</v>
      </c>
      <c r="L1652">
        <v>2006</v>
      </c>
      <c r="M1652" t="s">
        <v>39</v>
      </c>
      <c r="N1652" t="s">
        <v>3899</v>
      </c>
      <c r="O1652" t="s">
        <v>6181</v>
      </c>
      <c r="P1652" t="s">
        <v>6179</v>
      </c>
    </row>
    <row r="1653" spans="1:16" x14ac:dyDescent="0.25">
      <c r="A1653" t="s">
        <v>6268</v>
      </c>
      <c r="B1653" t="s">
        <v>3901</v>
      </c>
      <c r="C1653" t="s">
        <v>40</v>
      </c>
      <c r="D1653">
        <v>2</v>
      </c>
      <c r="E1653">
        <v>17</v>
      </c>
      <c r="F1653">
        <v>198</v>
      </c>
      <c r="G1653">
        <v>4.1841524494666403E-2</v>
      </c>
      <c r="H1653">
        <v>0.30620200529409902</v>
      </c>
      <c r="I1653">
        <v>0.63961464769778698</v>
      </c>
      <c r="J1653">
        <v>9.7663614421220103E-3</v>
      </c>
      <c r="K1653">
        <v>2.5754610713257901E-3</v>
      </c>
      <c r="L1653">
        <v>2006</v>
      </c>
      <c r="M1653" t="s">
        <v>39</v>
      </c>
      <c r="N1653" t="s">
        <v>3899</v>
      </c>
      <c r="O1653" t="s">
        <v>6181</v>
      </c>
      <c r="P1653" t="s">
        <v>6179</v>
      </c>
    </row>
    <row r="1654" spans="1:16" x14ac:dyDescent="0.25">
      <c r="A1654" t="s">
        <v>6268</v>
      </c>
      <c r="B1654" t="s">
        <v>3901</v>
      </c>
      <c r="C1654" t="s">
        <v>40</v>
      </c>
      <c r="D1654">
        <v>2</v>
      </c>
      <c r="E1654">
        <v>18</v>
      </c>
      <c r="F1654">
        <v>190</v>
      </c>
      <c r="G1654">
        <v>1.8770199899056299E-2</v>
      </c>
      <c r="H1654">
        <v>0.210913692986233</v>
      </c>
      <c r="I1654">
        <v>0.74595910775288299</v>
      </c>
      <c r="J1654">
        <v>2.43569993618276E-2</v>
      </c>
      <c r="K1654">
        <v>0</v>
      </c>
      <c r="L1654">
        <v>2006</v>
      </c>
      <c r="M1654" t="s">
        <v>39</v>
      </c>
      <c r="N1654" t="s">
        <v>3899</v>
      </c>
      <c r="O1654" t="s">
        <v>6181</v>
      </c>
      <c r="P1654" t="s">
        <v>6179</v>
      </c>
    </row>
    <row r="1655" spans="1:16" x14ac:dyDescent="0.25">
      <c r="A1655" t="s">
        <v>6268</v>
      </c>
      <c r="B1655" t="s">
        <v>3901</v>
      </c>
      <c r="C1655" t="s">
        <v>40</v>
      </c>
      <c r="D1655">
        <v>2</v>
      </c>
      <c r="E1655">
        <v>19</v>
      </c>
      <c r="F1655">
        <v>99</v>
      </c>
      <c r="G1655">
        <v>1.6936420652659101E-2</v>
      </c>
      <c r="H1655">
        <v>0.205276888753674</v>
      </c>
      <c r="I1655">
        <v>0.71406800635697298</v>
      </c>
      <c r="J1655">
        <v>3.04625840990204E-2</v>
      </c>
      <c r="K1655">
        <v>3.3256100137674098E-2</v>
      </c>
      <c r="L1655">
        <v>2006</v>
      </c>
      <c r="M1655" t="s">
        <v>39</v>
      </c>
      <c r="N1655" t="s">
        <v>3899</v>
      </c>
      <c r="O1655" t="s">
        <v>6181</v>
      </c>
      <c r="P1655" t="s">
        <v>6179</v>
      </c>
    </row>
    <row r="1656" spans="1:16" x14ac:dyDescent="0.25">
      <c r="A1656" t="s">
        <v>6268</v>
      </c>
      <c r="B1656" t="s">
        <v>3902</v>
      </c>
      <c r="C1656" t="s">
        <v>40</v>
      </c>
      <c r="D1656">
        <v>1</v>
      </c>
      <c r="E1656">
        <v>15</v>
      </c>
      <c r="F1656">
        <v>28</v>
      </c>
      <c r="G1656">
        <v>0.25</v>
      </c>
      <c r="H1656">
        <v>0.35714285714285698</v>
      </c>
      <c r="I1656">
        <v>0.32142857142857201</v>
      </c>
      <c r="J1656">
        <v>7.1428571428571397E-2</v>
      </c>
      <c r="K1656">
        <v>0</v>
      </c>
      <c r="L1656">
        <v>2007</v>
      </c>
      <c r="M1656" t="s">
        <v>39</v>
      </c>
      <c r="N1656" t="s">
        <v>3899</v>
      </c>
      <c r="O1656" t="s">
        <v>6181</v>
      </c>
      <c r="P1656" t="s">
        <v>6179</v>
      </c>
    </row>
    <row r="1657" spans="1:16" x14ac:dyDescent="0.25">
      <c r="A1657" t="s">
        <v>6268</v>
      </c>
      <c r="B1657" t="s">
        <v>3902</v>
      </c>
      <c r="C1657" t="s">
        <v>40</v>
      </c>
      <c r="D1657">
        <v>2</v>
      </c>
      <c r="E1657">
        <v>15</v>
      </c>
      <c r="F1657">
        <v>20</v>
      </c>
      <c r="G1657">
        <v>0.15</v>
      </c>
      <c r="H1657">
        <v>0.4</v>
      </c>
      <c r="I1657">
        <v>0.45</v>
      </c>
      <c r="J1657">
        <v>0</v>
      </c>
      <c r="K1657">
        <v>0</v>
      </c>
      <c r="L1657">
        <v>2007</v>
      </c>
      <c r="M1657" t="s">
        <v>39</v>
      </c>
      <c r="N1657" t="s">
        <v>3899</v>
      </c>
      <c r="O1657" t="s">
        <v>6181</v>
      </c>
      <c r="P1657" t="s">
        <v>6179</v>
      </c>
    </row>
    <row r="1658" spans="1:16" x14ac:dyDescent="0.25">
      <c r="A1658" t="s">
        <v>6268</v>
      </c>
      <c r="B1658" t="s">
        <v>3902</v>
      </c>
      <c r="C1658" t="s">
        <v>40</v>
      </c>
      <c r="D1658">
        <v>1</v>
      </c>
      <c r="E1658">
        <v>16</v>
      </c>
      <c r="F1658">
        <v>22</v>
      </c>
      <c r="G1658">
        <v>0.36363636363636398</v>
      </c>
      <c r="H1658">
        <v>0.40909090909090901</v>
      </c>
      <c r="I1658">
        <v>0.18181818181818099</v>
      </c>
      <c r="J1658">
        <v>4.5454545454545497E-2</v>
      </c>
      <c r="K1658">
        <v>0</v>
      </c>
      <c r="L1658">
        <v>2007</v>
      </c>
      <c r="M1658" t="s">
        <v>39</v>
      </c>
      <c r="N1658" t="s">
        <v>3899</v>
      </c>
      <c r="O1658" t="s">
        <v>6181</v>
      </c>
      <c r="P1658" t="s">
        <v>6179</v>
      </c>
    </row>
    <row r="1659" spans="1:16" x14ac:dyDescent="0.25">
      <c r="A1659" t="s">
        <v>6268</v>
      </c>
      <c r="B1659" t="s">
        <v>3902</v>
      </c>
      <c r="C1659" t="s">
        <v>40</v>
      </c>
      <c r="D1659">
        <v>2</v>
      </c>
      <c r="E1659">
        <v>16</v>
      </c>
      <c r="F1659">
        <v>25</v>
      </c>
      <c r="G1659">
        <v>0.12</v>
      </c>
      <c r="H1659">
        <v>0.24</v>
      </c>
      <c r="I1659">
        <v>0.56000000000000005</v>
      </c>
      <c r="J1659">
        <v>0.08</v>
      </c>
      <c r="K1659">
        <v>0</v>
      </c>
      <c r="L1659">
        <v>2007</v>
      </c>
      <c r="M1659" t="s">
        <v>39</v>
      </c>
      <c r="N1659" t="s">
        <v>3899</v>
      </c>
      <c r="O1659" t="s">
        <v>6181</v>
      </c>
      <c r="P1659" t="s">
        <v>6179</v>
      </c>
    </row>
    <row r="1660" spans="1:16" x14ac:dyDescent="0.25">
      <c r="A1660" t="s">
        <v>6268</v>
      </c>
      <c r="B1660" t="s">
        <v>3902</v>
      </c>
      <c r="C1660" t="s">
        <v>40</v>
      </c>
      <c r="D1660">
        <v>1</v>
      </c>
      <c r="E1660">
        <v>17</v>
      </c>
      <c r="F1660">
        <v>24</v>
      </c>
      <c r="G1660">
        <v>0.125</v>
      </c>
      <c r="H1660">
        <v>0.20833333333333301</v>
      </c>
      <c r="I1660">
        <v>0.66666666666666696</v>
      </c>
      <c r="J1660">
        <v>0</v>
      </c>
      <c r="K1660">
        <v>0</v>
      </c>
      <c r="L1660">
        <v>2007</v>
      </c>
      <c r="M1660" t="s">
        <v>39</v>
      </c>
      <c r="N1660" t="s">
        <v>3899</v>
      </c>
      <c r="O1660" t="s">
        <v>6181</v>
      </c>
      <c r="P1660" t="s">
        <v>6179</v>
      </c>
    </row>
    <row r="1661" spans="1:16" x14ac:dyDescent="0.25">
      <c r="A1661" t="s">
        <v>6268</v>
      </c>
      <c r="B1661" t="s">
        <v>3902</v>
      </c>
      <c r="C1661" t="s">
        <v>40</v>
      </c>
      <c r="D1661">
        <v>2</v>
      </c>
      <c r="E1661">
        <v>17</v>
      </c>
      <c r="F1661">
        <v>39</v>
      </c>
      <c r="G1661">
        <v>0.128205128205128</v>
      </c>
      <c r="H1661">
        <v>0.17948717948717999</v>
      </c>
      <c r="I1661">
        <v>0.56410256410256399</v>
      </c>
      <c r="J1661">
        <v>7.6923076923076705E-2</v>
      </c>
      <c r="K1661">
        <v>5.1282051282051301E-2</v>
      </c>
      <c r="L1661">
        <v>2007</v>
      </c>
      <c r="M1661" t="s">
        <v>39</v>
      </c>
      <c r="N1661" t="s">
        <v>3899</v>
      </c>
      <c r="O1661" t="s">
        <v>6181</v>
      </c>
      <c r="P1661" t="s">
        <v>6179</v>
      </c>
    </row>
    <row r="1662" spans="1:16" x14ac:dyDescent="0.25">
      <c r="A1662" t="s">
        <v>6268</v>
      </c>
      <c r="B1662" t="s">
        <v>3902</v>
      </c>
      <c r="C1662" t="s">
        <v>40</v>
      </c>
      <c r="D1662">
        <v>1</v>
      </c>
      <c r="E1662">
        <v>18</v>
      </c>
      <c r="F1662">
        <v>23</v>
      </c>
      <c r="G1662">
        <v>0.26086956521739102</v>
      </c>
      <c r="H1662">
        <v>0.34782608695652201</v>
      </c>
      <c r="I1662">
        <v>0.30434782608695699</v>
      </c>
      <c r="J1662">
        <v>8.6956521739130405E-2</v>
      </c>
      <c r="K1662">
        <v>0</v>
      </c>
      <c r="L1662">
        <v>2007</v>
      </c>
      <c r="M1662" t="s">
        <v>39</v>
      </c>
      <c r="N1662" t="s">
        <v>3899</v>
      </c>
      <c r="O1662" t="s">
        <v>6181</v>
      </c>
      <c r="P1662" t="s">
        <v>6179</v>
      </c>
    </row>
    <row r="1663" spans="1:16" x14ac:dyDescent="0.25">
      <c r="A1663" t="s">
        <v>6268</v>
      </c>
      <c r="B1663" t="s">
        <v>3902</v>
      </c>
      <c r="C1663" t="s">
        <v>40</v>
      </c>
      <c r="D1663">
        <v>2</v>
      </c>
      <c r="E1663">
        <v>18</v>
      </c>
      <c r="F1663">
        <v>40</v>
      </c>
      <c r="G1663">
        <v>2.5000000000000001E-2</v>
      </c>
      <c r="H1663">
        <v>0.2</v>
      </c>
      <c r="I1663">
        <v>0.72499999999999998</v>
      </c>
      <c r="J1663">
        <v>0.05</v>
      </c>
      <c r="K1663">
        <v>0</v>
      </c>
      <c r="L1663">
        <v>2007</v>
      </c>
      <c r="M1663" t="s">
        <v>39</v>
      </c>
      <c r="N1663" t="s">
        <v>3899</v>
      </c>
      <c r="O1663" t="s">
        <v>6181</v>
      </c>
      <c r="P1663" t="s">
        <v>6179</v>
      </c>
    </row>
    <row r="1664" spans="1:16" x14ac:dyDescent="0.25">
      <c r="A1664" t="s">
        <v>6268</v>
      </c>
      <c r="B1664" t="s">
        <v>3902</v>
      </c>
      <c r="C1664" t="s">
        <v>40</v>
      </c>
      <c r="D1664">
        <v>1</v>
      </c>
      <c r="E1664">
        <v>19</v>
      </c>
      <c r="F1664">
        <v>19</v>
      </c>
      <c r="G1664">
        <v>0.26315789473684198</v>
      </c>
      <c r="H1664">
        <v>0.47368421052631599</v>
      </c>
      <c r="I1664">
        <v>0.26315789473684198</v>
      </c>
      <c r="J1664">
        <v>0</v>
      </c>
      <c r="K1664">
        <v>0</v>
      </c>
      <c r="L1664">
        <v>2007</v>
      </c>
      <c r="M1664" t="s">
        <v>39</v>
      </c>
      <c r="N1664" t="s">
        <v>3899</v>
      </c>
      <c r="O1664" t="s">
        <v>6181</v>
      </c>
      <c r="P1664" t="s">
        <v>6179</v>
      </c>
    </row>
    <row r="1665" spans="1:16" x14ac:dyDescent="0.25">
      <c r="A1665" t="s">
        <v>6268</v>
      </c>
      <c r="B1665" t="s">
        <v>3902</v>
      </c>
      <c r="C1665" t="s">
        <v>40</v>
      </c>
      <c r="D1665">
        <v>2</v>
      </c>
      <c r="E1665">
        <v>19</v>
      </c>
      <c r="F1665">
        <v>11</v>
      </c>
      <c r="G1665">
        <v>0</v>
      </c>
      <c r="H1665">
        <v>9.0909090909090898E-2</v>
      </c>
      <c r="I1665">
        <v>0.63636363636363602</v>
      </c>
      <c r="J1665">
        <v>0.27272727272727298</v>
      </c>
      <c r="K1665">
        <v>0</v>
      </c>
      <c r="L1665">
        <v>2007</v>
      </c>
      <c r="M1665" t="s">
        <v>39</v>
      </c>
      <c r="N1665" t="s">
        <v>3899</v>
      </c>
      <c r="O1665" t="s">
        <v>6181</v>
      </c>
      <c r="P1665" t="s">
        <v>6179</v>
      </c>
    </row>
    <row r="1666" spans="1:16" x14ac:dyDescent="0.25">
      <c r="A1666" t="s">
        <v>6268</v>
      </c>
      <c r="B1666" t="s">
        <v>3903</v>
      </c>
      <c r="C1666" t="s">
        <v>40</v>
      </c>
      <c r="D1666">
        <v>2</v>
      </c>
      <c r="E1666">
        <v>15</v>
      </c>
      <c r="F1666">
        <v>176</v>
      </c>
      <c r="G1666">
        <v>0.10516179856633801</v>
      </c>
      <c r="H1666">
        <v>0.208473590203125</v>
      </c>
      <c r="I1666">
        <v>0.630037557740871</v>
      </c>
      <c r="J1666">
        <v>4.6195746032129802E-2</v>
      </c>
      <c r="K1666">
        <v>1.0131307457536501E-2</v>
      </c>
      <c r="L1666">
        <v>2012</v>
      </c>
      <c r="M1666" t="s">
        <v>39</v>
      </c>
      <c r="N1666" t="s">
        <v>3899</v>
      </c>
      <c r="O1666" t="s">
        <v>6181</v>
      </c>
      <c r="P1666" t="s">
        <v>6179</v>
      </c>
    </row>
    <row r="1667" spans="1:16" x14ac:dyDescent="0.25">
      <c r="A1667" t="s">
        <v>6268</v>
      </c>
      <c r="B1667" t="s">
        <v>3903</v>
      </c>
      <c r="C1667" t="s">
        <v>40</v>
      </c>
      <c r="D1667">
        <v>2</v>
      </c>
      <c r="E1667">
        <v>16</v>
      </c>
      <c r="F1667">
        <v>139</v>
      </c>
      <c r="G1667">
        <v>8.2037744305591104E-2</v>
      </c>
      <c r="H1667">
        <v>0.29183805608684499</v>
      </c>
      <c r="I1667">
        <v>0.60804528791794799</v>
      </c>
      <c r="J1667">
        <v>1.8078911689615701E-2</v>
      </c>
      <c r="K1667">
        <v>0</v>
      </c>
      <c r="L1667">
        <v>2012</v>
      </c>
      <c r="M1667" t="s">
        <v>39</v>
      </c>
      <c r="N1667" t="s">
        <v>3899</v>
      </c>
      <c r="O1667" t="s">
        <v>6181</v>
      </c>
      <c r="P1667" t="s">
        <v>6179</v>
      </c>
    </row>
    <row r="1668" spans="1:16" x14ac:dyDescent="0.25">
      <c r="A1668" t="s">
        <v>6268</v>
      </c>
      <c r="B1668" t="s">
        <v>3903</v>
      </c>
      <c r="C1668" t="s">
        <v>40</v>
      </c>
      <c r="D1668">
        <v>2</v>
      </c>
      <c r="E1668">
        <v>17</v>
      </c>
      <c r="F1668">
        <v>179</v>
      </c>
      <c r="G1668">
        <v>4.8787133351371498E-2</v>
      </c>
      <c r="H1668">
        <v>0.200600177603766</v>
      </c>
      <c r="I1668">
        <v>0.70536110174353495</v>
      </c>
      <c r="J1668">
        <v>3.3664661492793901E-2</v>
      </c>
      <c r="K1668">
        <v>1.15869258085338E-2</v>
      </c>
      <c r="L1668">
        <v>2012</v>
      </c>
      <c r="M1668" t="s">
        <v>39</v>
      </c>
      <c r="N1668" t="s">
        <v>3899</v>
      </c>
      <c r="O1668" t="s">
        <v>6181</v>
      </c>
      <c r="P1668" t="s">
        <v>6179</v>
      </c>
    </row>
    <row r="1669" spans="1:16" x14ac:dyDescent="0.25">
      <c r="A1669" t="s">
        <v>6268</v>
      </c>
      <c r="B1669" t="s">
        <v>3903</v>
      </c>
      <c r="C1669" t="s">
        <v>40</v>
      </c>
      <c r="D1669">
        <v>2</v>
      </c>
      <c r="E1669">
        <v>18</v>
      </c>
      <c r="F1669">
        <v>181</v>
      </c>
      <c r="G1669">
        <v>6.9802802743294298E-2</v>
      </c>
      <c r="H1669">
        <v>0.12874163351808601</v>
      </c>
      <c r="I1669">
        <v>0.73301699217826999</v>
      </c>
      <c r="J1669">
        <v>5.0596533058393803E-2</v>
      </c>
      <c r="K1669">
        <v>1.7842038501956401E-2</v>
      </c>
      <c r="L1669">
        <v>2012</v>
      </c>
      <c r="M1669" t="s">
        <v>39</v>
      </c>
      <c r="N1669" t="s">
        <v>3899</v>
      </c>
      <c r="O1669" t="s">
        <v>6181</v>
      </c>
      <c r="P1669" t="s">
        <v>6179</v>
      </c>
    </row>
    <row r="1670" spans="1:16" x14ac:dyDescent="0.25">
      <c r="A1670" t="s">
        <v>6268</v>
      </c>
      <c r="B1670" t="s">
        <v>3903</v>
      </c>
      <c r="C1670" t="s">
        <v>40</v>
      </c>
      <c r="D1670">
        <v>2</v>
      </c>
      <c r="E1670">
        <v>19</v>
      </c>
      <c r="F1670">
        <v>100</v>
      </c>
      <c r="G1670">
        <v>2.9075466207084399E-2</v>
      </c>
      <c r="H1670">
        <v>0.167891043817364</v>
      </c>
      <c r="I1670">
        <v>0.66350484145890698</v>
      </c>
      <c r="J1670">
        <v>0.10701561735949</v>
      </c>
      <c r="K1670">
        <v>3.2513031157155502E-2</v>
      </c>
      <c r="L1670">
        <v>2012</v>
      </c>
      <c r="M1670" t="s">
        <v>39</v>
      </c>
      <c r="N1670" t="s">
        <v>3899</v>
      </c>
      <c r="O1670" t="s">
        <v>6181</v>
      </c>
      <c r="P1670" t="s">
        <v>6179</v>
      </c>
    </row>
    <row r="1671" spans="1:16" x14ac:dyDescent="0.25">
      <c r="A1671" t="s">
        <v>6268</v>
      </c>
      <c r="B1671" t="s">
        <v>3904</v>
      </c>
      <c r="C1671" t="s">
        <v>40</v>
      </c>
      <c r="D1671">
        <v>1</v>
      </c>
      <c r="E1671">
        <v>18</v>
      </c>
      <c r="F1671">
        <v>91</v>
      </c>
      <c r="G1671">
        <v>0.28621004201209899</v>
      </c>
      <c r="H1671">
        <v>0.34154101349955002</v>
      </c>
      <c r="I1671">
        <v>0.33856385768580499</v>
      </c>
      <c r="J1671">
        <v>2.2440455985181799E-2</v>
      </c>
      <c r="K1671">
        <v>1.12446308173646E-2</v>
      </c>
      <c r="L1671">
        <v>2021</v>
      </c>
      <c r="M1671" t="s">
        <v>39</v>
      </c>
      <c r="N1671" t="s">
        <v>3899</v>
      </c>
      <c r="O1671" t="s">
        <v>6181</v>
      </c>
      <c r="P1671" t="s">
        <v>6179</v>
      </c>
    </row>
    <row r="1672" spans="1:16" x14ac:dyDescent="0.25">
      <c r="A1672" t="s">
        <v>6268</v>
      </c>
      <c r="B1672" t="s">
        <v>3904</v>
      </c>
      <c r="C1672" t="s">
        <v>40</v>
      </c>
      <c r="D1672">
        <v>2</v>
      </c>
      <c r="E1672">
        <v>18</v>
      </c>
      <c r="F1672">
        <v>190</v>
      </c>
      <c r="G1672">
        <v>4.5741370311282802E-2</v>
      </c>
      <c r="H1672">
        <v>0.23185503587606701</v>
      </c>
      <c r="I1672">
        <v>0.63305791085843399</v>
      </c>
      <c r="J1672">
        <v>8.4349595170814307E-2</v>
      </c>
      <c r="K1672">
        <v>4.9960877834021302E-3</v>
      </c>
      <c r="L1672">
        <v>2021</v>
      </c>
      <c r="M1672" t="s">
        <v>39</v>
      </c>
      <c r="N1672" t="s">
        <v>3899</v>
      </c>
      <c r="O1672" t="s">
        <v>6181</v>
      </c>
      <c r="P1672" t="s">
        <v>6179</v>
      </c>
    </row>
    <row r="1673" spans="1:16" x14ac:dyDescent="0.25">
      <c r="A1673" t="s">
        <v>6268</v>
      </c>
      <c r="B1673" t="s">
        <v>3904</v>
      </c>
      <c r="C1673" t="s">
        <v>40</v>
      </c>
      <c r="D1673">
        <v>1</v>
      </c>
      <c r="E1673">
        <v>19</v>
      </c>
      <c r="F1673">
        <v>47</v>
      </c>
      <c r="G1673">
        <v>0.177848910515225</v>
      </c>
      <c r="H1673">
        <v>0.29045870736902302</v>
      </c>
      <c r="I1673">
        <v>0.37390735236850797</v>
      </c>
      <c r="J1673">
        <v>6.6772971191876904E-2</v>
      </c>
      <c r="K1673">
        <v>9.1012058555367106E-2</v>
      </c>
      <c r="L1673">
        <v>2021</v>
      </c>
      <c r="M1673" t="s">
        <v>39</v>
      </c>
      <c r="N1673" t="s">
        <v>3899</v>
      </c>
      <c r="O1673" t="s">
        <v>6181</v>
      </c>
      <c r="P1673" t="s">
        <v>6179</v>
      </c>
    </row>
    <row r="1674" spans="1:16" x14ac:dyDescent="0.25">
      <c r="A1674" t="s">
        <v>6268</v>
      </c>
      <c r="B1674" t="s">
        <v>3904</v>
      </c>
      <c r="C1674" t="s">
        <v>40</v>
      </c>
      <c r="D1674">
        <v>2</v>
      </c>
      <c r="E1674">
        <v>19</v>
      </c>
      <c r="F1674">
        <v>82</v>
      </c>
      <c r="G1674">
        <v>3.8399809218421697E-2</v>
      </c>
      <c r="H1674">
        <v>0.35238134947411898</v>
      </c>
      <c r="I1674">
        <v>0.56457904865245501</v>
      </c>
      <c r="J1674">
        <v>4.4639792655004201E-2</v>
      </c>
      <c r="K1674">
        <v>0</v>
      </c>
      <c r="L1674">
        <v>2021</v>
      </c>
      <c r="M1674" t="s">
        <v>39</v>
      </c>
      <c r="N1674" t="s">
        <v>3899</v>
      </c>
      <c r="O1674" t="s">
        <v>6181</v>
      </c>
      <c r="P1674" t="s">
        <v>6179</v>
      </c>
    </row>
    <row r="1675" spans="1:16" x14ac:dyDescent="0.25">
      <c r="A1675" t="s">
        <v>6269</v>
      </c>
      <c r="B1675" t="s">
        <v>3911</v>
      </c>
      <c r="C1675" t="s">
        <v>40</v>
      </c>
      <c r="D1675">
        <v>2</v>
      </c>
      <c r="E1675">
        <v>15</v>
      </c>
      <c r="F1675">
        <v>383</v>
      </c>
      <c r="G1675">
        <v>6.6010650924940004E-2</v>
      </c>
      <c r="H1675">
        <v>0.206204394064367</v>
      </c>
      <c r="I1675">
        <v>0.64537785209998499</v>
      </c>
      <c r="J1675">
        <v>5.8615700661382997E-2</v>
      </c>
      <c r="K1675">
        <v>2.3791402249324901E-2</v>
      </c>
      <c r="L1675">
        <v>2003</v>
      </c>
      <c r="M1675" t="s">
        <v>39</v>
      </c>
      <c r="N1675" t="s">
        <v>3906</v>
      </c>
      <c r="O1675" t="s">
        <v>6181</v>
      </c>
      <c r="P1675" t="s">
        <v>6179</v>
      </c>
    </row>
    <row r="1676" spans="1:16" x14ac:dyDescent="0.25">
      <c r="A1676" t="s">
        <v>6269</v>
      </c>
      <c r="B1676" t="s">
        <v>3911</v>
      </c>
      <c r="C1676" t="s">
        <v>40</v>
      </c>
      <c r="D1676">
        <v>2</v>
      </c>
      <c r="E1676">
        <v>16</v>
      </c>
      <c r="F1676">
        <v>269</v>
      </c>
      <c r="G1676">
        <v>4.2482665945980901E-2</v>
      </c>
      <c r="H1676">
        <v>0.12969034477637501</v>
      </c>
      <c r="I1676">
        <v>0.76293972908829</v>
      </c>
      <c r="J1676">
        <v>6.1768310508831602E-2</v>
      </c>
      <c r="K1676">
        <v>3.1189496805220998E-3</v>
      </c>
      <c r="L1676">
        <v>2003</v>
      </c>
      <c r="M1676" t="s">
        <v>39</v>
      </c>
      <c r="N1676" t="s">
        <v>3906</v>
      </c>
      <c r="O1676" t="s">
        <v>6181</v>
      </c>
      <c r="P1676" t="s">
        <v>6179</v>
      </c>
    </row>
    <row r="1677" spans="1:16" x14ac:dyDescent="0.25">
      <c r="A1677" t="s">
        <v>6269</v>
      </c>
      <c r="B1677" t="s">
        <v>3911</v>
      </c>
      <c r="C1677" t="s">
        <v>40</v>
      </c>
      <c r="D1677">
        <v>2</v>
      </c>
      <c r="E1677">
        <v>17</v>
      </c>
      <c r="F1677">
        <v>289</v>
      </c>
      <c r="G1677">
        <v>1.4203495378527799E-2</v>
      </c>
      <c r="H1677">
        <v>0.232068231919945</v>
      </c>
      <c r="I1677">
        <v>0.68980807279777201</v>
      </c>
      <c r="J1677">
        <v>5.9006216144173E-2</v>
      </c>
      <c r="K1677">
        <v>4.9139837595823304E-3</v>
      </c>
      <c r="L1677">
        <v>2003</v>
      </c>
      <c r="M1677" t="s">
        <v>39</v>
      </c>
      <c r="N1677" t="s">
        <v>3906</v>
      </c>
      <c r="O1677" t="s">
        <v>6181</v>
      </c>
      <c r="P1677" t="s">
        <v>6179</v>
      </c>
    </row>
    <row r="1678" spans="1:16" x14ac:dyDescent="0.25">
      <c r="A1678" t="s">
        <v>6269</v>
      </c>
      <c r="B1678" t="s">
        <v>3911</v>
      </c>
      <c r="C1678" t="s">
        <v>40</v>
      </c>
      <c r="D1678">
        <v>2</v>
      </c>
      <c r="E1678">
        <v>18</v>
      </c>
      <c r="F1678">
        <v>382</v>
      </c>
      <c r="G1678">
        <v>3.9128917228445498E-2</v>
      </c>
      <c r="H1678">
        <v>0.18849171513094301</v>
      </c>
      <c r="I1678">
        <v>0.71408241716704302</v>
      </c>
      <c r="J1678">
        <v>4.2164437659213898E-2</v>
      </c>
      <c r="K1678">
        <v>1.6132512814355501E-2</v>
      </c>
      <c r="L1678">
        <v>2003</v>
      </c>
      <c r="M1678" t="s">
        <v>39</v>
      </c>
      <c r="N1678" t="s">
        <v>3906</v>
      </c>
      <c r="O1678" t="s">
        <v>6181</v>
      </c>
      <c r="P1678" t="s">
        <v>6179</v>
      </c>
    </row>
    <row r="1679" spans="1:16" x14ac:dyDescent="0.25">
      <c r="A1679" t="s">
        <v>6269</v>
      </c>
      <c r="B1679" t="s">
        <v>3911</v>
      </c>
      <c r="C1679" t="s">
        <v>40</v>
      </c>
      <c r="D1679">
        <v>2</v>
      </c>
      <c r="E1679">
        <v>19</v>
      </c>
      <c r="F1679">
        <v>253</v>
      </c>
      <c r="G1679">
        <v>2.3783007036564999E-2</v>
      </c>
      <c r="H1679">
        <v>0.17366543732855499</v>
      </c>
      <c r="I1679">
        <v>0.68978605682912097</v>
      </c>
      <c r="J1679">
        <v>0.10403751193001901</v>
      </c>
      <c r="K1679">
        <v>8.7279868757404993E-3</v>
      </c>
      <c r="L1679">
        <v>2003</v>
      </c>
      <c r="M1679" t="s">
        <v>39</v>
      </c>
      <c r="N1679" t="s">
        <v>3906</v>
      </c>
      <c r="O1679" t="s">
        <v>6181</v>
      </c>
      <c r="P1679" t="s">
        <v>6179</v>
      </c>
    </row>
    <row r="1680" spans="1:16" x14ac:dyDescent="0.25">
      <c r="A1680" t="s">
        <v>6269</v>
      </c>
      <c r="B1680" t="s">
        <v>3921</v>
      </c>
      <c r="C1680" t="s">
        <v>40</v>
      </c>
      <c r="D1680">
        <v>2</v>
      </c>
      <c r="E1680">
        <v>15</v>
      </c>
      <c r="F1680">
        <v>1433</v>
      </c>
      <c r="G1680">
        <v>3.8715803704871501E-2</v>
      </c>
      <c r="H1680">
        <v>0.17105037401359799</v>
      </c>
      <c r="I1680">
        <v>0.70338367918647704</v>
      </c>
      <c r="J1680">
        <v>7.2145509505530198E-2</v>
      </c>
      <c r="K1680">
        <v>1.47046335895242E-2</v>
      </c>
      <c r="L1680">
        <v>2008</v>
      </c>
      <c r="M1680" t="s">
        <v>39</v>
      </c>
      <c r="N1680" t="s">
        <v>3906</v>
      </c>
      <c r="O1680" t="s">
        <v>6181</v>
      </c>
      <c r="P1680" t="s">
        <v>6179</v>
      </c>
    </row>
    <row r="1681" spans="1:16" x14ac:dyDescent="0.25">
      <c r="A1681" t="s">
        <v>6269</v>
      </c>
      <c r="B1681" t="s">
        <v>3921</v>
      </c>
      <c r="C1681" t="s">
        <v>40</v>
      </c>
      <c r="D1681">
        <v>2</v>
      </c>
      <c r="E1681">
        <v>16</v>
      </c>
      <c r="F1681">
        <v>1115</v>
      </c>
      <c r="G1681">
        <v>2.28941983120752E-2</v>
      </c>
      <c r="H1681">
        <v>0.148340681751229</v>
      </c>
      <c r="I1681">
        <v>0.73920335922263303</v>
      </c>
      <c r="J1681">
        <v>7.4476642621525604E-2</v>
      </c>
      <c r="K1681">
        <v>1.5085118092537301E-2</v>
      </c>
      <c r="L1681">
        <v>2008</v>
      </c>
      <c r="M1681" t="s">
        <v>39</v>
      </c>
      <c r="N1681" t="s">
        <v>3906</v>
      </c>
      <c r="O1681" t="s">
        <v>6181</v>
      </c>
      <c r="P1681" t="s">
        <v>6179</v>
      </c>
    </row>
    <row r="1682" spans="1:16" x14ac:dyDescent="0.25">
      <c r="A1682" t="s">
        <v>6269</v>
      </c>
      <c r="B1682" t="s">
        <v>3921</v>
      </c>
      <c r="C1682" t="s">
        <v>40</v>
      </c>
      <c r="D1682">
        <v>2</v>
      </c>
      <c r="E1682">
        <v>17</v>
      </c>
      <c r="F1682">
        <v>1007</v>
      </c>
      <c r="G1682">
        <v>3.3641936692697098E-2</v>
      </c>
      <c r="H1682">
        <v>0.15761763250606101</v>
      </c>
      <c r="I1682">
        <v>0.72241635397957704</v>
      </c>
      <c r="J1682">
        <v>7.3338774466647202E-2</v>
      </c>
      <c r="K1682">
        <v>1.2985302355017801E-2</v>
      </c>
      <c r="L1682">
        <v>2008</v>
      </c>
      <c r="M1682" t="s">
        <v>39</v>
      </c>
      <c r="N1682" t="s">
        <v>3906</v>
      </c>
      <c r="O1682" t="s">
        <v>6181</v>
      </c>
      <c r="P1682" t="s">
        <v>6179</v>
      </c>
    </row>
    <row r="1683" spans="1:16" x14ac:dyDescent="0.25">
      <c r="A1683" t="s">
        <v>6269</v>
      </c>
      <c r="B1683" t="s">
        <v>3921</v>
      </c>
      <c r="C1683" t="s">
        <v>40</v>
      </c>
      <c r="D1683">
        <v>2</v>
      </c>
      <c r="E1683">
        <v>18</v>
      </c>
      <c r="F1683">
        <v>1419</v>
      </c>
      <c r="G1683">
        <v>2.5082915102750802E-2</v>
      </c>
      <c r="H1683">
        <v>0.14291670786118699</v>
      </c>
      <c r="I1683">
        <v>0.74906106803441797</v>
      </c>
      <c r="J1683">
        <v>6.8011042473895694E-2</v>
      </c>
      <c r="K1683">
        <v>1.4928266527748099E-2</v>
      </c>
      <c r="L1683">
        <v>2008</v>
      </c>
      <c r="M1683" t="s">
        <v>39</v>
      </c>
      <c r="N1683" t="s">
        <v>3906</v>
      </c>
      <c r="O1683" t="s">
        <v>6181</v>
      </c>
      <c r="P1683" t="s">
        <v>6179</v>
      </c>
    </row>
    <row r="1684" spans="1:16" x14ac:dyDescent="0.25">
      <c r="A1684" t="s">
        <v>6269</v>
      </c>
      <c r="B1684" t="s">
        <v>3921</v>
      </c>
      <c r="C1684" t="s">
        <v>40</v>
      </c>
      <c r="D1684">
        <v>2</v>
      </c>
      <c r="E1684">
        <v>19</v>
      </c>
      <c r="F1684">
        <v>876</v>
      </c>
      <c r="G1684">
        <v>1.3989035899277E-2</v>
      </c>
      <c r="H1684">
        <v>0.13017870854274799</v>
      </c>
      <c r="I1684">
        <v>0.76438645856986998</v>
      </c>
      <c r="J1684">
        <v>8.0428365286681805E-2</v>
      </c>
      <c r="K1684">
        <v>1.10174317014235E-2</v>
      </c>
      <c r="L1684">
        <v>2008</v>
      </c>
      <c r="M1684" t="s">
        <v>39</v>
      </c>
      <c r="N1684" t="s">
        <v>3906</v>
      </c>
      <c r="O1684" t="s">
        <v>6181</v>
      </c>
      <c r="P1684" t="s">
        <v>6179</v>
      </c>
    </row>
    <row r="1685" spans="1:16" x14ac:dyDescent="0.25">
      <c r="A1685" t="s">
        <v>6269</v>
      </c>
      <c r="B1685" t="s">
        <v>3936</v>
      </c>
      <c r="C1685" t="s">
        <v>40</v>
      </c>
      <c r="D1685">
        <v>2</v>
      </c>
      <c r="E1685">
        <v>15</v>
      </c>
      <c r="F1685">
        <v>1941</v>
      </c>
      <c r="G1685">
        <v>6.5455046125664607E-2</v>
      </c>
      <c r="H1685">
        <v>0.214714225337585</v>
      </c>
      <c r="I1685">
        <v>0.643220493729728</v>
      </c>
      <c r="J1685">
        <v>6.5992855552647903E-2</v>
      </c>
      <c r="K1685">
        <v>1.06173792543741E-2</v>
      </c>
      <c r="L1685">
        <v>2013</v>
      </c>
      <c r="M1685" t="s">
        <v>39</v>
      </c>
      <c r="N1685" t="s">
        <v>3906</v>
      </c>
      <c r="O1685" t="s">
        <v>6181</v>
      </c>
      <c r="P1685" t="s">
        <v>6179</v>
      </c>
    </row>
    <row r="1686" spans="1:16" x14ac:dyDescent="0.25">
      <c r="A1686" t="s">
        <v>6269</v>
      </c>
      <c r="B1686" t="s">
        <v>3936</v>
      </c>
      <c r="C1686" t="s">
        <v>40</v>
      </c>
      <c r="D1686">
        <v>2</v>
      </c>
      <c r="E1686">
        <v>16</v>
      </c>
      <c r="F1686">
        <v>1388</v>
      </c>
      <c r="G1686">
        <v>4.5065263712833002E-2</v>
      </c>
      <c r="H1686">
        <v>0.16400638025535</v>
      </c>
      <c r="I1686">
        <v>0.71375342054211899</v>
      </c>
      <c r="J1686">
        <v>6.2856998055705299E-2</v>
      </c>
      <c r="K1686">
        <v>1.4317937433992499E-2</v>
      </c>
      <c r="L1686">
        <v>2013</v>
      </c>
      <c r="M1686" t="s">
        <v>39</v>
      </c>
      <c r="N1686" t="s">
        <v>3906</v>
      </c>
      <c r="O1686" t="s">
        <v>6181</v>
      </c>
      <c r="P1686" t="s">
        <v>6179</v>
      </c>
    </row>
    <row r="1687" spans="1:16" x14ac:dyDescent="0.25">
      <c r="A1687" t="s">
        <v>6269</v>
      </c>
      <c r="B1687" t="s">
        <v>3936</v>
      </c>
      <c r="C1687" t="s">
        <v>40</v>
      </c>
      <c r="D1687">
        <v>2</v>
      </c>
      <c r="E1687">
        <v>17</v>
      </c>
      <c r="F1687">
        <v>1266</v>
      </c>
      <c r="G1687">
        <v>3.7877569578374903E-2</v>
      </c>
      <c r="H1687">
        <v>0.164537106925986</v>
      </c>
      <c r="I1687">
        <v>0.70680982918992197</v>
      </c>
      <c r="J1687">
        <v>7.8638275090654602E-2</v>
      </c>
      <c r="K1687">
        <v>1.21372192150621E-2</v>
      </c>
      <c r="L1687">
        <v>2013</v>
      </c>
      <c r="M1687" t="s">
        <v>39</v>
      </c>
      <c r="N1687" t="s">
        <v>3906</v>
      </c>
      <c r="O1687" t="s">
        <v>6181</v>
      </c>
      <c r="P1687" t="s">
        <v>6179</v>
      </c>
    </row>
    <row r="1688" spans="1:16" x14ac:dyDescent="0.25">
      <c r="A1688" t="s">
        <v>6269</v>
      </c>
      <c r="B1688" t="s">
        <v>3936</v>
      </c>
      <c r="C1688" t="s">
        <v>40</v>
      </c>
      <c r="D1688">
        <v>2</v>
      </c>
      <c r="E1688">
        <v>18</v>
      </c>
      <c r="F1688">
        <v>1552</v>
      </c>
      <c r="G1688">
        <v>2.7763156983390401E-2</v>
      </c>
      <c r="H1688">
        <v>0.144794931376171</v>
      </c>
      <c r="I1688">
        <v>0.75465069256536599</v>
      </c>
      <c r="J1688">
        <v>5.3158318917141199E-2</v>
      </c>
      <c r="K1688">
        <v>1.96329001579322E-2</v>
      </c>
      <c r="L1688">
        <v>2013</v>
      </c>
      <c r="M1688" t="s">
        <v>39</v>
      </c>
      <c r="N1688" t="s">
        <v>3906</v>
      </c>
      <c r="O1688" t="s">
        <v>6181</v>
      </c>
      <c r="P1688" t="s">
        <v>6179</v>
      </c>
    </row>
    <row r="1689" spans="1:16" x14ac:dyDescent="0.25">
      <c r="A1689" t="s">
        <v>6269</v>
      </c>
      <c r="B1689" t="s">
        <v>3936</v>
      </c>
      <c r="C1689" t="s">
        <v>40</v>
      </c>
      <c r="D1689">
        <v>2</v>
      </c>
      <c r="E1689">
        <v>19</v>
      </c>
      <c r="F1689">
        <v>1059</v>
      </c>
      <c r="G1689">
        <v>3.18122255281185E-2</v>
      </c>
      <c r="H1689">
        <v>0.11883933930330801</v>
      </c>
      <c r="I1689">
        <v>0.75672451415986597</v>
      </c>
      <c r="J1689">
        <v>7.4320670505796493E-2</v>
      </c>
      <c r="K1689">
        <v>1.8303250502911199E-2</v>
      </c>
      <c r="L1689">
        <v>2013</v>
      </c>
      <c r="M1689" t="s">
        <v>39</v>
      </c>
      <c r="N1689" t="s">
        <v>3906</v>
      </c>
      <c r="O1689" t="s">
        <v>6181</v>
      </c>
      <c r="P1689" t="s">
        <v>6179</v>
      </c>
    </row>
    <row r="1690" spans="1:16" x14ac:dyDescent="0.25">
      <c r="A1690" t="s">
        <v>6270</v>
      </c>
      <c r="B1690" t="s">
        <v>3889</v>
      </c>
      <c r="C1690" t="s">
        <v>40</v>
      </c>
      <c r="D1690">
        <v>2</v>
      </c>
      <c r="E1690">
        <v>15</v>
      </c>
      <c r="F1690">
        <v>632</v>
      </c>
      <c r="G1690">
        <v>9.1672233359042492E-3</v>
      </c>
      <c r="H1690">
        <v>5.1544651661619201E-2</v>
      </c>
      <c r="I1690">
        <v>0.71514321585979002</v>
      </c>
      <c r="J1690">
        <v>0.17904466583991299</v>
      </c>
      <c r="K1690">
        <v>4.51002433027742E-2</v>
      </c>
      <c r="L1690">
        <v>1998</v>
      </c>
      <c r="M1690" t="s">
        <v>39</v>
      </c>
      <c r="N1690" t="s">
        <v>3890</v>
      </c>
      <c r="O1690" t="s">
        <v>6210</v>
      </c>
      <c r="P1690" t="s">
        <v>6171</v>
      </c>
    </row>
    <row r="1691" spans="1:16" x14ac:dyDescent="0.25">
      <c r="A1691" t="s">
        <v>6270</v>
      </c>
      <c r="B1691" t="s">
        <v>3889</v>
      </c>
      <c r="C1691" t="s">
        <v>40</v>
      </c>
      <c r="D1691">
        <v>2</v>
      </c>
      <c r="E1691">
        <v>16</v>
      </c>
      <c r="F1691">
        <v>684</v>
      </c>
      <c r="G1691">
        <v>4.8745552879327697E-3</v>
      </c>
      <c r="H1691">
        <v>5.6995717005671701E-2</v>
      </c>
      <c r="I1691">
        <v>0.69319602242851497</v>
      </c>
      <c r="J1691">
        <v>0.21134291758756399</v>
      </c>
      <c r="K1691">
        <v>3.3590787690315899E-2</v>
      </c>
      <c r="L1691">
        <v>1998</v>
      </c>
      <c r="M1691" t="s">
        <v>39</v>
      </c>
      <c r="N1691" t="s">
        <v>3890</v>
      </c>
      <c r="O1691" t="s">
        <v>6210</v>
      </c>
      <c r="P1691" t="s">
        <v>6171</v>
      </c>
    </row>
    <row r="1692" spans="1:16" x14ac:dyDescent="0.25">
      <c r="A1692" t="s">
        <v>6270</v>
      </c>
      <c r="B1692" t="s">
        <v>3889</v>
      </c>
      <c r="C1692" t="s">
        <v>40</v>
      </c>
      <c r="D1692">
        <v>2</v>
      </c>
      <c r="E1692">
        <v>17</v>
      </c>
      <c r="F1692">
        <v>621</v>
      </c>
      <c r="G1692">
        <v>1.3223376508854299E-2</v>
      </c>
      <c r="H1692">
        <v>8.3627499388933504E-2</v>
      </c>
      <c r="I1692">
        <v>0.65304914603187303</v>
      </c>
      <c r="J1692">
        <v>0.206639976759035</v>
      </c>
      <c r="K1692">
        <v>4.34600013113043E-2</v>
      </c>
      <c r="L1692">
        <v>1998</v>
      </c>
      <c r="M1692" t="s">
        <v>39</v>
      </c>
      <c r="N1692" t="s">
        <v>3890</v>
      </c>
      <c r="O1692" t="s">
        <v>6210</v>
      </c>
      <c r="P1692" t="s">
        <v>6171</v>
      </c>
    </row>
    <row r="1693" spans="1:16" x14ac:dyDescent="0.25">
      <c r="A1693" t="s">
        <v>6270</v>
      </c>
      <c r="B1693" t="s">
        <v>3889</v>
      </c>
      <c r="C1693" t="s">
        <v>40</v>
      </c>
      <c r="D1693">
        <v>2</v>
      </c>
      <c r="E1693">
        <v>18</v>
      </c>
      <c r="F1693">
        <v>571</v>
      </c>
      <c r="G1693">
        <v>8.9608864614463494E-3</v>
      </c>
      <c r="H1693">
        <v>7.7975938741330103E-2</v>
      </c>
      <c r="I1693">
        <v>0.721295694398705</v>
      </c>
      <c r="J1693">
        <v>0.16468701764341501</v>
      </c>
      <c r="K1693">
        <v>2.7080462755103799E-2</v>
      </c>
      <c r="L1693">
        <v>1998</v>
      </c>
      <c r="M1693" t="s">
        <v>39</v>
      </c>
      <c r="N1693" t="s">
        <v>3890</v>
      </c>
      <c r="O1693" t="s">
        <v>6210</v>
      </c>
      <c r="P1693" t="s">
        <v>6171</v>
      </c>
    </row>
    <row r="1694" spans="1:16" x14ac:dyDescent="0.25">
      <c r="A1694" t="s">
        <v>6270</v>
      </c>
      <c r="B1694" t="s">
        <v>3889</v>
      </c>
      <c r="C1694" t="s">
        <v>40</v>
      </c>
      <c r="D1694">
        <v>2</v>
      </c>
      <c r="E1694">
        <v>19</v>
      </c>
      <c r="F1694">
        <v>458</v>
      </c>
      <c r="G1694">
        <v>5.6351560723612998E-3</v>
      </c>
      <c r="H1694">
        <v>6.7857574394407594E-2</v>
      </c>
      <c r="I1694">
        <v>0.70632246439454804</v>
      </c>
      <c r="J1694">
        <v>0.17869145591829499</v>
      </c>
      <c r="K1694">
        <v>4.14933492203882E-2</v>
      </c>
      <c r="L1694">
        <v>1998</v>
      </c>
      <c r="M1694" t="s">
        <v>39</v>
      </c>
      <c r="N1694" t="s">
        <v>3890</v>
      </c>
      <c r="O1694" t="s">
        <v>6210</v>
      </c>
      <c r="P1694" t="s">
        <v>6171</v>
      </c>
    </row>
    <row r="1695" spans="1:16" x14ac:dyDescent="0.25">
      <c r="A1695" t="s">
        <v>6270</v>
      </c>
      <c r="B1695" t="s">
        <v>3891</v>
      </c>
      <c r="C1695" t="s">
        <v>40</v>
      </c>
      <c r="D1695">
        <v>2</v>
      </c>
      <c r="E1695">
        <v>15</v>
      </c>
      <c r="F1695">
        <v>581</v>
      </c>
      <c r="G1695">
        <v>1.26483528301258E-2</v>
      </c>
      <c r="H1695">
        <v>4.7356161081218297E-2</v>
      </c>
      <c r="I1695">
        <v>0.69280603600564905</v>
      </c>
      <c r="J1695">
        <v>0.19664748438931001</v>
      </c>
      <c r="K1695">
        <v>5.0541965693696997E-2</v>
      </c>
      <c r="L1695">
        <v>2001</v>
      </c>
      <c r="M1695" t="s">
        <v>39</v>
      </c>
      <c r="N1695" t="s">
        <v>3890</v>
      </c>
      <c r="O1695" t="s">
        <v>6210</v>
      </c>
      <c r="P1695" t="s">
        <v>6171</v>
      </c>
    </row>
    <row r="1696" spans="1:16" x14ac:dyDescent="0.25">
      <c r="A1696" t="s">
        <v>6270</v>
      </c>
      <c r="B1696" t="s">
        <v>3891</v>
      </c>
      <c r="C1696" t="s">
        <v>40</v>
      </c>
      <c r="D1696">
        <v>2</v>
      </c>
      <c r="E1696">
        <v>16</v>
      </c>
      <c r="F1696">
        <v>595</v>
      </c>
      <c r="G1696">
        <v>5.4083860902473099E-3</v>
      </c>
      <c r="H1696">
        <v>6.5896904375996199E-2</v>
      </c>
      <c r="I1696">
        <v>0.64298026598839797</v>
      </c>
      <c r="J1696">
        <v>0.21295952656259101</v>
      </c>
      <c r="K1696">
        <v>7.2754916982767801E-2</v>
      </c>
      <c r="L1696">
        <v>2001</v>
      </c>
      <c r="M1696" t="s">
        <v>39</v>
      </c>
      <c r="N1696" t="s">
        <v>3890</v>
      </c>
      <c r="O1696" t="s">
        <v>6210</v>
      </c>
      <c r="P1696" t="s">
        <v>6171</v>
      </c>
    </row>
    <row r="1697" spans="1:16" x14ac:dyDescent="0.25">
      <c r="A1697" t="s">
        <v>6270</v>
      </c>
      <c r="B1697" t="s">
        <v>3891</v>
      </c>
      <c r="C1697" t="s">
        <v>40</v>
      </c>
      <c r="D1697">
        <v>2</v>
      </c>
      <c r="E1697">
        <v>17</v>
      </c>
      <c r="F1697">
        <v>569</v>
      </c>
      <c r="G1697">
        <v>2.8719478414922098E-3</v>
      </c>
      <c r="H1697">
        <v>8.9676499638419893E-2</v>
      </c>
      <c r="I1697">
        <v>0.64885454324832503</v>
      </c>
      <c r="J1697">
        <v>0.207483824320776</v>
      </c>
      <c r="K1697">
        <v>5.1113184950986497E-2</v>
      </c>
      <c r="L1697">
        <v>2001</v>
      </c>
      <c r="M1697" t="s">
        <v>39</v>
      </c>
      <c r="N1697" t="s">
        <v>3890</v>
      </c>
      <c r="O1697" t="s">
        <v>6210</v>
      </c>
      <c r="P1697" t="s">
        <v>6171</v>
      </c>
    </row>
    <row r="1698" spans="1:16" x14ac:dyDescent="0.25">
      <c r="A1698" t="s">
        <v>6270</v>
      </c>
      <c r="B1698" t="s">
        <v>3891</v>
      </c>
      <c r="C1698" t="s">
        <v>40</v>
      </c>
      <c r="D1698">
        <v>2</v>
      </c>
      <c r="E1698">
        <v>18</v>
      </c>
      <c r="F1698">
        <v>573</v>
      </c>
      <c r="G1698">
        <v>7.5201772189160097E-3</v>
      </c>
      <c r="H1698">
        <v>4.0791349032248299E-2</v>
      </c>
      <c r="I1698">
        <v>0.68521913775125898</v>
      </c>
      <c r="J1698">
        <v>0.20675269069668401</v>
      </c>
      <c r="K1698">
        <v>5.9716645300893198E-2</v>
      </c>
      <c r="L1698">
        <v>2001</v>
      </c>
      <c r="M1698" t="s">
        <v>39</v>
      </c>
      <c r="N1698" t="s">
        <v>3890</v>
      </c>
      <c r="O1698" t="s">
        <v>6210</v>
      </c>
      <c r="P1698" t="s">
        <v>6171</v>
      </c>
    </row>
    <row r="1699" spans="1:16" x14ac:dyDescent="0.25">
      <c r="A1699" t="s">
        <v>6270</v>
      </c>
      <c r="B1699" t="s">
        <v>3891</v>
      </c>
      <c r="C1699" t="s">
        <v>40</v>
      </c>
      <c r="D1699">
        <v>2</v>
      </c>
      <c r="E1699">
        <v>19</v>
      </c>
      <c r="F1699">
        <v>520</v>
      </c>
      <c r="G1699">
        <v>8.9806017774046697E-3</v>
      </c>
      <c r="H1699">
        <v>4.1245354049505703E-2</v>
      </c>
      <c r="I1699">
        <v>0.66396410810782702</v>
      </c>
      <c r="J1699">
        <v>0.22002686696076501</v>
      </c>
      <c r="K1699">
        <v>6.5783069104498507E-2</v>
      </c>
      <c r="L1699">
        <v>2001</v>
      </c>
      <c r="M1699" t="s">
        <v>39</v>
      </c>
      <c r="N1699" t="s">
        <v>3890</v>
      </c>
      <c r="O1699" t="s">
        <v>6210</v>
      </c>
      <c r="P1699" t="s">
        <v>6171</v>
      </c>
    </row>
    <row r="1700" spans="1:16" x14ac:dyDescent="0.25">
      <c r="A1700" t="s">
        <v>6271</v>
      </c>
      <c r="B1700" t="s">
        <v>3944</v>
      </c>
      <c r="C1700" t="s">
        <v>40</v>
      </c>
      <c r="D1700">
        <v>1</v>
      </c>
      <c r="E1700">
        <v>13</v>
      </c>
      <c r="F1700">
        <v>7</v>
      </c>
      <c r="G1700">
        <v>0</v>
      </c>
      <c r="H1700">
        <v>0</v>
      </c>
      <c r="I1700">
        <v>0.69466997213022896</v>
      </c>
      <c r="J1700">
        <v>0</v>
      </c>
      <c r="K1700">
        <v>0.30533002786977098</v>
      </c>
      <c r="L1700">
        <v>2010</v>
      </c>
      <c r="M1700" t="s">
        <v>39</v>
      </c>
      <c r="N1700" t="s">
        <v>3945</v>
      </c>
      <c r="O1700" t="s">
        <v>6207</v>
      </c>
      <c r="P1700" t="s">
        <v>6208</v>
      </c>
    </row>
    <row r="1701" spans="1:16" x14ac:dyDescent="0.25">
      <c r="A1701" t="s">
        <v>6271</v>
      </c>
      <c r="B1701" t="s">
        <v>3944</v>
      </c>
      <c r="C1701" t="s">
        <v>40</v>
      </c>
      <c r="D1701">
        <v>2</v>
      </c>
      <c r="E1701">
        <v>13</v>
      </c>
      <c r="F1701">
        <v>5</v>
      </c>
      <c r="G1701">
        <v>0</v>
      </c>
      <c r="H1701">
        <v>0.38712103507907902</v>
      </c>
      <c r="I1701">
        <v>0.44334207727292302</v>
      </c>
      <c r="J1701">
        <v>0</v>
      </c>
      <c r="K1701">
        <v>0.16953688764799801</v>
      </c>
      <c r="L1701">
        <v>2010</v>
      </c>
      <c r="M1701" t="s">
        <v>39</v>
      </c>
      <c r="N1701" t="s">
        <v>3945</v>
      </c>
      <c r="O1701" t="s">
        <v>6207</v>
      </c>
      <c r="P1701" t="s">
        <v>6208</v>
      </c>
    </row>
    <row r="1702" spans="1:16" x14ac:dyDescent="0.25">
      <c r="A1702" t="s">
        <v>6271</v>
      </c>
      <c r="B1702" t="s">
        <v>3944</v>
      </c>
      <c r="C1702" t="s">
        <v>40</v>
      </c>
      <c r="D1702">
        <v>1</v>
      </c>
      <c r="E1702">
        <v>14</v>
      </c>
      <c r="F1702">
        <v>11</v>
      </c>
      <c r="G1702">
        <v>0</v>
      </c>
      <c r="H1702">
        <v>0</v>
      </c>
      <c r="I1702">
        <v>0.29470253676857999</v>
      </c>
      <c r="J1702">
        <v>0.17181752702860001</v>
      </c>
      <c r="K1702">
        <v>0.53347993620281997</v>
      </c>
      <c r="L1702">
        <v>2010</v>
      </c>
      <c r="M1702" t="s">
        <v>39</v>
      </c>
      <c r="N1702" t="s">
        <v>3945</v>
      </c>
      <c r="O1702" t="s">
        <v>6207</v>
      </c>
      <c r="P1702" t="s">
        <v>6208</v>
      </c>
    </row>
    <row r="1703" spans="1:16" x14ac:dyDescent="0.25">
      <c r="A1703" t="s">
        <v>6271</v>
      </c>
      <c r="B1703" t="s">
        <v>3944</v>
      </c>
      <c r="C1703" t="s">
        <v>40</v>
      </c>
      <c r="D1703">
        <v>2</v>
      </c>
      <c r="E1703">
        <v>14</v>
      </c>
      <c r="F1703">
        <v>5</v>
      </c>
      <c r="G1703">
        <v>0</v>
      </c>
      <c r="H1703">
        <v>0</v>
      </c>
      <c r="I1703">
        <v>0.14057575744203801</v>
      </c>
      <c r="J1703">
        <v>0.85942424255796201</v>
      </c>
      <c r="K1703">
        <v>0</v>
      </c>
      <c r="L1703">
        <v>2010</v>
      </c>
      <c r="M1703" t="s">
        <v>39</v>
      </c>
      <c r="N1703" t="s">
        <v>3945</v>
      </c>
      <c r="O1703" t="s">
        <v>6207</v>
      </c>
      <c r="P1703" t="s">
        <v>6208</v>
      </c>
    </row>
    <row r="1704" spans="1:16" x14ac:dyDescent="0.25">
      <c r="A1704" t="s">
        <v>6271</v>
      </c>
      <c r="B1704" t="s">
        <v>3944</v>
      </c>
      <c r="C1704" t="s">
        <v>40</v>
      </c>
      <c r="D1704">
        <v>1</v>
      </c>
      <c r="E1704">
        <v>15</v>
      </c>
      <c r="F1704">
        <v>14</v>
      </c>
      <c r="G1704">
        <v>0</v>
      </c>
      <c r="H1704">
        <v>0</v>
      </c>
      <c r="I1704">
        <v>0.31977750360121099</v>
      </c>
      <c r="J1704">
        <v>0.33280917133509902</v>
      </c>
      <c r="K1704">
        <v>0.34741332506368999</v>
      </c>
      <c r="L1704">
        <v>2010</v>
      </c>
      <c r="M1704" t="s">
        <v>39</v>
      </c>
      <c r="N1704" t="s">
        <v>3945</v>
      </c>
      <c r="O1704" t="s">
        <v>6207</v>
      </c>
      <c r="P1704" t="s">
        <v>6208</v>
      </c>
    </row>
    <row r="1705" spans="1:16" x14ac:dyDescent="0.25">
      <c r="A1705" t="s">
        <v>6271</v>
      </c>
      <c r="B1705" t="s">
        <v>3944</v>
      </c>
      <c r="C1705" t="s">
        <v>40</v>
      </c>
      <c r="D1705">
        <v>2</v>
      </c>
      <c r="E1705">
        <v>15</v>
      </c>
      <c r="F1705">
        <v>8</v>
      </c>
      <c r="G1705">
        <v>0</v>
      </c>
      <c r="H1705">
        <v>0</v>
      </c>
      <c r="I1705">
        <v>0.446885748767198</v>
      </c>
      <c r="J1705">
        <v>0.28751267142900699</v>
      </c>
      <c r="K1705">
        <v>0.26560157980379501</v>
      </c>
      <c r="L1705">
        <v>2010</v>
      </c>
      <c r="M1705" t="s">
        <v>39</v>
      </c>
      <c r="N1705" t="s">
        <v>3945</v>
      </c>
      <c r="O1705" t="s">
        <v>6207</v>
      </c>
      <c r="P1705" t="s">
        <v>6208</v>
      </c>
    </row>
    <row r="1706" spans="1:16" x14ac:dyDescent="0.25">
      <c r="A1706" t="s">
        <v>6271</v>
      </c>
      <c r="B1706" t="s">
        <v>3944</v>
      </c>
      <c r="C1706" t="s">
        <v>40</v>
      </c>
      <c r="D1706">
        <v>1</v>
      </c>
      <c r="E1706">
        <v>16</v>
      </c>
      <c r="F1706">
        <v>31</v>
      </c>
      <c r="G1706">
        <v>0</v>
      </c>
      <c r="H1706">
        <v>0</v>
      </c>
      <c r="I1706">
        <v>0.32509235873436698</v>
      </c>
      <c r="J1706">
        <v>0.51236146189845</v>
      </c>
      <c r="K1706">
        <v>0.16254617936718299</v>
      </c>
      <c r="L1706">
        <v>2010</v>
      </c>
      <c r="M1706" t="s">
        <v>39</v>
      </c>
      <c r="N1706" t="s">
        <v>3945</v>
      </c>
      <c r="O1706" t="s">
        <v>6207</v>
      </c>
      <c r="P1706" t="s">
        <v>6208</v>
      </c>
    </row>
    <row r="1707" spans="1:16" x14ac:dyDescent="0.25">
      <c r="A1707" t="s">
        <v>6271</v>
      </c>
      <c r="B1707" t="s">
        <v>3944</v>
      </c>
      <c r="C1707" t="s">
        <v>40</v>
      </c>
      <c r="D1707">
        <v>2</v>
      </c>
      <c r="E1707">
        <v>16</v>
      </c>
      <c r="F1707">
        <v>20</v>
      </c>
      <c r="G1707">
        <v>0</v>
      </c>
      <c r="H1707">
        <v>0</v>
      </c>
      <c r="I1707">
        <v>0.26362135116366903</v>
      </c>
      <c r="J1707">
        <v>0.34889001597813002</v>
      </c>
      <c r="K1707">
        <v>0.38748863285820101</v>
      </c>
      <c r="L1707">
        <v>2010</v>
      </c>
      <c r="M1707" t="s">
        <v>39</v>
      </c>
      <c r="N1707" t="s">
        <v>3945</v>
      </c>
      <c r="O1707" t="s">
        <v>6207</v>
      </c>
      <c r="P1707" t="s">
        <v>6208</v>
      </c>
    </row>
    <row r="1708" spans="1:16" x14ac:dyDescent="0.25">
      <c r="A1708" t="s">
        <v>6271</v>
      </c>
      <c r="B1708" t="s">
        <v>3946</v>
      </c>
      <c r="C1708" t="s">
        <v>40</v>
      </c>
      <c r="D1708">
        <v>1</v>
      </c>
      <c r="E1708">
        <v>15</v>
      </c>
      <c r="F1708">
        <v>8</v>
      </c>
      <c r="G1708">
        <v>0</v>
      </c>
      <c r="H1708">
        <v>0</v>
      </c>
      <c r="I1708">
        <v>0.5</v>
      </c>
      <c r="J1708">
        <v>0.25</v>
      </c>
      <c r="K1708">
        <v>0.25</v>
      </c>
      <c r="L1708">
        <v>2011</v>
      </c>
      <c r="M1708" t="s">
        <v>39</v>
      </c>
      <c r="N1708" t="s">
        <v>3945</v>
      </c>
      <c r="O1708" t="s">
        <v>6207</v>
      </c>
      <c r="P1708" t="s">
        <v>6208</v>
      </c>
    </row>
    <row r="1709" spans="1:16" x14ac:dyDescent="0.25">
      <c r="A1709" t="s">
        <v>6271</v>
      </c>
      <c r="B1709" t="s">
        <v>3946</v>
      </c>
      <c r="C1709" t="s">
        <v>40</v>
      </c>
      <c r="D1709">
        <v>2</v>
      </c>
      <c r="E1709">
        <v>15</v>
      </c>
      <c r="F1709">
        <v>11</v>
      </c>
      <c r="G1709">
        <v>0</v>
      </c>
      <c r="H1709">
        <v>0</v>
      </c>
      <c r="I1709">
        <v>0.27272727272727298</v>
      </c>
      <c r="J1709">
        <v>0.45454545454545398</v>
      </c>
      <c r="K1709">
        <v>0.27272727272727298</v>
      </c>
      <c r="L1709">
        <v>2011</v>
      </c>
      <c r="M1709" t="s">
        <v>39</v>
      </c>
      <c r="N1709" t="s">
        <v>3945</v>
      </c>
      <c r="O1709" t="s">
        <v>6207</v>
      </c>
      <c r="P1709" t="s">
        <v>6208</v>
      </c>
    </row>
    <row r="1710" spans="1:16" x14ac:dyDescent="0.25">
      <c r="A1710" t="s">
        <v>6271</v>
      </c>
      <c r="B1710" t="s">
        <v>3946</v>
      </c>
      <c r="C1710" t="s">
        <v>40</v>
      </c>
      <c r="D1710">
        <v>1</v>
      </c>
      <c r="E1710">
        <v>16</v>
      </c>
      <c r="F1710">
        <v>16</v>
      </c>
      <c r="G1710">
        <v>0</v>
      </c>
      <c r="H1710">
        <v>0</v>
      </c>
      <c r="I1710">
        <v>0.5</v>
      </c>
      <c r="J1710">
        <v>0</v>
      </c>
      <c r="K1710">
        <v>0.5</v>
      </c>
      <c r="L1710">
        <v>2011</v>
      </c>
      <c r="M1710" t="s">
        <v>39</v>
      </c>
      <c r="N1710" t="s">
        <v>3945</v>
      </c>
      <c r="O1710" t="s">
        <v>6207</v>
      </c>
      <c r="P1710" t="s">
        <v>6208</v>
      </c>
    </row>
    <row r="1711" spans="1:16" x14ac:dyDescent="0.25">
      <c r="A1711" t="s">
        <v>6271</v>
      </c>
      <c r="B1711" t="s">
        <v>3946</v>
      </c>
      <c r="C1711" t="s">
        <v>40</v>
      </c>
      <c r="D1711">
        <v>2</v>
      </c>
      <c r="E1711">
        <v>16</v>
      </c>
      <c r="F1711">
        <v>6</v>
      </c>
      <c r="G1711">
        <v>0</v>
      </c>
      <c r="H1711">
        <v>0</v>
      </c>
      <c r="I1711">
        <v>0.5</v>
      </c>
      <c r="J1711">
        <v>0.33333333333333298</v>
      </c>
      <c r="K1711">
        <v>0.16666666666666699</v>
      </c>
      <c r="L1711">
        <v>2011</v>
      </c>
      <c r="M1711" t="s">
        <v>39</v>
      </c>
      <c r="N1711" t="s">
        <v>3945</v>
      </c>
      <c r="O1711" t="s">
        <v>6207</v>
      </c>
      <c r="P1711" t="s">
        <v>6208</v>
      </c>
    </row>
    <row r="1712" spans="1:16" x14ac:dyDescent="0.25">
      <c r="A1712" t="s">
        <v>6271</v>
      </c>
      <c r="B1712" t="s">
        <v>3946</v>
      </c>
      <c r="C1712" t="s">
        <v>40</v>
      </c>
      <c r="D1712">
        <v>1</v>
      </c>
      <c r="E1712">
        <v>17</v>
      </c>
      <c r="F1712">
        <v>7</v>
      </c>
      <c r="G1712">
        <v>0</v>
      </c>
      <c r="H1712">
        <v>0</v>
      </c>
      <c r="I1712">
        <v>0.14285714285714299</v>
      </c>
      <c r="J1712">
        <v>0.42857142857142799</v>
      </c>
      <c r="K1712">
        <v>0.42857142857142899</v>
      </c>
      <c r="L1712">
        <v>2011</v>
      </c>
      <c r="M1712" t="s">
        <v>39</v>
      </c>
      <c r="N1712" t="s">
        <v>3945</v>
      </c>
      <c r="O1712" t="s">
        <v>6207</v>
      </c>
      <c r="P1712" t="s">
        <v>6208</v>
      </c>
    </row>
    <row r="1713" spans="1:16" x14ac:dyDescent="0.25">
      <c r="A1713" t="s">
        <v>6271</v>
      </c>
      <c r="B1713" t="s">
        <v>3946</v>
      </c>
      <c r="C1713" t="s">
        <v>40</v>
      </c>
      <c r="D1713">
        <v>2</v>
      </c>
      <c r="E1713">
        <v>17</v>
      </c>
      <c r="F1713">
        <v>7</v>
      </c>
      <c r="G1713">
        <v>0</v>
      </c>
      <c r="H1713">
        <v>0</v>
      </c>
      <c r="I1713">
        <v>0.42857142857142899</v>
      </c>
      <c r="J1713">
        <v>0.42857142857142799</v>
      </c>
      <c r="K1713">
        <v>0.14285714285714299</v>
      </c>
      <c r="L1713">
        <v>2011</v>
      </c>
      <c r="M1713" t="s">
        <v>39</v>
      </c>
      <c r="N1713" t="s">
        <v>3945</v>
      </c>
      <c r="O1713" t="s">
        <v>6207</v>
      </c>
      <c r="P1713" t="s">
        <v>6208</v>
      </c>
    </row>
    <row r="1714" spans="1:16" x14ac:dyDescent="0.25">
      <c r="A1714" t="s">
        <v>6271</v>
      </c>
      <c r="B1714" t="s">
        <v>3946</v>
      </c>
      <c r="C1714" t="s">
        <v>40</v>
      </c>
      <c r="D1714">
        <v>1</v>
      </c>
      <c r="E1714">
        <v>18</v>
      </c>
      <c r="F1714">
        <v>12</v>
      </c>
      <c r="G1714">
        <v>0</v>
      </c>
      <c r="H1714">
        <v>0</v>
      </c>
      <c r="I1714">
        <v>0.58333333333333304</v>
      </c>
      <c r="J1714">
        <v>0.16666666666666699</v>
      </c>
      <c r="K1714">
        <v>0.25</v>
      </c>
      <c r="L1714">
        <v>2011</v>
      </c>
      <c r="M1714" t="s">
        <v>39</v>
      </c>
      <c r="N1714" t="s">
        <v>3945</v>
      </c>
      <c r="O1714" t="s">
        <v>6207</v>
      </c>
      <c r="P1714" t="s">
        <v>6208</v>
      </c>
    </row>
    <row r="1715" spans="1:16" x14ac:dyDescent="0.25">
      <c r="A1715" t="s">
        <v>6271</v>
      </c>
      <c r="B1715" t="s">
        <v>3946</v>
      </c>
      <c r="C1715" t="s">
        <v>40</v>
      </c>
      <c r="D1715">
        <v>2</v>
      </c>
      <c r="E1715">
        <v>18</v>
      </c>
      <c r="F1715">
        <v>6</v>
      </c>
      <c r="G1715">
        <v>0</v>
      </c>
      <c r="H1715">
        <v>0</v>
      </c>
      <c r="I1715">
        <v>0.16666666666666699</v>
      </c>
      <c r="J1715">
        <v>0.16666666666666599</v>
      </c>
      <c r="K1715">
        <v>0.66666666666666696</v>
      </c>
      <c r="L1715">
        <v>2011</v>
      </c>
      <c r="M1715" t="s">
        <v>39</v>
      </c>
      <c r="N1715" t="s">
        <v>3945</v>
      </c>
      <c r="O1715" t="s">
        <v>6207</v>
      </c>
      <c r="P1715" t="s">
        <v>6208</v>
      </c>
    </row>
    <row r="1716" spans="1:16" x14ac:dyDescent="0.25">
      <c r="A1716" t="s">
        <v>6271</v>
      </c>
      <c r="B1716" t="s">
        <v>3946</v>
      </c>
      <c r="C1716" t="s">
        <v>40</v>
      </c>
      <c r="D1716">
        <v>1</v>
      </c>
      <c r="E1716">
        <v>19</v>
      </c>
      <c r="F1716">
        <v>12</v>
      </c>
      <c r="G1716">
        <v>0</v>
      </c>
      <c r="H1716">
        <v>0</v>
      </c>
      <c r="I1716">
        <v>0.33333333333333298</v>
      </c>
      <c r="J1716">
        <v>0.41666666666666702</v>
      </c>
      <c r="K1716">
        <v>0.25</v>
      </c>
      <c r="L1716">
        <v>2011</v>
      </c>
      <c r="M1716" t="s">
        <v>39</v>
      </c>
      <c r="N1716" t="s">
        <v>3945</v>
      </c>
      <c r="O1716" t="s">
        <v>6207</v>
      </c>
      <c r="P1716" t="s">
        <v>6208</v>
      </c>
    </row>
    <row r="1717" spans="1:16" x14ac:dyDescent="0.25">
      <c r="A1717" t="s">
        <v>6271</v>
      </c>
      <c r="B1717" t="s">
        <v>3946</v>
      </c>
      <c r="C1717" t="s">
        <v>40</v>
      </c>
      <c r="D1717">
        <v>2</v>
      </c>
      <c r="E1717">
        <v>19</v>
      </c>
      <c r="F1717">
        <v>6</v>
      </c>
      <c r="G1717">
        <v>0</v>
      </c>
      <c r="H1717">
        <v>0</v>
      </c>
      <c r="I1717">
        <v>0.33333333333333298</v>
      </c>
      <c r="J1717">
        <v>0.33333333333333398</v>
      </c>
      <c r="K1717">
        <v>0.33333333333333298</v>
      </c>
      <c r="L1717">
        <v>2011</v>
      </c>
      <c r="M1717" t="s">
        <v>39</v>
      </c>
      <c r="N1717" t="s">
        <v>3945</v>
      </c>
      <c r="O1717" t="s">
        <v>6207</v>
      </c>
      <c r="P1717" t="s">
        <v>6208</v>
      </c>
    </row>
    <row r="1718" spans="1:16" x14ac:dyDescent="0.25">
      <c r="A1718" t="s">
        <v>6271</v>
      </c>
      <c r="B1718" t="s">
        <v>3947</v>
      </c>
      <c r="C1718" t="s">
        <v>40</v>
      </c>
      <c r="D1718">
        <v>1</v>
      </c>
      <c r="E1718">
        <v>12</v>
      </c>
      <c r="F1718">
        <v>11</v>
      </c>
      <c r="G1718">
        <v>0</v>
      </c>
      <c r="H1718">
        <v>0</v>
      </c>
      <c r="I1718">
        <v>7.9322856810815995E-2</v>
      </c>
      <c r="J1718">
        <v>0.28735973554743499</v>
      </c>
      <c r="K1718">
        <v>0.63331740764174904</v>
      </c>
      <c r="L1718">
        <v>2019</v>
      </c>
      <c r="M1718" t="s">
        <v>39</v>
      </c>
      <c r="N1718" t="s">
        <v>3945</v>
      </c>
      <c r="O1718" t="s">
        <v>6207</v>
      </c>
      <c r="P1718" t="s">
        <v>6208</v>
      </c>
    </row>
    <row r="1719" spans="1:16" x14ac:dyDescent="0.25">
      <c r="A1719" t="s">
        <v>6271</v>
      </c>
      <c r="B1719" t="s">
        <v>3947</v>
      </c>
      <c r="C1719" t="s">
        <v>40</v>
      </c>
      <c r="D1719">
        <v>2</v>
      </c>
      <c r="E1719">
        <v>12</v>
      </c>
      <c r="F1719">
        <v>15</v>
      </c>
      <c r="G1719">
        <v>0</v>
      </c>
      <c r="H1719">
        <v>0</v>
      </c>
      <c r="I1719">
        <v>0.34500046054449501</v>
      </c>
      <c r="J1719">
        <v>0.46938694948484799</v>
      </c>
      <c r="K1719">
        <v>0.18561258997065699</v>
      </c>
      <c r="L1719">
        <v>2019</v>
      </c>
      <c r="M1719" t="s">
        <v>39</v>
      </c>
      <c r="N1719" t="s">
        <v>3945</v>
      </c>
      <c r="O1719" t="s">
        <v>6207</v>
      </c>
      <c r="P1719" t="s">
        <v>6208</v>
      </c>
    </row>
    <row r="1720" spans="1:16" x14ac:dyDescent="0.25">
      <c r="A1720" t="s">
        <v>6271</v>
      </c>
      <c r="B1720" t="s">
        <v>3947</v>
      </c>
      <c r="C1720" t="s">
        <v>40</v>
      </c>
      <c r="D1720">
        <v>1</v>
      </c>
      <c r="E1720">
        <v>13</v>
      </c>
      <c r="F1720">
        <v>7</v>
      </c>
      <c r="G1720">
        <v>0</v>
      </c>
      <c r="H1720">
        <v>0.14773909479723801</v>
      </c>
      <c r="I1720">
        <v>0.30356973970429102</v>
      </c>
      <c r="J1720">
        <v>0.25985435209802299</v>
      </c>
      <c r="K1720">
        <v>0.28883681340044798</v>
      </c>
      <c r="L1720">
        <v>2019</v>
      </c>
      <c r="M1720" t="s">
        <v>39</v>
      </c>
      <c r="N1720" t="s">
        <v>3945</v>
      </c>
      <c r="O1720" t="s">
        <v>6207</v>
      </c>
      <c r="P1720" t="s">
        <v>6208</v>
      </c>
    </row>
    <row r="1721" spans="1:16" x14ac:dyDescent="0.25">
      <c r="A1721" t="s">
        <v>6271</v>
      </c>
      <c r="B1721" t="s">
        <v>3947</v>
      </c>
      <c r="C1721" t="s">
        <v>40</v>
      </c>
      <c r="D1721">
        <v>2</v>
      </c>
      <c r="E1721">
        <v>13</v>
      </c>
      <c r="F1721">
        <v>7</v>
      </c>
      <c r="G1721">
        <v>0</v>
      </c>
      <c r="H1721">
        <v>0</v>
      </c>
      <c r="I1721">
        <v>0.46615644783626797</v>
      </c>
      <c r="J1721">
        <v>0.112566126094874</v>
      </c>
      <c r="K1721">
        <v>0.42127742606885799</v>
      </c>
      <c r="L1721">
        <v>2019</v>
      </c>
      <c r="M1721" t="s">
        <v>39</v>
      </c>
      <c r="N1721" t="s">
        <v>3945</v>
      </c>
      <c r="O1721" t="s">
        <v>6207</v>
      </c>
      <c r="P1721" t="s">
        <v>6208</v>
      </c>
    </row>
    <row r="1722" spans="1:16" x14ac:dyDescent="0.25">
      <c r="A1722" t="s">
        <v>6271</v>
      </c>
      <c r="B1722" t="s">
        <v>3947</v>
      </c>
      <c r="C1722" t="s">
        <v>40</v>
      </c>
      <c r="D1722">
        <v>1</v>
      </c>
      <c r="E1722">
        <v>14</v>
      </c>
      <c r="F1722">
        <v>8</v>
      </c>
      <c r="G1722">
        <v>0</v>
      </c>
      <c r="H1722">
        <v>0</v>
      </c>
      <c r="I1722">
        <v>0.28501920874175102</v>
      </c>
      <c r="J1722">
        <v>0.45414736500663999</v>
      </c>
      <c r="K1722">
        <v>0.26083342625160899</v>
      </c>
      <c r="L1722">
        <v>2019</v>
      </c>
      <c r="M1722" t="s">
        <v>39</v>
      </c>
      <c r="N1722" t="s">
        <v>3945</v>
      </c>
      <c r="O1722" t="s">
        <v>6207</v>
      </c>
      <c r="P1722" t="s">
        <v>6208</v>
      </c>
    </row>
    <row r="1723" spans="1:16" x14ac:dyDescent="0.25">
      <c r="A1723" t="s">
        <v>6271</v>
      </c>
      <c r="B1723" t="s">
        <v>3947</v>
      </c>
      <c r="C1723" t="s">
        <v>40</v>
      </c>
      <c r="D1723">
        <v>2</v>
      </c>
      <c r="E1723">
        <v>14</v>
      </c>
      <c r="F1723">
        <v>13</v>
      </c>
      <c r="G1723">
        <v>0</v>
      </c>
      <c r="H1723">
        <v>0</v>
      </c>
      <c r="I1723">
        <v>0.34028943839769998</v>
      </c>
      <c r="J1723">
        <v>9.0600500114761104E-2</v>
      </c>
      <c r="K1723">
        <v>0.56911006148753895</v>
      </c>
      <c r="L1723">
        <v>2019</v>
      </c>
      <c r="M1723" t="s">
        <v>39</v>
      </c>
      <c r="N1723" t="s">
        <v>3945</v>
      </c>
      <c r="O1723" t="s">
        <v>6207</v>
      </c>
      <c r="P1723" t="s">
        <v>6208</v>
      </c>
    </row>
    <row r="1724" spans="1:16" x14ac:dyDescent="0.25">
      <c r="A1724" t="s">
        <v>6271</v>
      </c>
      <c r="B1724" t="s">
        <v>3947</v>
      </c>
      <c r="C1724" t="s">
        <v>40</v>
      </c>
      <c r="D1724">
        <v>1</v>
      </c>
      <c r="E1724">
        <v>15</v>
      </c>
      <c r="F1724">
        <v>9</v>
      </c>
      <c r="G1724">
        <v>0</v>
      </c>
      <c r="H1724">
        <v>0</v>
      </c>
      <c r="I1724">
        <v>0.57831204196136499</v>
      </c>
      <c r="J1724">
        <v>0.108065135149953</v>
      </c>
      <c r="K1724">
        <v>0.31362282288868198</v>
      </c>
      <c r="L1724">
        <v>2019</v>
      </c>
      <c r="M1724" t="s">
        <v>39</v>
      </c>
      <c r="N1724" t="s">
        <v>3945</v>
      </c>
      <c r="O1724" t="s">
        <v>6207</v>
      </c>
      <c r="P1724" t="s">
        <v>6208</v>
      </c>
    </row>
    <row r="1725" spans="1:16" x14ac:dyDescent="0.25">
      <c r="A1725" t="s">
        <v>6271</v>
      </c>
      <c r="B1725" t="s">
        <v>3947</v>
      </c>
      <c r="C1725" t="s">
        <v>40</v>
      </c>
      <c r="D1725">
        <v>2</v>
      </c>
      <c r="E1725">
        <v>15</v>
      </c>
      <c r="F1725">
        <v>9</v>
      </c>
      <c r="G1725">
        <v>0</v>
      </c>
      <c r="H1725">
        <v>0</v>
      </c>
      <c r="I1725">
        <v>0.360413233711805</v>
      </c>
      <c r="J1725">
        <v>0.18882944704032201</v>
      </c>
      <c r="K1725">
        <v>0.45075731924787299</v>
      </c>
      <c r="L1725">
        <v>2019</v>
      </c>
      <c r="M1725" t="s">
        <v>39</v>
      </c>
      <c r="N1725" t="s">
        <v>3945</v>
      </c>
      <c r="O1725" t="s">
        <v>6207</v>
      </c>
      <c r="P1725" t="s">
        <v>6208</v>
      </c>
    </row>
    <row r="1726" spans="1:16" x14ac:dyDescent="0.25">
      <c r="A1726" t="s">
        <v>6271</v>
      </c>
      <c r="B1726" t="s">
        <v>3947</v>
      </c>
      <c r="C1726" t="s">
        <v>40</v>
      </c>
      <c r="D1726">
        <v>1</v>
      </c>
      <c r="E1726">
        <v>16</v>
      </c>
      <c r="F1726">
        <v>7</v>
      </c>
      <c r="G1726">
        <v>0</v>
      </c>
      <c r="H1726">
        <v>0</v>
      </c>
      <c r="I1726">
        <v>0.13901931305655099</v>
      </c>
      <c r="J1726">
        <v>0.447692841447901</v>
      </c>
      <c r="K1726">
        <v>0.41328784549554798</v>
      </c>
      <c r="L1726">
        <v>2019</v>
      </c>
      <c r="M1726" t="s">
        <v>39</v>
      </c>
      <c r="N1726" t="s">
        <v>3945</v>
      </c>
      <c r="O1726" t="s">
        <v>6207</v>
      </c>
      <c r="P1726" t="s">
        <v>6208</v>
      </c>
    </row>
    <row r="1727" spans="1:16" x14ac:dyDescent="0.25">
      <c r="A1727" t="s">
        <v>6271</v>
      </c>
      <c r="B1727" t="s">
        <v>3947</v>
      </c>
      <c r="C1727" t="s">
        <v>40</v>
      </c>
      <c r="D1727">
        <v>2</v>
      </c>
      <c r="E1727">
        <v>16</v>
      </c>
      <c r="F1727">
        <v>13</v>
      </c>
      <c r="G1727">
        <v>0</v>
      </c>
      <c r="H1727">
        <v>0</v>
      </c>
      <c r="I1727">
        <v>0.31320887149519</v>
      </c>
      <c r="J1727">
        <v>0.39118274195349501</v>
      </c>
      <c r="K1727">
        <v>0.29560838655131499</v>
      </c>
      <c r="L1727">
        <v>2019</v>
      </c>
      <c r="M1727" t="s">
        <v>39</v>
      </c>
      <c r="N1727" t="s">
        <v>3945</v>
      </c>
      <c r="O1727" t="s">
        <v>6207</v>
      </c>
      <c r="P1727" t="s">
        <v>6208</v>
      </c>
    </row>
    <row r="1728" spans="1:16" x14ac:dyDescent="0.25">
      <c r="A1728" t="s">
        <v>6271</v>
      </c>
      <c r="B1728" t="s">
        <v>3947</v>
      </c>
      <c r="C1728" t="s">
        <v>40</v>
      </c>
      <c r="D1728">
        <v>1</v>
      </c>
      <c r="E1728">
        <v>17</v>
      </c>
      <c r="F1728">
        <v>9</v>
      </c>
      <c r="G1728">
        <v>0</v>
      </c>
      <c r="H1728">
        <v>0</v>
      </c>
      <c r="I1728">
        <v>0.200963735145616</v>
      </c>
      <c r="J1728">
        <v>0.200963735145616</v>
      </c>
      <c r="K1728">
        <v>0.59807252970876801</v>
      </c>
      <c r="L1728">
        <v>2019</v>
      </c>
      <c r="M1728" t="s">
        <v>39</v>
      </c>
      <c r="N1728" t="s">
        <v>3945</v>
      </c>
      <c r="O1728" t="s">
        <v>6207</v>
      </c>
      <c r="P1728" t="s">
        <v>6208</v>
      </c>
    </row>
    <row r="1729" spans="1:16" x14ac:dyDescent="0.25">
      <c r="A1729" t="s">
        <v>6271</v>
      </c>
      <c r="B1729" t="s">
        <v>3947</v>
      </c>
      <c r="C1729" t="s">
        <v>40</v>
      </c>
      <c r="D1729">
        <v>2</v>
      </c>
      <c r="E1729">
        <v>17</v>
      </c>
      <c r="F1729">
        <v>7</v>
      </c>
      <c r="G1729">
        <v>0</v>
      </c>
      <c r="H1729">
        <v>0</v>
      </c>
      <c r="I1729">
        <v>0.125559243758118</v>
      </c>
      <c r="J1729">
        <v>0.43481846483722703</v>
      </c>
      <c r="K1729">
        <v>0.43962229140465497</v>
      </c>
      <c r="L1729">
        <v>2019</v>
      </c>
      <c r="M1729" t="s">
        <v>39</v>
      </c>
      <c r="N1729" t="s">
        <v>3945</v>
      </c>
      <c r="O1729" t="s">
        <v>6207</v>
      </c>
      <c r="P1729" t="s">
        <v>6208</v>
      </c>
    </row>
    <row r="1730" spans="1:16" x14ac:dyDescent="0.25">
      <c r="A1730" t="s">
        <v>6272</v>
      </c>
      <c r="B1730" t="s">
        <v>3765</v>
      </c>
      <c r="C1730" t="s">
        <v>40</v>
      </c>
      <c r="D1730">
        <v>2</v>
      </c>
      <c r="E1730">
        <v>15</v>
      </c>
      <c r="F1730">
        <v>531</v>
      </c>
      <c r="G1730">
        <v>7.7759244814879294E-2</v>
      </c>
      <c r="H1730">
        <v>0.21830016634556801</v>
      </c>
      <c r="I1730">
        <v>0.66642192935797895</v>
      </c>
      <c r="J1730">
        <v>3.7518659481573902E-2</v>
      </c>
      <c r="K1730">
        <v>0</v>
      </c>
      <c r="L1730">
        <v>2006</v>
      </c>
      <c r="M1730" t="s">
        <v>39</v>
      </c>
      <c r="N1730" t="s">
        <v>3758</v>
      </c>
      <c r="O1730" t="s">
        <v>6162</v>
      </c>
      <c r="P1730" t="s">
        <v>6162</v>
      </c>
    </row>
    <row r="1731" spans="1:16" x14ac:dyDescent="0.25">
      <c r="A1731" t="s">
        <v>6272</v>
      </c>
      <c r="B1731" t="s">
        <v>3765</v>
      </c>
      <c r="C1731" t="s">
        <v>40</v>
      </c>
      <c r="D1731">
        <v>2</v>
      </c>
      <c r="E1731">
        <v>16</v>
      </c>
      <c r="F1731">
        <v>455</v>
      </c>
      <c r="G1731">
        <v>6.6174437326639093E-2</v>
      </c>
      <c r="H1731">
        <v>0.23864331654967399</v>
      </c>
      <c r="I1731">
        <v>0.65465541105303404</v>
      </c>
      <c r="J1731">
        <v>3.6282491031831801E-2</v>
      </c>
      <c r="K1731">
        <v>4.2443440388209496E-3</v>
      </c>
      <c r="L1731">
        <v>2006</v>
      </c>
      <c r="M1731" t="s">
        <v>39</v>
      </c>
      <c r="N1731" t="s">
        <v>3758</v>
      </c>
      <c r="O1731" t="s">
        <v>6162</v>
      </c>
      <c r="P1731" t="s">
        <v>6162</v>
      </c>
    </row>
    <row r="1732" spans="1:16" x14ac:dyDescent="0.25">
      <c r="A1732" t="s">
        <v>6272</v>
      </c>
      <c r="B1732" t="s">
        <v>3765</v>
      </c>
      <c r="C1732" t="s">
        <v>40</v>
      </c>
      <c r="D1732">
        <v>2</v>
      </c>
      <c r="E1732">
        <v>17</v>
      </c>
      <c r="F1732">
        <v>454</v>
      </c>
      <c r="G1732">
        <v>3.5007123511505797E-2</v>
      </c>
      <c r="H1732">
        <v>0.16228390879931001</v>
      </c>
      <c r="I1732">
        <v>0.76424565740828099</v>
      </c>
      <c r="J1732">
        <v>3.8285464724624498E-2</v>
      </c>
      <c r="K1732">
        <v>1.77845556278359E-4</v>
      </c>
      <c r="L1732">
        <v>2006</v>
      </c>
      <c r="M1732" t="s">
        <v>39</v>
      </c>
      <c r="N1732" t="s">
        <v>3758</v>
      </c>
      <c r="O1732" t="s">
        <v>6162</v>
      </c>
      <c r="P1732" t="s">
        <v>6162</v>
      </c>
    </row>
    <row r="1733" spans="1:16" x14ac:dyDescent="0.25">
      <c r="A1733" t="s">
        <v>6272</v>
      </c>
      <c r="B1733" t="s">
        <v>3765</v>
      </c>
      <c r="C1733" t="s">
        <v>40</v>
      </c>
      <c r="D1733">
        <v>2</v>
      </c>
      <c r="E1733">
        <v>18</v>
      </c>
      <c r="F1733">
        <v>434</v>
      </c>
      <c r="G1733">
        <v>2.9379356448271499E-2</v>
      </c>
      <c r="H1733">
        <v>0.17734644818554601</v>
      </c>
      <c r="I1733">
        <v>0.77403794903239298</v>
      </c>
      <c r="J1733">
        <v>1.9236246333790299E-2</v>
      </c>
      <c r="K1733">
        <v>0</v>
      </c>
      <c r="L1733">
        <v>2006</v>
      </c>
      <c r="M1733" t="s">
        <v>39</v>
      </c>
      <c r="N1733" t="s">
        <v>3758</v>
      </c>
      <c r="O1733" t="s">
        <v>6162</v>
      </c>
      <c r="P1733" t="s">
        <v>6162</v>
      </c>
    </row>
    <row r="1734" spans="1:16" x14ac:dyDescent="0.25">
      <c r="A1734" t="s">
        <v>6272</v>
      </c>
      <c r="B1734" t="s">
        <v>3765</v>
      </c>
      <c r="C1734" t="s">
        <v>40</v>
      </c>
      <c r="D1734">
        <v>2</v>
      </c>
      <c r="E1734">
        <v>19</v>
      </c>
      <c r="F1734">
        <v>409</v>
      </c>
      <c r="G1734">
        <v>2.2716700057046301E-2</v>
      </c>
      <c r="H1734">
        <v>0.19704341695171501</v>
      </c>
      <c r="I1734">
        <v>0.74870448169660297</v>
      </c>
      <c r="J1734">
        <v>2.9354142682350402E-2</v>
      </c>
      <c r="K1734">
        <v>2.1812586122856802E-3</v>
      </c>
      <c r="L1734">
        <v>2006</v>
      </c>
      <c r="M1734" t="s">
        <v>39</v>
      </c>
      <c r="N1734" t="s">
        <v>3758</v>
      </c>
      <c r="O1734" t="s">
        <v>6162</v>
      </c>
      <c r="P1734" t="s">
        <v>6162</v>
      </c>
    </row>
    <row r="1735" spans="1:16" x14ac:dyDescent="0.25">
      <c r="A1735" t="s">
        <v>6272</v>
      </c>
      <c r="B1735" t="s">
        <v>3774</v>
      </c>
      <c r="C1735" t="s">
        <v>40</v>
      </c>
      <c r="D1735">
        <v>2</v>
      </c>
      <c r="E1735">
        <v>15</v>
      </c>
      <c r="F1735">
        <v>270</v>
      </c>
      <c r="G1735">
        <v>5.64960561373615E-2</v>
      </c>
      <c r="H1735">
        <v>0.224006171483736</v>
      </c>
      <c r="I1735">
        <v>0.68488333409180902</v>
      </c>
      <c r="J1735">
        <v>2.7238329191893E-2</v>
      </c>
      <c r="K1735">
        <v>7.3761090952008399E-3</v>
      </c>
      <c r="L1735">
        <v>2011</v>
      </c>
      <c r="M1735" t="s">
        <v>39</v>
      </c>
      <c r="N1735" t="s">
        <v>3758</v>
      </c>
      <c r="O1735" t="s">
        <v>6162</v>
      </c>
      <c r="P1735" t="s">
        <v>6162</v>
      </c>
    </row>
    <row r="1736" spans="1:16" x14ac:dyDescent="0.25">
      <c r="A1736" t="s">
        <v>6272</v>
      </c>
      <c r="B1736" t="s">
        <v>3774</v>
      </c>
      <c r="C1736" t="s">
        <v>40</v>
      </c>
      <c r="D1736">
        <v>2</v>
      </c>
      <c r="E1736">
        <v>16</v>
      </c>
      <c r="F1736">
        <v>238</v>
      </c>
      <c r="G1736">
        <v>6.24227699887809E-2</v>
      </c>
      <c r="H1736">
        <v>0.227564884320204</v>
      </c>
      <c r="I1736">
        <v>0.66665656811846197</v>
      </c>
      <c r="J1736">
        <v>4.3355777572552802E-2</v>
      </c>
      <c r="K1736">
        <v>0</v>
      </c>
      <c r="L1736">
        <v>2011</v>
      </c>
      <c r="M1736" t="s">
        <v>39</v>
      </c>
      <c r="N1736" t="s">
        <v>3758</v>
      </c>
      <c r="O1736" t="s">
        <v>6162</v>
      </c>
      <c r="P1736" t="s">
        <v>6162</v>
      </c>
    </row>
    <row r="1737" spans="1:16" x14ac:dyDescent="0.25">
      <c r="A1737" t="s">
        <v>6272</v>
      </c>
      <c r="B1737" t="s">
        <v>3774</v>
      </c>
      <c r="C1737" t="s">
        <v>40</v>
      </c>
      <c r="D1737">
        <v>2</v>
      </c>
      <c r="E1737">
        <v>17</v>
      </c>
      <c r="F1737">
        <v>264</v>
      </c>
      <c r="G1737">
        <v>1.88633770389505E-2</v>
      </c>
      <c r="H1737">
        <v>0.182168365902214</v>
      </c>
      <c r="I1737">
        <v>0.74808687663247098</v>
      </c>
      <c r="J1737">
        <v>4.6471996627009002E-2</v>
      </c>
      <c r="K1737">
        <v>4.4093837993551101E-3</v>
      </c>
      <c r="L1737">
        <v>2011</v>
      </c>
      <c r="M1737" t="s">
        <v>39</v>
      </c>
      <c r="N1737" t="s">
        <v>3758</v>
      </c>
      <c r="O1737" t="s">
        <v>6162</v>
      </c>
      <c r="P1737" t="s">
        <v>6162</v>
      </c>
    </row>
    <row r="1738" spans="1:16" x14ac:dyDescent="0.25">
      <c r="A1738" t="s">
        <v>6272</v>
      </c>
      <c r="B1738" t="s">
        <v>3774</v>
      </c>
      <c r="C1738" t="s">
        <v>40</v>
      </c>
      <c r="D1738">
        <v>2</v>
      </c>
      <c r="E1738">
        <v>18</v>
      </c>
      <c r="F1738">
        <v>270</v>
      </c>
      <c r="G1738">
        <v>3.81046906836136E-2</v>
      </c>
      <c r="H1738">
        <v>0.211173800434659</v>
      </c>
      <c r="I1738">
        <v>0.70919612537867904</v>
      </c>
      <c r="J1738">
        <v>3.9341813247412899E-2</v>
      </c>
      <c r="K1738">
        <v>2.1835702556350302E-3</v>
      </c>
      <c r="L1738">
        <v>2011</v>
      </c>
      <c r="M1738" t="s">
        <v>39</v>
      </c>
      <c r="N1738" t="s">
        <v>3758</v>
      </c>
      <c r="O1738" t="s">
        <v>6162</v>
      </c>
      <c r="P1738" t="s">
        <v>6162</v>
      </c>
    </row>
    <row r="1739" spans="1:16" x14ac:dyDescent="0.25">
      <c r="A1739" t="s">
        <v>6272</v>
      </c>
      <c r="B1739" t="s">
        <v>3774</v>
      </c>
      <c r="C1739" t="s">
        <v>40</v>
      </c>
      <c r="D1739">
        <v>2</v>
      </c>
      <c r="E1739">
        <v>19</v>
      </c>
      <c r="F1739">
        <v>246</v>
      </c>
      <c r="G1739">
        <v>5.0811104283207301E-2</v>
      </c>
      <c r="H1739">
        <v>0.20274550676377101</v>
      </c>
      <c r="I1739">
        <v>0.71204327523641198</v>
      </c>
      <c r="J1739">
        <v>3.2091733850263003E-2</v>
      </c>
      <c r="K1739">
        <v>2.3083798663467098E-3</v>
      </c>
      <c r="L1739">
        <v>2011</v>
      </c>
      <c r="M1739" t="s">
        <v>39</v>
      </c>
      <c r="N1739" t="s">
        <v>3758</v>
      </c>
      <c r="O1739" t="s">
        <v>6162</v>
      </c>
      <c r="P1739" t="s">
        <v>6162</v>
      </c>
    </row>
    <row r="1740" spans="1:16" x14ac:dyDescent="0.25">
      <c r="A1740" t="s">
        <v>6272</v>
      </c>
      <c r="B1740" t="s">
        <v>3775</v>
      </c>
      <c r="C1740" t="s">
        <v>40</v>
      </c>
      <c r="D1740">
        <v>1</v>
      </c>
      <c r="E1740">
        <v>15</v>
      </c>
      <c r="F1740">
        <v>17</v>
      </c>
      <c r="G1740">
        <v>0.34894360479724501</v>
      </c>
      <c r="H1740">
        <v>0.29523874547700302</v>
      </c>
      <c r="I1740">
        <v>0.26576460512064998</v>
      </c>
      <c r="J1740">
        <v>3.5735457517841698E-2</v>
      </c>
      <c r="K1740">
        <v>5.4317587087260102E-2</v>
      </c>
      <c r="L1740">
        <v>2013</v>
      </c>
      <c r="M1740" t="s">
        <v>39</v>
      </c>
      <c r="N1740" t="s">
        <v>3758</v>
      </c>
      <c r="O1740" t="s">
        <v>6162</v>
      </c>
      <c r="P1740" t="s">
        <v>6162</v>
      </c>
    </row>
    <row r="1741" spans="1:16" x14ac:dyDescent="0.25">
      <c r="A1741" t="s">
        <v>6272</v>
      </c>
      <c r="B1741" t="s">
        <v>3775</v>
      </c>
      <c r="C1741" t="s">
        <v>40</v>
      </c>
      <c r="D1741">
        <v>2</v>
      </c>
      <c r="E1741">
        <v>15</v>
      </c>
      <c r="F1741">
        <v>20</v>
      </c>
      <c r="G1741">
        <v>0</v>
      </c>
      <c r="H1741">
        <v>0.18158010350558901</v>
      </c>
      <c r="I1741">
        <v>0.58641388373292103</v>
      </c>
      <c r="J1741">
        <v>8.5708665273281998E-2</v>
      </c>
      <c r="K1741">
        <v>0.146297347488208</v>
      </c>
      <c r="L1741">
        <v>2013</v>
      </c>
      <c r="M1741" t="s">
        <v>39</v>
      </c>
      <c r="N1741" t="s">
        <v>3758</v>
      </c>
      <c r="O1741" t="s">
        <v>6162</v>
      </c>
      <c r="P1741" t="s">
        <v>6162</v>
      </c>
    </row>
    <row r="1742" spans="1:16" x14ac:dyDescent="0.25">
      <c r="A1742" t="s">
        <v>6272</v>
      </c>
      <c r="B1742" t="s">
        <v>3775</v>
      </c>
      <c r="C1742" t="s">
        <v>40</v>
      </c>
      <c r="D1742">
        <v>1</v>
      </c>
      <c r="E1742">
        <v>16</v>
      </c>
      <c r="F1742">
        <v>14</v>
      </c>
      <c r="G1742">
        <v>3.6489140809798801E-2</v>
      </c>
      <c r="H1742">
        <v>0.56509165273942596</v>
      </c>
      <c r="I1742">
        <v>0.398419206450775</v>
      </c>
      <c r="J1742">
        <v>0</v>
      </c>
      <c r="K1742">
        <v>0</v>
      </c>
      <c r="L1742">
        <v>2013</v>
      </c>
      <c r="M1742" t="s">
        <v>39</v>
      </c>
      <c r="N1742" t="s">
        <v>3758</v>
      </c>
      <c r="O1742" t="s">
        <v>6162</v>
      </c>
      <c r="P1742" t="s">
        <v>6162</v>
      </c>
    </row>
    <row r="1743" spans="1:16" x14ac:dyDescent="0.25">
      <c r="A1743" t="s">
        <v>6272</v>
      </c>
      <c r="B1743" t="s">
        <v>3775</v>
      </c>
      <c r="C1743" t="s">
        <v>40</v>
      </c>
      <c r="D1743">
        <v>2</v>
      </c>
      <c r="E1743">
        <v>16</v>
      </c>
      <c r="F1743">
        <v>17</v>
      </c>
      <c r="G1743">
        <v>9.2940788368561594E-2</v>
      </c>
      <c r="H1743">
        <v>7.7707291593168401E-2</v>
      </c>
      <c r="I1743">
        <v>0.52338589322614804</v>
      </c>
      <c r="J1743">
        <v>0.28655578122458503</v>
      </c>
      <c r="K1743">
        <v>1.9410245587536901E-2</v>
      </c>
      <c r="L1743">
        <v>2013</v>
      </c>
      <c r="M1743" t="s">
        <v>39</v>
      </c>
      <c r="N1743" t="s">
        <v>3758</v>
      </c>
      <c r="O1743" t="s">
        <v>6162</v>
      </c>
      <c r="P1743" t="s">
        <v>6162</v>
      </c>
    </row>
    <row r="1744" spans="1:16" x14ac:dyDescent="0.25">
      <c r="A1744" t="s">
        <v>6272</v>
      </c>
      <c r="B1744" t="s">
        <v>3775</v>
      </c>
      <c r="C1744" t="s">
        <v>40</v>
      </c>
      <c r="D1744">
        <v>1</v>
      </c>
      <c r="E1744">
        <v>17</v>
      </c>
      <c r="F1744">
        <v>19</v>
      </c>
      <c r="G1744">
        <v>0.14215842343172599</v>
      </c>
      <c r="H1744">
        <v>0.36540078281361299</v>
      </c>
      <c r="I1744">
        <v>0.49244079375466099</v>
      </c>
      <c r="J1744">
        <v>0</v>
      </c>
      <c r="K1744">
        <v>0</v>
      </c>
      <c r="L1744">
        <v>2013</v>
      </c>
      <c r="M1744" t="s">
        <v>39</v>
      </c>
      <c r="N1744" t="s">
        <v>3758</v>
      </c>
      <c r="O1744" t="s">
        <v>6162</v>
      </c>
      <c r="P1744" t="s">
        <v>6162</v>
      </c>
    </row>
    <row r="1745" spans="1:16" x14ac:dyDescent="0.25">
      <c r="A1745" t="s">
        <v>6272</v>
      </c>
      <c r="B1745" t="s">
        <v>3775</v>
      </c>
      <c r="C1745" t="s">
        <v>40</v>
      </c>
      <c r="D1745">
        <v>2</v>
      </c>
      <c r="E1745">
        <v>17</v>
      </c>
      <c r="F1745">
        <v>23</v>
      </c>
      <c r="G1745">
        <v>4.38085072024424E-2</v>
      </c>
      <c r="H1745">
        <v>8.7629706052918602E-2</v>
      </c>
      <c r="I1745">
        <v>0.79322060296807795</v>
      </c>
      <c r="J1745">
        <v>7.5341183776561294E-2</v>
      </c>
      <c r="K1745">
        <v>0</v>
      </c>
      <c r="L1745">
        <v>2013</v>
      </c>
      <c r="M1745" t="s">
        <v>39</v>
      </c>
      <c r="N1745" t="s">
        <v>3758</v>
      </c>
      <c r="O1745" t="s">
        <v>6162</v>
      </c>
      <c r="P1745" t="s">
        <v>6162</v>
      </c>
    </row>
    <row r="1746" spans="1:16" x14ac:dyDescent="0.25">
      <c r="A1746" t="s">
        <v>6272</v>
      </c>
      <c r="B1746" t="s">
        <v>3775</v>
      </c>
      <c r="C1746" t="s">
        <v>40</v>
      </c>
      <c r="D1746">
        <v>1</v>
      </c>
      <c r="E1746">
        <v>18</v>
      </c>
      <c r="F1746">
        <v>18</v>
      </c>
      <c r="G1746">
        <v>1.8333469703013899E-2</v>
      </c>
      <c r="H1746">
        <v>0.39519829308483101</v>
      </c>
      <c r="I1746">
        <v>0.56809611138163496</v>
      </c>
      <c r="J1746">
        <v>1.8372125830519701E-2</v>
      </c>
      <c r="K1746">
        <v>0</v>
      </c>
      <c r="L1746">
        <v>2013</v>
      </c>
      <c r="M1746" t="s">
        <v>39</v>
      </c>
      <c r="N1746" t="s">
        <v>3758</v>
      </c>
      <c r="O1746" t="s">
        <v>6162</v>
      </c>
      <c r="P1746" t="s">
        <v>6162</v>
      </c>
    </row>
    <row r="1747" spans="1:16" x14ac:dyDescent="0.25">
      <c r="A1747" t="s">
        <v>6272</v>
      </c>
      <c r="B1747" t="s">
        <v>3775</v>
      </c>
      <c r="C1747" t="s">
        <v>40</v>
      </c>
      <c r="D1747">
        <v>2</v>
      </c>
      <c r="E1747">
        <v>18</v>
      </c>
      <c r="F1747">
        <v>30</v>
      </c>
      <c r="G1747">
        <v>0.112260213716197</v>
      </c>
      <c r="H1747">
        <v>0.21290407707717701</v>
      </c>
      <c r="I1747">
        <v>0.627068779927478</v>
      </c>
      <c r="J1747">
        <v>4.7766929279147503E-2</v>
      </c>
      <c r="K1747">
        <v>0</v>
      </c>
      <c r="L1747">
        <v>2013</v>
      </c>
      <c r="M1747" t="s">
        <v>39</v>
      </c>
      <c r="N1747" t="s">
        <v>3758</v>
      </c>
      <c r="O1747" t="s">
        <v>6162</v>
      </c>
      <c r="P1747" t="s">
        <v>6162</v>
      </c>
    </row>
    <row r="1748" spans="1:16" x14ac:dyDescent="0.25">
      <c r="A1748" t="s">
        <v>6272</v>
      </c>
      <c r="B1748" t="s">
        <v>3775</v>
      </c>
      <c r="C1748" t="s">
        <v>40</v>
      </c>
      <c r="D1748">
        <v>1</v>
      </c>
      <c r="E1748">
        <v>19</v>
      </c>
      <c r="F1748">
        <v>13</v>
      </c>
      <c r="G1748">
        <v>0.14640450781517</v>
      </c>
      <c r="H1748">
        <v>5.1279599217806997E-2</v>
      </c>
      <c r="I1748">
        <v>0.71564170707002595</v>
      </c>
      <c r="J1748">
        <v>8.6674185896997297E-2</v>
      </c>
      <c r="K1748">
        <v>0</v>
      </c>
      <c r="L1748">
        <v>2013</v>
      </c>
      <c r="M1748" t="s">
        <v>39</v>
      </c>
      <c r="N1748" t="s">
        <v>3758</v>
      </c>
      <c r="O1748" t="s">
        <v>6162</v>
      </c>
      <c r="P1748" t="s">
        <v>6162</v>
      </c>
    </row>
    <row r="1749" spans="1:16" x14ac:dyDescent="0.25">
      <c r="A1749" t="s">
        <v>6272</v>
      </c>
      <c r="B1749" t="s">
        <v>3775</v>
      </c>
      <c r="C1749" t="s">
        <v>40</v>
      </c>
      <c r="D1749">
        <v>2</v>
      </c>
      <c r="E1749">
        <v>19</v>
      </c>
      <c r="F1749">
        <v>27</v>
      </c>
      <c r="G1749">
        <v>0</v>
      </c>
      <c r="H1749">
        <v>0.12236157841895599</v>
      </c>
      <c r="I1749">
        <v>0.81847998955294998</v>
      </c>
      <c r="J1749">
        <v>2.5809568519079701E-2</v>
      </c>
      <c r="K1749">
        <v>3.3348863509014399E-2</v>
      </c>
      <c r="L1749">
        <v>2013</v>
      </c>
      <c r="M1749" t="s">
        <v>39</v>
      </c>
      <c r="N1749" t="s">
        <v>3758</v>
      </c>
      <c r="O1749" t="s">
        <v>6162</v>
      </c>
      <c r="P1749" t="s">
        <v>6162</v>
      </c>
    </row>
    <row r="1750" spans="1:16" x14ac:dyDescent="0.25">
      <c r="A1750" t="s">
        <v>6272</v>
      </c>
      <c r="B1750" t="s">
        <v>3780</v>
      </c>
      <c r="C1750" t="s">
        <v>40</v>
      </c>
      <c r="D1750">
        <v>1</v>
      </c>
      <c r="E1750">
        <v>15</v>
      </c>
      <c r="F1750">
        <v>202</v>
      </c>
      <c r="G1750">
        <v>0.163494064157231</v>
      </c>
      <c r="H1750">
        <v>0.21663291113354699</v>
      </c>
      <c r="I1750">
        <v>0.57992507838534102</v>
      </c>
      <c r="J1750">
        <v>3.7628378131346701E-2</v>
      </c>
      <c r="K1750">
        <v>2.3195681925340201E-3</v>
      </c>
      <c r="L1750">
        <v>2016</v>
      </c>
      <c r="M1750" t="s">
        <v>39</v>
      </c>
      <c r="N1750" t="s">
        <v>3758</v>
      </c>
      <c r="O1750" t="s">
        <v>6162</v>
      </c>
      <c r="P1750" t="s">
        <v>6162</v>
      </c>
    </row>
    <row r="1751" spans="1:16" x14ac:dyDescent="0.25">
      <c r="A1751" t="s">
        <v>6272</v>
      </c>
      <c r="B1751" t="s">
        <v>3780</v>
      </c>
      <c r="C1751" t="s">
        <v>40</v>
      </c>
      <c r="D1751">
        <v>2</v>
      </c>
      <c r="E1751">
        <v>15</v>
      </c>
      <c r="F1751">
        <v>253</v>
      </c>
      <c r="G1751">
        <v>5.3536129863897802E-2</v>
      </c>
      <c r="H1751">
        <v>0.27423522242724402</v>
      </c>
      <c r="I1751">
        <v>0.62100898548709704</v>
      </c>
      <c r="J1751">
        <v>4.2849641307165599E-2</v>
      </c>
      <c r="K1751">
        <v>8.3700209145953896E-3</v>
      </c>
      <c r="L1751">
        <v>2016</v>
      </c>
      <c r="M1751" t="s">
        <v>39</v>
      </c>
      <c r="N1751" t="s">
        <v>3758</v>
      </c>
      <c r="O1751" t="s">
        <v>6162</v>
      </c>
      <c r="P1751" t="s">
        <v>6162</v>
      </c>
    </row>
    <row r="1752" spans="1:16" x14ac:dyDescent="0.25">
      <c r="A1752" t="s">
        <v>6272</v>
      </c>
      <c r="B1752" t="s">
        <v>3780</v>
      </c>
      <c r="C1752" t="s">
        <v>40</v>
      </c>
      <c r="D1752">
        <v>1</v>
      </c>
      <c r="E1752">
        <v>16</v>
      </c>
      <c r="F1752">
        <v>208</v>
      </c>
      <c r="G1752">
        <v>0.16285724865237999</v>
      </c>
      <c r="H1752">
        <v>0.30560817725269102</v>
      </c>
      <c r="I1752">
        <v>0.49886567245600399</v>
      </c>
      <c r="J1752">
        <v>3.2668901638924497E-2</v>
      </c>
      <c r="K1752">
        <v>0</v>
      </c>
      <c r="L1752">
        <v>2016</v>
      </c>
      <c r="M1752" t="s">
        <v>39</v>
      </c>
      <c r="N1752" t="s">
        <v>3758</v>
      </c>
      <c r="O1752" t="s">
        <v>6162</v>
      </c>
      <c r="P1752" t="s">
        <v>6162</v>
      </c>
    </row>
    <row r="1753" spans="1:16" x14ac:dyDescent="0.25">
      <c r="A1753" t="s">
        <v>6272</v>
      </c>
      <c r="B1753" t="s">
        <v>3780</v>
      </c>
      <c r="C1753" t="s">
        <v>40</v>
      </c>
      <c r="D1753">
        <v>2</v>
      </c>
      <c r="E1753">
        <v>16</v>
      </c>
      <c r="F1753">
        <v>291</v>
      </c>
      <c r="G1753">
        <v>6.5480224261056999E-2</v>
      </c>
      <c r="H1753">
        <v>0.20744941885985799</v>
      </c>
      <c r="I1753">
        <v>0.69185475753894898</v>
      </c>
      <c r="J1753">
        <v>3.1772195401310502E-2</v>
      </c>
      <c r="K1753">
        <v>3.4434039388259799E-3</v>
      </c>
      <c r="L1753">
        <v>2016</v>
      </c>
      <c r="M1753" t="s">
        <v>39</v>
      </c>
      <c r="N1753" t="s">
        <v>3758</v>
      </c>
      <c r="O1753" t="s">
        <v>6162</v>
      </c>
      <c r="P1753" t="s">
        <v>6162</v>
      </c>
    </row>
    <row r="1754" spans="1:16" x14ac:dyDescent="0.25">
      <c r="A1754" t="s">
        <v>6272</v>
      </c>
      <c r="B1754" t="s">
        <v>3780</v>
      </c>
      <c r="C1754" t="s">
        <v>40</v>
      </c>
      <c r="D1754">
        <v>1</v>
      </c>
      <c r="E1754">
        <v>17</v>
      </c>
      <c r="F1754">
        <v>180</v>
      </c>
      <c r="G1754">
        <v>0.117530310659273</v>
      </c>
      <c r="H1754">
        <v>0.29868553715659302</v>
      </c>
      <c r="I1754">
        <v>0.495308374673114</v>
      </c>
      <c r="J1754">
        <v>8.1478337865083197E-2</v>
      </c>
      <c r="K1754">
        <v>6.9974396459366803E-3</v>
      </c>
      <c r="L1754">
        <v>2016</v>
      </c>
      <c r="M1754" t="s">
        <v>39</v>
      </c>
      <c r="N1754" t="s">
        <v>3758</v>
      </c>
      <c r="O1754" t="s">
        <v>6162</v>
      </c>
      <c r="P1754" t="s">
        <v>6162</v>
      </c>
    </row>
    <row r="1755" spans="1:16" x14ac:dyDescent="0.25">
      <c r="A1755" t="s">
        <v>6272</v>
      </c>
      <c r="B1755" t="s">
        <v>3780</v>
      </c>
      <c r="C1755" t="s">
        <v>40</v>
      </c>
      <c r="D1755">
        <v>2</v>
      </c>
      <c r="E1755">
        <v>17</v>
      </c>
      <c r="F1755">
        <v>239</v>
      </c>
      <c r="G1755">
        <v>1.3887834095546E-2</v>
      </c>
      <c r="H1755">
        <v>0.230284684017559</v>
      </c>
      <c r="I1755">
        <v>0.70831526852860505</v>
      </c>
      <c r="J1755">
        <v>4.3997332202210603E-2</v>
      </c>
      <c r="K1755">
        <v>3.5148811560792698E-3</v>
      </c>
      <c r="L1755">
        <v>2016</v>
      </c>
      <c r="M1755" t="s">
        <v>39</v>
      </c>
      <c r="N1755" t="s">
        <v>3758</v>
      </c>
      <c r="O1755" t="s">
        <v>6162</v>
      </c>
      <c r="P1755" t="s">
        <v>6162</v>
      </c>
    </row>
    <row r="1756" spans="1:16" x14ac:dyDescent="0.25">
      <c r="A1756" t="s">
        <v>6272</v>
      </c>
      <c r="B1756" t="s">
        <v>3780</v>
      </c>
      <c r="C1756" t="s">
        <v>40</v>
      </c>
      <c r="D1756">
        <v>1</v>
      </c>
      <c r="E1756">
        <v>18</v>
      </c>
      <c r="F1756">
        <v>198</v>
      </c>
      <c r="G1756">
        <v>9.8796010319967098E-2</v>
      </c>
      <c r="H1756">
        <v>0.40968277364690497</v>
      </c>
      <c r="I1756">
        <v>0.46125411961330598</v>
      </c>
      <c r="J1756">
        <v>2.4807499029529299E-2</v>
      </c>
      <c r="K1756">
        <v>5.4595973902924703E-3</v>
      </c>
      <c r="L1756">
        <v>2016</v>
      </c>
      <c r="M1756" t="s">
        <v>39</v>
      </c>
      <c r="N1756" t="s">
        <v>3758</v>
      </c>
      <c r="O1756" t="s">
        <v>6162</v>
      </c>
      <c r="P1756" t="s">
        <v>6162</v>
      </c>
    </row>
    <row r="1757" spans="1:16" x14ac:dyDescent="0.25">
      <c r="A1757" t="s">
        <v>6272</v>
      </c>
      <c r="B1757" t="s">
        <v>3780</v>
      </c>
      <c r="C1757" t="s">
        <v>40</v>
      </c>
      <c r="D1757">
        <v>2</v>
      </c>
      <c r="E1757">
        <v>18</v>
      </c>
      <c r="F1757">
        <v>241</v>
      </c>
      <c r="G1757">
        <v>5.0794204571003698E-2</v>
      </c>
      <c r="H1757">
        <v>0.250600611562871</v>
      </c>
      <c r="I1757">
        <v>0.64782744549743998</v>
      </c>
      <c r="J1757">
        <v>4.6812762991517799E-2</v>
      </c>
      <c r="K1757">
        <v>3.9649753771674604E-3</v>
      </c>
      <c r="L1757">
        <v>2016</v>
      </c>
      <c r="M1757" t="s">
        <v>39</v>
      </c>
      <c r="N1757" t="s">
        <v>3758</v>
      </c>
      <c r="O1757" t="s">
        <v>6162</v>
      </c>
      <c r="P1757" t="s">
        <v>6162</v>
      </c>
    </row>
    <row r="1758" spans="1:16" x14ac:dyDescent="0.25">
      <c r="A1758" t="s">
        <v>6272</v>
      </c>
      <c r="B1758" t="s">
        <v>3780</v>
      </c>
      <c r="C1758" t="s">
        <v>40</v>
      </c>
      <c r="D1758">
        <v>1</v>
      </c>
      <c r="E1758">
        <v>19</v>
      </c>
      <c r="F1758">
        <v>173</v>
      </c>
      <c r="G1758">
        <v>0.14174120175622601</v>
      </c>
      <c r="H1758">
        <v>0.27496243715069402</v>
      </c>
      <c r="I1758">
        <v>0.57933676765964104</v>
      </c>
      <c r="J1758">
        <v>0</v>
      </c>
      <c r="K1758">
        <v>3.9595934334392801E-3</v>
      </c>
      <c r="L1758">
        <v>2016</v>
      </c>
      <c r="M1758" t="s">
        <v>39</v>
      </c>
      <c r="N1758" t="s">
        <v>3758</v>
      </c>
      <c r="O1758" t="s">
        <v>6162</v>
      </c>
      <c r="P1758" t="s">
        <v>6162</v>
      </c>
    </row>
    <row r="1759" spans="1:16" x14ac:dyDescent="0.25">
      <c r="A1759" t="s">
        <v>6272</v>
      </c>
      <c r="B1759" t="s">
        <v>3780</v>
      </c>
      <c r="C1759" t="s">
        <v>40</v>
      </c>
      <c r="D1759">
        <v>2</v>
      </c>
      <c r="E1759">
        <v>19</v>
      </c>
      <c r="F1759">
        <v>227</v>
      </c>
      <c r="G1759">
        <v>3.5848485423061599E-2</v>
      </c>
      <c r="H1759">
        <v>0.20336799088344601</v>
      </c>
      <c r="I1759">
        <v>0.70930122987536104</v>
      </c>
      <c r="J1759">
        <v>5.1482293818131401E-2</v>
      </c>
      <c r="K1759">
        <v>0</v>
      </c>
      <c r="L1759">
        <v>2016</v>
      </c>
      <c r="M1759" t="s">
        <v>39</v>
      </c>
      <c r="N1759" t="s">
        <v>3758</v>
      </c>
      <c r="O1759" t="s">
        <v>6162</v>
      </c>
      <c r="P1759" t="s">
        <v>6162</v>
      </c>
    </row>
    <row r="1760" spans="1:16" x14ac:dyDescent="0.25">
      <c r="A1760" t="s">
        <v>6272</v>
      </c>
      <c r="B1760" t="s">
        <v>3783</v>
      </c>
      <c r="C1760" t="s">
        <v>40</v>
      </c>
      <c r="D1760">
        <v>1</v>
      </c>
      <c r="E1760">
        <v>15</v>
      </c>
      <c r="F1760">
        <v>15</v>
      </c>
      <c r="G1760">
        <v>0.32426509805633602</v>
      </c>
      <c r="H1760">
        <v>0.15824180617372</v>
      </c>
      <c r="I1760">
        <v>0.51749309576994396</v>
      </c>
      <c r="J1760">
        <v>0</v>
      </c>
      <c r="K1760">
        <v>0</v>
      </c>
      <c r="L1760">
        <v>2019</v>
      </c>
      <c r="M1760" t="s">
        <v>39</v>
      </c>
      <c r="N1760" t="s">
        <v>3758</v>
      </c>
      <c r="O1760" t="s">
        <v>6162</v>
      </c>
      <c r="P1760" t="s">
        <v>6162</v>
      </c>
    </row>
    <row r="1761" spans="1:16" x14ac:dyDescent="0.25">
      <c r="A1761" t="s">
        <v>6272</v>
      </c>
      <c r="B1761" t="s">
        <v>3783</v>
      </c>
      <c r="C1761" t="s">
        <v>40</v>
      </c>
      <c r="D1761">
        <v>2</v>
      </c>
      <c r="E1761">
        <v>15</v>
      </c>
      <c r="F1761">
        <v>29</v>
      </c>
      <c r="G1761">
        <v>6.8160061791087495E-2</v>
      </c>
      <c r="H1761">
        <v>0.26365779016538898</v>
      </c>
      <c r="I1761">
        <v>0.58182531841451401</v>
      </c>
      <c r="J1761">
        <v>8.6356829629009493E-2</v>
      </c>
      <c r="K1761">
        <v>0</v>
      </c>
      <c r="L1761">
        <v>2019</v>
      </c>
      <c r="M1761" t="s">
        <v>39</v>
      </c>
      <c r="N1761" t="s">
        <v>3758</v>
      </c>
      <c r="O1761" t="s">
        <v>6162</v>
      </c>
      <c r="P1761" t="s">
        <v>6162</v>
      </c>
    </row>
    <row r="1762" spans="1:16" x14ac:dyDescent="0.25">
      <c r="A1762" t="s">
        <v>6272</v>
      </c>
      <c r="B1762" t="s">
        <v>3783</v>
      </c>
      <c r="C1762" t="s">
        <v>40</v>
      </c>
      <c r="D1762">
        <v>1</v>
      </c>
      <c r="E1762">
        <v>16</v>
      </c>
      <c r="F1762">
        <v>28</v>
      </c>
      <c r="G1762">
        <v>0.22172676560452401</v>
      </c>
      <c r="H1762">
        <v>0.24154686909238099</v>
      </c>
      <c r="I1762">
        <v>0.53672636530309503</v>
      </c>
      <c r="J1762">
        <v>0</v>
      </c>
      <c r="K1762">
        <v>0</v>
      </c>
      <c r="L1762">
        <v>2019</v>
      </c>
      <c r="M1762" t="s">
        <v>39</v>
      </c>
      <c r="N1762" t="s">
        <v>3758</v>
      </c>
      <c r="O1762" t="s">
        <v>6162</v>
      </c>
      <c r="P1762" t="s">
        <v>6162</v>
      </c>
    </row>
    <row r="1763" spans="1:16" x14ac:dyDescent="0.25">
      <c r="A1763" t="s">
        <v>6272</v>
      </c>
      <c r="B1763" t="s">
        <v>3783</v>
      </c>
      <c r="C1763" t="s">
        <v>40</v>
      </c>
      <c r="D1763">
        <v>2</v>
      </c>
      <c r="E1763">
        <v>16</v>
      </c>
      <c r="F1763">
        <v>49</v>
      </c>
      <c r="G1763">
        <v>4.4276177732517602E-2</v>
      </c>
      <c r="H1763">
        <v>0.155737219774566</v>
      </c>
      <c r="I1763">
        <v>0.73759078712800497</v>
      </c>
      <c r="J1763">
        <v>3.4046795774485397E-2</v>
      </c>
      <c r="K1763">
        <v>2.8349019590425399E-2</v>
      </c>
      <c r="L1763">
        <v>2019</v>
      </c>
      <c r="M1763" t="s">
        <v>39</v>
      </c>
      <c r="N1763" t="s">
        <v>3758</v>
      </c>
      <c r="O1763" t="s">
        <v>6162</v>
      </c>
      <c r="P1763" t="s">
        <v>6162</v>
      </c>
    </row>
    <row r="1764" spans="1:16" x14ac:dyDescent="0.25">
      <c r="A1764" t="s">
        <v>6272</v>
      </c>
      <c r="B1764" t="s">
        <v>3783</v>
      </c>
      <c r="C1764" t="s">
        <v>40</v>
      </c>
      <c r="D1764">
        <v>1</v>
      </c>
      <c r="E1764">
        <v>17</v>
      </c>
      <c r="F1764">
        <v>45</v>
      </c>
      <c r="G1764">
        <v>6.6831665171465895E-2</v>
      </c>
      <c r="H1764">
        <v>0.22650373985805899</v>
      </c>
      <c r="I1764">
        <v>0.54970379650795698</v>
      </c>
      <c r="J1764">
        <v>0.15696079846251801</v>
      </c>
      <c r="K1764">
        <v>0</v>
      </c>
      <c r="L1764">
        <v>2019</v>
      </c>
      <c r="M1764" t="s">
        <v>39</v>
      </c>
      <c r="N1764" t="s">
        <v>3758</v>
      </c>
      <c r="O1764" t="s">
        <v>6162</v>
      </c>
      <c r="P1764" t="s">
        <v>6162</v>
      </c>
    </row>
    <row r="1765" spans="1:16" x14ac:dyDescent="0.25">
      <c r="A1765" t="s">
        <v>6272</v>
      </c>
      <c r="B1765" t="s">
        <v>3783</v>
      </c>
      <c r="C1765" t="s">
        <v>40</v>
      </c>
      <c r="D1765">
        <v>2</v>
      </c>
      <c r="E1765">
        <v>17</v>
      </c>
      <c r="F1765">
        <v>51</v>
      </c>
      <c r="G1765">
        <v>8.9221604622495995E-2</v>
      </c>
      <c r="H1765">
        <v>0.28410831014601801</v>
      </c>
      <c r="I1765">
        <v>0.53816966091306295</v>
      </c>
      <c r="J1765">
        <v>8.8500424318423407E-2</v>
      </c>
      <c r="K1765">
        <v>0</v>
      </c>
      <c r="L1765">
        <v>2019</v>
      </c>
      <c r="M1765" t="s">
        <v>39</v>
      </c>
      <c r="N1765" t="s">
        <v>3758</v>
      </c>
      <c r="O1765" t="s">
        <v>6162</v>
      </c>
      <c r="P1765" t="s">
        <v>6162</v>
      </c>
    </row>
    <row r="1766" spans="1:16" x14ac:dyDescent="0.25">
      <c r="A1766" t="s">
        <v>6272</v>
      </c>
      <c r="B1766" t="s">
        <v>3783</v>
      </c>
      <c r="C1766" t="s">
        <v>40</v>
      </c>
      <c r="D1766">
        <v>1</v>
      </c>
      <c r="E1766">
        <v>18</v>
      </c>
      <c r="F1766">
        <v>25</v>
      </c>
      <c r="G1766">
        <v>6.5920571581080903E-2</v>
      </c>
      <c r="H1766">
        <v>7.9824325204858104E-2</v>
      </c>
      <c r="I1766">
        <v>0.81679560066361001</v>
      </c>
      <c r="J1766">
        <v>3.7459502550451503E-2</v>
      </c>
      <c r="K1766">
        <v>0</v>
      </c>
      <c r="L1766">
        <v>2019</v>
      </c>
      <c r="M1766" t="s">
        <v>39</v>
      </c>
      <c r="N1766" t="s">
        <v>3758</v>
      </c>
      <c r="O1766" t="s">
        <v>6162</v>
      </c>
      <c r="P1766" t="s">
        <v>6162</v>
      </c>
    </row>
    <row r="1767" spans="1:16" x14ac:dyDescent="0.25">
      <c r="A1767" t="s">
        <v>6272</v>
      </c>
      <c r="B1767" t="s">
        <v>3783</v>
      </c>
      <c r="C1767" t="s">
        <v>40</v>
      </c>
      <c r="D1767">
        <v>2</v>
      </c>
      <c r="E1767">
        <v>18</v>
      </c>
      <c r="F1767">
        <v>35</v>
      </c>
      <c r="G1767">
        <v>5.03544869051019E-2</v>
      </c>
      <c r="H1767">
        <v>0.19541466742003499</v>
      </c>
      <c r="I1767">
        <v>0.67874098390281501</v>
      </c>
      <c r="J1767">
        <v>7.5489861772047695E-2</v>
      </c>
      <c r="K1767">
        <v>0</v>
      </c>
      <c r="L1767">
        <v>2019</v>
      </c>
      <c r="M1767" t="s">
        <v>39</v>
      </c>
      <c r="N1767" t="s">
        <v>3758</v>
      </c>
      <c r="O1767" t="s">
        <v>6162</v>
      </c>
      <c r="P1767" t="s">
        <v>6162</v>
      </c>
    </row>
    <row r="1768" spans="1:16" x14ac:dyDescent="0.25">
      <c r="A1768" t="s">
        <v>6272</v>
      </c>
      <c r="B1768" t="s">
        <v>3783</v>
      </c>
      <c r="C1768" t="s">
        <v>40</v>
      </c>
      <c r="D1768">
        <v>1</v>
      </c>
      <c r="E1768">
        <v>19</v>
      </c>
      <c r="F1768">
        <v>25</v>
      </c>
      <c r="G1768">
        <v>8.9574547397734405E-2</v>
      </c>
      <c r="H1768">
        <v>0.40264116669842798</v>
      </c>
      <c r="I1768">
        <v>0.329841975793146</v>
      </c>
      <c r="J1768">
        <v>0.177942310110692</v>
      </c>
      <c r="K1768">
        <v>0</v>
      </c>
      <c r="L1768">
        <v>2019</v>
      </c>
      <c r="M1768" t="s">
        <v>39</v>
      </c>
      <c r="N1768" t="s">
        <v>3758</v>
      </c>
      <c r="O1768" t="s">
        <v>6162</v>
      </c>
      <c r="P1768" t="s">
        <v>6162</v>
      </c>
    </row>
    <row r="1769" spans="1:16" x14ac:dyDescent="0.25">
      <c r="A1769" t="s">
        <v>6272</v>
      </c>
      <c r="B1769" t="s">
        <v>3783</v>
      </c>
      <c r="C1769" t="s">
        <v>40</v>
      </c>
      <c r="D1769">
        <v>2</v>
      </c>
      <c r="E1769">
        <v>19</v>
      </c>
      <c r="F1769">
        <v>41</v>
      </c>
      <c r="G1769">
        <v>5.0428826291716702E-2</v>
      </c>
      <c r="H1769">
        <v>0.242679404713352</v>
      </c>
      <c r="I1769">
        <v>0.55188605464555895</v>
      </c>
      <c r="J1769">
        <v>0.15500571434937199</v>
      </c>
      <c r="K1769">
        <v>0</v>
      </c>
      <c r="L1769">
        <v>2019</v>
      </c>
      <c r="M1769" t="s">
        <v>39</v>
      </c>
      <c r="N1769" t="s">
        <v>3758</v>
      </c>
      <c r="O1769" t="s">
        <v>6162</v>
      </c>
      <c r="P1769" t="s">
        <v>6162</v>
      </c>
    </row>
    <row r="1770" spans="1:16" x14ac:dyDescent="0.25">
      <c r="A1770" t="s">
        <v>6273</v>
      </c>
      <c r="B1770" t="s">
        <v>3753</v>
      </c>
      <c r="C1770" t="s">
        <v>40</v>
      </c>
      <c r="D1770">
        <v>1</v>
      </c>
      <c r="E1770">
        <v>15</v>
      </c>
      <c r="F1770">
        <v>22</v>
      </c>
      <c r="G1770">
        <v>0</v>
      </c>
      <c r="H1770">
        <v>4.5454545454545497E-2</v>
      </c>
      <c r="I1770">
        <v>0.5</v>
      </c>
      <c r="J1770">
        <v>0.36363636363636398</v>
      </c>
      <c r="K1770">
        <v>9.0909090909090898E-2</v>
      </c>
      <c r="L1770">
        <v>2004</v>
      </c>
      <c r="M1770" t="s">
        <v>39</v>
      </c>
      <c r="N1770" t="s">
        <v>3749</v>
      </c>
      <c r="O1770" t="s">
        <v>6207</v>
      </c>
      <c r="P1770" t="s">
        <v>6208</v>
      </c>
    </row>
    <row r="1771" spans="1:16" x14ac:dyDescent="0.25">
      <c r="A1771" t="s">
        <v>6273</v>
      </c>
      <c r="B1771" t="s">
        <v>3753</v>
      </c>
      <c r="C1771" t="s">
        <v>40</v>
      </c>
      <c r="D1771">
        <v>2</v>
      </c>
      <c r="E1771">
        <v>15</v>
      </c>
      <c r="F1771">
        <v>11</v>
      </c>
      <c r="G1771">
        <v>0</v>
      </c>
      <c r="H1771">
        <v>0</v>
      </c>
      <c r="I1771">
        <v>0.45454545454545497</v>
      </c>
      <c r="J1771">
        <v>0.27272727272727199</v>
      </c>
      <c r="K1771">
        <v>0.27272727272727298</v>
      </c>
      <c r="L1771">
        <v>2004</v>
      </c>
      <c r="M1771" t="s">
        <v>39</v>
      </c>
      <c r="N1771" t="s">
        <v>3749</v>
      </c>
      <c r="O1771" t="s">
        <v>6207</v>
      </c>
      <c r="P1771" t="s">
        <v>6208</v>
      </c>
    </row>
    <row r="1772" spans="1:16" x14ac:dyDescent="0.25">
      <c r="A1772" t="s">
        <v>6273</v>
      </c>
      <c r="B1772" t="s">
        <v>3753</v>
      </c>
      <c r="C1772" t="s">
        <v>40</v>
      </c>
      <c r="D1772">
        <v>1</v>
      </c>
      <c r="E1772">
        <v>16</v>
      </c>
      <c r="F1772">
        <v>29</v>
      </c>
      <c r="G1772">
        <v>0</v>
      </c>
      <c r="H1772">
        <v>0</v>
      </c>
      <c r="I1772">
        <v>0.41379310344827602</v>
      </c>
      <c r="J1772">
        <v>0.34482758620689602</v>
      </c>
      <c r="K1772">
        <v>0.24137931034482801</v>
      </c>
      <c r="L1772">
        <v>2004</v>
      </c>
      <c r="M1772" t="s">
        <v>39</v>
      </c>
      <c r="N1772" t="s">
        <v>3749</v>
      </c>
      <c r="O1772" t="s">
        <v>6207</v>
      </c>
      <c r="P1772" t="s">
        <v>6208</v>
      </c>
    </row>
    <row r="1773" spans="1:16" x14ac:dyDescent="0.25">
      <c r="A1773" t="s">
        <v>6273</v>
      </c>
      <c r="B1773" t="s">
        <v>3753</v>
      </c>
      <c r="C1773" t="s">
        <v>40</v>
      </c>
      <c r="D1773">
        <v>2</v>
      </c>
      <c r="E1773">
        <v>16</v>
      </c>
      <c r="F1773">
        <v>32</v>
      </c>
      <c r="G1773">
        <v>0</v>
      </c>
      <c r="H1773">
        <v>0</v>
      </c>
      <c r="I1773">
        <v>0.59375</v>
      </c>
      <c r="J1773">
        <v>0.125</v>
      </c>
      <c r="K1773">
        <v>0.28125</v>
      </c>
      <c r="L1773">
        <v>2004</v>
      </c>
      <c r="M1773" t="s">
        <v>39</v>
      </c>
      <c r="N1773" t="s">
        <v>3749</v>
      </c>
      <c r="O1773" t="s">
        <v>6207</v>
      </c>
      <c r="P1773" t="s">
        <v>6208</v>
      </c>
    </row>
    <row r="1774" spans="1:16" x14ac:dyDescent="0.25">
      <c r="A1774" t="s">
        <v>6273</v>
      </c>
      <c r="B1774" t="s">
        <v>3753</v>
      </c>
      <c r="C1774" t="s">
        <v>40</v>
      </c>
      <c r="D1774">
        <v>1</v>
      </c>
      <c r="E1774">
        <v>17</v>
      </c>
      <c r="F1774">
        <v>20</v>
      </c>
      <c r="G1774">
        <v>0</v>
      </c>
      <c r="H1774">
        <v>0</v>
      </c>
      <c r="I1774">
        <v>0.3</v>
      </c>
      <c r="J1774">
        <v>0.45</v>
      </c>
      <c r="K1774">
        <v>0.25</v>
      </c>
      <c r="L1774">
        <v>2004</v>
      </c>
      <c r="M1774" t="s">
        <v>39</v>
      </c>
      <c r="N1774" t="s">
        <v>3749</v>
      </c>
      <c r="O1774" t="s">
        <v>6207</v>
      </c>
      <c r="P1774" t="s">
        <v>6208</v>
      </c>
    </row>
    <row r="1775" spans="1:16" x14ac:dyDescent="0.25">
      <c r="A1775" t="s">
        <v>6273</v>
      </c>
      <c r="B1775" t="s">
        <v>3753</v>
      </c>
      <c r="C1775" t="s">
        <v>40</v>
      </c>
      <c r="D1775">
        <v>2</v>
      </c>
      <c r="E1775">
        <v>17</v>
      </c>
      <c r="F1775">
        <v>28</v>
      </c>
      <c r="G1775">
        <v>0</v>
      </c>
      <c r="H1775">
        <v>0</v>
      </c>
      <c r="I1775">
        <v>0.42857142857142899</v>
      </c>
      <c r="J1775">
        <v>0.32142857142857101</v>
      </c>
      <c r="K1775">
        <v>0.25</v>
      </c>
      <c r="L1775">
        <v>2004</v>
      </c>
      <c r="M1775" t="s">
        <v>39</v>
      </c>
      <c r="N1775" t="s">
        <v>3749</v>
      </c>
      <c r="O1775" t="s">
        <v>6207</v>
      </c>
      <c r="P1775" t="s">
        <v>6208</v>
      </c>
    </row>
    <row r="1776" spans="1:16" x14ac:dyDescent="0.25">
      <c r="A1776" t="s">
        <v>6273</v>
      </c>
      <c r="B1776" t="s">
        <v>3753</v>
      </c>
      <c r="C1776" t="s">
        <v>40</v>
      </c>
      <c r="D1776">
        <v>1</v>
      </c>
      <c r="E1776">
        <v>18</v>
      </c>
      <c r="F1776">
        <v>26</v>
      </c>
      <c r="G1776">
        <v>0</v>
      </c>
      <c r="H1776">
        <v>0</v>
      </c>
      <c r="I1776">
        <v>0.42307692307692302</v>
      </c>
      <c r="J1776">
        <v>0.30769230769230799</v>
      </c>
      <c r="K1776">
        <v>0.269230769230769</v>
      </c>
      <c r="L1776">
        <v>2004</v>
      </c>
      <c r="M1776" t="s">
        <v>39</v>
      </c>
      <c r="N1776" t="s">
        <v>3749</v>
      </c>
      <c r="O1776" t="s">
        <v>6207</v>
      </c>
      <c r="P1776" t="s">
        <v>6208</v>
      </c>
    </row>
    <row r="1777" spans="1:16" x14ac:dyDescent="0.25">
      <c r="A1777" t="s">
        <v>6273</v>
      </c>
      <c r="B1777" t="s">
        <v>3753</v>
      </c>
      <c r="C1777" t="s">
        <v>40</v>
      </c>
      <c r="D1777">
        <v>2</v>
      </c>
      <c r="E1777">
        <v>18</v>
      </c>
      <c r="F1777">
        <v>32</v>
      </c>
      <c r="G1777">
        <v>0</v>
      </c>
      <c r="H1777">
        <v>3.125E-2</v>
      </c>
      <c r="I1777">
        <v>0.3125</v>
      </c>
      <c r="J1777">
        <v>0.40625</v>
      </c>
      <c r="K1777">
        <v>0.25</v>
      </c>
      <c r="L1777">
        <v>2004</v>
      </c>
      <c r="M1777" t="s">
        <v>39</v>
      </c>
      <c r="N1777" t="s">
        <v>3749</v>
      </c>
      <c r="O1777" t="s">
        <v>6207</v>
      </c>
      <c r="P1777" t="s">
        <v>6208</v>
      </c>
    </row>
    <row r="1778" spans="1:16" x14ac:dyDescent="0.25">
      <c r="A1778" t="s">
        <v>6273</v>
      </c>
      <c r="B1778" t="s">
        <v>3753</v>
      </c>
      <c r="C1778" t="s">
        <v>40</v>
      </c>
      <c r="D1778">
        <v>1</v>
      </c>
      <c r="E1778">
        <v>19</v>
      </c>
      <c r="F1778">
        <v>25</v>
      </c>
      <c r="G1778">
        <v>0</v>
      </c>
      <c r="H1778">
        <v>0</v>
      </c>
      <c r="I1778">
        <v>0.44</v>
      </c>
      <c r="J1778">
        <v>0.16</v>
      </c>
      <c r="K1778">
        <v>0.4</v>
      </c>
      <c r="L1778">
        <v>2004</v>
      </c>
      <c r="M1778" t="s">
        <v>39</v>
      </c>
      <c r="N1778" t="s">
        <v>3749</v>
      </c>
      <c r="O1778" t="s">
        <v>6207</v>
      </c>
      <c r="P1778" t="s">
        <v>6208</v>
      </c>
    </row>
    <row r="1779" spans="1:16" x14ac:dyDescent="0.25">
      <c r="A1779" t="s">
        <v>6273</v>
      </c>
      <c r="B1779" t="s">
        <v>3753</v>
      </c>
      <c r="C1779" t="s">
        <v>40</v>
      </c>
      <c r="D1779">
        <v>2</v>
      </c>
      <c r="E1779">
        <v>19</v>
      </c>
      <c r="F1779">
        <v>16</v>
      </c>
      <c r="G1779">
        <v>0</v>
      </c>
      <c r="H1779">
        <v>0</v>
      </c>
      <c r="I1779">
        <v>0.375</v>
      </c>
      <c r="J1779">
        <v>0.25</v>
      </c>
      <c r="K1779">
        <v>0.375</v>
      </c>
      <c r="L1779">
        <v>2004</v>
      </c>
      <c r="M1779" t="s">
        <v>39</v>
      </c>
      <c r="N1779" t="s">
        <v>3749</v>
      </c>
      <c r="O1779" t="s">
        <v>6207</v>
      </c>
      <c r="P1779" t="s">
        <v>6208</v>
      </c>
    </row>
    <row r="1780" spans="1:16" x14ac:dyDescent="0.25">
      <c r="A1780" t="s">
        <v>6273</v>
      </c>
      <c r="B1780" t="s">
        <v>3755</v>
      </c>
      <c r="C1780" t="s">
        <v>40</v>
      </c>
      <c r="D1780">
        <v>2</v>
      </c>
      <c r="E1780">
        <v>13</v>
      </c>
      <c r="F1780">
        <v>51</v>
      </c>
      <c r="G1780">
        <v>0</v>
      </c>
      <c r="H1780">
        <v>0</v>
      </c>
      <c r="I1780">
        <v>0.66832435445799598</v>
      </c>
      <c r="J1780">
        <v>0.210931542210675</v>
      </c>
      <c r="K1780">
        <v>0.120744103331329</v>
      </c>
      <c r="L1780">
        <v>2011</v>
      </c>
      <c r="M1780" t="s">
        <v>39</v>
      </c>
      <c r="N1780" t="s">
        <v>3749</v>
      </c>
      <c r="O1780" t="s">
        <v>6207</v>
      </c>
      <c r="P1780" t="s">
        <v>6208</v>
      </c>
    </row>
    <row r="1781" spans="1:16" x14ac:dyDescent="0.25">
      <c r="A1781" t="s">
        <v>6273</v>
      </c>
      <c r="B1781" t="s">
        <v>3755</v>
      </c>
      <c r="C1781" t="s">
        <v>40</v>
      </c>
      <c r="D1781">
        <v>2</v>
      </c>
      <c r="E1781">
        <v>14</v>
      </c>
      <c r="F1781">
        <v>59</v>
      </c>
      <c r="G1781">
        <v>0</v>
      </c>
      <c r="H1781">
        <v>0</v>
      </c>
      <c r="I1781">
        <v>0.47941399823521902</v>
      </c>
      <c r="J1781">
        <v>0.29831062320336199</v>
      </c>
      <c r="K1781">
        <v>0.22227537856141899</v>
      </c>
      <c r="L1781">
        <v>2011</v>
      </c>
      <c r="M1781" t="s">
        <v>39</v>
      </c>
      <c r="N1781" t="s">
        <v>3749</v>
      </c>
      <c r="O1781" t="s">
        <v>6207</v>
      </c>
      <c r="P1781" t="s">
        <v>6208</v>
      </c>
    </row>
    <row r="1782" spans="1:16" x14ac:dyDescent="0.25">
      <c r="A1782" t="s">
        <v>6273</v>
      </c>
      <c r="B1782" t="s">
        <v>3755</v>
      </c>
      <c r="C1782" t="s">
        <v>40</v>
      </c>
      <c r="D1782">
        <v>2</v>
      </c>
      <c r="E1782">
        <v>15</v>
      </c>
      <c r="F1782">
        <v>55</v>
      </c>
      <c r="G1782">
        <v>0</v>
      </c>
      <c r="H1782">
        <v>1.3636758896567E-2</v>
      </c>
      <c r="I1782">
        <v>0.37011436036995798</v>
      </c>
      <c r="J1782">
        <v>0.48444416791383799</v>
      </c>
      <c r="K1782">
        <v>0.13180471281963699</v>
      </c>
      <c r="L1782">
        <v>2011</v>
      </c>
      <c r="M1782" t="s">
        <v>39</v>
      </c>
      <c r="N1782" t="s">
        <v>3749</v>
      </c>
      <c r="O1782" t="s">
        <v>6207</v>
      </c>
      <c r="P1782" t="s">
        <v>6208</v>
      </c>
    </row>
    <row r="1783" spans="1:16" x14ac:dyDescent="0.25">
      <c r="A1783" t="s">
        <v>6273</v>
      </c>
      <c r="B1783" t="s">
        <v>3755</v>
      </c>
      <c r="C1783" t="s">
        <v>40</v>
      </c>
      <c r="D1783">
        <v>2</v>
      </c>
      <c r="E1783">
        <v>16</v>
      </c>
      <c r="F1783">
        <v>94</v>
      </c>
      <c r="G1783">
        <v>0</v>
      </c>
      <c r="H1783">
        <v>0</v>
      </c>
      <c r="I1783">
        <v>0.35001205452755901</v>
      </c>
      <c r="J1783">
        <v>0.37472672981678901</v>
      </c>
      <c r="K1783">
        <v>0.27526121565565198</v>
      </c>
      <c r="L1783">
        <v>2011</v>
      </c>
      <c r="M1783" t="s">
        <v>39</v>
      </c>
      <c r="N1783" t="s">
        <v>3749</v>
      </c>
      <c r="O1783" t="s">
        <v>6207</v>
      </c>
      <c r="P1783" t="s">
        <v>6208</v>
      </c>
    </row>
    <row r="1784" spans="1:16" x14ac:dyDescent="0.25">
      <c r="A1784" t="s">
        <v>6273</v>
      </c>
      <c r="B1784" t="s">
        <v>3756</v>
      </c>
      <c r="C1784" t="s">
        <v>52</v>
      </c>
      <c r="D1784">
        <v>1</v>
      </c>
      <c r="E1784">
        <v>18</v>
      </c>
      <c r="F1784">
        <v>13</v>
      </c>
      <c r="G1784">
        <v>0</v>
      </c>
      <c r="H1784">
        <v>0</v>
      </c>
      <c r="I1784">
        <v>0.230769230769231</v>
      </c>
      <c r="J1784">
        <v>0.38461538461538403</v>
      </c>
      <c r="K1784">
        <v>0.38461538461538503</v>
      </c>
      <c r="L1784">
        <v>2015</v>
      </c>
      <c r="M1784" t="s">
        <v>39</v>
      </c>
      <c r="N1784" t="s">
        <v>3749</v>
      </c>
      <c r="O1784" t="s">
        <v>6207</v>
      </c>
      <c r="P1784" t="s">
        <v>6208</v>
      </c>
    </row>
    <row r="1785" spans="1:16" x14ac:dyDescent="0.25">
      <c r="A1785" t="s">
        <v>6273</v>
      </c>
      <c r="B1785" t="s">
        <v>3756</v>
      </c>
      <c r="C1785" t="s">
        <v>52</v>
      </c>
      <c r="D1785">
        <v>2</v>
      </c>
      <c r="E1785">
        <v>18</v>
      </c>
      <c r="F1785">
        <v>6</v>
      </c>
      <c r="G1785">
        <v>0</v>
      </c>
      <c r="H1785">
        <v>0</v>
      </c>
      <c r="I1785">
        <v>0.33333333333333298</v>
      </c>
      <c r="J1785">
        <v>0.33333333333333398</v>
      </c>
      <c r="K1785">
        <v>0.33333333333333298</v>
      </c>
      <c r="L1785">
        <v>2015</v>
      </c>
      <c r="M1785" t="s">
        <v>39</v>
      </c>
      <c r="N1785" t="s">
        <v>3749</v>
      </c>
      <c r="O1785" t="s">
        <v>6207</v>
      </c>
      <c r="P1785" t="s">
        <v>6208</v>
      </c>
    </row>
    <row r="1786" spans="1:16" x14ac:dyDescent="0.25">
      <c r="A1786" t="s">
        <v>6273</v>
      </c>
      <c r="B1786" t="s">
        <v>3756</v>
      </c>
      <c r="C1786" t="s">
        <v>52</v>
      </c>
      <c r="D1786">
        <v>1</v>
      </c>
      <c r="E1786">
        <v>19</v>
      </c>
      <c r="F1786">
        <v>17</v>
      </c>
      <c r="G1786">
        <v>0</v>
      </c>
      <c r="H1786">
        <v>0</v>
      </c>
      <c r="I1786">
        <v>0.23529411764705899</v>
      </c>
      <c r="J1786">
        <v>0.17647058823529399</v>
      </c>
      <c r="K1786">
        <v>0.58823529411764697</v>
      </c>
      <c r="L1786">
        <v>2015</v>
      </c>
      <c r="M1786" t="s">
        <v>39</v>
      </c>
      <c r="N1786" t="s">
        <v>3749</v>
      </c>
      <c r="O1786" t="s">
        <v>6207</v>
      </c>
      <c r="P1786" t="s">
        <v>6208</v>
      </c>
    </row>
    <row r="1787" spans="1:16" x14ac:dyDescent="0.25">
      <c r="A1787" t="s">
        <v>6273</v>
      </c>
      <c r="B1787" t="s">
        <v>3756</v>
      </c>
      <c r="C1787" t="s">
        <v>52</v>
      </c>
      <c r="D1787">
        <v>2</v>
      </c>
      <c r="E1787">
        <v>19</v>
      </c>
      <c r="F1787">
        <v>16</v>
      </c>
      <c r="G1787">
        <v>0</v>
      </c>
      <c r="H1787">
        <v>6.25E-2</v>
      </c>
      <c r="I1787">
        <v>0.375</v>
      </c>
      <c r="J1787">
        <v>0.125</v>
      </c>
      <c r="K1787">
        <v>0.4375</v>
      </c>
      <c r="L1787">
        <v>2015</v>
      </c>
      <c r="M1787" t="s">
        <v>39</v>
      </c>
      <c r="N1787" t="s">
        <v>3749</v>
      </c>
      <c r="O1787" t="s">
        <v>6207</v>
      </c>
      <c r="P1787" t="s">
        <v>6208</v>
      </c>
    </row>
    <row r="1788" spans="1:16" x14ac:dyDescent="0.25">
      <c r="A1788" t="s">
        <v>6274</v>
      </c>
      <c r="B1788" t="s">
        <v>4038</v>
      </c>
      <c r="C1788" t="s">
        <v>40</v>
      </c>
      <c r="D1788">
        <v>1</v>
      </c>
      <c r="E1788">
        <v>13</v>
      </c>
      <c r="F1788">
        <v>12</v>
      </c>
      <c r="G1788">
        <v>0.17399012981859299</v>
      </c>
      <c r="H1788">
        <v>0</v>
      </c>
      <c r="I1788">
        <v>0.31558201679113401</v>
      </c>
      <c r="J1788">
        <v>0.248961423315156</v>
      </c>
      <c r="K1788">
        <v>0.261466430075117</v>
      </c>
      <c r="L1788">
        <v>2010</v>
      </c>
      <c r="M1788" t="s">
        <v>39</v>
      </c>
      <c r="N1788" t="s">
        <v>4030</v>
      </c>
      <c r="O1788" t="s">
        <v>6167</v>
      </c>
      <c r="P1788" t="s">
        <v>6168</v>
      </c>
    </row>
    <row r="1789" spans="1:16" x14ac:dyDescent="0.25">
      <c r="A1789" t="s">
        <v>6274</v>
      </c>
      <c r="B1789" t="s">
        <v>4038</v>
      </c>
      <c r="C1789" t="s">
        <v>40</v>
      </c>
      <c r="D1789">
        <v>2</v>
      </c>
      <c r="E1789">
        <v>13</v>
      </c>
      <c r="F1789">
        <v>33</v>
      </c>
      <c r="G1789">
        <v>0.14890917875245399</v>
      </c>
      <c r="H1789">
        <v>0.24335236349770301</v>
      </c>
      <c r="I1789">
        <v>0.45661272845487899</v>
      </c>
      <c r="J1789">
        <v>9.2571813923024798E-2</v>
      </c>
      <c r="K1789">
        <v>5.85539153719392E-2</v>
      </c>
      <c r="L1789">
        <v>2010</v>
      </c>
      <c r="M1789" t="s">
        <v>39</v>
      </c>
      <c r="N1789" t="s">
        <v>4030</v>
      </c>
      <c r="O1789" t="s">
        <v>6167</v>
      </c>
      <c r="P1789" t="s">
        <v>6168</v>
      </c>
    </row>
    <row r="1790" spans="1:16" x14ac:dyDescent="0.25">
      <c r="A1790" t="s">
        <v>6274</v>
      </c>
      <c r="B1790" t="s">
        <v>4038</v>
      </c>
      <c r="C1790" t="s">
        <v>40</v>
      </c>
      <c r="D1790">
        <v>1</v>
      </c>
      <c r="E1790">
        <v>14</v>
      </c>
      <c r="F1790">
        <v>41</v>
      </c>
      <c r="G1790">
        <v>0.16231485393089601</v>
      </c>
      <c r="H1790">
        <v>0.117897800379937</v>
      </c>
      <c r="I1790">
        <v>0.34005548167587102</v>
      </c>
      <c r="J1790">
        <v>0.24328515480368601</v>
      </c>
      <c r="K1790">
        <v>0.13644670920961</v>
      </c>
      <c r="L1790">
        <v>2010</v>
      </c>
      <c r="M1790" t="s">
        <v>39</v>
      </c>
      <c r="N1790" t="s">
        <v>4030</v>
      </c>
      <c r="O1790" t="s">
        <v>6167</v>
      </c>
      <c r="P1790" t="s">
        <v>6168</v>
      </c>
    </row>
    <row r="1791" spans="1:16" x14ac:dyDescent="0.25">
      <c r="A1791" t="s">
        <v>6274</v>
      </c>
      <c r="B1791" t="s">
        <v>4038</v>
      </c>
      <c r="C1791" t="s">
        <v>40</v>
      </c>
      <c r="D1791">
        <v>2</v>
      </c>
      <c r="E1791">
        <v>14</v>
      </c>
      <c r="F1791">
        <v>63</v>
      </c>
      <c r="G1791">
        <v>7.6748575196744898E-2</v>
      </c>
      <c r="H1791">
        <v>0.17210479865808401</v>
      </c>
      <c r="I1791">
        <v>0.70394244997739797</v>
      </c>
      <c r="J1791">
        <v>3.1623933741283E-2</v>
      </c>
      <c r="K1791">
        <v>1.55802424264896E-2</v>
      </c>
      <c r="L1791">
        <v>2010</v>
      </c>
      <c r="M1791" t="s">
        <v>39</v>
      </c>
      <c r="N1791" t="s">
        <v>4030</v>
      </c>
      <c r="O1791" t="s">
        <v>6167</v>
      </c>
      <c r="P1791" t="s">
        <v>6168</v>
      </c>
    </row>
    <row r="1792" spans="1:16" x14ac:dyDescent="0.25">
      <c r="A1792" t="s">
        <v>6274</v>
      </c>
      <c r="B1792" t="s">
        <v>4038</v>
      </c>
      <c r="C1792" t="s">
        <v>40</v>
      </c>
      <c r="D1792">
        <v>1</v>
      </c>
      <c r="E1792">
        <v>15</v>
      </c>
      <c r="F1792">
        <v>47</v>
      </c>
      <c r="G1792">
        <v>0.10715559331647501</v>
      </c>
      <c r="H1792">
        <v>0.13795931601716999</v>
      </c>
      <c r="I1792">
        <v>0.39237709764545597</v>
      </c>
      <c r="J1792">
        <v>0.18474736333864999</v>
      </c>
      <c r="K1792">
        <v>0.17776062968224901</v>
      </c>
      <c r="L1792">
        <v>2010</v>
      </c>
      <c r="M1792" t="s">
        <v>39</v>
      </c>
      <c r="N1792" t="s">
        <v>4030</v>
      </c>
      <c r="O1792" t="s">
        <v>6167</v>
      </c>
      <c r="P1792" t="s">
        <v>6168</v>
      </c>
    </row>
    <row r="1793" spans="1:16" x14ac:dyDescent="0.25">
      <c r="A1793" t="s">
        <v>6274</v>
      </c>
      <c r="B1793" t="s">
        <v>4038</v>
      </c>
      <c r="C1793" t="s">
        <v>40</v>
      </c>
      <c r="D1793">
        <v>2</v>
      </c>
      <c r="E1793">
        <v>15</v>
      </c>
      <c r="F1793">
        <v>102</v>
      </c>
      <c r="G1793">
        <v>0.119083343228613</v>
      </c>
      <c r="H1793">
        <v>0.179797105608858</v>
      </c>
      <c r="I1793">
        <v>0.50370815625273802</v>
      </c>
      <c r="J1793">
        <v>0.14246591132379799</v>
      </c>
      <c r="K1793">
        <v>5.4945483585992702E-2</v>
      </c>
      <c r="L1793">
        <v>2010</v>
      </c>
      <c r="M1793" t="s">
        <v>39</v>
      </c>
      <c r="N1793" t="s">
        <v>4030</v>
      </c>
      <c r="O1793" t="s">
        <v>6167</v>
      </c>
      <c r="P1793" t="s">
        <v>6168</v>
      </c>
    </row>
    <row r="1794" spans="1:16" x14ac:dyDescent="0.25">
      <c r="A1794" t="s">
        <v>6274</v>
      </c>
      <c r="B1794" t="s">
        <v>4038</v>
      </c>
      <c r="C1794" t="s">
        <v>40</v>
      </c>
      <c r="D1794">
        <v>1</v>
      </c>
      <c r="E1794">
        <v>16</v>
      </c>
      <c r="F1794">
        <v>151</v>
      </c>
      <c r="G1794">
        <v>8.8799694845040397E-2</v>
      </c>
      <c r="H1794">
        <v>0.125087607591055</v>
      </c>
      <c r="I1794">
        <v>0.57311251246125805</v>
      </c>
      <c r="J1794">
        <v>0.13458202788552101</v>
      </c>
      <c r="K1794">
        <v>7.8418157217125598E-2</v>
      </c>
      <c r="L1794">
        <v>2010</v>
      </c>
      <c r="M1794" t="s">
        <v>39</v>
      </c>
      <c r="N1794" t="s">
        <v>4030</v>
      </c>
      <c r="O1794" t="s">
        <v>6167</v>
      </c>
      <c r="P1794" t="s">
        <v>6168</v>
      </c>
    </row>
    <row r="1795" spans="1:16" x14ac:dyDescent="0.25">
      <c r="A1795" t="s">
        <v>6274</v>
      </c>
      <c r="B1795" t="s">
        <v>4038</v>
      </c>
      <c r="C1795" t="s">
        <v>40</v>
      </c>
      <c r="D1795">
        <v>2</v>
      </c>
      <c r="E1795">
        <v>16</v>
      </c>
      <c r="F1795">
        <v>102</v>
      </c>
      <c r="G1795">
        <v>0.10619458574415799</v>
      </c>
      <c r="H1795">
        <v>0.18453145421693301</v>
      </c>
      <c r="I1795">
        <v>0.53803490131221199</v>
      </c>
      <c r="J1795">
        <v>0.132336491139804</v>
      </c>
      <c r="K1795">
        <v>3.8902567586893498E-2</v>
      </c>
      <c r="L1795">
        <v>2010</v>
      </c>
      <c r="M1795" t="s">
        <v>39</v>
      </c>
      <c r="N1795" t="s">
        <v>4030</v>
      </c>
      <c r="O1795" t="s">
        <v>6167</v>
      </c>
      <c r="P1795" t="s">
        <v>6168</v>
      </c>
    </row>
    <row r="1796" spans="1:16" x14ac:dyDescent="0.25">
      <c r="A1796" t="s">
        <v>6274</v>
      </c>
      <c r="B1796" t="s">
        <v>4039</v>
      </c>
      <c r="C1796" t="s">
        <v>40</v>
      </c>
      <c r="D1796">
        <v>1</v>
      </c>
      <c r="E1796">
        <v>13</v>
      </c>
      <c r="F1796">
        <v>91</v>
      </c>
      <c r="G1796">
        <v>7.7400126290012194E-2</v>
      </c>
      <c r="H1796">
        <v>0.100634485107389</v>
      </c>
      <c r="I1796">
        <v>0.36569043117056799</v>
      </c>
      <c r="J1796">
        <v>0.29488833197465197</v>
      </c>
      <c r="K1796">
        <v>0.161386625457379</v>
      </c>
      <c r="L1796">
        <v>2015</v>
      </c>
      <c r="M1796" t="s">
        <v>39</v>
      </c>
      <c r="N1796" t="s">
        <v>4030</v>
      </c>
      <c r="O1796" t="s">
        <v>6167</v>
      </c>
      <c r="P1796" t="s">
        <v>6168</v>
      </c>
    </row>
    <row r="1797" spans="1:16" x14ac:dyDescent="0.25">
      <c r="A1797" t="s">
        <v>6274</v>
      </c>
      <c r="B1797" t="s">
        <v>4039</v>
      </c>
      <c r="C1797" t="s">
        <v>40</v>
      </c>
      <c r="D1797">
        <v>2</v>
      </c>
      <c r="E1797">
        <v>13</v>
      </c>
      <c r="F1797">
        <v>227</v>
      </c>
      <c r="G1797">
        <v>3.4819518552611103E-2</v>
      </c>
      <c r="H1797">
        <v>0.10355625444630299</v>
      </c>
      <c r="I1797">
        <v>0.53226463675689795</v>
      </c>
      <c r="J1797">
        <v>0.1931300558573</v>
      </c>
      <c r="K1797">
        <v>0.13622953438688801</v>
      </c>
      <c r="L1797">
        <v>2015</v>
      </c>
      <c r="M1797" t="s">
        <v>39</v>
      </c>
      <c r="N1797" t="s">
        <v>4030</v>
      </c>
      <c r="O1797" t="s">
        <v>6167</v>
      </c>
      <c r="P1797" t="s">
        <v>6168</v>
      </c>
    </row>
    <row r="1798" spans="1:16" x14ac:dyDescent="0.25">
      <c r="A1798" t="s">
        <v>6274</v>
      </c>
      <c r="B1798" t="s">
        <v>4039</v>
      </c>
      <c r="C1798" t="s">
        <v>40</v>
      </c>
      <c r="D1798">
        <v>1</v>
      </c>
      <c r="E1798">
        <v>14</v>
      </c>
      <c r="F1798">
        <v>185</v>
      </c>
      <c r="G1798">
        <v>7.2983439398819794E-2</v>
      </c>
      <c r="H1798">
        <v>0.120989047188356</v>
      </c>
      <c r="I1798">
        <v>0.52107771493083199</v>
      </c>
      <c r="J1798">
        <v>0.17835597404557199</v>
      </c>
      <c r="K1798">
        <v>0.10659382443642</v>
      </c>
      <c r="L1798">
        <v>2015</v>
      </c>
      <c r="M1798" t="s">
        <v>39</v>
      </c>
      <c r="N1798" t="s">
        <v>4030</v>
      </c>
      <c r="O1798" t="s">
        <v>6167</v>
      </c>
      <c r="P1798" t="s">
        <v>6168</v>
      </c>
    </row>
    <row r="1799" spans="1:16" x14ac:dyDescent="0.25">
      <c r="A1799" t="s">
        <v>6274</v>
      </c>
      <c r="B1799" t="s">
        <v>4039</v>
      </c>
      <c r="C1799" t="s">
        <v>40</v>
      </c>
      <c r="D1799">
        <v>2</v>
      </c>
      <c r="E1799">
        <v>14</v>
      </c>
      <c r="F1799">
        <v>280</v>
      </c>
      <c r="G1799">
        <v>6.7323405851621804E-2</v>
      </c>
      <c r="H1799">
        <v>0.136274820799477</v>
      </c>
      <c r="I1799">
        <v>0.50469304807035698</v>
      </c>
      <c r="J1799">
        <v>0.16730894468221999</v>
      </c>
      <c r="K1799">
        <v>0.12439978059632401</v>
      </c>
      <c r="L1799">
        <v>2015</v>
      </c>
      <c r="M1799" t="s">
        <v>39</v>
      </c>
      <c r="N1799" t="s">
        <v>4030</v>
      </c>
      <c r="O1799" t="s">
        <v>6167</v>
      </c>
      <c r="P1799" t="s">
        <v>6168</v>
      </c>
    </row>
    <row r="1800" spans="1:16" x14ac:dyDescent="0.25">
      <c r="A1800" t="s">
        <v>6274</v>
      </c>
      <c r="B1800" t="s">
        <v>4039</v>
      </c>
      <c r="C1800" t="s">
        <v>40</v>
      </c>
      <c r="D1800">
        <v>1</v>
      </c>
      <c r="E1800">
        <v>15</v>
      </c>
      <c r="F1800">
        <v>377</v>
      </c>
      <c r="G1800">
        <v>7.6462634466492804E-2</v>
      </c>
      <c r="H1800">
        <v>0.19853135860895199</v>
      </c>
      <c r="I1800">
        <v>0.44362317429384501</v>
      </c>
      <c r="J1800">
        <v>0.16902589127133999</v>
      </c>
      <c r="K1800">
        <v>0.11235694135936999</v>
      </c>
      <c r="L1800">
        <v>2015</v>
      </c>
      <c r="M1800" t="s">
        <v>39</v>
      </c>
      <c r="N1800" t="s">
        <v>4030</v>
      </c>
      <c r="O1800" t="s">
        <v>6167</v>
      </c>
      <c r="P1800" t="s">
        <v>6168</v>
      </c>
    </row>
    <row r="1801" spans="1:16" x14ac:dyDescent="0.25">
      <c r="A1801" t="s">
        <v>6274</v>
      </c>
      <c r="B1801" t="s">
        <v>4039</v>
      </c>
      <c r="C1801" t="s">
        <v>40</v>
      </c>
      <c r="D1801">
        <v>2</v>
      </c>
      <c r="E1801">
        <v>15</v>
      </c>
      <c r="F1801">
        <v>318</v>
      </c>
      <c r="G1801">
        <v>4.5385724872963301E-2</v>
      </c>
      <c r="H1801">
        <v>0.14548853940235501</v>
      </c>
      <c r="I1801">
        <v>0.47737092286923299</v>
      </c>
      <c r="J1801">
        <v>0.189693541776078</v>
      </c>
      <c r="K1801">
        <v>0.142061271079371</v>
      </c>
      <c r="L1801">
        <v>2015</v>
      </c>
      <c r="M1801" t="s">
        <v>39</v>
      </c>
      <c r="N1801" t="s">
        <v>4030</v>
      </c>
      <c r="O1801" t="s">
        <v>6167</v>
      </c>
      <c r="P1801" t="s">
        <v>6168</v>
      </c>
    </row>
    <row r="1802" spans="1:16" x14ac:dyDescent="0.25">
      <c r="A1802" t="s">
        <v>6274</v>
      </c>
      <c r="B1802" t="s">
        <v>4039</v>
      </c>
      <c r="C1802" t="s">
        <v>40</v>
      </c>
      <c r="D1802">
        <v>1</v>
      </c>
      <c r="E1802">
        <v>16</v>
      </c>
      <c r="F1802">
        <v>347</v>
      </c>
      <c r="G1802">
        <v>9.8547473079594897E-2</v>
      </c>
      <c r="H1802">
        <v>0.18890775764591899</v>
      </c>
      <c r="I1802">
        <v>0.47169604881129801</v>
      </c>
      <c r="J1802">
        <v>0.14285380337734299</v>
      </c>
      <c r="K1802">
        <v>9.7994917085845096E-2</v>
      </c>
      <c r="L1802">
        <v>2015</v>
      </c>
      <c r="M1802" t="s">
        <v>39</v>
      </c>
      <c r="N1802" t="s">
        <v>4030</v>
      </c>
      <c r="O1802" t="s">
        <v>6167</v>
      </c>
      <c r="P1802" t="s">
        <v>6168</v>
      </c>
    </row>
    <row r="1803" spans="1:16" x14ac:dyDescent="0.25">
      <c r="A1803" t="s">
        <v>6274</v>
      </c>
      <c r="B1803" t="s">
        <v>4039</v>
      </c>
      <c r="C1803" t="s">
        <v>40</v>
      </c>
      <c r="D1803">
        <v>2</v>
      </c>
      <c r="E1803">
        <v>16</v>
      </c>
      <c r="F1803">
        <v>368</v>
      </c>
      <c r="G1803">
        <v>5.9388736208265E-2</v>
      </c>
      <c r="H1803">
        <v>0.15507407791326999</v>
      </c>
      <c r="I1803">
        <v>0.50198294187543302</v>
      </c>
      <c r="J1803">
        <v>0.135646826414239</v>
      </c>
      <c r="K1803">
        <v>0.147907417588793</v>
      </c>
      <c r="L1803">
        <v>2015</v>
      </c>
      <c r="M1803" t="s">
        <v>39</v>
      </c>
      <c r="N1803" t="s">
        <v>4030</v>
      </c>
      <c r="O1803" t="s">
        <v>6167</v>
      </c>
      <c r="P1803" t="s">
        <v>6168</v>
      </c>
    </row>
    <row r="1804" spans="1:16" x14ac:dyDescent="0.25">
      <c r="A1804" t="s">
        <v>6274</v>
      </c>
      <c r="B1804" t="s">
        <v>4039</v>
      </c>
      <c r="C1804" t="s">
        <v>40</v>
      </c>
      <c r="D1804">
        <v>1</v>
      </c>
      <c r="E1804">
        <v>17</v>
      </c>
      <c r="F1804">
        <v>330</v>
      </c>
      <c r="G1804">
        <v>8.2887692890363504E-2</v>
      </c>
      <c r="H1804">
        <v>0.19308313951923201</v>
      </c>
      <c r="I1804">
        <v>0.46866382181315303</v>
      </c>
      <c r="J1804">
        <v>0.126634690320961</v>
      </c>
      <c r="K1804">
        <v>0.128730655456291</v>
      </c>
      <c r="L1804">
        <v>2015</v>
      </c>
      <c r="M1804" t="s">
        <v>39</v>
      </c>
      <c r="N1804" t="s">
        <v>4030</v>
      </c>
      <c r="O1804" t="s">
        <v>6167</v>
      </c>
      <c r="P1804" t="s">
        <v>6168</v>
      </c>
    </row>
    <row r="1805" spans="1:16" x14ac:dyDescent="0.25">
      <c r="A1805" t="s">
        <v>6274</v>
      </c>
      <c r="B1805" t="s">
        <v>4039</v>
      </c>
      <c r="C1805" t="s">
        <v>40</v>
      </c>
      <c r="D1805">
        <v>2</v>
      </c>
      <c r="E1805">
        <v>17</v>
      </c>
      <c r="F1805">
        <v>358</v>
      </c>
      <c r="G1805">
        <v>5.2480700283113003E-2</v>
      </c>
      <c r="H1805">
        <v>0.16951926397466399</v>
      </c>
      <c r="I1805">
        <v>0.50853967996896399</v>
      </c>
      <c r="J1805">
        <v>0.15025875472140701</v>
      </c>
      <c r="K1805">
        <v>0.119201601051852</v>
      </c>
      <c r="L1805">
        <v>2015</v>
      </c>
      <c r="M1805" t="s">
        <v>39</v>
      </c>
      <c r="N1805" t="s">
        <v>4030</v>
      </c>
      <c r="O1805" t="s">
        <v>6167</v>
      </c>
      <c r="P1805" t="s">
        <v>6168</v>
      </c>
    </row>
    <row r="1806" spans="1:16" x14ac:dyDescent="0.25">
      <c r="A1806" t="s">
        <v>6274</v>
      </c>
      <c r="B1806" t="s">
        <v>4040</v>
      </c>
      <c r="C1806" t="s">
        <v>40</v>
      </c>
      <c r="D1806">
        <v>1</v>
      </c>
      <c r="E1806">
        <v>18</v>
      </c>
      <c r="F1806">
        <v>54</v>
      </c>
      <c r="G1806">
        <v>0.100518302659732</v>
      </c>
      <c r="H1806">
        <v>0.22272785289609401</v>
      </c>
      <c r="I1806">
        <v>0.25807722402697097</v>
      </c>
      <c r="J1806">
        <v>0.14843113081630799</v>
      </c>
      <c r="K1806">
        <v>0.27024548960089501</v>
      </c>
      <c r="L1806">
        <v>2017</v>
      </c>
      <c r="M1806" t="s">
        <v>39</v>
      </c>
      <c r="N1806" t="s">
        <v>4030</v>
      </c>
      <c r="O1806" t="s">
        <v>6167</v>
      </c>
      <c r="P1806" t="s">
        <v>6168</v>
      </c>
    </row>
    <row r="1807" spans="1:16" x14ac:dyDescent="0.25">
      <c r="A1807" t="s">
        <v>6274</v>
      </c>
      <c r="B1807" t="s">
        <v>4040</v>
      </c>
      <c r="C1807" t="s">
        <v>40</v>
      </c>
      <c r="D1807">
        <v>2</v>
      </c>
      <c r="E1807">
        <v>18</v>
      </c>
      <c r="F1807">
        <v>47</v>
      </c>
      <c r="G1807">
        <v>6.9502529034648E-2</v>
      </c>
      <c r="H1807">
        <v>0.13546023797880399</v>
      </c>
      <c r="I1807">
        <v>0.48414793170588899</v>
      </c>
      <c r="J1807">
        <v>0.182941919085126</v>
      </c>
      <c r="K1807">
        <v>0.127947382195533</v>
      </c>
      <c r="L1807">
        <v>2017</v>
      </c>
      <c r="M1807" t="s">
        <v>39</v>
      </c>
      <c r="N1807" t="s">
        <v>4030</v>
      </c>
      <c r="O1807" t="s">
        <v>6167</v>
      </c>
      <c r="P1807" t="s">
        <v>6168</v>
      </c>
    </row>
    <row r="1808" spans="1:16" x14ac:dyDescent="0.25">
      <c r="A1808" t="s">
        <v>6274</v>
      </c>
      <c r="B1808" t="s">
        <v>4040</v>
      </c>
      <c r="C1808" t="s">
        <v>40</v>
      </c>
      <c r="D1808">
        <v>1</v>
      </c>
      <c r="E1808">
        <v>19</v>
      </c>
      <c r="F1808">
        <v>40</v>
      </c>
      <c r="G1808">
        <v>2.5941625563708801E-2</v>
      </c>
      <c r="H1808">
        <v>0.12369305622228501</v>
      </c>
      <c r="I1808">
        <v>0.42011856861220698</v>
      </c>
      <c r="J1808">
        <v>0.223291708969446</v>
      </c>
      <c r="K1808">
        <v>0.20695504063235301</v>
      </c>
      <c r="L1808">
        <v>2017</v>
      </c>
      <c r="M1808" t="s">
        <v>39</v>
      </c>
      <c r="N1808" t="s">
        <v>4030</v>
      </c>
      <c r="O1808" t="s">
        <v>6167</v>
      </c>
      <c r="P1808" t="s">
        <v>6168</v>
      </c>
    </row>
    <row r="1809" spans="1:16" x14ac:dyDescent="0.25">
      <c r="A1809" t="s">
        <v>6274</v>
      </c>
      <c r="B1809" t="s">
        <v>4040</v>
      </c>
      <c r="C1809" t="s">
        <v>40</v>
      </c>
      <c r="D1809">
        <v>2</v>
      </c>
      <c r="E1809">
        <v>19</v>
      </c>
      <c r="F1809">
        <v>36</v>
      </c>
      <c r="G1809">
        <v>0</v>
      </c>
      <c r="H1809">
        <v>0.111024170696394</v>
      </c>
      <c r="I1809">
        <v>0.454553171420785</v>
      </c>
      <c r="J1809">
        <v>0.319530332590935</v>
      </c>
      <c r="K1809">
        <v>0.114892325291886</v>
      </c>
      <c r="L1809">
        <v>2017</v>
      </c>
      <c r="M1809" t="s">
        <v>39</v>
      </c>
      <c r="N1809" t="s">
        <v>4030</v>
      </c>
      <c r="O1809" t="s">
        <v>6167</v>
      </c>
      <c r="P1809" t="s">
        <v>6168</v>
      </c>
    </row>
    <row r="1810" spans="1:16" x14ac:dyDescent="0.25">
      <c r="A1810" t="s">
        <v>6275</v>
      </c>
      <c r="B1810" t="s">
        <v>4053</v>
      </c>
      <c r="C1810" t="s">
        <v>40</v>
      </c>
      <c r="D1810">
        <v>1</v>
      </c>
      <c r="E1810">
        <v>18</v>
      </c>
      <c r="F1810">
        <v>98</v>
      </c>
      <c r="G1810">
        <v>0.151285229937419</v>
      </c>
      <c r="H1810">
        <v>0.27232536256777101</v>
      </c>
      <c r="I1810">
        <v>0.45723119203022999</v>
      </c>
      <c r="J1810">
        <v>5.0527982315953297E-2</v>
      </c>
      <c r="K1810">
        <v>6.8630233148626693E-2</v>
      </c>
      <c r="L1810">
        <v>2014</v>
      </c>
      <c r="M1810" t="s">
        <v>77</v>
      </c>
      <c r="N1810" t="s">
        <v>4042</v>
      </c>
      <c r="O1810" t="s">
        <v>6162</v>
      </c>
      <c r="P1810" t="s">
        <v>6162</v>
      </c>
    </row>
    <row r="1811" spans="1:16" x14ac:dyDescent="0.25">
      <c r="A1811" t="s">
        <v>6275</v>
      </c>
      <c r="B1811" t="s">
        <v>4053</v>
      </c>
      <c r="C1811" t="s">
        <v>40</v>
      </c>
      <c r="D1811">
        <v>2</v>
      </c>
      <c r="E1811">
        <v>18</v>
      </c>
      <c r="F1811">
        <v>161</v>
      </c>
      <c r="G1811">
        <v>8.6626153030263497E-2</v>
      </c>
      <c r="H1811">
        <v>0.17164393208314799</v>
      </c>
      <c r="I1811">
        <v>0.54275231910139698</v>
      </c>
      <c r="J1811">
        <v>0.16910530937290799</v>
      </c>
      <c r="K1811">
        <v>2.98722864122828E-2</v>
      </c>
      <c r="L1811">
        <v>2014</v>
      </c>
      <c r="M1811" t="s">
        <v>77</v>
      </c>
      <c r="N1811" t="s">
        <v>4042</v>
      </c>
      <c r="O1811" t="s">
        <v>6162</v>
      </c>
      <c r="P1811" t="s">
        <v>6162</v>
      </c>
    </row>
    <row r="1812" spans="1:16" x14ac:dyDescent="0.25">
      <c r="A1812" t="s">
        <v>6275</v>
      </c>
      <c r="B1812" t="s">
        <v>4053</v>
      </c>
      <c r="C1812" t="s">
        <v>40</v>
      </c>
      <c r="D1812">
        <v>1</v>
      </c>
      <c r="E1812">
        <v>19</v>
      </c>
      <c r="F1812">
        <v>93</v>
      </c>
      <c r="G1812">
        <v>0.15064405909623199</v>
      </c>
      <c r="H1812">
        <v>0.24066796066667701</v>
      </c>
      <c r="I1812">
        <v>0.49585331814754802</v>
      </c>
      <c r="J1812">
        <v>9.1499703235535093E-2</v>
      </c>
      <c r="K1812">
        <v>2.13349588540079E-2</v>
      </c>
      <c r="L1812">
        <v>2014</v>
      </c>
      <c r="M1812" t="s">
        <v>77</v>
      </c>
      <c r="N1812" t="s">
        <v>4042</v>
      </c>
      <c r="O1812" t="s">
        <v>6162</v>
      </c>
      <c r="P1812" t="s">
        <v>6162</v>
      </c>
    </row>
    <row r="1813" spans="1:16" x14ac:dyDescent="0.25">
      <c r="A1813" t="s">
        <v>6275</v>
      </c>
      <c r="B1813" t="s">
        <v>4053</v>
      </c>
      <c r="C1813" t="s">
        <v>40</v>
      </c>
      <c r="D1813">
        <v>2</v>
      </c>
      <c r="E1813">
        <v>19</v>
      </c>
      <c r="F1813">
        <v>103</v>
      </c>
      <c r="G1813">
        <v>5.5198344717111297E-2</v>
      </c>
      <c r="H1813">
        <v>0.20579793979576</v>
      </c>
      <c r="I1813">
        <v>0.48186753287204898</v>
      </c>
      <c r="J1813">
        <v>0.247513738403008</v>
      </c>
      <c r="K1813">
        <v>9.6224442120719997E-3</v>
      </c>
      <c r="L1813">
        <v>2014</v>
      </c>
      <c r="M1813" t="s">
        <v>77</v>
      </c>
      <c r="N1813" t="s">
        <v>4042</v>
      </c>
      <c r="O1813" t="s">
        <v>6162</v>
      </c>
      <c r="P1813" t="s">
        <v>6162</v>
      </c>
    </row>
    <row r="1814" spans="1:16" x14ac:dyDescent="0.25">
      <c r="A1814" t="s">
        <v>6276</v>
      </c>
      <c r="B1814" t="s">
        <v>4080</v>
      </c>
      <c r="C1814" t="s">
        <v>40</v>
      </c>
      <c r="D1814">
        <v>1</v>
      </c>
      <c r="E1814">
        <v>13</v>
      </c>
      <c r="F1814">
        <v>159</v>
      </c>
      <c r="G1814">
        <v>1.4815438098476401E-2</v>
      </c>
      <c r="H1814">
        <v>9.1325842769050605E-2</v>
      </c>
      <c r="I1814">
        <v>0.565144190886821</v>
      </c>
      <c r="J1814">
        <v>0.19718930408785401</v>
      </c>
      <c r="K1814">
        <v>0.13152522415779799</v>
      </c>
      <c r="L1814">
        <v>2018</v>
      </c>
      <c r="M1814" t="s">
        <v>39</v>
      </c>
      <c r="N1814" t="s">
        <v>4076</v>
      </c>
      <c r="O1814" t="s">
        <v>6210</v>
      </c>
      <c r="P1814" t="s">
        <v>6171</v>
      </c>
    </row>
    <row r="1815" spans="1:16" x14ac:dyDescent="0.25">
      <c r="A1815" t="s">
        <v>6276</v>
      </c>
      <c r="B1815" t="s">
        <v>4080</v>
      </c>
      <c r="C1815" t="s">
        <v>40</v>
      </c>
      <c r="D1815">
        <v>2</v>
      </c>
      <c r="E1815">
        <v>13</v>
      </c>
      <c r="F1815">
        <v>196</v>
      </c>
      <c r="G1815">
        <v>9.3529569377343406E-3</v>
      </c>
      <c r="H1815">
        <v>5.4979322379731001E-2</v>
      </c>
      <c r="I1815">
        <v>0.51828432822802495</v>
      </c>
      <c r="J1815">
        <v>0.33252193621039999</v>
      </c>
      <c r="K1815">
        <v>8.48614562441104E-2</v>
      </c>
      <c r="L1815">
        <v>2018</v>
      </c>
      <c r="M1815" t="s">
        <v>39</v>
      </c>
      <c r="N1815" t="s">
        <v>4076</v>
      </c>
      <c r="O1815" t="s">
        <v>6210</v>
      </c>
      <c r="P1815" t="s">
        <v>6171</v>
      </c>
    </row>
    <row r="1816" spans="1:16" x14ac:dyDescent="0.25">
      <c r="A1816" t="s">
        <v>6276</v>
      </c>
      <c r="B1816" t="s">
        <v>4080</v>
      </c>
      <c r="C1816" t="s">
        <v>40</v>
      </c>
      <c r="D1816">
        <v>1</v>
      </c>
      <c r="E1816">
        <v>14</v>
      </c>
      <c r="F1816">
        <v>274</v>
      </c>
      <c r="G1816">
        <v>9.6684947361237398E-3</v>
      </c>
      <c r="H1816">
        <v>9.6655708555132294E-2</v>
      </c>
      <c r="I1816">
        <v>0.62887158424629797</v>
      </c>
      <c r="J1816">
        <v>0.17216134404073299</v>
      </c>
      <c r="K1816">
        <v>9.2642868421713501E-2</v>
      </c>
      <c r="L1816">
        <v>2018</v>
      </c>
      <c r="M1816" t="s">
        <v>39</v>
      </c>
      <c r="N1816" t="s">
        <v>4076</v>
      </c>
      <c r="O1816" t="s">
        <v>6210</v>
      </c>
      <c r="P1816" t="s">
        <v>6171</v>
      </c>
    </row>
    <row r="1817" spans="1:16" x14ac:dyDescent="0.25">
      <c r="A1817" t="s">
        <v>6276</v>
      </c>
      <c r="B1817" t="s">
        <v>4080</v>
      </c>
      <c r="C1817" t="s">
        <v>40</v>
      </c>
      <c r="D1817">
        <v>2</v>
      </c>
      <c r="E1817">
        <v>14</v>
      </c>
      <c r="F1817">
        <v>303</v>
      </c>
      <c r="G1817">
        <v>1.5654520829166501E-2</v>
      </c>
      <c r="H1817">
        <v>7.72840960278115E-2</v>
      </c>
      <c r="I1817">
        <v>0.54095116895803796</v>
      </c>
      <c r="J1817">
        <v>0.25754566626553499</v>
      </c>
      <c r="K1817">
        <v>0.108564547919449</v>
      </c>
      <c r="L1817">
        <v>2018</v>
      </c>
      <c r="M1817" t="s">
        <v>39</v>
      </c>
      <c r="N1817" t="s">
        <v>4076</v>
      </c>
      <c r="O1817" t="s">
        <v>6210</v>
      </c>
      <c r="P1817" t="s">
        <v>6171</v>
      </c>
    </row>
    <row r="1818" spans="1:16" x14ac:dyDescent="0.25">
      <c r="A1818" t="s">
        <v>6276</v>
      </c>
      <c r="B1818" t="s">
        <v>4080</v>
      </c>
      <c r="C1818" t="s">
        <v>40</v>
      </c>
      <c r="D1818">
        <v>1</v>
      </c>
      <c r="E1818">
        <v>15</v>
      </c>
      <c r="F1818">
        <v>242</v>
      </c>
      <c r="G1818">
        <v>1.3688806688658E-2</v>
      </c>
      <c r="H1818">
        <v>0.106119864884754</v>
      </c>
      <c r="I1818">
        <v>0.60841065880517098</v>
      </c>
      <c r="J1818">
        <v>0.184285946549822</v>
      </c>
      <c r="K1818">
        <v>8.7494723071594602E-2</v>
      </c>
      <c r="L1818">
        <v>2018</v>
      </c>
      <c r="M1818" t="s">
        <v>39</v>
      </c>
      <c r="N1818" t="s">
        <v>4076</v>
      </c>
      <c r="O1818" t="s">
        <v>6210</v>
      </c>
      <c r="P1818" t="s">
        <v>6171</v>
      </c>
    </row>
    <row r="1819" spans="1:16" x14ac:dyDescent="0.25">
      <c r="A1819" t="s">
        <v>6276</v>
      </c>
      <c r="B1819" t="s">
        <v>4080</v>
      </c>
      <c r="C1819" t="s">
        <v>40</v>
      </c>
      <c r="D1819">
        <v>2</v>
      </c>
      <c r="E1819">
        <v>15</v>
      </c>
      <c r="F1819">
        <v>311</v>
      </c>
      <c r="G1819">
        <v>3.27563580178183E-3</v>
      </c>
      <c r="H1819">
        <v>8.7313413364645306E-2</v>
      </c>
      <c r="I1819">
        <v>0.53497661460048795</v>
      </c>
      <c r="J1819">
        <v>0.26551139666625001</v>
      </c>
      <c r="K1819">
        <v>0.10892293956683501</v>
      </c>
      <c r="L1819">
        <v>2018</v>
      </c>
      <c r="M1819" t="s">
        <v>39</v>
      </c>
      <c r="N1819" t="s">
        <v>4076</v>
      </c>
      <c r="O1819" t="s">
        <v>6210</v>
      </c>
      <c r="P1819" t="s">
        <v>6171</v>
      </c>
    </row>
    <row r="1820" spans="1:16" x14ac:dyDescent="0.25">
      <c r="A1820" t="s">
        <v>6276</v>
      </c>
      <c r="B1820" t="s">
        <v>4080</v>
      </c>
      <c r="C1820" t="s">
        <v>40</v>
      </c>
      <c r="D1820">
        <v>1</v>
      </c>
      <c r="E1820">
        <v>16</v>
      </c>
      <c r="F1820">
        <v>219</v>
      </c>
      <c r="G1820">
        <v>3.8187009414522403E-2</v>
      </c>
      <c r="H1820">
        <v>6.6232972615104593E-2</v>
      </c>
      <c r="I1820">
        <v>0.67712606936352404</v>
      </c>
      <c r="J1820">
        <v>0.14752293383013501</v>
      </c>
      <c r="K1820">
        <v>7.0931014776714305E-2</v>
      </c>
      <c r="L1820">
        <v>2018</v>
      </c>
      <c r="M1820" t="s">
        <v>39</v>
      </c>
      <c r="N1820" t="s">
        <v>4076</v>
      </c>
      <c r="O1820" t="s">
        <v>6210</v>
      </c>
      <c r="P1820" t="s">
        <v>6171</v>
      </c>
    </row>
    <row r="1821" spans="1:16" x14ac:dyDescent="0.25">
      <c r="A1821" t="s">
        <v>6276</v>
      </c>
      <c r="B1821" t="s">
        <v>4080</v>
      </c>
      <c r="C1821" t="s">
        <v>40</v>
      </c>
      <c r="D1821">
        <v>2</v>
      </c>
      <c r="E1821">
        <v>16</v>
      </c>
      <c r="F1821">
        <v>290</v>
      </c>
      <c r="G1821">
        <v>1.73844673826772E-2</v>
      </c>
      <c r="H1821">
        <v>8.5093415006977799E-2</v>
      </c>
      <c r="I1821">
        <v>0.54829683992341405</v>
      </c>
      <c r="J1821">
        <v>0.24434554526364999</v>
      </c>
      <c r="K1821">
        <v>0.104879732423281</v>
      </c>
      <c r="L1821">
        <v>2018</v>
      </c>
      <c r="M1821" t="s">
        <v>39</v>
      </c>
      <c r="N1821" t="s">
        <v>4076</v>
      </c>
      <c r="O1821" t="s">
        <v>6210</v>
      </c>
      <c r="P1821" t="s">
        <v>6171</v>
      </c>
    </row>
    <row r="1822" spans="1:16" x14ac:dyDescent="0.25">
      <c r="A1822" t="s">
        <v>6276</v>
      </c>
      <c r="B1822" t="s">
        <v>4080</v>
      </c>
      <c r="C1822" t="s">
        <v>40</v>
      </c>
      <c r="D1822">
        <v>1</v>
      </c>
      <c r="E1822">
        <v>17</v>
      </c>
      <c r="F1822">
        <v>227</v>
      </c>
      <c r="G1822">
        <v>2.0397184550077E-2</v>
      </c>
      <c r="H1822">
        <v>0.142917496509534</v>
      </c>
      <c r="I1822">
        <v>0.58520214872199705</v>
      </c>
      <c r="J1822">
        <v>0.16834383624730001</v>
      </c>
      <c r="K1822">
        <v>8.3139333971091994E-2</v>
      </c>
      <c r="L1822">
        <v>2018</v>
      </c>
      <c r="M1822" t="s">
        <v>39</v>
      </c>
      <c r="N1822" t="s">
        <v>4076</v>
      </c>
      <c r="O1822" t="s">
        <v>6210</v>
      </c>
      <c r="P1822" t="s">
        <v>6171</v>
      </c>
    </row>
    <row r="1823" spans="1:16" x14ac:dyDescent="0.25">
      <c r="A1823" t="s">
        <v>6276</v>
      </c>
      <c r="B1823" t="s">
        <v>4080</v>
      </c>
      <c r="C1823" t="s">
        <v>40</v>
      </c>
      <c r="D1823">
        <v>2</v>
      </c>
      <c r="E1823">
        <v>17</v>
      </c>
      <c r="F1823">
        <v>284</v>
      </c>
      <c r="G1823">
        <v>6.5652130097377803E-3</v>
      </c>
      <c r="H1823">
        <v>7.8058470672063202E-2</v>
      </c>
      <c r="I1823">
        <v>0.59203934849829198</v>
      </c>
      <c r="J1823">
        <v>0.198515294472388</v>
      </c>
      <c r="K1823">
        <v>0.12482167334751899</v>
      </c>
      <c r="L1823">
        <v>2018</v>
      </c>
      <c r="M1823" t="s">
        <v>39</v>
      </c>
      <c r="N1823" t="s">
        <v>4076</v>
      </c>
      <c r="O1823" t="s">
        <v>6210</v>
      </c>
      <c r="P1823" t="s">
        <v>6171</v>
      </c>
    </row>
    <row r="1824" spans="1:16" x14ac:dyDescent="0.25">
      <c r="A1824" t="s">
        <v>6277</v>
      </c>
      <c r="B1824" t="s">
        <v>4097</v>
      </c>
      <c r="C1824" t="s">
        <v>40</v>
      </c>
      <c r="D1824">
        <v>2</v>
      </c>
      <c r="E1824">
        <v>15</v>
      </c>
      <c r="F1824">
        <v>1174</v>
      </c>
      <c r="G1824">
        <v>2.6083481564457799E-3</v>
      </c>
      <c r="H1824">
        <v>2.1257682965044499E-2</v>
      </c>
      <c r="I1824">
        <v>0.71917359303252903</v>
      </c>
      <c r="J1824">
        <v>0.228550654999538</v>
      </c>
      <c r="K1824">
        <v>2.8409720846442901E-2</v>
      </c>
      <c r="L1824">
        <v>2000</v>
      </c>
      <c r="M1824" t="s">
        <v>39</v>
      </c>
      <c r="N1824" t="s">
        <v>4095</v>
      </c>
      <c r="O1824" t="s">
        <v>6190</v>
      </c>
      <c r="P1824" t="s">
        <v>6171</v>
      </c>
    </row>
    <row r="1825" spans="1:16" x14ac:dyDescent="0.25">
      <c r="A1825" t="s">
        <v>6277</v>
      </c>
      <c r="B1825" t="s">
        <v>4097</v>
      </c>
      <c r="C1825" t="s">
        <v>40</v>
      </c>
      <c r="D1825">
        <v>2</v>
      </c>
      <c r="E1825">
        <v>16</v>
      </c>
      <c r="F1825">
        <v>1174</v>
      </c>
      <c r="G1825">
        <v>4.8138543514233204E-3</v>
      </c>
      <c r="H1825">
        <v>1.8704277387531699E-2</v>
      </c>
      <c r="I1825">
        <v>0.70753636207884296</v>
      </c>
      <c r="J1825">
        <v>0.24620612704105099</v>
      </c>
      <c r="K1825">
        <v>2.27393791411513E-2</v>
      </c>
      <c r="L1825">
        <v>2000</v>
      </c>
      <c r="M1825" t="s">
        <v>39</v>
      </c>
      <c r="N1825" t="s">
        <v>4095</v>
      </c>
      <c r="O1825" t="s">
        <v>6190</v>
      </c>
      <c r="P1825" t="s">
        <v>6171</v>
      </c>
    </row>
    <row r="1826" spans="1:16" x14ac:dyDescent="0.25">
      <c r="A1826" t="s">
        <v>6277</v>
      </c>
      <c r="B1826" t="s">
        <v>4097</v>
      </c>
      <c r="C1826" t="s">
        <v>40</v>
      </c>
      <c r="D1826">
        <v>2</v>
      </c>
      <c r="E1826">
        <v>17</v>
      </c>
      <c r="F1826">
        <v>1082</v>
      </c>
      <c r="G1826">
        <v>2.6754414771006799E-3</v>
      </c>
      <c r="H1826">
        <v>1.39132017274524E-2</v>
      </c>
      <c r="I1826">
        <v>0.71752391497287105</v>
      </c>
      <c r="J1826">
        <v>0.242279201230714</v>
      </c>
      <c r="K1826">
        <v>2.3608240591861999E-2</v>
      </c>
      <c r="L1826">
        <v>2000</v>
      </c>
      <c r="M1826" t="s">
        <v>39</v>
      </c>
      <c r="N1826" t="s">
        <v>4095</v>
      </c>
      <c r="O1826" t="s">
        <v>6190</v>
      </c>
      <c r="P1826" t="s">
        <v>6171</v>
      </c>
    </row>
    <row r="1827" spans="1:16" x14ac:dyDescent="0.25">
      <c r="A1827" t="s">
        <v>6277</v>
      </c>
      <c r="B1827" t="s">
        <v>4097</v>
      </c>
      <c r="C1827" t="s">
        <v>40</v>
      </c>
      <c r="D1827">
        <v>2</v>
      </c>
      <c r="E1827">
        <v>18</v>
      </c>
      <c r="F1827">
        <v>1033</v>
      </c>
      <c r="G1827">
        <v>7.4804416401184101E-4</v>
      </c>
      <c r="H1827">
        <v>3.3589204979098397E-2</v>
      </c>
      <c r="I1827">
        <v>0.69437035084597398</v>
      </c>
      <c r="J1827">
        <v>0.244244089833212</v>
      </c>
      <c r="K1827">
        <v>2.70483101777041E-2</v>
      </c>
      <c r="L1827">
        <v>2000</v>
      </c>
      <c r="M1827" t="s">
        <v>39</v>
      </c>
      <c r="N1827" t="s">
        <v>4095</v>
      </c>
      <c r="O1827" t="s">
        <v>6190</v>
      </c>
      <c r="P1827" t="s">
        <v>6171</v>
      </c>
    </row>
    <row r="1828" spans="1:16" x14ac:dyDescent="0.25">
      <c r="A1828" t="s">
        <v>6277</v>
      </c>
      <c r="B1828" t="s">
        <v>4097</v>
      </c>
      <c r="C1828" t="s">
        <v>40</v>
      </c>
      <c r="D1828">
        <v>2</v>
      </c>
      <c r="E1828">
        <v>19</v>
      </c>
      <c r="F1828">
        <v>877</v>
      </c>
      <c r="G1828">
        <v>5.4122373896007903E-3</v>
      </c>
      <c r="H1828">
        <v>2.0249603797792101E-2</v>
      </c>
      <c r="I1828">
        <v>0.68030450633165196</v>
      </c>
      <c r="J1828">
        <v>0.25374789511550899</v>
      </c>
      <c r="K1828">
        <v>4.0285757365445499E-2</v>
      </c>
      <c r="L1828">
        <v>2000</v>
      </c>
      <c r="M1828" t="s">
        <v>39</v>
      </c>
      <c r="N1828" t="s">
        <v>4095</v>
      </c>
      <c r="O1828" t="s">
        <v>6190</v>
      </c>
      <c r="P1828" t="s">
        <v>6171</v>
      </c>
    </row>
    <row r="1829" spans="1:16" x14ac:dyDescent="0.25">
      <c r="A1829" t="s">
        <v>6277</v>
      </c>
      <c r="B1829" t="s">
        <v>4102</v>
      </c>
      <c r="C1829" t="s">
        <v>40</v>
      </c>
      <c r="D1829">
        <v>2</v>
      </c>
      <c r="E1829">
        <v>15</v>
      </c>
      <c r="F1829">
        <v>270</v>
      </c>
      <c r="G1829">
        <v>5.0806479749264701E-3</v>
      </c>
      <c r="H1829">
        <v>6.3714327683717001E-2</v>
      </c>
      <c r="I1829">
        <v>0.72593641939753795</v>
      </c>
      <c r="J1829">
        <v>0.19912090422710799</v>
      </c>
      <c r="K1829">
        <v>6.1477007167114002E-3</v>
      </c>
      <c r="L1829">
        <v>2005</v>
      </c>
      <c r="M1829" t="s">
        <v>39</v>
      </c>
      <c r="N1829" t="s">
        <v>4095</v>
      </c>
      <c r="O1829" t="s">
        <v>6190</v>
      </c>
      <c r="P1829" t="s">
        <v>6171</v>
      </c>
    </row>
    <row r="1830" spans="1:16" x14ac:dyDescent="0.25">
      <c r="A1830" t="s">
        <v>6277</v>
      </c>
      <c r="B1830" t="s">
        <v>4102</v>
      </c>
      <c r="C1830" t="s">
        <v>40</v>
      </c>
      <c r="D1830">
        <v>2</v>
      </c>
      <c r="E1830">
        <v>16</v>
      </c>
      <c r="F1830">
        <v>262</v>
      </c>
      <c r="G1830">
        <v>0</v>
      </c>
      <c r="H1830">
        <v>4.6589336587957601E-2</v>
      </c>
      <c r="I1830">
        <v>0.76513934983064302</v>
      </c>
      <c r="J1830">
        <v>0.17432359626254901</v>
      </c>
      <c r="K1830">
        <v>1.39477173188503E-2</v>
      </c>
      <c r="L1830">
        <v>2005</v>
      </c>
      <c r="M1830" t="s">
        <v>39</v>
      </c>
      <c r="N1830" t="s">
        <v>4095</v>
      </c>
      <c r="O1830" t="s">
        <v>6190</v>
      </c>
      <c r="P1830" t="s">
        <v>6171</v>
      </c>
    </row>
    <row r="1831" spans="1:16" x14ac:dyDescent="0.25">
      <c r="A1831" t="s">
        <v>6277</v>
      </c>
      <c r="B1831" t="s">
        <v>4102</v>
      </c>
      <c r="C1831" t="s">
        <v>40</v>
      </c>
      <c r="D1831">
        <v>2</v>
      </c>
      <c r="E1831">
        <v>17</v>
      </c>
      <c r="F1831">
        <v>236</v>
      </c>
      <c r="G1831">
        <v>0</v>
      </c>
      <c r="H1831">
        <v>4.4094120156595099E-2</v>
      </c>
      <c r="I1831">
        <v>0.76657363505514498</v>
      </c>
      <c r="J1831">
        <v>0.14758525946985701</v>
      </c>
      <c r="K1831">
        <v>4.1746985318403498E-2</v>
      </c>
      <c r="L1831">
        <v>2005</v>
      </c>
      <c r="M1831" t="s">
        <v>39</v>
      </c>
      <c r="N1831" t="s">
        <v>4095</v>
      </c>
      <c r="O1831" t="s">
        <v>6190</v>
      </c>
      <c r="P1831" t="s">
        <v>6171</v>
      </c>
    </row>
    <row r="1832" spans="1:16" x14ac:dyDescent="0.25">
      <c r="A1832" t="s">
        <v>6277</v>
      </c>
      <c r="B1832" t="s">
        <v>4102</v>
      </c>
      <c r="C1832" t="s">
        <v>40</v>
      </c>
      <c r="D1832">
        <v>2</v>
      </c>
      <c r="E1832">
        <v>18</v>
      </c>
      <c r="F1832">
        <v>219</v>
      </c>
      <c r="G1832">
        <v>4.1326173092660103E-3</v>
      </c>
      <c r="H1832">
        <v>2.5235131859589501E-2</v>
      </c>
      <c r="I1832">
        <v>0.75347955193681704</v>
      </c>
      <c r="J1832">
        <v>0.18936916318702901</v>
      </c>
      <c r="K1832">
        <v>2.7783535707297899E-2</v>
      </c>
      <c r="L1832">
        <v>2005</v>
      </c>
      <c r="M1832" t="s">
        <v>39</v>
      </c>
      <c r="N1832" t="s">
        <v>4095</v>
      </c>
      <c r="O1832" t="s">
        <v>6190</v>
      </c>
      <c r="P1832" t="s">
        <v>6171</v>
      </c>
    </row>
    <row r="1833" spans="1:16" x14ac:dyDescent="0.25">
      <c r="A1833" t="s">
        <v>6277</v>
      </c>
      <c r="B1833" t="s">
        <v>4102</v>
      </c>
      <c r="C1833" t="s">
        <v>40</v>
      </c>
      <c r="D1833">
        <v>2</v>
      </c>
      <c r="E1833">
        <v>19</v>
      </c>
      <c r="F1833">
        <v>188</v>
      </c>
      <c r="G1833">
        <v>0</v>
      </c>
      <c r="H1833">
        <v>6.8689707767456296E-2</v>
      </c>
      <c r="I1833">
        <v>0.67846348628229802</v>
      </c>
      <c r="J1833">
        <v>0.20920269351812401</v>
      </c>
      <c r="K1833">
        <v>4.3644112432121997E-2</v>
      </c>
      <c r="L1833">
        <v>2005</v>
      </c>
      <c r="M1833" t="s">
        <v>39</v>
      </c>
      <c r="N1833" t="s">
        <v>4095</v>
      </c>
      <c r="O1833" t="s">
        <v>6190</v>
      </c>
      <c r="P1833" t="s">
        <v>6171</v>
      </c>
    </row>
    <row r="1834" spans="1:16" x14ac:dyDescent="0.25">
      <c r="A1834" t="s">
        <v>6277</v>
      </c>
      <c r="B1834" t="s">
        <v>4107</v>
      </c>
      <c r="C1834" t="s">
        <v>40</v>
      </c>
      <c r="D1834">
        <v>1</v>
      </c>
      <c r="E1834">
        <v>5</v>
      </c>
      <c r="F1834">
        <v>372</v>
      </c>
      <c r="G1834">
        <v>1.1932460321698601E-2</v>
      </c>
      <c r="H1834">
        <v>7.6562291834443297E-2</v>
      </c>
      <c r="I1834">
        <v>0.63547102660950305</v>
      </c>
      <c r="J1834">
        <v>0.205958459284273</v>
      </c>
      <c r="K1834">
        <v>7.0075761950082305E-2</v>
      </c>
      <c r="L1834">
        <v>2008</v>
      </c>
      <c r="M1834" t="s">
        <v>39</v>
      </c>
      <c r="N1834" t="s">
        <v>4095</v>
      </c>
      <c r="O1834" t="s">
        <v>6190</v>
      </c>
      <c r="P1834" t="s">
        <v>6171</v>
      </c>
    </row>
    <row r="1835" spans="1:16" x14ac:dyDescent="0.25">
      <c r="A1835" t="s">
        <v>6277</v>
      </c>
      <c r="B1835" t="s">
        <v>4107</v>
      </c>
      <c r="C1835" t="s">
        <v>40</v>
      </c>
      <c r="D1835">
        <v>2</v>
      </c>
      <c r="E1835">
        <v>5</v>
      </c>
      <c r="F1835">
        <v>364</v>
      </c>
      <c r="G1835">
        <v>1.1052114036332E-2</v>
      </c>
      <c r="H1835">
        <v>9.179307443161E-2</v>
      </c>
      <c r="I1835">
        <v>0.74236756440542995</v>
      </c>
      <c r="J1835">
        <v>9.4767421854969905E-2</v>
      </c>
      <c r="K1835">
        <v>6.0019825271658098E-2</v>
      </c>
      <c r="L1835">
        <v>2008</v>
      </c>
      <c r="M1835" t="s">
        <v>39</v>
      </c>
      <c r="N1835" t="s">
        <v>4095</v>
      </c>
      <c r="O1835" t="s">
        <v>6190</v>
      </c>
      <c r="P1835" t="s">
        <v>6171</v>
      </c>
    </row>
    <row r="1836" spans="1:16" x14ac:dyDescent="0.25">
      <c r="A1836" t="s">
        <v>6277</v>
      </c>
      <c r="B1836" t="s">
        <v>4107</v>
      </c>
      <c r="C1836" t="s">
        <v>40</v>
      </c>
      <c r="D1836">
        <v>1</v>
      </c>
      <c r="E1836">
        <v>6</v>
      </c>
      <c r="F1836">
        <v>358</v>
      </c>
      <c r="G1836">
        <v>1.8562555721821299E-2</v>
      </c>
      <c r="H1836">
        <v>4.8992288123444597E-2</v>
      </c>
      <c r="I1836">
        <v>0.700394897757461</v>
      </c>
      <c r="J1836">
        <v>0.12764438317094401</v>
      </c>
      <c r="K1836">
        <v>0.10440587522632901</v>
      </c>
      <c r="L1836">
        <v>2008</v>
      </c>
      <c r="M1836" t="s">
        <v>39</v>
      </c>
      <c r="N1836" t="s">
        <v>4095</v>
      </c>
      <c r="O1836" t="s">
        <v>6190</v>
      </c>
      <c r="P1836" t="s">
        <v>6171</v>
      </c>
    </row>
    <row r="1837" spans="1:16" x14ac:dyDescent="0.25">
      <c r="A1837" t="s">
        <v>6277</v>
      </c>
      <c r="B1837" t="s">
        <v>4107</v>
      </c>
      <c r="C1837" t="s">
        <v>40</v>
      </c>
      <c r="D1837">
        <v>2</v>
      </c>
      <c r="E1837">
        <v>6</v>
      </c>
      <c r="F1837">
        <v>369</v>
      </c>
      <c r="G1837">
        <v>1.5974908308012001E-2</v>
      </c>
      <c r="H1837">
        <v>8.6786029276283996E-2</v>
      </c>
      <c r="I1837">
        <v>0.70065016466552099</v>
      </c>
      <c r="J1837">
        <v>0.16050885239843601</v>
      </c>
      <c r="K1837">
        <v>3.6080045351747497E-2</v>
      </c>
      <c r="L1837">
        <v>2008</v>
      </c>
      <c r="M1837" t="s">
        <v>39</v>
      </c>
      <c r="N1837" t="s">
        <v>4095</v>
      </c>
      <c r="O1837" t="s">
        <v>6190</v>
      </c>
      <c r="P1837" t="s">
        <v>6171</v>
      </c>
    </row>
    <row r="1838" spans="1:16" x14ac:dyDescent="0.25">
      <c r="A1838" t="s">
        <v>6277</v>
      </c>
      <c r="B1838" t="s">
        <v>4107</v>
      </c>
      <c r="C1838" t="s">
        <v>40</v>
      </c>
      <c r="D1838">
        <v>1</v>
      </c>
      <c r="E1838">
        <v>7</v>
      </c>
      <c r="F1838">
        <v>386</v>
      </c>
      <c r="G1838">
        <v>1.3090902075803001E-2</v>
      </c>
      <c r="H1838">
        <v>7.1468698214060697E-2</v>
      </c>
      <c r="I1838">
        <v>0.69542818968902198</v>
      </c>
      <c r="J1838">
        <v>0.142288511170963</v>
      </c>
      <c r="K1838">
        <v>7.7723698850151193E-2</v>
      </c>
      <c r="L1838">
        <v>2008</v>
      </c>
      <c r="M1838" t="s">
        <v>39</v>
      </c>
      <c r="N1838" t="s">
        <v>4095</v>
      </c>
      <c r="O1838" t="s">
        <v>6190</v>
      </c>
      <c r="P1838" t="s">
        <v>6171</v>
      </c>
    </row>
    <row r="1839" spans="1:16" x14ac:dyDescent="0.25">
      <c r="A1839" t="s">
        <v>6277</v>
      </c>
      <c r="B1839" t="s">
        <v>4107</v>
      </c>
      <c r="C1839" t="s">
        <v>40</v>
      </c>
      <c r="D1839">
        <v>2</v>
      </c>
      <c r="E1839">
        <v>7</v>
      </c>
      <c r="F1839">
        <v>364</v>
      </c>
      <c r="G1839">
        <v>1.3753836250709601E-2</v>
      </c>
      <c r="H1839">
        <v>0.126892824383285</v>
      </c>
      <c r="I1839">
        <v>0.66189104835697499</v>
      </c>
      <c r="J1839">
        <v>0.124762084136085</v>
      </c>
      <c r="K1839">
        <v>7.27002068729454E-2</v>
      </c>
      <c r="L1839">
        <v>2008</v>
      </c>
      <c r="M1839" t="s">
        <v>39</v>
      </c>
      <c r="N1839" t="s">
        <v>4095</v>
      </c>
      <c r="O1839" t="s">
        <v>6190</v>
      </c>
      <c r="P1839" t="s">
        <v>6171</v>
      </c>
    </row>
    <row r="1840" spans="1:16" x14ac:dyDescent="0.25">
      <c r="A1840" t="s">
        <v>6277</v>
      </c>
      <c r="B1840" t="s">
        <v>4107</v>
      </c>
      <c r="C1840" t="s">
        <v>40</v>
      </c>
      <c r="D1840">
        <v>1</v>
      </c>
      <c r="E1840">
        <v>8</v>
      </c>
      <c r="F1840">
        <v>447</v>
      </c>
      <c r="G1840">
        <v>1.2214381575054801E-2</v>
      </c>
      <c r="H1840">
        <v>6.9438148086041498E-2</v>
      </c>
      <c r="I1840">
        <v>0.65825766476594905</v>
      </c>
      <c r="J1840">
        <v>0.14705611914580599</v>
      </c>
      <c r="K1840">
        <v>0.113033686427149</v>
      </c>
      <c r="L1840">
        <v>2008</v>
      </c>
      <c r="M1840" t="s">
        <v>39</v>
      </c>
      <c r="N1840" t="s">
        <v>4095</v>
      </c>
      <c r="O1840" t="s">
        <v>6190</v>
      </c>
      <c r="P1840" t="s">
        <v>6171</v>
      </c>
    </row>
    <row r="1841" spans="1:16" x14ac:dyDescent="0.25">
      <c r="A1841" t="s">
        <v>6277</v>
      </c>
      <c r="B1841" t="s">
        <v>4107</v>
      </c>
      <c r="C1841" t="s">
        <v>40</v>
      </c>
      <c r="D1841">
        <v>2</v>
      </c>
      <c r="E1841">
        <v>8</v>
      </c>
      <c r="F1841">
        <v>453</v>
      </c>
      <c r="G1841">
        <v>1.96948743649893E-2</v>
      </c>
      <c r="H1841">
        <v>7.4830665289522702E-2</v>
      </c>
      <c r="I1841">
        <v>0.73568351724456404</v>
      </c>
      <c r="J1841">
        <v>0.11502381036996</v>
      </c>
      <c r="K1841">
        <v>5.4767132730963897E-2</v>
      </c>
      <c r="L1841">
        <v>2008</v>
      </c>
      <c r="M1841" t="s">
        <v>39</v>
      </c>
      <c r="N1841" t="s">
        <v>4095</v>
      </c>
      <c r="O1841" t="s">
        <v>6190</v>
      </c>
      <c r="P1841" t="s">
        <v>6171</v>
      </c>
    </row>
    <row r="1842" spans="1:16" x14ac:dyDescent="0.25">
      <c r="A1842" t="s">
        <v>6277</v>
      </c>
      <c r="B1842" t="s">
        <v>4107</v>
      </c>
      <c r="C1842" t="s">
        <v>40</v>
      </c>
      <c r="D1842">
        <v>1</v>
      </c>
      <c r="E1842">
        <v>9</v>
      </c>
      <c r="F1842">
        <v>413</v>
      </c>
      <c r="G1842">
        <v>1.49573090744325E-2</v>
      </c>
      <c r="H1842">
        <v>6.3141318974084606E-2</v>
      </c>
      <c r="I1842">
        <v>0.68622294951209595</v>
      </c>
      <c r="J1842">
        <v>0.13432942291363101</v>
      </c>
      <c r="K1842">
        <v>0.101348999525756</v>
      </c>
      <c r="L1842">
        <v>2008</v>
      </c>
      <c r="M1842" t="s">
        <v>39</v>
      </c>
      <c r="N1842" t="s">
        <v>4095</v>
      </c>
      <c r="O1842" t="s">
        <v>6190</v>
      </c>
      <c r="P1842" t="s">
        <v>6171</v>
      </c>
    </row>
    <row r="1843" spans="1:16" x14ac:dyDescent="0.25">
      <c r="A1843" t="s">
        <v>6277</v>
      </c>
      <c r="B1843" t="s">
        <v>4107</v>
      </c>
      <c r="C1843" t="s">
        <v>40</v>
      </c>
      <c r="D1843">
        <v>2</v>
      </c>
      <c r="E1843">
        <v>9</v>
      </c>
      <c r="F1843">
        <v>422</v>
      </c>
      <c r="G1843">
        <v>1.7729568518035799E-2</v>
      </c>
      <c r="H1843">
        <v>0.114894247817453</v>
      </c>
      <c r="I1843">
        <v>0.67457147940259099</v>
      </c>
      <c r="J1843">
        <v>0.16270428781723101</v>
      </c>
      <c r="K1843">
        <v>3.0100416444689498E-2</v>
      </c>
      <c r="L1843">
        <v>2008</v>
      </c>
      <c r="M1843" t="s">
        <v>39</v>
      </c>
      <c r="N1843" t="s">
        <v>4095</v>
      </c>
      <c r="O1843" t="s">
        <v>6190</v>
      </c>
      <c r="P1843" t="s">
        <v>6171</v>
      </c>
    </row>
    <row r="1844" spans="1:16" x14ac:dyDescent="0.25">
      <c r="A1844" t="s">
        <v>6277</v>
      </c>
      <c r="B1844" t="s">
        <v>4107</v>
      </c>
      <c r="C1844" t="s">
        <v>40</v>
      </c>
      <c r="D1844">
        <v>1</v>
      </c>
      <c r="E1844">
        <v>10</v>
      </c>
      <c r="F1844">
        <v>429</v>
      </c>
      <c r="G1844">
        <v>2.3217841390417999E-2</v>
      </c>
      <c r="H1844">
        <v>7.4567526671991902E-2</v>
      </c>
      <c r="I1844">
        <v>0.63505029627618403</v>
      </c>
      <c r="J1844">
        <v>0.148267886627932</v>
      </c>
      <c r="K1844">
        <v>0.118896449033474</v>
      </c>
      <c r="L1844">
        <v>2008</v>
      </c>
      <c r="M1844" t="s">
        <v>39</v>
      </c>
      <c r="N1844" t="s">
        <v>4095</v>
      </c>
      <c r="O1844" t="s">
        <v>6190</v>
      </c>
      <c r="P1844" t="s">
        <v>6171</v>
      </c>
    </row>
    <row r="1845" spans="1:16" x14ac:dyDescent="0.25">
      <c r="A1845" t="s">
        <v>6277</v>
      </c>
      <c r="B1845" t="s">
        <v>4107</v>
      </c>
      <c r="C1845" t="s">
        <v>40</v>
      </c>
      <c r="D1845">
        <v>2</v>
      </c>
      <c r="E1845">
        <v>10</v>
      </c>
      <c r="F1845">
        <v>421</v>
      </c>
      <c r="G1845">
        <v>1.2924269063191701E-2</v>
      </c>
      <c r="H1845">
        <v>0.15474691564932999</v>
      </c>
      <c r="I1845">
        <v>0.63911363155914802</v>
      </c>
      <c r="J1845">
        <v>0.14805685804129901</v>
      </c>
      <c r="K1845">
        <v>4.5158325687031403E-2</v>
      </c>
      <c r="L1845">
        <v>2008</v>
      </c>
      <c r="M1845" t="s">
        <v>39</v>
      </c>
      <c r="N1845" t="s">
        <v>4095</v>
      </c>
      <c r="O1845" t="s">
        <v>6190</v>
      </c>
      <c r="P1845" t="s">
        <v>6171</v>
      </c>
    </row>
    <row r="1846" spans="1:16" x14ac:dyDescent="0.25">
      <c r="A1846" t="s">
        <v>6277</v>
      </c>
      <c r="B1846" t="s">
        <v>4107</v>
      </c>
      <c r="C1846" t="s">
        <v>40</v>
      </c>
      <c r="D1846">
        <v>1</v>
      </c>
      <c r="E1846">
        <v>11</v>
      </c>
      <c r="F1846">
        <v>448</v>
      </c>
      <c r="G1846">
        <v>9.8394817885551697E-3</v>
      </c>
      <c r="H1846">
        <v>8.2462920417071706E-2</v>
      </c>
      <c r="I1846">
        <v>0.60002351248463204</v>
      </c>
      <c r="J1846">
        <v>0.202879507012899</v>
      </c>
      <c r="K1846">
        <v>0.10479457829684199</v>
      </c>
      <c r="L1846">
        <v>2008</v>
      </c>
      <c r="M1846" t="s">
        <v>39</v>
      </c>
      <c r="N1846" t="s">
        <v>4095</v>
      </c>
      <c r="O1846" t="s">
        <v>6190</v>
      </c>
      <c r="P1846" t="s">
        <v>6171</v>
      </c>
    </row>
    <row r="1847" spans="1:16" x14ac:dyDescent="0.25">
      <c r="A1847" t="s">
        <v>6277</v>
      </c>
      <c r="B1847" t="s">
        <v>4107</v>
      </c>
      <c r="C1847" t="s">
        <v>40</v>
      </c>
      <c r="D1847">
        <v>2</v>
      </c>
      <c r="E1847">
        <v>11</v>
      </c>
      <c r="F1847">
        <v>461</v>
      </c>
      <c r="G1847">
        <v>1.99451716305389E-2</v>
      </c>
      <c r="H1847">
        <v>0.109913534289517</v>
      </c>
      <c r="I1847">
        <v>0.64068864874325704</v>
      </c>
      <c r="J1847">
        <v>0.17133236284582701</v>
      </c>
      <c r="K1847">
        <v>5.8120282490860098E-2</v>
      </c>
      <c r="L1847">
        <v>2008</v>
      </c>
      <c r="M1847" t="s">
        <v>39</v>
      </c>
      <c r="N1847" t="s">
        <v>4095</v>
      </c>
      <c r="O1847" t="s">
        <v>6190</v>
      </c>
      <c r="P1847" t="s">
        <v>6171</v>
      </c>
    </row>
    <row r="1848" spans="1:16" x14ac:dyDescent="0.25">
      <c r="A1848" t="s">
        <v>6277</v>
      </c>
      <c r="B1848" t="s">
        <v>4107</v>
      </c>
      <c r="C1848" t="s">
        <v>40</v>
      </c>
      <c r="D1848">
        <v>1</v>
      </c>
      <c r="E1848">
        <v>12</v>
      </c>
      <c r="F1848">
        <v>473</v>
      </c>
      <c r="G1848">
        <v>2.4572699167872102E-2</v>
      </c>
      <c r="H1848">
        <v>0.123855346505199</v>
      </c>
      <c r="I1848">
        <v>0.61657804438243302</v>
      </c>
      <c r="J1848">
        <v>0.16751940404320101</v>
      </c>
      <c r="K1848">
        <v>6.7474505901295195E-2</v>
      </c>
      <c r="L1848">
        <v>2008</v>
      </c>
      <c r="M1848" t="s">
        <v>39</v>
      </c>
      <c r="N1848" t="s">
        <v>4095</v>
      </c>
      <c r="O1848" t="s">
        <v>6190</v>
      </c>
      <c r="P1848" t="s">
        <v>6171</v>
      </c>
    </row>
    <row r="1849" spans="1:16" x14ac:dyDescent="0.25">
      <c r="A1849" t="s">
        <v>6277</v>
      </c>
      <c r="B1849" t="s">
        <v>4107</v>
      </c>
      <c r="C1849" t="s">
        <v>40</v>
      </c>
      <c r="D1849">
        <v>2</v>
      </c>
      <c r="E1849">
        <v>12</v>
      </c>
      <c r="F1849">
        <v>457</v>
      </c>
      <c r="G1849">
        <v>2.09864711664055E-2</v>
      </c>
      <c r="H1849">
        <v>0.13190139136113899</v>
      </c>
      <c r="I1849">
        <v>0.64423772352706199</v>
      </c>
      <c r="J1849">
        <v>0.14993574813490401</v>
      </c>
      <c r="K1849">
        <v>5.2938665810488998E-2</v>
      </c>
      <c r="L1849">
        <v>2008</v>
      </c>
      <c r="M1849" t="s">
        <v>39</v>
      </c>
      <c r="N1849" t="s">
        <v>4095</v>
      </c>
      <c r="O1849" t="s">
        <v>6190</v>
      </c>
      <c r="P1849" t="s">
        <v>6171</v>
      </c>
    </row>
    <row r="1850" spans="1:16" x14ac:dyDescent="0.25">
      <c r="A1850" t="s">
        <v>6277</v>
      </c>
      <c r="B1850" t="s">
        <v>4107</v>
      </c>
      <c r="C1850" t="s">
        <v>40</v>
      </c>
      <c r="D1850">
        <v>1</v>
      </c>
      <c r="E1850">
        <v>13</v>
      </c>
      <c r="F1850">
        <v>470</v>
      </c>
      <c r="G1850">
        <v>2.99759187604999E-2</v>
      </c>
      <c r="H1850">
        <v>0.13801289538129499</v>
      </c>
      <c r="I1850">
        <v>0.68100992650894898</v>
      </c>
      <c r="J1850">
        <v>0.117803956516984</v>
      </c>
      <c r="K1850">
        <v>3.3197302832272201E-2</v>
      </c>
      <c r="L1850">
        <v>2008</v>
      </c>
      <c r="M1850" t="s">
        <v>39</v>
      </c>
      <c r="N1850" t="s">
        <v>4095</v>
      </c>
      <c r="O1850" t="s">
        <v>6190</v>
      </c>
      <c r="P1850" t="s">
        <v>6171</v>
      </c>
    </row>
    <row r="1851" spans="1:16" x14ac:dyDescent="0.25">
      <c r="A1851" t="s">
        <v>6277</v>
      </c>
      <c r="B1851" t="s">
        <v>4107</v>
      </c>
      <c r="C1851" t="s">
        <v>40</v>
      </c>
      <c r="D1851">
        <v>2</v>
      </c>
      <c r="E1851">
        <v>13</v>
      </c>
      <c r="F1851">
        <v>423</v>
      </c>
      <c r="G1851">
        <v>2.3984902574559801E-2</v>
      </c>
      <c r="H1851">
        <v>0.100742945589244</v>
      </c>
      <c r="I1851">
        <v>0.65442760982259796</v>
      </c>
      <c r="J1851">
        <v>0.187789471930809</v>
      </c>
      <c r="K1851">
        <v>3.3055070082789101E-2</v>
      </c>
      <c r="L1851">
        <v>2008</v>
      </c>
      <c r="M1851" t="s">
        <v>39</v>
      </c>
      <c r="N1851" t="s">
        <v>4095</v>
      </c>
      <c r="O1851" t="s">
        <v>6190</v>
      </c>
      <c r="P1851" t="s">
        <v>6171</v>
      </c>
    </row>
    <row r="1852" spans="1:16" x14ac:dyDescent="0.25">
      <c r="A1852" t="s">
        <v>6277</v>
      </c>
      <c r="B1852" t="s">
        <v>4107</v>
      </c>
      <c r="C1852" t="s">
        <v>40</v>
      </c>
      <c r="D1852">
        <v>1</v>
      </c>
      <c r="E1852">
        <v>14</v>
      </c>
      <c r="F1852">
        <v>419</v>
      </c>
      <c r="G1852">
        <v>4.7479269287336201E-2</v>
      </c>
      <c r="H1852">
        <v>0.15252824697881501</v>
      </c>
      <c r="I1852">
        <v>0.62898859658536899</v>
      </c>
      <c r="J1852">
        <v>0.137239343610642</v>
      </c>
      <c r="K1852">
        <v>3.3764543537838303E-2</v>
      </c>
      <c r="L1852">
        <v>2008</v>
      </c>
      <c r="M1852" t="s">
        <v>39</v>
      </c>
      <c r="N1852" t="s">
        <v>4095</v>
      </c>
      <c r="O1852" t="s">
        <v>6190</v>
      </c>
      <c r="P1852" t="s">
        <v>6171</v>
      </c>
    </row>
    <row r="1853" spans="1:16" x14ac:dyDescent="0.25">
      <c r="A1853" t="s">
        <v>6277</v>
      </c>
      <c r="B1853" t="s">
        <v>4107</v>
      </c>
      <c r="C1853" t="s">
        <v>40</v>
      </c>
      <c r="D1853">
        <v>2</v>
      </c>
      <c r="E1853">
        <v>14</v>
      </c>
      <c r="F1853">
        <v>409</v>
      </c>
      <c r="G1853">
        <v>4.0397818725069298E-2</v>
      </c>
      <c r="H1853">
        <v>8.1981541517449699E-2</v>
      </c>
      <c r="I1853">
        <v>0.68783006400718905</v>
      </c>
      <c r="J1853">
        <v>0.14931970175956399</v>
      </c>
      <c r="K1853">
        <v>4.0470873990727997E-2</v>
      </c>
      <c r="L1853">
        <v>2008</v>
      </c>
      <c r="M1853" t="s">
        <v>39</v>
      </c>
      <c r="N1853" t="s">
        <v>4095</v>
      </c>
      <c r="O1853" t="s">
        <v>6190</v>
      </c>
      <c r="P1853" t="s">
        <v>6171</v>
      </c>
    </row>
    <row r="1854" spans="1:16" x14ac:dyDescent="0.25">
      <c r="A1854" t="s">
        <v>6277</v>
      </c>
      <c r="B1854" t="s">
        <v>4107</v>
      </c>
      <c r="C1854" t="s">
        <v>40</v>
      </c>
      <c r="D1854">
        <v>1</v>
      </c>
      <c r="E1854">
        <v>15</v>
      </c>
      <c r="F1854">
        <v>438</v>
      </c>
      <c r="G1854">
        <v>1.6656785338210599E-2</v>
      </c>
      <c r="H1854">
        <v>0.184642507660017</v>
      </c>
      <c r="I1854">
        <v>0.70079843322663604</v>
      </c>
      <c r="J1854">
        <v>7.4491485321937598E-2</v>
      </c>
      <c r="K1854">
        <v>2.3410788453198401E-2</v>
      </c>
      <c r="L1854">
        <v>2008</v>
      </c>
      <c r="M1854" t="s">
        <v>39</v>
      </c>
      <c r="N1854" t="s">
        <v>4095</v>
      </c>
      <c r="O1854" t="s">
        <v>6190</v>
      </c>
      <c r="P1854" t="s">
        <v>6171</v>
      </c>
    </row>
    <row r="1855" spans="1:16" x14ac:dyDescent="0.25">
      <c r="A1855" t="s">
        <v>6277</v>
      </c>
      <c r="B1855" t="s">
        <v>4107</v>
      </c>
      <c r="C1855" t="s">
        <v>40</v>
      </c>
      <c r="D1855">
        <v>2</v>
      </c>
      <c r="E1855">
        <v>15</v>
      </c>
      <c r="F1855">
        <v>406</v>
      </c>
      <c r="G1855">
        <v>1.4428189856016601E-2</v>
      </c>
      <c r="H1855">
        <v>7.7531547609037799E-2</v>
      </c>
      <c r="I1855">
        <v>0.67847987252627795</v>
      </c>
      <c r="J1855">
        <v>0.15517785641680401</v>
      </c>
      <c r="K1855">
        <v>7.43825335918636E-2</v>
      </c>
      <c r="L1855">
        <v>2008</v>
      </c>
      <c r="M1855" t="s">
        <v>39</v>
      </c>
      <c r="N1855" t="s">
        <v>4095</v>
      </c>
      <c r="O1855" t="s">
        <v>6190</v>
      </c>
      <c r="P1855" t="s">
        <v>6171</v>
      </c>
    </row>
    <row r="1856" spans="1:16" x14ac:dyDescent="0.25">
      <c r="A1856" t="s">
        <v>6277</v>
      </c>
      <c r="B1856" t="s">
        <v>4107</v>
      </c>
      <c r="C1856" t="s">
        <v>40</v>
      </c>
      <c r="D1856">
        <v>1</v>
      </c>
      <c r="E1856">
        <v>16</v>
      </c>
      <c r="F1856">
        <v>364</v>
      </c>
      <c r="G1856">
        <v>1.37492032874492E-2</v>
      </c>
      <c r="H1856">
        <v>0.10836683617466999</v>
      </c>
      <c r="I1856">
        <v>0.74574951669804701</v>
      </c>
      <c r="J1856">
        <v>0.114198549831952</v>
      </c>
      <c r="K1856">
        <v>1.7935894007881901E-2</v>
      </c>
      <c r="L1856">
        <v>2008</v>
      </c>
      <c r="M1856" t="s">
        <v>39</v>
      </c>
      <c r="N1856" t="s">
        <v>4095</v>
      </c>
      <c r="O1856" t="s">
        <v>6190</v>
      </c>
      <c r="P1856" t="s">
        <v>6171</v>
      </c>
    </row>
    <row r="1857" spans="1:16" x14ac:dyDescent="0.25">
      <c r="A1857" t="s">
        <v>6277</v>
      </c>
      <c r="B1857" t="s">
        <v>4107</v>
      </c>
      <c r="C1857" t="s">
        <v>40</v>
      </c>
      <c r="D1857">
        <v>2</v>
      </c>
      <c r="E1857">
        <v>16</v>
      </c>
      <c r="F1857">
        <v>365</v>
      </c>
      <c r="G1857">
        <v>8.3889261037999804E-3</v>
      </c>
      <c r="H1857">
        <v>4.6391718407515402E-2</v>
      </c>
      <c r="I1857">
        <v>0.78704838002122501</v>
      </c>
      <c r="J1857">
        <v>0.13976885984062001</v>
      </c>
      <c r="K1857">
        <v>1.840211562684E-2</v>
      </c>
      <c r="L1857">
        <v>2008</v>
      </c>
      <c r="M1857" t="s">
        <v>39</v>
      </c>
      <c r="N1857" t="s">
        <v>4095</v>
      </c>
      <c r="O1857" t="s">
        <v>6190</v>
      </c>
      <c r="P1857" t="s">
        <v>6171</v>
      </c>
    </row>
    <row r="1858" spans="1:16" x14ac:dyDescent="0.25">
      <c r="A1858" t="s">
        <v>6277</v>
      </c>
      <c r="B1858" t="s">
        <v>4107</v>
      </c>
      <c r="C1858" t="s">
        <v>40</v>
      </c>
      <c r="D1858">
        <v>1</v>
      </c>
      <c r="E1858">
        <v>17</v>
      </c>
      <c r="F1858">
        <v>333</v>
      </c>
      <c r="G1858">
        <v>3.7738220693897002E-3</v>
      </c>
      <c r="H1858">
        <v>0.101703930491957</v>
      </c>
      <c r="I1858">
        <v>0.77363496465839499</v>
      </c>
      <c r="J1858">
        <v>0.100348823717359</v>
      </c>
      <c r="K1858">
        <v>2.0538459062898699E-2</v>
      </c>
      <c r="L1858">
        <v>2008</v>
      </c>
      <c r="M1858" t="s">
        <v>39</v>
      </c>
      <c r="N1858" t="s">
        <v>4095</v>
      </c>
      <c r="O1858" t="s">
        <v>6190</v>
      </c>
      <c r="P1858" t="s">
        <v>6171</v>
      </c>
    </row>
    <row r="1859" spans="1:16" x14ac:dyDescent="0.25">
      <c r="A1859" t="s">
        <v>6277</v>
      </c>
      <c r="B1859" t="s">
        <v>4107</v>
      </c>
      <c r="C1859" t="s">
        <v>40</v>
      </c>
      <c r="D1859">
        <v>2</v>
      </c>
      <c r="E1859">
        <v>17</v>
      </c>
      <c r="F1859">
        <v>330</v>
      </c>
      <c r="G1859">
        <v>1.03747293618095E-2</v>
      </c>
      <c r="H1859">
        <v>5.4357760625480998E-2</v>
      </c>
      <c r="I1859">
        <v>0.81406264413968299</v>
      </c>
      <c r="J1859">
        <v>0.103542756164374</v>
      </c>
      <c r="K1859">
        <v>1.7662109708651501E-2</v>
      </c>
      <c r="L1859">
        <v>2008</v>
      </c>
      <c r="M1859" t="s">
        <v>39</v>
      </c>
      <c r="N1859" t="s">
        <v>4095</v>
      </c>
      <c r="O1859" t="s">
        <v>6190</v>
      </c>
      <c r="P1859" t="s">
        <v>6171</v>
      </c>
    </row>
    <row r="1860" spans="1:16" x14ac:dyDescent="0.25">
      <c r="A1860" t="s">
        <v>6277</v>
      </c>
      <c r="B1860" t="s">
        <v>4107</v>
      </c>
      <c r="C1860" t="s">
        <v>40</v>
      </c>
      <c r="D1860">
        <v>1</v>
      </c>
      <c r="E1860">
        <v>18</v>
      </c>
      <c r="F1860">
        <v>311</v>
      </c>
      <c r="G1860">
        <v>3.3734643794600398E-3</v>
      </c>
      <c r="H1860">
        <v>0.13225443696014899</v>
      </c>
      <c r="I1860">
        <v>0.78719408584264206</v>
      </c>
      <c r="J1860">
        <v>7.4290968928467704E-2</v>
      </c>
      <c r="K1860">
        <v>2.88704388928158E-3</v>
      </c>
      <c r="L1860">
        <v>2008</v>
      </c>
      <c r="M1860" t="s">
        <v>39</v>
      </c>
      <c r="N1860" t="s">
        <v>4095</v>
      </c>
      <c r="O1860" t="s">
        <v>6190</v>
      </c>
      <c r="P1860" t="s">
        <v>6171</v>
      </c>
    </row>
    <row r="1861" spans="1:16" x14ac:dyDescent="0.25">
      <c r="A1861" t="s">
        <v>6277</v>
      </c>
      <c r="B1861" t="s">
        <v>4107</v>
      </c>
      <c r="C1861" t="s">
        <v>40</v>
      </c>
      <c r="D1861">
        <v>2</v>
      </c>
      <c r="E1861">
        <v>18</v>
      </c>
      <c r="F1861">
        <v>288</v>
      </c>
      <c r="G1861">
        <v>2.51713878957068E-3</v>
      </c>
      <c r="H1861">
        <v>4.4173881289433101E-2</v>
      </c>
      <c r="I1861">
        <v>0.765388401565812</v>
      </c>
      <c r="J1861">
        <v>0.15609165821339799</v>
      </c>
      <c r="K1861">
        <v>3.1828920141786399E-2</v>
      </c>
      <c r="L1861">
        <v>2008</v>
      </c>
      <c r="M1861" t="s">
        <v>39</v>
      </c>
      <c r="N1861" t="s">
        <v>4095</v>
      </c>
      <c r="O1861" t="s">
        <v>6190</v>
      </c>
      <c r="P1861" t="s">
        <v>6171</v>
      </c>
    </row>
    <row r="1862" spans="1:16" x14ac:dyDescent="0.25">
      <c r="A1862" t="s">
        <v>6277</v>
      </c>
      <c r="B1862" t="s">
        <v>4107</v>
      </c>
      <c r="C1862" t="s">
        <v>40</v>
      </c>
      <c r="D1862">
        <v>1</v>
      </c>
      <c r="E1862">
        <v>19</v>
      </c>
      <c r="F1862">
        <v>304</v>
      </c>
      <c r="G1862">
        <v>8.13359987710543E-3</v>
      </c>
      <c r="H1862">
        <v>5.7660616328230899E-2</v>
      </c>
      <c r="I1862">
        <v>0.79327156909920704</v>
      </c>
      <c r="J1862">
        <v>0.119873090072686</v>
      </c>
      <c r="K1862">
        <v>2.10611246227707E-2</v>
      </c>
      <c r="L1862">
        <v>2008</v>
      </c>
      <c r="M1862" t="s">
        <v>39</v>
      </c>
      <c r="N1862" t="s">
        <v>4095</v>
      </c>
      <c r="O1862" t="s">
        <v>6190</v>
      </c>
      <c r="P1862" t="s">
        <v>6171</v>
      </c>
    </row>
    <row r="1863" spans="1:16" x14ac:dyDescent="0.25">
      <c r="A1863" t="s">
        <v>6277</v>
      </c>
      <c r="B1863" t="s">
        <v>4107</v>
      </c>
      <c r="C1863" t="s">
        <v>40</v>
      </c>
      <c r="D1863">
        <v>2</v>
      </c>
      <c r="E1863">
        <v>19</v>
      </c>
      <c r="F1863">
        <v>275</v>
      </c>
      <c r="G1863">
        <v>1.18895385974216E-2</v>
      </c>
      <c r="H1863">
        <v>5.6067147302324503E-2</v>
      </c>
      <c r="I1863">
        <v>0.75245679219012196</v>
      </c>
      <c r="J1863">
        <v>0.15822821896748601</v>
      </c>
      <c r="K1863">
        <v>2.1358302942645901E-2</v>
      </c>
      <c r="L1863">
        <v>2008</v>
      </c>
      <c r="M1863" t="s">
        <v>39</v>
      </c>
      <c r="N1863" t="s">
        <v>4095</v>
      </c>
      <c r="O1863" t="s">
        <v>6190</v>
      </c>
      <c r="P1863" t="s">
        <v>6171</v>
      </c>
    </row>
    <row r="1864" spans="1:16" x14ac:dyDescent="0.25">
      <c r="A1864" t="s">
        <v>6277</v>
      </c>
      <c r="B1864" t="s">
        <v>4109</v>
      </c>
      <c r="C1864" t="s">
        <v>40</v>
      </c>
      <c r="D1864">
        <v>2</v>
      </c>
      <c r="E1864">
        <v>15</v>
      </c>
      <c r="F1864">
        <v>888</v>
      </c>
      <c r="G1864">
        <v>1.0663670259376801E-3</v>
      </c>
      <c r="H1864">
        <v>5.8354925570466898E-2</v>
      </c>
      <c r="I1864">
        <v>0.72253237517658797</v>
      </c>
      <c r="J1864">
        <v>0.19493537352672899</v>
      </c>
      <c r="K1864">
        <v>2.3110958700277899E-2</v>
      </c>
      <c r="L1864">
        <v>2008</v>
      </c>
      <c r="M1864" t="s">
        <v>39</v>
      </c>
      <c r="N1864" t="s">
        <v>4095</v>
      </c>
      <c r="O1864" t="s">
        <v>6190</v>
      </c>
      <c r="P1864" t="s">
        <v>6171</v>
      </c>
    </row>
    <row r="1865" spans="1:16" x14ac:dyDescent="0.25">
      <c r="A1865" t="s">
        <v>6277</v>
      </c>
      <c r="B1865" t="s">
        <v>4109</v>
      </c>
      <c r="C1865" t="s">
        <v>40</v>
      </c>
      <c r="D1865">
        <v>2</v>
      </c>
      <c r="E1865">
        <v>16</v>
      </c>
      <c r="F1865">
        <v>899</v>
      </c>
      <c r="G1865">
        <v>8.5200898235985902E-3</v>
      </c>
      <c r="H1865">
        <v>3.4010563824129002E-2</v>
      </c>
      <c r="I1865">
        <v>0.73950303368968295</v>
      </c>
      <c r="J1865">
        <v>0.194693175354894</v>
      </c>
      <c r="K1865">
        <v>2.3273137307694699E-2</v>
      </c>
      <c r="L1865">
        <v>2008</v>
      </c>
      <c r="M1865" t="s">
        <v>39</v>
      </c>
      <c r="N1865" t="s">
        <v>4095</v>
      </c>
      <c r="O1865" t="s">
        <v>6190</v>
      </c>
      <c r="P1865" t="s">
        <v>6171</v>
      </c>
    </row>
    <row r="1866" spans="1:16" x14ac:dyDescent="0.25">
      <c r="A1866" t="s">
        <v>6277</v>
      </c>
      <c r="B1866" t="s">
        <v>4109</v>
      </c>
      <c r="C1866" t="s">
        <v>40</v>
      </c>
      <c r="D1866">
        <v>2</v>
      </c>
      <c r="E1866">
        <v>17</v>
      </c>
      <c r="F1866">
        <v>774</v>
      </c>
      <c r="G1866">
        <v>3.22442205723927E-3</v>
      </c>
      <c r="H1866">
        <v>3.7232882017028297E-2</v>
      </c>
      <c r="I1866">
        <v>0.678154978295751</v>
      </c>
      <c r="J1866">
        <v>0.253614456571154</v>
      </c>
      <c r="K1866">
        <v>2.7773261058826999E-2</v>
      </c>
      <c r="L1866">
        <v>2008</v>
      </c>
      <c r="M1866" t="s">
        <v>39</v>
      </c>
      <c r="N1866" t="s">
        <v>4095</v>
      </c>
      <c r="O1866" t="s">
        <v>6190</v>
      </c>
      <c r="P1866" t="s">
        <v>6171</v>
      </c>
    </row>
    <row r="1867" spans="1:16" x14ac:dyDescent="0.25">
      <c r="A1867" t="s">
        <v>6277</v>
      </c>
      <c r="B1867" t="s">
        <v>4109</v>
      </c>
      <c r="C1867" t="s">
        <v>40</v>
      </c>
      <c r="D1867">
        <v>2</v>
      </c>
      <c r="E1867">
        <v>18</v>
      </c>
      <c r="F1867">
        <v>695</v>
      </c>
      <c r="G1867">
        <v>3.7645206546354799E-4</v>
      </c>
      <c r="H1867">
        <v>1.6213059194930102E-2</v>
      </c>
      <c r="I1867">
        <v>0.72048824564657798</v>
      </c>
      <c r="J1867">
        <v>0.219470052634572</v>
      </c>
      <c r="K1867">
        <v>4.3452190458455997E-2</v>
      </c>
      <c r="L1867">
        <v>2008</v>
      </c>
      <c r="M1867" t="s">
        <v>39</v>
      </c>
      <c r="N1867" t="s">
        <v>4095</v>
      </c>
      <c r="O1867" t="s">
        <v>6190</v>
      </c>
      <c r="P1867" t="s">
        <v>6171</v>
      </c>
    </row>
    <row r="1868" spans="1:16" x14ac:dyDescent="0.25">
      <c r="A1868" t="s">
        <v>6277</v>
      </c>
      <c r="B1868" t="s">
        <v>4109</v>
      </c>
      <c r="C1868" t="s">
        <v>40</v>
      </c>
      <c r="D1868">
        <v>2</v>
      </c>
      <c r="E1868">
        <v>19</v>
      </c>
      <c r="F1868">
        <v>684</v>
      </c>
      <c r="G1868">
        <v>0</v>
      </c>
      <c r="H1868">
        <v>6.1660632434391099E-2</v>
      </c>
      <c r="I1868">
        <v>0.66603073797305901</v>
      </c>
      <c r="J1868">
        <v>0.23754891789670801</v>
      </c>
      <c r="K1868">
        <v>3.4759711695842403E-2</v>
      </c>
      <c r="L1868">
        <v>2008</v>
      </c>
      <c r="M1868" t="s">
        <v>39</v>
      </c>
      <c r="N1868" t="s">
        <v>4095</v>
      </c>
      <c r="O1868" t="s">
        <v>6190</v>
      </c>
      <c r="P1868" t="s">
        <v>6171</v>
      </c>
    </row>
    <row r="1869" spans="1:16" x14ac:dyDescent="0.25">
      <c r="A1869" t="s">
        <v>6277</v>
      </c>
      <c r="B1869" t="s">
        <v>4114</v>
      </c>
      <c r="C1869" t="s">
        <v>40</v>
      </c>
      <c r="D1869">
        <v>2</v>
      </c>
      <c r="E1869">
        <v>15</v>
      </c>
      <c r="F1869">
        <v>984</v>
      </c>
      <c r="G1869">
        <v>3.7544781618289399E-3</v>
      </c>
      <c r="H1869">
        <v>4.5143768240665703E-2</v>
      </c>
      <c r="I1869">
        <v>0.74763276361827402</v>
      </c>
      <c r="J1869">
        <v>0.173277644066132</v>
      </c>
      <c r="K1869">
        <v>3.01913459130994E-2</v>
      </c>
      <c r="L1869">
        <v>2009</v>
      </c>
      <c r="M1869" t="s">
        <v>39</v>
      </c>
      <c r="N1869" t="s">
        <v>4095</v>
      </c>
      <c r="O1869" t="s">
        <v>6190</v>
      </c>
      <c r="P1869" t="s">
        <v>6171</v>
      </c>
    </row>
    <row r="1870" spans="1:16" x14ac:dyDescent="0.25">
      <c r="A1870" t="s">
        <v>6277</v>
      </c>
      <c r="B1870" t="s">
        <v>4114</v>
      </c>
      <c r="C1870" t="s">
        <v>40</v>
      </c>
      <c r="D1870">
        <v>2</v>
      </c>
      <c r="E1870">
        <v>16</v>
      </c>
      <c r="F1870">
        <v>1030</v>
      </c>
      <c r="G1870">
        <v>3.1383875654584499E-3</v>
      </c>
      <c r="H1870">
        <v>5.0527106955112401E-2</v>
      </c>
      <c r="I1870">
        <v>0.68427099081709397</v>
      </c>
      <c r="J1870">
        <v>0.230464098825574</v>
      </c>
      <c r="K1870">
        <v>3.1599415836760798E-2</v>
      </c>
      <c r="L1870">
        <v>2009</v>
      </c>
      <c r="M1870" t="s">
        <v>39</v>
      </c>
      <c r="N1870" t="s">
        <v>4095</v>
      </c>
      <c r="O1870" t="s">
        <v>6190</v>
      </c>
      <c r="P1870" t="s">
        <v>6171</v>
      </c>
    </row>
    <row r="1871" spans="1:16" x14ac:dyDescent="0.25">
      <c r="A1871" t="s">
        <v>6277</v>
      </c>
      <c r="B1871" t="s">
        <v>4114</v>
      </c>
      <c r="C1871" t="s">
        <v>40</v>
      </c>
      <c r="D1871">
        <v>2</v>
      </c>
      <c r="E1871">
        <v>17</v>
      </c>
      <c r="F1871">
        <v>902</v>
      </c>
      <c r="G1871">
        <v>9.5181165268437996E-4</v>
      </c>
      <c r="H1871">
        <v>5.1004438416188E-2</v>
      </c>
      <c r="I1871">
        <v>0.74135671351948196</v>
      </c>
      <c r="J1871">
        <v>0.176600708184009</v>
      </c>
      <c r="K1871">
        <v>3.00863282276367E-2</v>
      </c>
      <c r="L1871">
        <v>2009</v>
      </c>
      <c r="M1871" t="s">
        <v>39</v>
      </c>
      <c r="N1871" t="s">
        <v>4095</v>
      </c>
      <c r="O1871" t="s">
        <v>6190</v>
      </c>
      <c r="P1871" t="s">
        <v>6171</v>
      </c>
    </row>
    <row r="1872" spans="1:16" x14ac:dyDescent="0.25">
      <c r="A1872" t="s">
        <v>6277</v>
      </c>
      <c r="B1872" t="s">
        <v>4114</v>
      </c>
      <c r="C1872" t="s">
        <v>40</v>
      </c>
      <c r="D1872">
        <v>2</v>
      </c>
      <c r="E1872">
        <v>18</v>
      </c>
      <c r="F1872">
        <v>801</v>
      </c>
      <c r="G1872">
        <v>3.30532766822409E-3</v>
      </c>
      <c r="H1872">
        <v>5.0842030308468303E-2</v>
      </c>
      <c r="I1872">
        <v>0.714988756836617</v>
      </c>
      <c r="J1872">
        <v>0.18623607781100701</v>
      </c>
      <c r="K1872">
        <v>4.4627807375683497E-2</v>
      </c>
      <c r="L1872">
        <v>2009</v>
      </c>
      <c r="M1872" t="s">
        <v>39</v>
      </c>
      <c r="N1872" t="s">
        <v>4095</v>
      </c>
      <c r="O1872" t="s">
        <v>6190</v>
      </c>
      <c r="P1872" t="s">
        <v>6171</v>
      </c>
    </row>
    <row r="1873" spans="1:16" x14ac:dyDescent="0.25">
      <c r="A1873" t="s">
        <v>6277</v>
      </c>
      <c r="B1873" t="s">
        <v>4114</v>
      </c>
      <c r="C1873" t="s">
        <v>40</v>
      </c>
      <c r="D1873">
        <v>2</v>
      </c>
      <c r="E1873">
        <v>19</v>
      </c>
      <c r="F1873">
        <v>692</v>
      </c>
      <c r="G1873">
        <v>1.3556669241462599E-3</v>
      </c>
      <c r="H1873">
        <v>4.5605966298059901E-2</v>
      </c>
      <c r="I1873">
        <v>0.69622461063899899</v>
      </c>
      <c r="J1873">
        <v>0.22850222101384099</v>
      </c>
      <c r="K1873">
        <v>2.83115351249544E-2</v>
      </c>
      <c r="L1873">
        <v>2009</v>
      </c>
      <c r="M1873" t="s">
        <v>39</v>
      </c>
      <c r="N1873" t="s">
        <v>4095</v>
      </c>
      <c r="O1873" t="s">
        <v>6190</v>
      </c>
      <c r="P1873" t="s">
        <v>6171</v>
      </c>
    </row>
    <row r="1874" spans="1:16" x14ac:dyDescent="0.25">
      <c r="A1874" t="s">
        <v>6277</v>
      </c>
      <c r="B1874" t="s">
        <v>4115</v>
      </c>
      <c r="C1874" t="s">
        <v>40</v>
      </c>
      <c r="D1874">
        <v>1</v>
      </c>
      <c r="E1874">
        <v>5</v>
      </c>
      <c r="F1874">
        <v>734</v>
      </c>
      <c r="G1874">
        <v>8.9603345429335995E-3</v>
      </c>
      <c r="H1874">
        <v>4.6755996071382297E-2</v>
      </c>
      <c r="I1874">
        <v>0.64220929342974598</v>
      </c>
      <c r="J1874">
        <v>0.24173133036217101</v>
      </c>
      <c r="K1874">
        <v>6.0343045593767498E-2</v>
      </c>
      <c r="L1874">
        <v>2010</v>
      </c>
      <c r="M1874" t="s">
        <v>39</v>
      </c>
      <c r="N1874" t="s">
        <v>4095</v>
      </c>
      <c r="O1874" t="s">
        <v>6190</v>
      </c>
      <c r="P1874" t="s">
        <v>6171</v>
      </c>
    </row>
    <row r="1875" spans="1:16" x14ac:dyDescent="0.25">
      <c r="A1875" t="s">
        <v>6277</v>
      </c>
      <c r="B1875" t="s">
        <v>4115</v>
      </c>
      <c r="C1875" t="s">
        <v>40</v>
      </c>
      <c r="D1875">
        <v>2</v>
      </c>
      <c r="E1875">
        <v>5</v>
      </c>
      <c r="F1875">
        <v>720</v>
      </c>
      <c r="G1875">
        <v>9.4956322338935906E-3</v>
      </c>
      <c r="H1875">
        <v>8.7686150391911896E-2</v>
      </c>
      <c r="I1875">
        <v>0.67841552424597595</v>
      </c>
      <c r="J1875">
        <v>0.138800399959883</v>
      </c>
      <c r="K1875">
        <v>8.5602293168336493E-2</v>
      </c>
      <c r="L1875">
        <v>2010</v>
      </c>
      <c r="M1875" t="s">
        <v>39</v>
      </c>
      <c r="N1875" t="s">
        <v>4095</v>
      </c>
      <c r="O1875" t="s">
        <v>6190</v>
      </c>
      <c r="P1875" t="s">
        <v>6171</v>
      </c>
    </row>
    <row r="1876" spans="1:16" x14ac:dyDescent="0.25">
      <c r="A1876" t="s">
        <v>6277</v>
      </c>
      <c r="B1876" t="s">
        <v>4115</v>
      </c>
      <c r="C1876" t="s">
        <v>40</v>
      </c>
      <c r="D1876">
        <v>1</v>
      </c>
      <c r="E1876">
        <v>6</v>
      </c>
      <c r="F1876">
        <v>770</v>
      </c>
      <c r="G1876">
        <v>1.2955960353089799E-2</v>
      </c>
      <c r="H1876">
        <v>5.7065778353406899E-2</v>
      </c>
      <c r="I1876">
        <v>0.62078590919496202</v>
      </c>
      <c r="J1876">
        <v>0.18210598701165001</v>
      </c>
      <c r="K1876">
        <v>0.127086365086891</v>
      </c>
      <c r="L1876">
        <v>2010</v>
      </c>
      <c r="M1876" t="s">
        <v>39</v>
      </c>
      <c r="N1876" t="s">
        <v>4095</v>
      </c>
      <c r="O1876" t="s">
        <v>6190</v>
      </c>
      <c r="P1876" t="s">
        <v>6171</v>
      </c>
    </row>
    <row r="1877" spans="1:16" x14ac:dyDescent="0.25">
      <c r="A1877" t="s">
        <v>6277</v>
      </c>
      <c r="B1877" t="s">
        <v>4115</v>
      </c>
      <c r="C1877" t="s">
        <v>40</v>
      </c>
      <c r="D1877">
        <v>2</v>
      </c>
      <c r="E1877">
        <v>6</v>
      </c>
      <c r="F1877">
        <v>765</v>
      </c>
      <c r="G1877">
        <v>7.5984777497368804E-3</v>
      </c>
      <c r="H1877">
        <v>6.2767689566057897E-2</v>
      </c>
      <c r="I1877">
        <v>0.68357900731281196</v>
      </c>
      <c r="J1877">
        <v>0.18703488256221701</v>
      </c>
      <c r="K1877">
        <v>5.9019942809176197E-2</v>
      </c>
      <c r="L1877">
        <v>2010</v>
      </c>
      <c r="M1877" t="s">
        <v>39</v>
      </c>
      <c r="N1877" t="s">
        <v>4095</v>
      </c>
      <c r="O1877" t="s">
        <v>6190</v>
      </c>
      <c r="P1877" t="s">
        <v>6171</v>
      </c>
    </row>
    <row r="1878" spans="1:16" x14ac:dyDescent="0.25">
      <c r="A1878" t="s">
        <v>6277</v>
      </c>
      <c r="B1878" t="s">
        <v>4115</v>
      </c>
      <c r="C1878" t="s">
        <v>40</v>
      </c>
      <c r="D1878">
        <v>1</v>
      </c>
      <c r="E1878">
        <v>7</v>
      </c>
      <c r="F1878">
        <v>729</v>
      </c>
      <c r="G1878">
        <v>1.8126882213168199E-2</v>
      </c>
      <c r="H1878">
        <v>5.9725399567788599E-2</v>
      </c>
      <c r="I1878">
        <v>0.61229091236157396</v>
      </c>
      <c r="J1878">
        <v>0.176902061983718</v>
      </c>
      <c r="K1878">
        <v>0.132954743873751</v>
      </c>
      <c r="L1878">
        <v>2010</v>
      </c>
      <c r="M1878" t="s">
        <v>39</v>
      </c>
      <c r="N1878" t="s">
        <v>4095</v>
      </c>
      <c r="O1878" t="s">
        <v>6190</v>
      </c>
      <c r="P1878" t="s">
        <v>6171</v>
      </c>
    </row>
    <row r="1879" spans="1:16" x14ac:dyDescent="0.25">
      <c r="A1879" t="s">
        <v>6277</v>
      </c>
      <c r="B1879" t="s">
        <v>4115</v>
      </c>
      <c r="C1879" t="s">
        <v>40</v>
      </c>
      <c r="D1879">
        <v>2</v>
      </c>
      <c r="E1879">
        <v>7</v>
      </c>
      <c r="F1879">
        <v>687</v>
      </c>
      <c r="G1879">
        <v>1.35903887134846E-2</v>
      </c>
      <c r="H1879">
        <v>7.2628099007934904E-2</v>
      </c>
      <c r="I1879">
        <v>0.64581279417114601</v>
      </c>
      <c r="J1879">
        <v>0.18480969406491199</v>
      </c>
      <c r="K1879">
        <v>8.3159024042522595E-2</v>
      </c>
      <c r="L1879">
        <v>2010</v>
      </c>
      <c r="M1879" t="s">
        <v>39</v>
      </c>
      <c r="N1879" t="s">
        <v>4095</v>
      </c>
      <c r="O1879" t="s">
        <v>6190</v>
      </c>
      <c r="P1879" t="s">
        <v>6171</v>
      </c>
    </row>
    <row r="1880" spans="1:16" x14ac:dyDescent="0.25">
      <c r="A1880" t="s">
        <v>6277</v>
      </c>
      <c r="B1880" t="s">
        <v>4115</v>
      </c>
      <c r="C1880" t="s">
        <v>40</v>
      </c>
      <c r="D1880">
        <v>1</v>
      </c>
      <c r="E1880">
        <v>8</v>
      </c>
      <c r="F1880">
        <v>691</v>
      </c>
      <c r="G1880">
        <v>1.9408233023079199E-2</v>
      </c>
      <c r="H1880">
        <v>6.3429098702388206E-2</v>
      </c>
      <c r="I1880">
        <v>0.62421282382411802</v>
      </c>
      <c r="J1880">
        <v>0.13081117841267401</v>
      </c>
      <c r="K1880">
        <v>0.16213866603774099</v>
      </c>
      <c r="L1880">
        <v>2010</v>
      </c>
      <c r="M1880" t="s">
        <v>39</v>
      </c>
      <c r="N1880" t="s">
        <v>4095</v>
      </c>
      <c r="O1880" t="s">
        <v>6190</v>
      </c>
      <c r="P1880" t="s">
        <v>6171</v>
      </c>
    </row>
    <row r="1881" spans="1:16" x14ac:dyDescent="0.25">
      <c r="A1881" t="s">
        <v>6277</v>
      </c>
      <c r="B1881" t="s">
        <v>4115</v>
      </c>
      <c r="C1881" t="s">
        <v>40</v>
      </c>
      <c r="D1881">
        <v>2</v>
      </c>
      <c r="E1881">
        <v>8</v>
      </c>
      <c r="F1881">
        <v>709</v>
      </c>
      <c r="G1881">
        <v>1.1201277632160099E-2</v>
      </c>
      <c r="H1881">
        <v>5.5238715397379803E-2</v>
      </c>
      <c r="I1881">
        <v>0.66245261497004904</v>
      </c>
      <c r="J1881">
        <v>0.18313901169101601</v>
      </c>
      <c r="K1881">
        <v>8.79683803093953E-2</v>
      </c>
      <c r="L1881">
        <v>2010</v>
      </c>
      <c r="M1881" t="s">
        <v>39</v>
      </c>
      <c r="N1881" t="s">
        <v>4095</v>
      </c>
      <c r="O1881" t="s">
        <v>6190</v>
      </c>
      <c r="P1881" t="s">
        <v>6171</v>
      </c>
    </row>
    <row r="1882" spans="1:16" x14ac:dyDescent="0.25">
      <c r="A1882" t="s">
        <v>6277</v>
      </c>
      <c r="B1882" t="s">
        <v>4115</v>
      </c>
      <c r="C1882" t="s">
        <v>40</v>
      </c>
      <c r="D1882">
        <v>1</v>
      </c>
      <c r="E1882">
        <v>9</v>
      </c>
      <c r="F1882">
        <v>818</v>
      </c>
      <c r="G1882">
        <v>1.33025183709981E-2</v>
      </c>
      <c r="H1882">
        <v>8.1834916334177998E-2</v>
      </c>
      <c r="I1882">
        <v>0.60995614712927204</v>
      </c>
      <c r="J1882">
        <v>0.142111063354182</v>
      </c>
      <c r="K1882">
        <v>0.15279535481136999</v>
      </c>
      <c r="L1882">
        <v>2010</v>
      </c>
      <c r="M1882" t="s">
        <v>39</v>
      </c>
      <c r="N1882" t="s">
        <v>4095</v>
      </c>
      <c r="O1882" t="s">
        <v>6190</v>
      </c>
      <c r="P1882" t="s">
        <v>6171</v>
      </c>
    </row>
    <row r="1883" spans="1:16" x14ac:dyDescent="0.25">
      <c r="A1883" t="s">
        <v>6277</v>
      </c>
      <c r="B1883" t="s">
        <v>4115</v>
      </c>
      <c r="C1883" t="s">
        <v>40</v>
      </c>
      <c r="D1883">
        <v>2</v>
      </c>
      <c r="E1883">
        <v>9</v>
      </c>
      <c r="F1883">
        <v>725</v>
      </c>
      <c r="G1883">
        <v>1.27496766842215E-2</v>
      </c>
      <c r="H1883">
        <v>6.2880109262397996E-2</v>
      </c>
      <c r="I1883">
        <v>0.68097921634488701</v>
      </c>
      <c r="J1883">
        <v>0.160394403777189</v>
      </c>
      <c r="K1883">
        <v>8.29965939313035E-2</v>
      </c>
      <c r="L1883">
        <v>2010</v>
      </c>
      <c r="M1883" t="s">
        <v>39</v>
      </c>
      <c r="N1883" t="s">
        <v>4095</v>
      </c>
      <c r="O1883" t="s">
        <v>6190</v>
      </c>
      <c r="P1883" t="s">
        <v>6171</v>
      </c>
    </row>
    <row r="1884" spans="1:16" x14ac:dyDescent="0.25">
      <c r="A1884" t="s">
        <v>6277</v>
      </c>
      <c r="B1884" t="s">
        <v>4115</v>
      </c>
      <c r="C1884" t="s">
        <v>40</v>
      </c>
      <c r="D1884">
        <v>1</v>
      </c>
      <c r="E1884">
        <v>10</v>
      </c>
      <c r="F1884">
        <v>832</v>
      </c>
      <c r="G1884">
        <v>1.7607393810559601E-2</v>
      </c>
      <c r="H1884">
        <v>5.9995471106019702E-2</v>
      </c>
      <c r="I1884">
        <v>0.605942402305644</v>
      </c>
      <c r="J1884">
        <v>0.19765962060390599</v>
      </c>
      <c r="K1884">
        <v>0.118795112173871</v>
      </c>
      <c r="L1884">
        <v>2010</v>
      </c>
      <c r="M1884" t="s">
        <v>39</v>
      </c>
      <c r="N1884" t="s">
        <v>4095</v>
      </c>
      <c r="O1884" t="s">
        <v>6190</v>
      </c>
      <c r="P1884" t="s">
        <v>6171</v>
      </c>
    </row>
    <row r="1885" spans="1:16" x14ac:dyDescent="0.25">
      <c r="A1885" t="s">
        <v>6277</v>
      </c>
      <c r="B1885" t="s">
        <v>4115</v>
      </c>
      <c r="C1885" t="s">
        <v>40</v>
      </c>
      <c r="D1885">
        <v>2</v>
      </c>
      <c r="E1885">
        <v>10</v>
      </c>
      <c r="F1885">
        <v>804</v>
      </c>
      <c r="G1885">
        <v>1.2382971706229E-2</v>
      </c>
      <c r="H1885">
        <v>9.3766912723150006E-2</v>
      </c>
      <c r="I1885">
        <v>0.68770815011921504</v>
      </c>
      <c r="J1885">
        <v>0.15193128920553201</v>
      </c>
      <c r="K1885">
        <v>5.4210676245873599E-2</v>
      </c>
      <c r="L1885">
        <v>2010</v>
      </c>
      <c r="M1885" t="s">
        <v>39</v>
      </c>
      <c r="N1885" t="s">
        <v>4095</v>
      </c>
      <c r="O1885" t="s">
        <v>6190</v>
      </c>
      <c r="P1885" t="s">
        <v>6171</v>
      </c>
    </row>
    <row r="1886" spans="1:16" x14ac:dyDescent="0.25">
      <c r="A1886" t="s">
        <v>6277</v>
      </c>
      <c r="B1886" t="s">
        <v>4115</v>
      </c>
      <c r="C1886" t="s">
        <v>40</v>
      </c>
      <c r="D1886">
        <v>1</v>
      </c>
      <c r="E1886">
        <v>11</v>
      </c>
      <c r="F1886">
        <v>752</v>
      </c>
      <c r="G1886">
        <v>3.4759861770218302E-2</v>
      </c>
      <c r="H1886">
        <v>8.0279428161282695E-2</v>
      </c>
      <c r="I1886">
        <v>0.59492568023731596</v>
      </c>
      <c r="J1886">
        <v>0.177356861782482</v>
      </c>
      <c r="K1886">
        <v>0.112678168048701</v>
      </c>
      <c r="L1886">
        <v>2010</v>
      </c>
      <c r="M1886" t="s">
        <v>39</v>
      </c>
      <c r="N1886" t="s">
        <v>4095</v>
      </c>
      <c r="O1886" t="s">
        <v>6190</v>
      </c>
      <c r="P1886" t="s">
        <v>6171</v>
      </c>
    </row>
    <row r="1887" spans="1:16" x14ac:dyDescent="0.25">
      <c r="A1887" t="s">
        <v>6277</v>
      </c>
      <c r="B1887" t="s">
        <v>4115</v>
      </c>
      <c r="C1887" t="s">
        <v>40</v>
      </c>
      <c r="D1887">
        <v>2</v>
      </c>
      <c r="E1887">
        <v>11</v>
      </c>
      <c r="F1887">
        <v>810</v>
      </c>
      <c r="G1887">
        <v>1.6456236215216798E-2</v>
      </c>
      <c r="H1887">
        <v>0.105500349671051</v>
      </c>
      <c r="I1887">
        <v>0.637469170908602</v>
      </c>
      <c r="J1887">
        <v>0.17931479996824601</v>
      </c>
      <c r="K1887">
        <v>6.1259443236884398E-2</v>
      </c>
      <c r="L1887">
        <v>2010</v>
      </c>
      <c r="M1887" t="s">
        <v>39</v>
      </c>
      <c r="N1887" t="s">
        <v>4095</v>
      </c>
      <c r="O1887" t="s">
        <v>6190</v>
      </c>
      <c r="P1887" t="s">
        <v>6171</v>
      </c>
    </row>
    <row r="1888" spans="1:16" x14ac:dyDescent="0.25">
      <c r="A1888" t="s">
        <v>6277</v>
      </c>
      <c r="B1888" t="s">
        <v>4115</v>
      </c>
      <c r="C1888" t="s">
        <v>40</v>
      </c>
      <c r="D1888">
        <v>1</v>
      </c>
      <c r="E1888">
        <v>12</v>
      </c>
      <c r="F1888">
        <v>790</v>
      </c>
      <c r="G1888">
        <v>1.37142706546464E-2</v>
      </c>
      <c r="H1888">
        <v>0.10023261392282</v>
      </c>
      <c r="I1888">
        <v>0.60531277332525601</v>
      </c>
      <c r="J1888">
        <v>0.19573816316284801</v>
      </c>
      <c r="K1888">
        <v>8.5002178934429504E-2</v>
      </c>
      <c r="L1888">
        <v>2010</v>
      </c>
      <c r="M1888" t="s">
        <v>39</v>
      </c>
      <c r="N1888" t="s">
        <v>4095</v>
      </c>
      <c r="O1888" t="s">
        <v>6190</v>
      </c>
      <c r="P1888" t="s">
        <v>6171</v>
      </c>
    </row>
    <row r="1889" spans="1:16" x14ac:dyDescent="0.25">
      <c r="A1889" t="s">
        <v>6277</v>
      </c>
      <c r="B1889" t="s">
        <v>4115</v>
      </c>
      <c r="C1889" t="s">
        <v>40</v>
      </c>
      <c r="D1889">
        <v>2</v>
      </c>
      <c r="E1889">
        <v>12</v>
      </c>
      <c r="F1889">
        <v>805</v>
      </c>
      <c r="G1889">
        <v>2.2945757654334601E-2</v>
      </c>
      <c r="H1889">
        <v>9.1480605897504397E-2</v>
      </c>
      <c r="I1889">
        <v>0.65738236257275395</v>
      </c>
      <c r="J1889">
        <v>0.18121629914217299</v>
      </c>
      <c r="K1889">
        <v>4.69749747332339E-2</v>
      </c>
      <c r="L1889">
        <v>2010</v>
      </c>
      <c r="M1889" t="s">
        <v>39</v>
      </c>
      <c r="N1889" t="s">
        <v>4095</v>
      </c>
      <c r="O1889" t="s">
        <v>6190</v>
      </c>
      <c r="P1889" t="s">
        <v>6171</v>
      </c>
    </row>
    <row r="1890" spans="1:16" x14ac:dyDescent="0.25">
      <c r="A1890" t="s">
        <v>6277</v>
      </c>
      <c r="B1890" t="s">
        <v>4115</v>
      </c>
      <c r="C1890" t="s">
        <v>40</v>
      </c>
      <c r="D1890">
        <v>1</v>
      </c>
      <c r="E1890">
        <v>13</v>
      </c>
      <c r="F1890">
        <v>844</v>
      </c>
      <c r="G1890">
        <v>1.99380597454131E-2</v>
      </c>
      <c r="H1890">
        <v>0.10495840963566</v>
      </c>
      <c r="I1890">
        <v>0.64720473578705096</v>
      </c>
      <c r="J1890">
        <v>0.17392020324902099</v>
      </c>
      <c r="K1890">
        <v>5.3978591582855E-2</v>
      </c>
      <c r="L1890">
        <v>2010</v>
      </c>
      <c r="M1890" t="s">
        <v>39</v>
      </c>
      <c r="N1890" t="s">
        <v>4095</v>
      </c>
      <c r="O1890" t="s">
        <v>6190</v>
      </c>
      <c r="P1890" t="s">
        <v>6171</v>
      </c>
    </row>
    <row r="1891" spans="1:16" x14ac:dyDescent="0.25">
      <c r="A1891" t="s">
        <v>6277</v>
      </c>
      <c r="B1891" t="s">
        <v>4115</v>
      </c>
      <c r="C1891" t="s">
        <v>40</v>
      </c>
      <c r="D1891">
        <v>2</v>
      </c>
      <c r="E1891">
        <v>13</v>
      </c>
      <c r="F1891">
        <v>834</v>
      </c>
      <c r="G1891">
        <v>2.3748663545014599E-2</v>
      </c>
      <c r="H1891">
        <v>0.11416006707877099</v>
      </c>
      <c r="I1891">
        <v>0.651022408884945</v>
      </c>
      <c r="J1891">
        <v>0.15324397845690901</v>
      </c>
      <c r="K1891">
        <v>5.7824882034359801E-2</v>
      </c>
      <c r="L1891">
        <v>2010</v>
      </c>
      <c r="M1891" t="s">
        <v>39</v>
      </c>
      <c r="N1891" t="s">
        <v>4095</v>
      </c>
      <c r="O1891" t="s">
        <v>6190</v>
      </c>
      <c r="P1891" t="s">
        <v>6171</v>
      </c>
    </row>
    <row r="1892" spans="1:16" x14ac:dyDescent="0.25">
      <c r="A1892" t="s">
        <v>6277</v>
      </c>
      <c r="B1892" t="s">
        <v>4115</v>
      </c>
      <c r="C1892" t="s">
        <v>40</v>
      </c>
      <c r="D1892">
        <v>1</v>
      </c>
      <c r="E1892">
        <v>14</v>
      </c>
      <c r="F1892">
        <v>807</v>
      </c>
      <c r="G1892">
        <v>1.8392033051651199E-2</v>
      </c>
      <c r="H1892">
        <v>9.0337243881817797E-2</v>
      </c>
      <c r="I1892">
        <v>0.73667957711994303</v>
      </c>
      <c r="J1892">
        <v>0.113492162848136</v>
      </c>
      <c r="K1892">
        <v>4.1098983098452301E-2</v>
      </c>
      <c r="L1892">
        <v>2010</v>
      </c>
      <c r="M1892" t="s">
        <v>39</v>
      </c>
      <c r="N1892" t="s">
        <v>4095</v>
      </c>
      <c r="O1892" t="s">
        <v>6190</v>
      </c>
      <c r="P1892" t="s">
        <v>6171</v>
      </c>
    </row>
    <row r="1893" spans="1:16" x14ac:dyDescent="0.25">
      <c r="A1893" t="s">
        <v>6277</v>
      </c>
      <c r="B1893" t="s">
        <v>4115</v>
      </c>
      <c r="C1893" t="s">
        <v>40</v>
      </c>
      <c r="D1893">
        <v>2</v>
      </c>
      <c r="E1893">
        <v>14</v>
      </c>
      <c r="F1893">
        <v>839</v>
      </c>
      <c r="G1893">
        <v>1.22551546333525E-2</v>
      </c>
      <c r="H1893">
        <v>9.3440533424992506E-2</v>
      </c>
      <c r="I1893">
        <v>0.67343605966622599</v>
      </c>
      <c r="J1893">
        <v>0.19462096650538499</v>
      </c>
      <c r="K1893">
        <v>2.6247285770043802E-2</v>
      </c>
      <c r="L1893">
        <v>2010</v>
      </c>
      <c r="M1893" t="s">
        <v>39</v>
      </c>
      <c r="N1893" t="s">
        <v>4095</v>
      </c>
      <c r="O1893" t="s">
        <v>6190</v>
      </c>
      <c r="P1893" t="s">
        <v>6171</v>
      </c>
    </row>
    <row r="1894" spans="1:16" x14ac:dyDescent="0.25">
      <c r="A1894" t="s">
        <v>6277</v>
      </c>
      <c r="B1894" t="s">
        <v>4115</v>
      </c>
      <c r="C1894" t="s">
        <v>40</v>
      </c>
      <c r="D1894">
        <v>1</v>
      </c>
      <c r="E1894">
        <v>15</v>
      </c>
      <c r="F1894">
        <v>886</v>
      </c>
      <c r="G1894">
        <v>1.48666147035308E-2</v>
      </c>
      <c r="H1894">
        <v>0.10839201027525799</v>
      </c>
      <c r="I1894">
        <v>0.73423298382008095</v>
      </c>
      <c r="J1894">
        <v>0.107186424822794</v>
      </c>
      <c r="K1894">
        <v>3.5321966378336303E-2</v>
      </c>
      <c r="L1894">
        <v>2010</v>
      </c>
      <c r="M1894" t="s">
        <v>39</v>
      </c>
      <c r="N1894" t="s">
        <v>4095</v>
      </c>
      <c r="O1894" t="s">
        <v>6190</v>
      </c>
      <c r="P1894" t="s">
        <v>6171</v>
      </c>
    </row>
    <row r="1895" spans="1:16" x14ac:dyDescent="0.25">
      <c r="A1895" t="s">
        <v>6277</v>
      </c>
      <c r="B1895" t="s">
        <v>4115</v>
      </c>
      <c r="C1895" t="s">
        <v>40</v>
      </c>
      <c r="D1895">
        <v>2</v>
      </c>
      <c r="E1895">
        <v>15</v>
      </c>
      <c r="F1895">
        <v>809</v>
      </c>
      <c r="G1895">
        <v>4.7513699035652496E-3</v>
      </c>
      <c r="H1895">
        <v>6.4859832005574006E-2</v>
      </c>
      <c r="I1895">
        <v>0.74188927607084099</v>
      </c>
      <c r="J1895">
        <v>0.16444981786805199</v>
      </c>
      <c r="K1895">
        <v>2.40497041519676E-2</v>
      </c>
      <c r="L1895">
        <v>2010</v>
      </c>
      <c r="M1895" t="s">
        <v>39</v>
      </c>
      <c r="N1895" t="s">
        <v>4095</v>
      </c>
      <c r="O1895" t="s">
        <v>6190</v>
      </c>
      <c r="P1895" t="s">
        <v>6171</v>
      </c>
    </row>
    <row r="1896" spans="1:16" x14ac:dyDescent="0.25">
      <c r="A1896" t="s">
        <v>6277</v>
      </c>
      <c r="B1896" t="s">
        <v>4115</v>
      </c>
      <c r="C1896" t="s">
        <v>40</v>
      </c>
      <c r="D1896">
        <v>1</v>
      </c>
      <c r="E1896">
        <v>16</v>
      </c>
      <c r="F1896">
        <v>788</v>
      </c>
      <c r="G1896">
        <v>1.3656415880319E-2</v>
      </c>
      <c r="H1896">
        <v>9.1358447627916006E-2</v>
      </c>
      <c r="I1896">
        <v>0.734286287989946</v>
      </c>
      <c r="J1896">
        <v>0.12514964548342</v>
      </c>
      <c r="K1896">
        <v>3.5549203018398597E-2</v>
      </c>
      <c r="L1896">
        <v>2010</v>
      </c>
      <c r="M1896" t="s">
        <v>39</v>
      </c>
      <c r="N1896" t="s">
        <v>4095</v>
      </c>
      <c r="O1896" t="s">
        <v>6190</v>
      </c>
      <c r="P1896" t="s">
        <v>6171</v>
      </c>
    </row>
    <row r="1897" spans="1:16" x14ac:dyDescent="0.25">
      <c r="A1897" t="s">
        <v>6277</v>
      </c>
      <c r="B1897" t="s">
        <v>4115</v>
      </c>
      <c r="C1897" t="s">
        <v>40</v>
      </c>
      <c r="D1897">
        <v>2</v>
      </c>
      <c r="E1897">
        <v>16</v>
      </c>
      <c r="F1897">
        <v>742</v>
      </c>
      <c r="G1897">
        <v>0</v>
      </c>
      <c r="H1897">
        <v>7.7749692067202794E-2</v>
      </c>
      <c r="I1897">
        <v>0.74158612600339302</v>
      </c>
      <c r="J1897">
        <v>0.166770856735621</v>
      </c>
      <c r="K1897">
        <v>1.38933251937833E-2</v>
      </c>
      <c r="L1897">
        <v>2010</v>
      </c>
      <c r="M1897" t="s">
        <v>39</v>
      </c>
      <c r="N1897" t="s">
        <v>4095</v>
      </c>
      <c r="O1897" t="s">
        <v>6190</v>
      </c>
      <c r="P1897" t="s">
        <v>6171</v>
      </c>
    </row>
    <row r="1898" spans="1:16" x14ac:dyDescent="0.25">
      <c r="A1898" t="s">
        <v>6277</v>
      </c>
      <c r="B1898" t="s">
        <v>4115</v>
      </c>
      <c r="C1898" t="s">
        <v>40</v>
      </c>
      <c r="D1898">
        <v>1</v>
      </c>
      <c r="E1898">
        <v>17</v>
      </c>
      <c r="F1898">
        <v>683</v>
      </c>
      <c r="G1898">
        <v>1.6882445034529899E-2</v>
      </c>
      <c r="H1898">
        <v>9.3915044025274105E-2</v>
      </c>
      <c r="I1898">
        <v>0.77672241984870105</v>
      </c>
      <c r="J1898">
        <v>8.45432656429983E-2</v>
      </c>
      <c r="K1898">
        <v>2.79368254484967E-2</v>
      </c>
      <c r="L1898">
        <v>2010</v>
      </c>
      <c r="M1898" t="s">
        <v>39</v>
      </c>
      <c r="N1898" t="s">
        <v>4095</v>
      </c>
      <c r="O1898" t="s">
        <v>6190</v>
      </c>
      <c r="P1898" t="s">
        <v>6171</v>
      </c>
    </row>
    <row r="1899" spans="1:16" x14ac:dyDescent="0.25">
      <c r="A1899" t="s">
        <v>6277</v>
      </c>
      <c r="B1899" t="s">
        <v>4115</v>
      </c>
      <c r="C1899" t="s">
        <v>40</v>
      </c>
      <c r="D1899">
        <v>2</v>
      </c>
      <c r="E1899">
        <v>17</v>
      </c>
      <c r="F1899">
        <v>654</v>
      </c>
      <c r="G1899">
        <v>7.0286371093781696E-3</v>
      </c>
      <c r="H1899">
        <v>5.7534883033631801E-2</v>
      </c>
      <c r="I1899">
        <v>0.73358303476503395</v>
      </c>
      <c r="J1899">
        <v>0.186771479318251</v>
      </c>
      <c r="K1899">
        <v>1.50819657737049E-2</v>
      </c>
      <c r="L1899">
        <v>2010</v>
      </c>
      <c r="M1899" t="s">
        <v>39</v>
      </c>
      <c r="N1899" t="s">
        <v>4095</v>
      </c>
      <c r="O1899" t="s">
        <v>6190</v>
      </c>
      <c r="P1899" t="s">
        <v>6171</v>
      </c>
    </row>
    <row r="1900" spans="1:16" x14ac:dyDescent="0.25">
      <c r="A1900" t="s">
        <v>6277</v>
      </c>
      <c r="B1900" t="s">
        <v>4115</v>
      </c>
      <c r="C1900" t="s">
        <v>40</v>
      </c>
      <c r="D1900">
        <v>1</v>
      </c>
      <c r="E1900">
        <v>18</v>
      </c>
      <c r="F1900">
        <v>560</v>
      </c>
      <c r="G1900">
        <v>1.7127284157294701E-2</v>
      </c>
      <c r="H1900">
        <v>8.8534216666970297E-2</v>
      </c>
      <c r="I1900">
        <v>0.75576104495246399</v>
      </c>
      <c r="J1900">
        <v>0.11905657030849701</v>
      </c>
      <c r="K1900">
        <v>1.95208839147736E-2</v>
      </c>
      <c r="L1900">
        <v>2010</v>
      </c>
      <c r="M1900" t="s">
        <v>39</v>
      </c>
      <c r="N1900" t="s">
        <v>4095</v>
      </c>
      <c r="O1900" t="s">
        <v>6190</v>
      </c>
      <c r="P1900" t="s">
        <v>6171</v>
      </c>
    </row>
    <row r="1901" spans="1:16" x14ac:dyDescent="0.25">
      <c r="A1901" t="s">
        <v>6277</v>
      </c>
      <c r="B1901" t="s">
        <v>4115</v>
      </c>
      <c r="C1901" t="s">
        <v>40</v>
      </c>
      <c r="D1901">
        <v>2</v>
      </c>
      <c r="E1901">
        <v>18</v>
      </c>
      <c r="F1901">
        <v>534</v>
      </c>
      <c r="G1901">
        <v>8.2741667228821009E-3</v>
      </c>
      <c r="H1901">
        <v>6.7259174837138197E-2</v>
      </c>
      <c r="I1901">
        <v>0.71876987804188097</v>
      </c>
      <c r="J1901">
        <v>0.16679619419628799</v>
      </c>
      <c r="K1901">
        <v>3.8900586201811201E-2</v>
      </c>
      <c r="L1901">
        <v>2010</v>
      </c>
      <c r="M1901" t="s">
        <v>39</v>
      </c>
      <c r="N1901" t="s">
        <v>4095</v>
      </c>
      <c r="O1901" t="s">
        <v>6190</v>
      </c>
      <c r="P1901" t="s">
        <v>6171</v>
      </c>
    </row>
    <row r="1902" spans="1:16" x14ac:dyDescent="0.25">
      <c r="A1902" t="s">
        <v>6277</v>
      </c>
      <c r="B1902" t="s">
        <v>4115</v>
      </c>
      <c r="C1902" t="s">
        <v>40</v>
      </c>
      <c r="D1902">
        <v>1</v>
      </c>
      <c r="E1902">
        <v>19</v>
      </c>
      <c r="F1902">
        <v>500</v>
      </c>
      <c r="G1902">
        <v>8.2786516896849408E-3</v>
      </c>
      <c r="H1902">
        <v>7.6341302768007602E-2</v>
      </c>
      <c r="I1902">
        <v>0.77747965009159503</v>
      </c>
      <c r="J1902">
        <v>9.9121979436108898E-2</v>
      </c>
      <c r="K1902">
        <v>3.87784160146031E-2</v>
      </c>
      <c r="L1902">
        <v>2010</v>
      </c>
      <c r="M1902" t="s">
        <v>39</v>
      </c>
      <c r="N1902" t="s">
        <v>4095</v>
      </c>
      <c r="O1902" t="s">
        <v>6190</v>
      </c>
      <c r="P1902" t="s">
        <v>6171</v>
      </c>
    </row>
    <row r="1903" spans="1:16" x14ac:dyDescent="0.25">
      <c r="A1903" t="s">
        <v>6277</v>
      </c>
      <c r="B1903" t="s">
        <v>4115</v>
      </c>
      <c r="C1903" t="s">
        <v>40</v>
      </c>
      <c r="D1903">
        <v>2</v>
      </c>
      <c r="E1903">
        <v>19</v>
      </c>
      <c r="F1903">
        <v>506</v>
      </c>
      <c r="G1903">
        <v>5.6807407797322001E-4</v>
      </c>
      <c r="H1903">
        <v>5.4485795686313697E-2</v>
      </c>
      <c r="I1903">
        <v>0.70434454228147603</v>
      </c>
      <c r="J1903">
        <v>0.183410667116888</v>
      </c>
      <c r="K1903">
        <v>5.7190920837349203E-2</v>
      </c>
      <c r="L1903">
        <v>2010</v>
      </c>
      <c r="M1903" t="s">
        <v>39</v>
      </c>
      <c r="N1903" t="s">
        <v>4095</v>
      </c>
      <c r="O1903" t="s">
        <v>6190</v>
      </c>
      <c r="P1903" t="s">
        <v>6171</v>
      </c>
    </row>
    <row r="1904" spans="1:16" x14ac:dyDescent="0.25">
      <c r="A1904" t="s">
        <v>6277</v>
      </c>
      <c r="B1904" t="s">
        <v>4117</v>
      </c>
      <c r="C1904" t="s">
        <v>40</v>
      </c>
      <c r="D1904">
        <v>2</v>
      </c>
      <c r="E1904">
        <v>15</v>
      </c>
      <c r="F1904">
        <v>1018</v>
      </c>
      <c r="G1904">
        <v>1.0117923771075E-2</v>
      </c>
      <c r="H1904">
        <v>4.2474643597972699E-2</v>
      </c>
      <c r="I1904">
        <v>0.72285364146790299</v>
      </c>
      <c r="J1904">
        <v>0.206323621160523</v>
      </c>
      <c r="K1904">
        <v>1.8230170002525501E-2</v>
      </c>
      <c r="L1904">
        <v>2010</v>
      </c>
      <c r="M1904" t="s">
        <v>39</v>
      </c>
      <c r="N1904" t="s">
        <v>4095</v>
      </c>
      <c r="O1904" t="s">
        <v>6190</v>
      </c>
      <c r="P1904" t="s">
        <v>6171</v>
      </c>
    </row>
    <row r="1905" spans="1:16" x14ac:dyDescent="0.25">
      <c r="A1905" t="s">
        <v>6277</v>
      </c>
      <c r="B1905" t="s">
        <v>4117</v>
      </c>
      <c r="C1905" t="s">
        <v>40</v>
      </c>
      <c r="D1905">
        <v>2</v>
      </c>
      <c r="E1905">
        <v>16</v>
      </c>
      <c r="F1905">
        <v>971</v>
      </c>
      <c r="G1905">
        <v>6.00951032042377E-3</v>
      </c>
      <c r="H1905">
        <v>3.0972063289565501E-2</v>
      </c>
      <c r="I1905">
        <v>0.70064940316744495</v>
      </c>
      <c r="J1905">
        <v>0.22685978071032201</v>
      </c>
      <c r="K1905">
        <v>3.5509242512243799E-2</v>
      </c>
      <c r="L1905">
        <v>2010</v>
      </c>
      <c r="M1905" t="s">
        <v>39</v>
      </c>
      <c r="N1905" t="s">
        <v>4095</v>
      </c>
      <c r="O1905" t="s">
        <v>6190</v>
      </c>
      <c r="P1905" t="s">
        <v>6171</v>
      </c>
    </row>
    <row r="1906" spans="1:16" x14ac:dyDescent="0.25">
      <c r="A1906" t="s">
        <v>6277</v>
      </c>
      <c r="B1906" t="s">
        <v>4117</v>
      </c>
      <c r="C1906" t="s">
        <v>40</v>
      </c>
      <c r="D1906">
        <v>2</v>
      </c>
      <c r="E1906">
        <v>17</v>
      </c>
      <c r="F1906">
        <v>907</v>
      </c>
      <c r="G1906">
        <v>3.3349288106928202E-3</v>
      </c>
      <c r="H1906">
        <v>4.4595815886824097E-2</v>
      </c>
      <c r="I1906">
        <v>0.69803466918443502</v>
      </c>
      <c r="J1906">
        <v>0.22705859945221599</v>
      </c>
      <c r="K1906">
        <v>2.6975986665832299E-2</v>
      </c>
      <c r="L1906">
        <v>2010</v>
      </c>
      <c r="M1906" t="s">
        <v>39</v>
      </c>
      <c r="N1906" t="s">
        <v>4095</v>
      </c>
      <c r="O1906" t="s">
        <v>6190</v>
      </c>
      <c r="P1906" t="s">
        <v>6171</v>
      </c>
    </row>
    <row r="1907" spans="1:16" x14ac:dyDescent="0.25">
      <c r="A1907" t="s">
        <v>6277</v>
      </c>
      <c r="B1907" t="s">
        <v>4117</v>
      </c>
      <c r="C1907" t="s">
        <v>40</v>
      </c>
      <c r="D1907">
        <v>2</v>
      </c>
      <c r="E1907">
        <v>18</v>
      </c>
      <c r="F1907">
        <v>752</v>
      </c>
      <c r="G1907">
        <v>1.9291003124797699E-3</v>
      </c>
      <c r="H1907">
        <v>5.0643982456055101E-2</v>
      </c>
      <c r="I1907">
        <v>0.69145981333055195</v>
      </c>
      <c r="J1907">
        <v>0.21940094400611099</v>
      </c>
      <c r="K1907">
        <v>3.6566159894802198E-2</v>
      </c>
      <c r="L1907">
        <v>2010</v>
      </c>
      <c r="M1907" t="s">
        <v>39</v>
      </c>
      <c r="N1907" t="s">
        <v>4095</v>
      </c>
      <c r="O1907" t="s">
        <v>6190</v>
      </c>
      <c r="P1907" t="s">
        <v>6171</v>
      </c>
    </row>
    <row r="1908" spans="1:16" x14ac:dyDescent="0.25">
      <c r="A1908" t="s">
        <v>6277</v>
      </c>
      <c r="B1908" t="s">
        <v>4117</v>
      </c>
      <c r="C1908" t="s">
        <v>40</v>
      </c>
      <c r="D1908">
        <v>2</v>
      </c>
      <c r="E1908">
        <v>19</v>
      </c>
      <c r="F1908">
        <v>710</v>
      </c>
      <c r="G1908">
        <v>0</v>
      </c>
      <c r="H1908">
        <v>5.3498584190691298E-2</v>
      </c>
      <c r="I1908">
        <v>0.70017367304229206</v>
      </c>
      <c r="J1908">
        <v>0.19974432628158301</v>
      </c>
      <c r="K1908">
        <v>4.6583416485434098E-2</v>
      </c>
      <c r="L1908">
        <v>2010</v>
      </c>
      <c r="M1908" t="s">
        <v>39</v>
      </c>
      <c r="N1908" t="s">
        <v>4095</v>
      </c>
      <c r="O1908" t="s">
        <v>6190</v>
      </c>
      <c r="P1908" t="s">
        <v>6171</v>
      </c>
    </row>
    <row r="1909" spans="1:16" x14ac:dyDescent="0.25">
      <c r="A1909" t="s">
        <v>6277</v>
      </c>
      <c r="B1909" t="s">
        <v>4118</v>
      </c>
      <c r="C1909" t="s">
        <v>40</v>
      </c>
      <c r="D1909">
        <v>1</v>
      </c>
      <c r="E1909">
        <v>13</v>
      </c>
      <c r="F1909">
        <v>219</v>
      </c>
      <c r="G1909">
        <v>8.1032100795928198E-3</v>
      </c>
      <c r="H1909">
        <v>4.6353657155002601E-2</v>
      </c>
      <c r="I1909">
        <v>0.62045433345378598</v>
      </c>
      <c r="J1909">
        <v>0.280416322393713</v>
      </c>
      <c r="K1909">
        <v>4.4672476917905997E-2</v>
      </c>
      <c r="L1909">
        <v>2010</v>
      </c>
      <c r="M1909" t="s">
        <v>39</v>
      </c>
      <c r="N1909" t="s">
        <v>4095</v>
      </c>
      <c r="O1909" t="s">
        <v>6190</v>
      </c>
      <c r="P1909" t="s">
        <v>6171</v>
      </c>
    </row>
    <row r="1910" spans="1:16" x14ac:dyDescent="0.25">
      <c r="A1910" t="s">
        <v>6277</v>
      </c>
      <c r="B1910" t="s">
        <v>4118</v>
      </c>
      <c r="C1910" t="s">
        <v>40</v>
      </c>
      <c r="D1910">
        <v>2</v>
      </c>
      <c r="E1910">
        <v>13</v>
      </c>
      <c r="F1910">
        <v>233</v>
      </c>
      <c r="G1910">
        <v>7.5632135263191801E-3</v>
      </c>
      <c r="H1910">
        <v>4.5068816531318501E-2</v>
      </c>
      <c r="I1910">
        <v>0.67625359242706895</v>
      </c>
      <c r="J1910">
        <v>0.22274636263973699</v>
      </c>
      <c r="K1910">
        <v>4.8368014875556302E-2</v>
      </c>
      <c r="L1910">
        <v>2010</v>
      </c>
      <c r="M1910" t="s">
        <v>39</v>
      </c>
      <c r="N1910" t="s">
        <v>4095</v>
      </c>
      <c r="O1910" t="s">
        <v>6190</v>
      </c>
      <c r="P1910" t="s">
        <v>6171</v>
      </c>
    </row>
    <row r="1911" spans="1:16" x14ac:dyDescent="0.25">
      <c r="A1911" t="s">
        <v>6277</v>
      </c>
      <c r="B1911" t="s">
        <v>4118</v>
      </c>
      <c r="C1911" t="s">
        <v>40</v>
      </c>
      <c r="D1911">
        <v>1</v>
      </c>
      <c r="E1911">
        <v>14</v>
      </c>
      <c r="F1911">
        <v>377</v>
      </c>
      <c r="G1911">
        <v>9.4098507689682007E-3</v>
      </c>
      <c r="H1911">
        <v>7.2877297085246595E-2</v>
      </c>
      <c r="I1911">
        <v>0.72808530401849603</v>
      </c>
      <c r="J1911">
        <v>0.16172734639964301</v>
      </c>
      <c r="K1911">
        <v>2.7900201727646099E-2</v>
      </c>
      <c r="L1911">
        <v>2010</v>
      </c>
      <c r="M1911" t="s">
        <v>39</v>
      </c>
      <c r="N1911" t="s">
        <v>4095</v>
      </c>
      <c r="O1911" t="s">
        <v>6190</v>
      </c>
      <c r="P1911" t="s">
        <v>6171</v>
      </c>
    </row>
    <row r="1912" spans="1:16" x14ac:dyDescent="0.25">
      <c r="A1912" t="s">
        <v>6277</v>
      </c>
      <c r="B1912" t="s">
        <v>4118</v>
      </c>
      <c r="C1912" t="s">
        <v>40</v>
      </c>
      <c r="D1912">
        <v>2</v>
      </c>
      <c r="E1912">
        <v>14</v>
      </c>
      <c r="F1912">
        <v>400</v>
      </c>
      <c r="G1912">
        <v>7.0846045588062699E-3</v>
      </c>
      <c r="H1912">
        <v>5.8018021660750499E-2</v>
      </c>
      <c r="I1912">
        <v>0.75865353921288503</v>
      </c>
      <c r="J1912">
        <v>0.16184528984412699</v>
      </c>
      <c r="K1912">
        <v>1.4398544723430801E-2</v>
      </c>
      <c r="L1912">
        <v>2010</v>
      </c>
      <c r="M1912" t="s">
        <v>39</v>
      </c>
      <c r="N1912" t="s">
        <v>4095</v>
      </c>
      <c r="O1912" t="s">
        <v>6190</v>
      </c>
      <c r="P1912" t="s">
        <v>6171</v>
      </c>
    </row>
    <row r="1913" spans="1:16" x14ac:dyDescent="0.25">
      <c r="A1913" t="s">
        <v>6277</v>
      </c>
      <c r="B1913" t="s">
        <v>4118</v>
      </c>
      <c r="C1913" t="s">
        <v>40</v>
      </c>
      <c r="D1913">
        <v>1</v>
      </c>
      <c r="E1913">
        <v>15</v>
      </c>
      <c r="F1913">
        <v>430</v>
      </c>
      <c r="G1913">
        <v>8.8239474193639207E-3</v>
      </c>
      <c r="H1913">
        <v>5.2472230108507802E-2</v>
      </c>
      <c r="I1913">
        <v>0.75536044505510302</v>
      </c>
      <c r="J1913">
        <v>0.160408148463723</v>
      </c>
      <c r="K1913">
        <v>2.2935228953302099E-2</v>
      </c>
      <c r="L1913">
        <v>2010</v>
      </c>
      <c r="M1913" t="s">
        <v>39</v>
      </c>
      <c r="N1913" t="s">
        <v>4095</v>
      </c>
      <c r="O1913" t="s">
        <v>6190</v>
      </c>
      <c r="P1913" t="s">
        <v>6171</v>
      </c>
    </row>
    <row r="1914" spans="1:16" x14ac:dyDescent="0.25">
      <c r="A1914" t="s">
        <v>6277</v>
      </c>
      <c r="B1914" t="s">
        <v>4118</v>
      </c>
      <c r="C1914" t="s">
        <v>40</v>
      </c>
      <c r="D1914">
        <v>2</v>
      </c>
      <c r="E1914">
        <v>15</v>
      </c>
      <c r="F1914">
        <v>450</v>
      </c>
      <c r="G1914">
        <v>7.0326810860852004E-3</v>
      </c>
      <c r="H1914">
        <v>4.3180760220333403E-2</v>
      </c>
      <c r="I1914">
        <v>0.80443964763528697</v>
      </c>
      <c r="J1914">
        <v>0.118476963964815</v>
      </c>
      <c r="K1914">
        <v>2.6869947093479101E-2</v>
      </c>
      <c r="L1914">
        <v>2010</v>
      </c>
      <c r="M1914" t="s">
        <v>39</v>
      </c>
      <c r="N1914" t="s">
        <v>4095</v>
      </c>
      <c r="O1914" t="s">
        <v>6190</v>
      </c>
      <c r="P1914" t="s">
        <v>6171</v>
      </c>
    </row>
    <row r="1915" spans="1:16" x14ac:dyDescent="0.25">
      <c r="A1915" t="s">
        <v>6277</v>
      </c>
      <c r="B1915" t="s">
        <v>4118</v>
      </c>
      <c r="C1915" t="s">
        <v>40</v>
      </c>
      <c r="D1915">
        <v>1</v>
      </c>
      <c r="E1915">
        <v>16</v>
      </c>
      <c r="F1915">
        <v>241</v>
      </c>
      <c r="G1915">
        <v>6.5452244256122899E-3</v>
      </c>
      <c r="H1915">
        <v>0.101902156545495</v>
      </c>
      <c r="I1915">
        <v>0.75775887751524795</v>
      </c>
      <c r="J1915">
        <v>9.5518803715327602E-2</v>
      </c>
      <c r="K1915">
        <v>3.82749377983174E-2</v>
      </c>
      <c r="L1915">
        <v>2010</v>
      </c>
      <c r="M1915" t="s">
        <v>39</v>
      </c>
      <c r="N1915" t="s">
        <v>4095</v>
      </c>
      <c r="O1915" t="s">
        <v>6190</v>
      </c>
      <c r="P1915" t="s">
        <v>6171</v>
      </c>
    </row>
    <row r="1916" spans="1:16" x14ac:dyDescent="0.25">
      <c r="A1916" t="s">
        <v>6277</v>
      </c>
      <c r="B1916" t="s">
        <v>4118</v>
      </c>
      <c r="C1916" t="s">
        <v>40</v>
      </c>
      <c r="D1916">
        <v>2</v>
      </c>
      <c r="E1916">
        <v>16</v>
      </c>
      <c r="F1916">
        <v>223</v>
      </c>
      <c r="G1916">
        <v>4.2904797090146402E-3</v>
      </c>
      <c r="H1916">
        <v>4.20573096119609E-2</v>
      </c>
      <c r="I1916">
        <v>0.79798944983799502</v>
      </c>
      <c r="J1916">
        <v>0.13238073695757199</v>
      </c>
      <c r="K1916">
        <v>2.32820238834568E-2</v>
      </c>
      <c r="L1916">
        <v>2010</v>
      </c>
      <c r="M1916" t="s">
        <v>39</v>
      </c>
      <c r="N1916" t="s">
        <v>4095</v>
      </c>
      <c r="O1916" t="s">
        <v>6190</v>
      </c>
      <c r="P1916" t="s">
        <v>6171</v>
      </c>
    </row>
    <row r="1917" spans="1:16" x14ac:dyDescent="0.25">
      <c r="A1917" t="s">
        <v>6277</v>
      </c>
      <c r="B1917" t="s">
        <v>4121</v>
      </c>
      <c r="C1917" t="s">
        <v>40</v>
      </c>
      <c r="D1917">
        <v>2</v>
      </c>
      <c r="E1917">
        <v>15</v>
      </c>
      <c r="F1917">
        <v>1003</v>
      </c>
      <c r="G1917">
        <v>5.4403974528548296E-3</v>
      </c>
      <c r="H1917">
        <v>7.2149538885607795E-2</v>
      </c>
      <c r="I1917">
        <v>0.68497975128784605</v>
      </c>
      <c r="J1917">
        <v>0.215543183670203</v>
      </c>
      <c r="K1917">
        <v>2.18871287034881E-2</v>
      </c>
      <c r="L1917">
        <v>2011</v>
      </c>
      <c r="M1917" t="s">
        <v>39</v>
      </c>
      <c r="N1917" t="s">
        <v>4095</v>
      </c>
      <c r="O1917" t="s">
        <v>6190</v>
      </c>
      <c r="P1917" t="s">
        <v>6171</v>
      </c>
    </row>
    <row r="1918" spans="1:16" x14ac:dyDescent="0.25">
      <c r="A1918" t="s">
        <v>6277</v>
      </c>
      <c r="B1918" t="s">
        <v>4121</v>
      </c>
      <c r="C1918" t="s">
        <v>40</v>
      </c>
      <c r="D1918">
        <v>2</v>
      </c>
      <c r="E1918">
        <v>16</v>
      </c>
      <c r="F1918">
        <v>964</v>
      </c>
      <c r="G1918">
        <v>3.7648670024558999E-3</v>
      </c>
      <c r="H1918">
        <v>4.0802559181459599E-2</v>
      </c>
      <c r="I1918">
        <v>0.71437753060874898</v>
      </c>
      <c r="J1918">
        <v>0.20105803191973301</v>
      </c>
      <c r="K1918">
        <v>3.99970112876031E-2</v>
      </c>
      <c r="L1918">
        <v>2011</v>
      </c>
      <c r="M1918" t="s">
        <v>39</v>
      </c>
      <c r="N1918" t="s">
        <v>4095</v>
      </c>
      <c r="O1918" t="s">
        <v>6190</v>
      </c>
      <c r="P1918" t="s">
        <v>6171</v>
      </c>
    </row>
    <row r="1919" spans="1:16" x14ac:dyDescent="0.25">
      <c r="A1919" t="s">
        <v>6277</v>
      </c>
      <c r="B1919" t="s">
        <v>4121</v>
      </c>
      <c r="C1919" t="s">
        <v>40</v>
      </c>
      <c r="D1919">
        <v>2</v>
      </c>
      <c r="E1919">
        <v>17</v>
      </c>
      <c r="F1919">
        <v>819</v>
      </c>
      <c r="G1919">
        <v>2.21655004016091E-3</v>
      </c>
      <c r="H1919">
        <v>3.06693838119169E-2</v>
      </c>
      <c r="I1919">
        <v>0.70460063103567305</v>
      </c>
      <c r="J1919">
        <v>0.234130897380119</v>
      </c>
      <c r="K1919">
        <v>2.8382537732129499E-2</v>
      </c>
      <c r="L1919">
        <v>2011</v>
      </c>
      <c r="M1919" t="s">
        <v>39</v>
      </c>
      <c r="N1919" t="s">
        <v>4095</v>
      </c>
      <c r="O1919" t="s">
        <v>6190</v>
      </c>
      <c r="P1919" t="s">
        <v>6171</v>
      </c>
    </row>
    <row r="1920" spans="1:16" x14ac:dyDescent="0.25">
      <c r="A1920" t="s">
        <v>6277</v>
      </c>
      <c r="B1920" t="s">
        <v>4121</v>
      </c>
      <c r="C1920" t="s">
        <v>40</v>
      </c>
      <c r="D1920">
        <v>2</v>
      </c>
      <c r="E1920">
        <v>18</v>
      </c>
      <c r="F1920">
        <v>734</v>
      </c>
      <c r="G1920">
        <v>1.7950181978611799E-3</v>
      </c>
      <c r="H1920">
        <v>2.8607814120819499E-2</v>
      </c>
      <c r="I1920">
        <v>0.69912468404101802</v>
      </c>
      <c r="J1920">
        <v>0.20841077231577701</v>
      </c>
      <c r="K1920">
        <v>6.2061711324524503E-2</v>
      </c>
      <c r="L1920">
        <v>2011</v>
      </c>
      <c r="M1920" t="s">
        <v>39</v>
      </c>
      <c r="N1920" t="s">
        <v>4095</v>
      </c>
      <c r="O1920" t="s">
        <v>6190</v>
      </c>
      <c r="P1920" t="s">
        <v>6171</v>
      </c>
    </row>
    <row r="1921" spans="1:16" x14ac:dyDescent="0.25">
      <c r="A1921" t="s">
        <v>6277</v>
      </c>
      <c r="B1921" t="s">
        <v>4121</v>
      </c>
      <c r="C1921" t="s">
        <v>40</v>
      </c>
      <c r="D1921">
        <v>2</v>
      </c>
      <c r="E1921">
        <v>19</v>
      </c>
      <c r="F1921">
        <v>651</v>
      </c>
      <c r="G1921">
        <v>3.8831166150913501E-3</v>
      </c>
      <c r="H1921">
        <v>6.3829311201980807E-2</v>
      </c>
      <c r="I1921">
        <v>0.65547871397692503</v>
      </c>
      <c r="J1921">
        <v>0.22166353869536501</v>
      </c>
      <c r="K1921">
        <v>5.5145319510638197E-2</v>
      </c>
      <c r="L1921">
        <v>2011</v>
      </c>
      <c r="M1921" t="s">
        <v>39</v>
      </c>
      <c r="N1921" t="s">
        <v>4095</v>
      </c>
      <c r="O1921" t="s">
        <v>6190</v>
      </c>
      <c r="P1921" t="s">
        <v>6171</v>
      </c>
    </row>
    <row r="1922" spans="1:16" x14ac:dyDescent="0.25">
      <c r="A1922" t="s">
        <v>6277</v>
      </c>
      <c r="B1922" t="s">
        <v>4122</v>
      </c>
      <c r="C1922" t="s">
        <v>40</v>
      </c>
      <c r="D1922">
        <v>1</v>
      </c>
      <c r="E1922">
        <v>5</v>
      </c>
      <c r="F1922">
        <v>204</v>
      </c>
      <c r="G1922">
        <v>1.7176989931222599E-2</v>
      </c>
      <c r="H1922">
        <v>0.108175902021566</v>
      </c>
      <c r="I1922">
        <v>0.56017323422786502</v>
      </c>
      <c r="J1922">
        <v>0.221488557774461</v>
      </c>
      <c r="K1922">
        <v>9.2985316044884705E-2</v>
      </c>
      <c r="L1922">
        <v>2012</v>
      </c>
      <c r="M1922" t="s">
        <v>39</v>
      </c>
      <c r="N1922" t="s">
        <v>4095</v>
      </c>
      <c r="O1922" t="s">
        <v>6190</v>
      </c>
      <c r="P1922" t="s">
        <v>6171</v>
      </c>
    </row>
    <row r="1923" spans="1:16" x14ac:dyDescent="0.25">
      <c r="A1923" t="s">
        <v>6277</v>
      </c>
      <c r="B1923" t="s">
        <v>4122</v>
      </c>
      <c r="C1923" t="s">
        <v>40</v>
      </c>
      <c r="D1923">
        <v>2</v>
      </c>
      <c r="E1923">
        <v>5</v>
      </c>
      <c r="F1923">
        <v>169</v>
      </c>
      <c r="G1923">
        <v>8.0313673171649499E-3</v>
      </c>
      <c r="H1923">
        <v>8.4362587028114194E-2</v>
      </c>
      <c r="I1923">
        <v>0.71469694980493004</v>
      </c>
      <c r="J1923">
        <v>0.151131469214287</v>
      </c>
      <c r="K1923">
        <v>4.1777626635503697E-2</v>
      </c>
      <c r="L1923">
        <v>2012</v>
      </c>
      <c r="M1923" t="s">
        <v>39</v>
      </c>
      <c r="N1923" t="s">
        <v>4095</v>
      </c>
      <c r="O1923" t="s">
        <v>6190</v>
      </c>
      <c r="P1923" t="s">
        <v>6171</v>
      </c>
    </row>
    <row r="1924" spans="1:16" x14ac:dyDescent="0.25">
      <c r="A1924" t="s">
        <v>6277</v>
      </c>
      <c r="B1924" t="s">
        <v>4122</v>
      </c>
      <c r="C1924" t="s">
        <v>40</v>
      </c>
      <c r="D1924">
        <v>1</v>
      </c>
      <c r="E1924">
        <v>6</v>
      </c>
      <c r="F1924">
        <v>199</v>
      </c>
      <c r="G1924">
        <v>1.7135773757311502E-2</v>
      </c>
      <c r="H1924">
        <v>5.7486849521870602E-2</v>
      </c>
      <c r="I1924">
        <v>0.69291166311408903</v>
      </c>
      <c r="J1924">
        <v>0.16036668852104799</v>
      </c>
      <c r="K1924">
        <v>7.2099025085681306E-2</v>
      </c>
      <c r="L1924">
        <v>2012</v>
      </c>
      <c r="M1924" t="s">
        <v>39</v>
      </c>
      <c r="N1924" t="s">
        <v>4095</v>
      </c>
      <c r="O1924" t="s">
        <v>6190</v>
      </c>
      <c r="P1924" t="s">
        <v>6171</v>
      </c>
    </row>
    <row r="1925" spans="1:16" x14ac:dyDescent="0.25">
      <c r="A1925" t="s">
        <v>6277</v>
      </c>
      <c r="B1925" t="s">
        <v>4122</v>
      </c>
      <c r="C1925" t="s">
        <v>40</v>
      </c>
      <c r="D1925">
        <v>2</v>
      </c>
      <c r="E1925">
        <v>6</v>
      </c>
      <c r="F1925">
        <v>193</v>
      </c>
      <c r="G1925">
        <v>1.53632382874199E-2</v>
      </c>
      <c r="H1925">
        <v>4.4951818922358701E-2</v>
      </c>
      <c r="I1925">
        <v>0.67366292013731099</v>
      </c>
      <c r="J1925">
        <v>0.16145284617787201</v>
      </c>
      <c r="K1925">
        <v>0.10456917647503799</v>
      </c>
      <c r="L1925">
        <v>2012</v>
      </c>
      <c r="M1925" t="s">
        <v>39</v>
      </c>
      <c r="N1925" t="s">
        <v>4095</v>
      </c>
      <c r="O1925" t="s">
        <v>6190</v>
      </c>
      <c r="P1925" t="s">
        <v>6171</v>
      </c>
    </row>
    <row r="1926" spans="1:16" x14ac:dyDescent="0.25">
      <c r="A1926" t="s">
        <v>6277</v>
      </c>
      <c r="B1926" t="s">
        <v>4122</v>
      </c>
      <c r="C1926" t="s">
        <v>40</v>
      </c>
      <c r="D1926">
        <v>1</v>
      </c>
      <c r="E1926">
        <v>7</v>
      </c>
      <c r="F1926">
        <v>203</v>
      </c>
      <c r="G1926">
        <v>2.7264006686324699E-2</v>
      </c>
      <c r="H1926">
        <v>0.10973745754603401</v>
      </c>
      <c r="I1926">
        <v>0.51559622698438901</v>
      </c>
      <c r="J1926">
        <v>0.16340057322920601</v>
      </c>
      <c r="K1926">
        <v>0.184001735554046</v>
      </c>
      <c r="L1926">
        <v>2012</v>
      </c>
      <c r="M1926" t="s">
        <v>39</v>
      </c>
      <c r="N1926" t="s">
        <v>4095</v>
      </c>
      <c r="O1926" t="s">
        <v>6190</v>
      </c>
      <c r="P1926" t="s">
        <v>6171</v>
      </c>
    </row>
    <row r="1927" spans="1:16" x14ac:dyDescent="0.25">
      <c r="A1927" t="s">
        <v>6277</v>
      </c>
      <c r="B1927" t="s">
        <v>4122</v>
      </c>
      <c r="C1927" t="s">
        <v>40</v>
      </c>
      <c r="D1927">
        <v>2</v>
      </c>
      <c r="E1927">
        <v>7</v>
      </c>
      <c r="F1927">
        <v>215</v>
      </c>
      <c r="G1927">
        <v>3.7739256744014999E-3</v>
      </c>
      <c r="H1927">
        <v>7.5587865326045195E-2</v>
      </c>
      <c r="I1927">
        <v>0.72250138868870195</v>
      </c>
      <c r="J1927">
        <v>0.123776399703074</v>
      </c>
      <c r="K1927">
        <v>7.4360420607776603E-2</v>
      </c>
      <c r="L1927">
        <v>2012</v>
      </c>
      <c r="M1927" t="s">
        <v>39</v>
      </c>
      <c r="N1927" t="s">
        <v>4095</v>
      </c>
      <c r="O1927" t="s">
        <v>6190</v>
      </c>
      <c r="P1927" t="s">
        <v>6171</v>
      </c>
    </row>
    <row r="1928" spans="1:16" x14ac:dyDescent="0.25">
      <c r="A1928" t="s">
        <v>6277</v>
      </c>
      <c r="B1928" t="s">
        <v>4122</v>
      </c>
      <c r="C1928" t="s">
        <v>40</v>
      </c>
      <c r="D1928">
        <v>1</v>
      </c>
      <c r="E1928">
        <v>8</v>
      </c>
      <c r="F1928">
        <v>180</v>
      </c>
      <c r="G1928">
        <v>4.3523500865627097E-2</v>
      </c>
      <c r="H1928">
        <v>4.6709274455295401E-2</v>
      </c>
      <c r="I1928">
        <v>0.60745731558606797</v>
      </c>
      <c r="J1928">
        <v>0.151829987750115</v>
      </c>
      <c r="K1928">
        <v>0.15047992134289501</v>
      </c>
      <c r="L1928">
        <v>2012</v>
      </c>
      <c r="M1928" t="s">
        <v>39</v>
      </c>
      <c r="N1928" t="s">
        <v>4095</v>
      </c>
      <c r="O1928" t="s">
        <v>6190</v>
      </c>
      <c r="P1928" t="s">
        <v>6171</v>
      </c>
    </row>
    <row r="1929" spans="1:16" x14ac:dyDescent="0.25">
      <c r="A1929" t="s">
        <v>6277</v>
      </c>
      <c r="B1929" t="s">
        <v>4122</v>
      </c>
      <c r="C1929" t="s">
        <v>40</v>
      </c>
      <c r="D1929">
        <v>2</v>
      </c>
      <c r="E1929">
        <v>8</v>
      </c>
      <c r="F1929">
        <v>179</v>
      </c>
      <c r="G1929">
        <v>2.4870569322435199E-2</v>
      </c>
      <c r="H1929">
        <v>8.2361141331786805E-2</v>
      </c>
      <c r="I1929">
        <v>0.65968341191293201</v>
      </c>
      <c r="J1929">
        <v>0.17289051228677799</v>
      </c>
      <c r="K1929">
        <v>6.0194365146068199E-2</v>
      </c>
      <c r="L1929">
        <v>2012</v>
      </c>
      <c r="M1929" t="s">
        <v>39</v>
      </c>
      <c r="N1929" t="s">
        <v>4095</v>
      </c>
      <c r="O1929" t="s">
        <v>6190</v>
      </c>
      <c r="P1929" t="s">
        <v>6171</v>
      </c>
    </row>
    <row r="1930" spans="1:16" x14ac:dyDescent="0.25">
      <c r="A1930" t="s">
        <v>6277</v>
      </c>
      <c r="B1930" t="s">
        <v>4122</v>
      </c>
      <c r="C1930" t="s">
        <v>40</v>
      </c>
      <c r="D1930">
        <v>1</v>
      </c>
      <c r="E1930">
        <v>9</v>
      </c>
      <c r="F1930">
        <v>196</v>
      </c>
      <c r="G1930">
        <v>3.5444258614120899E-2</v>
      </c>
      <c r="H1930">
        <v>0.11024549331575401</v>
      </c>
      <c r="I1930">
        <v>0.52507317268217701</v>
      </c>
      <c r="J1930">
        <v>0.174004638013395</v>
      </c>
      <c r="K1930">
        <v>0.155232437374553</v>
      </c>
      <c r="L1930">
        <v>2012</v>
      </c>
      <c r="M1930" t="s">
        <v>39</v>
      </c>
      <c r="N1930" t="s">
        <v>4095</v>
      </c>
      <c r="O1930" t="s">
        <v>6190</v>
      </c>
      <c r="P1930" t="s">
        <v>6171</v>
      </c>
    </row>
    <row r="1931" spans="1:16" x14ac:dyDescent="0.25">
      <c r="A1931" t="s">
        <v>6277</v>
      </c>
      <c r="B1931" t="s">
        <v>4122</v>
      </c>
      <c r="C1931" t="s">
        <v>40</v>
      </c>
      <c r="D1931">
        <v>2</v>
      </c>
      <c r="E1931">
        <v>9</v>
      </c>
      <c r="F1931">
        <v>175</v>
      </c>
      <c r="G1931">
        <v>1.47758408223419E-2</v>
      </c>
      <c r="H1931">
        <v>9.1853680790158099E-2</v>
      </c>
      <c r="I1931">
        <v>0.62039107319158204</v>
      </c>
      <c r="J1931">
        <v>0.167735351588889</v>
      </c>
      <c r="K1931">
        <v>0.105244053607029</v>
      </c>
      <c r="L1931">
        <v>2012</v>
      </c>
      <c r="M1931" t="s">
        <v>39</v>
      </c>
      <c r="N1931" t="s">
        <v>4095</v>
      </c>
      <c r="O1931" t="s">
        <v>6190</v>
      </c>
      <c r="P1931" t="s">
        <v>6171</v>
      </c>
    </row>
    <row r="1932" spans="1:16" x14ac:dyDescent="0.25">
      <c r="A1932" t="s">
        <v>6277</v>
      </c>
      <c r="B1932" t="s">
        <v>4122</v>
      </c>
      <c r="C1932" t="s">
        <v>40</v>
      </c>
      <c r="D1932">
        <v>1</v>
      </c>
      <c r="E1932">
        <v>10</v>
      </c>
      <c r="F1932">
        <v>204</v>
      </c>
      <c r="G1932">
        <v>2.6497274230764901E-2</v>
      </c>
      <c r="H1932">
        <v>8.1478794298618096E-2</v>
      </c>
      <c r="I1932">
        <v>0.65165799750935005</v>
      </c>
      <c r="J1932">
        <v>0.12499465476048</v>
      </c>
      <c r="K1932">
        <v>0.11537127920078701</v>
      </c>
      <c r="L1932">
        <v>2012</v>
      </c>
      <c r="M1932" t="s">
        <v>39</v>
      </c>
      <c r="N1932" t="s">
        <v>4095</v>
      </c>
      <c r="O1932" t="s">
        <v>6190</v>
      </c>
      <c r="P1932" t="s">
        <v>6171</v>
      </c>
    </row>
    <row r="1933" spans="1:16" x14ac:dyDescent="0.25">
      <c r="A1933" t="s">
        <v>6277</v>
      </c>
      <c r="B1933" t="s">
        <v>4122</v>
      </c>
      <c r="C1933" t="s">
        <v>40</v>
      </c>
      <c r="D1933">
        <v>2</v>
      </c>
      <c r="E1933">
        <v>10</v>
      </c>
      <c r="F1933">
        <v>177</v>
      </c>
      <c r="G1933">
        <v>2.8919642561341399E-2</v>
      </c>
      <c r="H1933">
        <v>5.2217983142915703E-2</v>
      </c>
      <c r="I1933">
        <v>0.62922486120675103</v>
      </c>
      <c r="J1933">
        <v>0.17856257097140299</v>
      </c>
      <c r="K1933">
        <v>0.111074942117589</v>
      </c>
      <c r="L1933">
        <v>2012</v>
      </c>
      <c r="M1933" t="s">
        <v>39</v>
      </c>
      <c r="N1933" t="s">
        <v>4095</v>
      </c>
      <c r="O1933" t="s">
        <v>6190</v>
      </c>
      <c r="P1933" t="s">
        <v>6171</v>
      </c>
    </row>
    <row r="1934" spans="1:16" x14ac:dyDescent="0.25">
      <c r="A1934" t="s">
        <v>6277</v>
      </c>
      <c r="B1934" t="s">
        <v>4122</v>
      </c>
      <c r="C1934" t="s">
        <v>40</v>
      </c>
      <c r="D1934">
        <v>1</v>
      </c>
      <c r="E1934">
        <v>11</v>
      </c>
      <c r="F1934">
        <v>204</v>
      </c>
      <c r="G1934">
        <v>8.7180896066799407E-3</v>
      </c>
      <c r="H1934">
        <v>0.15162273172924101</v>
      </c>
      <c r="I1934">
        <v>0.55469437865205895</v>
      </c>
      <c r="J1934">
        <v>0.16099809343078</v>
      </c>
      <c r="K1934">
        <v>0.12396670658124</v>
      </c>
      <c r="L1934">
        <v>2012</v>
      </c>
      <c r="M1934" t="s">
        <v>39</v>
      </c>
      <c r="N1934" t="s">
        <v>4095</v>
      </c>
      <c r="O1934" t="s">
        <v>6190</v>
      </c>
      <c r="P1934" t="s">
        <v>6171</v>
      </c>
    </row>
    <row r="1935" spans="1:16" x14ac:dyDescent="0.25">
      <c r="A1935" t="s">
        <v>6277</v>
      </c>
      <c r="B1935" t="s">
        <v>4122</v>
      </c>
      <c r="C1935" t="s">
        <v>40</v>
      </c>
      <c r="D1935">
        <v>2</v>
      </c>
      <c r="E1935">
        <v>11</v>
      </c>
      <c r="F1935">
        <v>218</v>
      </c>
      <c r="G1935">
        <v>3.1713081234708403E-2</v>
      </c>
      <c r="H1935">
        <v>0.12098671570816801</v>
      </c>
      <c r="I1935">
        <v>0.62295464002584799</v>
      </c>
      <c r="J1935">
        <v>0.13604981263020699</v>
      </c>
      <c r="K1935">
        <v>8.8295750401068504E-2</v>
      </c>
      <c r="L1935">
        <v>2012</v>
      </c>
      <c r="M1935" t="s">
        <v>39</v>
      </c>
      <c r="N1935" t="s">
        <v>4095</v>
      </c>
      <c r="O1935" t="s">
        <v>6190</v>
      </c>
      <c r="P1935" t="s">
        <v>6171</v>
      </c>
    </row>
    <row r="1936" spans="1:16" x14ac:dyDescent="0.25">
      <c r="A1936" t="s">
        <v>6277</v>
      </c>
      <c r="B1936" t="s">
        <v>4122</v>
      </c>
      <c r="C1936" t="s">
        <v>40</v>
      </c>
      <c r="D1936">
        <v>1</v>
      </c>
      <c r="E1936">
        <v>12</v>
      </c>
      <c r="F1936">
        <v>207</v>
      </c>
      <c r="G1936">
        <v>2.3370281907351902E-2</v>
      </c>
      <c r="H1936">
        <v>0.102305024643656</v>
      </c>
      <c r="I1936">
        <v>0.618498376351864</v>
      </c>
      <c r="J1936">
        <v>0.18875514354782599</v>
      </c>
      <c r="K1936">
        <v>6.7071173549301602E-2</v>
      </c>
      <c r="L1936">
        <v>2012</v>
      </c>
      <c r="M1936" t="s">
        <v>39</v>
      </c>
      <c r="N1936" t="s">
        <v>4095</v>
      </c>
      <c r="O1936" t="s">
        <v>6190</v>
      </c>
      <c r="P1936" t="s">
        <v>6171</v>
      </c>
    </row>
    <row r="1937" spans="1:16" x14ac:dyDescent="0.25">
      <c r="A1937" t="s">
        <v>6277</v>
      </c>
      <c r="B1937" t="s">
        <v>4122</v>
      </c>
      <c r="C1937" t="s">
        <v>40</v>
      </c>
      <c r="D1937">
        <v>2</v>
      </c>
      <c r="E1937">
        <v>12</v>
      </c>
      <c r="F1937">
        <v>231</v>
      </c>
      <c r="G1937">
        <v>4.0364173611405402E-2</v>
      </c>
      <c r="H1937">
        <v>0.114028250867867</v>
      </c>
      <c r="I1937">
        <v>0.612296371461857</v>
      </c>
      <c r="J1937">
        <v>0.214139881825608</v>
      </c>
      <c r="K1937">
        <v>1.9171322233262799E-2</v>
      </c>
      <c r="L1937">
        <v>2012</v>
      </c>
      <c r="M1937" t="s">
        <v>39</v>
      </c>
      <c r="N1937" t="s">
        <v>4095</v>
      </c>
      <c r="O1937" t="s">
        <v>6190</v>
      </c>
      <c r="P1937" t="s">
        <v>6171</v>
      </c>
    </row>
    <row r="1938" spans="1:16" x14ac:dyDescent="0.25">
      <c r="A1938" t="s">
        <v>6277</v>
      </c>
      <c r="B1938" t="s">
        <v>4122</v>
      </c>
      <c r="C1938" t="s">
        <v>40</v>
      </c>
      <c r="D1938">
        <v>1</v>
      </c>
      <c r="E1938">
        <v>13</v>
      </c>
      <c r="F1938">
        <v>215</v>
      </c>
      <c r="G1938">
        <v>6.4312642664120399E-3</v>
      </c>
      <c r="H1938">
        <v>4.4441339633543797E-2</v>
      </c>
      <c r="I1938">
        <v>0.68920075490947696</v>
      </c>
      <c r="J1938">
        <v>0.21649238216349101</v>
      </c>
      <c r="K1938">
        <v>4.3434259027076302E-2</v>
      </c>
      <c r="L1938">
        <v>2012</v>
      </c>
      <c r="M1938" t="s">
        <v>39</v>
      </c>
      <c r="N1938" t="s">
        <v>4095</v>
      </c>
      <c r="O1938" t="s">
        <v>6190</v>
      </c>
      <c r="P1938" t="s">
        <v>6171</v>
      </c>
    </row>
    <row r="1939" spans="1:16" x14ac:dyDescent="0.25">
      <c r="A1939" t="s">
        <v>6277</v>
      </c>
      <c r="B1939" t="s">
        <v>4122</v>
      </c>
      <c r="C1939" t="s">
        <v>40</v>
      </c>
      <c r="D1939">
        <v>2</v>
      </c>
      <c r="E1939">
        <v>13</v>
      </c>
      <c r="F1939">
        <v>204</v>
      </c>
      <c r="G1939">
        <v>1.75303758890148E-2</v>
      </c>
      <c r="H1939">
        <v>0.13338975123249699</v>
      </c>
      <c r="I1939">
        <v>0.69430007805582405</v>
      </c>
      <c r="J1939">
        <v>0.112332852375596</v>
      </c>
      <c r="K1939">
        <v>4.2446942447068203E-2</v>
      </c>
      <c r="L1939">
        <v>2012</v>
      </c>
      <c r="M1939" t="s">
        <v>39</v>
      </c>
      <c r="N1939" t="s">
        <v>4095</v>
      </c>
      <c r="O1939" t="s">
        <v>6190</v>
      </c>
      <c r="P1939" t="s">
        <v>6171</v>
      </c>
    </row>
    <row r="1940" spans="1:16" x14ac:dyDescent="0.25">
      <c r="A1940" t="s">
        <v>6277</v>
      </c>
      <c r="B1940" t="s">
        <v>4122</v>
      </c>
      <c r="C1940" t="s">
        <v>40</v>
      </c>
      <c r="D1940">
        <v>1</v>
      </c>
      <c r="E1940">
        <v>14</v>
      </c>
      <c r="F1940">
        <v>189</v>
      </c>
      <c r="G1940">
        <v>1.6784892659284099E-2</v>
      </c>
      <c r="H1940">
        <v>0.17091999103108399</v>
      </c>
      <c r="I1940">
        <v>0.63331527349245498</v>
      </c>
      <c r="J1940">
        <v>0.14013422081683499</v>
      </c>
      <c r="K1940">
        <v>3.8845622000341501E-2</v>
      </c>
      <c r="L1940">
        <v>2012</v>
      </c>
      <c r="M1940" t="s">
        <v>39</v>
      </c>
      <c r="N1940" t="s">
        <v>4095</v>
      </c>
      <c r="O1940" t="s">
        <v>6190</v>
      </c>
      <c r="P1940" t="s">
        <v>6171</v>
      </c>
    </row>
    <row r="1941" spans="1:16" x14ac:dyDescent="0.25">
      <c r="A1941" t="s">
        <v>6277</v>
      </c>
      <c r="B1941" t="s">
        <v>4122</v>
      </c>
      <c r="C1941" t="s">
        <v>40</v>
      </c>
      <c r="D1941">
        <v>2</v>
      </c>
      <c r="E1941">
        <v>14</v>
      </c>
      <c r="F1941">
        <v>200</v>
      </c>
      <c r="G1941">
        <v>1.0602984357716399E-2</v>
      </c>
      <c r="H1941">
        <v>5.7831407629260499E-2</v>
      </c>
      <c r="I1941">
        <v>0.70319241055755</v>
      </c>
      <c r="J1941">
        <v>0.208961661395548</v>
      </c>
      <c r="K1941">
        <v>1.9411536059924701E-2</v>
      </c>
      <c r="L1941">
        <v>2012</v>
      </c>
      <c r="M1941" t="s">
        <v>39</v>
      </c>
      <c r="N1941" t="s">
        <v>4095</v>
      </c>
      <c r="O1941" t="s">
        <v>6190</v>
      </c>
      <c r="P1941" t="s">
        <v>6171</v>
      </c>
    </row>
    <row r="1942" spans="1:16" x14ac:dyDescent="0.25">
      <c r="A1942" t="s">
        <v>6277</v>
      </c>
      <c r="B1942" t="s">
        <v>4122</v>
      </c>
      <c r="C1942" t="s">
        <v>40</v>
      </c>
      <c r="D1942">
        <v>1</v>
      </c>
      <c r="E1942">
        <v>15</v>
      </c>
      <c r="F1942">
        <v>184</v>
      </c>
      <c r="G1942">
        <v>4.53514782591583E-2</v>
      </c>
      <c r="H1942">
        <v>0.144952337880529</v>
      </c>
      <c r="I1942">
        <v>0.59815688914042997</v>
      </c>
      <c r="J1942">
        <v>0.16751105125424001</v>
      </c>
      <c r="K1942">
        <v>4.40282434656434E-2</v>
      </c>
      <c r="L1942">
        <v>2012</v>
      </c>
      <c r="M1942" t="s">
        <v>39</v>
      </c>
      <c r="N1942" t="s">
        <v>4095</v>
      </c>
      <c r="O1942" t="s">
        <v>6190</v>
      </c>
      <c r="P1942" t="s">
        <v>6171</v>
      </c>
    </row>
    <row r="1943" spans="1:16" x14ac:dyDescent="0.25">
      <c r="A1943" t="s">
        <v>6277</v>
      </c>
      <c r="B1943" t="s">
        <v>4122</v>
      </c>
      <c r="C1943" t="s">
        <v>40</v>
      </c>
      <c r="D1943">
        <v>2</v>
      </c>
      <c r="E1943">
        <v>15</v>
      </c>
      <c r="F1943">
        <v>190</v>
      </c>
      <c r="G1943">
        <v>7.1554266289854604E-3</v>
      </c>
      <c r="H1943">
        <v>7.8110659676733293E-2</v>
      </c>
      <c r="I1943">
        <v>0.70688493786609197</v>
      </c>
      <c r="J1943">
        <v>0.17608630126622399</v>
      </c>
      <c r="K1943">
        <v>3.1762674561965298E-2</v>
      </c>
      <c r="L1943">
        <v>2012</v>
      </c>
      <c r="M1943" t="s">
        <v>39</v>
      </c>
      <c r="N1943" t="s">
        <v>4095</v>
      </c>
      <c r="O1943" t="s">
        <v>6190</v>
      </c>
      <c r="P1943" t="s">
        <v>6171</v>
      </c>
    </row>
    <row r="1944" spans="1:16" x14ac:dyDescent="0.25">
      <c r="A1944" t="s">
        <v>6277</v>
      </c>
      <c r="B1944" t="s">
        <v>4122</v>
      </c>
      <c r="C1944" t="s">
        <v>40</v>
      </c>
      <c r="D1944">
        <v>1</v>
      </c>
      <c r="E1944">
        <v>16</v>
      </c>
      <c r="F1944">
        <v>200</v>
      </c>
      <c r="G1944">
        <v>1.68143451537031E-2</v>
      </c>
      <c r="H1944">
        <v>9.9581815262138898E-2</v>
      </c>
      <c r="I1944">
        <v>0.74139579647019704</v>
      </c>
      <c r="J1944">
        <v>0.11264660812430601</v>
      </c>
      <c r="K1944">
        <v>2.95614349896553E-2</v>
      </c>
      <c r="L1944">
        <v>2012</v>
      </c>
      <c r="M1944" t="s">
        <v>39</v>
      </c>
      <c r="N1944" t="s">
        <v>4095</v>
      </c>
      <c r="O1944" t="s">
        <v>6190</v>
      </c>
      <c r="P1944" t="s">
        <v>6171</v>
      </c>
    </row>
    <row r="1945" spans="1:16" x14ac:dyDescent="0.25">
      <c r="A1945" t="s">
        <v>6277</v>
      </c>
      <c r="B1945" t="s">
        <v>4122</v>
      </c>
      <c r="C1945" t="s">
        <v>40</v>
      </c>
      <c r="D1945">
        <v>2</v>
      </c>
      <c r="E1945">
        <v>16</v>
      </c>
      <c r="F1945">
        <v>203</v>
      </c>
      <c r="G1945">
        <v>1.44881082034328E-2</v>
      </c>
      <c r="H1945">
        <v>6.9522723112826701E-2</v>
      </c>
      <c r="I1945">
        <v>0.74226380098751599</v>
      </c>
      <c r="J1945">
        <v>0.11621807725581799</v>
      </c>
      <c r="K1945">
        <v>5.7507290440406297E-2</v>
      </c>
      <c r="L1945">
        <v>2012</v>
      </c>
      <c r="M1945" t="s">
        <v>39</v>
      </c>
      <c r="N1945" t="s">
        <v>4095</v>
      </c>
      <c r="O1945" t="s">
        <v>6190</v>
      </c>
      <c r="P1945" t="s">
        <v>6171</v>
      </c>
    </row>
    <row r="1946" spans="1:16" x14ac:dyDescent="0.25">
      <c r="A1946" t="s">
        <v>6277</v>
      </c>
      <c r="B1946" t="s">
        <v>4122</v>
      </c>
      <c r="C1946" t="s">
        <v>40</v>
      </c>
      <c r="D1946">
        <v>1</v>
      </c>
      <c r="E1946">
        <v>17</v>
      </c>
      <c r="F1946">
        <v>162</v>
      </c>
      <c r="G1946">
        <v>1.2889226739682199E-2</v>
      </c>
      <c r="H1946">
        <v>0.143486164247772</v>
      </c>
      <c r="I1946">
        <v>0.72365364102142304</v>
      </c>
      <c r="J1946">
        <v>0.10294741555638</v>
      </c>
      <c r="K1946">
        <v>1.70235524347426E-2</v>
      </c>
      <c r="L1946">
        <v>2012</v>
      </c>
      <c r="M1946" t="s">
        <v>39</v>
      </c>
      <c r="N1946" t="s">
        <v>4095</v>
      </c>
      <c r="O1946" t="s">
        <v>6190</v>
      </c>
      <c r="P1946" t="s">
        <v>6171</v>
      </c>
    </row>
    <row r="1947" spans="1:16" x14ac:dyDescent="0.25">
      <c r="A1947" t="s">
        <v>6277</v>
      </c>
      <c r="B1947" t="s">
        <v>4122</v>
      </c>
      <c r="C1947" t="s">
        <v>40</v>
      </c>
      <c r="D1947">
        <v>2</v>
      </c>
      <c r="E1947">
        <v>17</v>
      </c>
      <c r="F1947">
        <v>198</v>
      </c>
      <c r="G1947">
        <v>1.4174437547581401E-3</v>
      </c>
      <c r="H1947">
        <v>5.0424405939019701E-2</v>
      </c>
      <c r="I1947">
        <v>0.71769627911889899</v>
      </c>
      <c r="J1947">
        <v>0.21736164921363399</v>
      </c>
      <c r="K1947">
        <v>1.31002219736894E-2</v>
      </c>
      <c r="L1947">
        <v>2012</v>
      </c>
      <c r="M1947" t="s">
        <v>39</v>
      </c>
      <c r="N1947" t="s">
        <v>4095</v>
      </c>
      <c r="O1947" t="s">
        <v>6190</v>
      </c>
      <c r="P1947" t="s">
        <v>6171</v>
      </c>
    </row>
    <row r="1948" spans="1:16" x14ac:dyDescent="0.25">
      <c r="A1948" t="s">
        <v>6277</v>
      </c>
      <c r="B1948" t="s">
        <v>4122</v>
      </c>
      <c r="C1948" t="s">
        <v>40</v>
      </c>
      <c r="D1948">
        <v>1</v>
      </c>
      <c r="E1948">
        <v>18</v>
      </c>
      <c r="F1948">
        <v>147</v>
      </c>
      <c r="G1948">
        <v>3.7568489089272898E-2</v>
      </c>
      <c r="H1948">
        <v>8.7758609382918101E-2</v>
      </c>
      <c r="I1948">
        <v>0.66971734437529695</v>
      </c>
      <c r="J1948">
        <v>0.19175420963618101</v>
      </c>
      <c r="K1948">
        <v>1.3201347516330701E-2</v>
      </c>
      <c r="L1948">
        <v>2012</v>
      </c>
      <c r="M1948" t="s">
        <v>39</v>
      </c>
      <c r="N1948" t="s">
        <v>4095</v>
      </c>
      <c r="O1948" t="s">
        <v>6190</v>
      </c>
      <c r="P1948" t="s">
        <v>6171</v>
      </c>
    </row>
    <row r="1949" spans="1:16" x14ac:dyDescent="0.25">
      <c r="A1949" t="s">
        <v>6277</v>
      </c>
      <c r="B1949" t="s">
        <v>4122</v>
      </c>
      <c r="C1949" t="s">
        <v>40</v>
      </c>
      <c r="D1949">
        <v>2</v>
      </c>
      <c r="E1949">
        <v>18</v>
      </c>
      <c r="F1949">
        <v>132</v>
      </c>
      <c r="G1949">
        <v>0</v>
      </c>
      <c r="H1949">
        <v>2.73795403797613E-2</v>
      </c>
      <c r="I1949">
        <v>0.82842001924536501</v>
      </c>
      <c r="J1949">
        <v>0.14420044037487401</v>
      </c>
      <c r="K1949">
        <v>0</v>
      </c>
      <c r="L1949">
        <v>2012</v>
      </c>
      <c r="M1949" t="s">
        <v>39</v>
      </c>
      <c r="N1949" t="s">
        <v>4095</v>
      </c>
      <c r="O1949" t="s">
        <v>6190</v>
      </c>
      <c r="P1949" t="s">
        <v>6171</v>
      </c>
    </row>
    <row r="1950" spans="1:16" x14ac:dyDescent="0.25">
      <c r="A1950" t="s">
        <v>6277</v>
      </c>
      <c r="B1950" t="s">
        <v>4122</v>
      </c>
      <c r="C1950" t="s">
        <v>40</v>
      </c>
      <c r="D1950">
        <v>1</v>
      </c>
      <c r="E1950">
        <v>19</v>
      </c>
      <c r="F1950">
        <v>122</v>
      </c>
      <c r="G1950">
        <v>2.9768988556945899E-2</v>
      </c>
      <c r="H1950">
        <v>6.8903618191336294E-2</v>
      </c>
      <c r="I1950">
        <v>0.696845771800085</v>
      </c>
      <c r="J1950">
        <v>0.105773467296662</v>
      </c>
      <c r="K1950">
        <v>9.8708154154971403E-2</v>
      </c>
      <c r="L1950">
        <v>2012</v>
      </c>
      <c r="M1950" t="s">
        <v>39</v>
      </c>
      <c r="N1950" t="s">
        <v>4095</v>
      </c>
      <c r="O1950" t="s">
        <v>6190</v>
      </c>
      <c r="P1950" t="s">
        <v>6171</v>
      </c>
    </row>
    <row r="1951" spans="1:16" x14ac:dyDescent="0.25">
      <c r="A1951" t="s">
        <v>6277</v>
      </c>
      <c r="B1951" t="s">
        <v>4122</v>
      </c>
      <c r="C1951" t="s">
        <v>40</v>
      </c>
      <c r="D1951">
        <v>2</v>
      </c>
      <c r="E1951">
        <v>19</v>
      </c>
      <c r="F1951">
        <v>136</v>
      </c>
      <c r="G1951">
        <v>7.8069865431489704E-3</v>
      </c>
      <c r="H1951">
        <v>7.0165725352816705E-2</v>
      </c>
      <c r="I1951">
        <v>0.65257164311909099</v>
      </c>
      <c r="J1951">
        <v>0.21824571217339001</v>
      </c>
      <c r="K1951">
        <v>5.1209932811553498E-2</v>
      </c>
      <c r="L1951">
        <v>2012</v>
      </c>
      <c r="M1951" t="s">
        <v>39</v>
      </c>
      <c r="N1951" t="s">
        <v>4095</v>
      </c>
      <c r="O1951" t="s">
        <v>6190</v>
      </c>
      <c r="P1951" t="s">
        <v>6171</v>
      </c>
    </row>
    <row r="1952" spans="1:16" x14ac:dyDescent="0.25">
      <c r="A1952" t="s">
        <v>6277</v>
      </c>
      <c r="B1952" t="s">
        <v>4125</v>
      </c>
      <c r="C1952" t="s">
        <v>40</v>
      </c>
      <c r="D1952">
        <v>2</v>
      </c>
      <c r="E1952">
        <v>15</v>
      </c>
      <c r="F1952">
        <v>1007</v>
      </c>
      <c r="G1952">
        <v>3.8662517368830201E-3</v>
      </c>
      <c r="H1952">
        <v>6.4923309310187693E-2</v>
      </c>
      <c r="I1952">
        <v>0.68080651219822097</v>
      </c>
      <c r="J1952">
        <v>0.22056114114219</v>
      </c>
      <c r="K1952">
        <v>2.9842785612517599E-2</v>
      </c>
      <c r="L1952">
        <v>2012</v>
      </c>
      <c r="M1952" t="s">
        <v>39</v>
      </c>
      <c r="N1952" t="s">
        <v>4095</v>
      </c>
      <c r="O1952" t="s">
        <v>6190</v>
      </c>
      <c r="P1952" t="s">
        <v>6171</v>
      </c>
    </row>
    <row r="1953" spans="1:16" x14ac:dyDescent="0.25">
      <c r="A1953" t="s">
        <v>6277</v>
      </c>
      <c r="B1953" t="s">
        <v>4125</v>
      </c>
      <c r="C1953" t="s">
        <v>40</v>
      </c>
      <c r="D1953">
        <v>2</v>
      </c>
      <c r="E1953">
        <v>16</v>
      </c>
      <c r="F1953">
        <v>1016</v>
      </c>
      <c r="G1953">
        <v>7.3921356164544701E-4</v>
      </c>
      <c r="H1953">
        <v>4.2574747443080603E-2</v>
      </c>
      <c r="I1953">
        <v>0.70310422648955895</v>
      </c>
      <c r="J1953">
        <v>0.20273678651546201</v>
      </c>
      <c r="K1953">
        <v>5.08450259902525E-2</v>
      </c>
      <c r="L1953">
        <v>2012</v>
      </c>
      <c r="M1953" t="s">
        <v>39</v>
      </c>
      <c r="N1953" t="s">
        <v>4095</v>
      </c>
      <c r="O1953" t="s">
        <v>6190</v>
      </c>
      <c r="P1953" t="s">
        <v>6171</v>
      </c>
    </row>
    <row r="1954" spans="1:16" x14ac:dyDescent="0.25">
      <c r="A1954" t="s">
        <v>6277</v>
      </c>
      <c r="B1954" t="s">
        <v>4125</v>
      </c>
      <c r="C1954" t="s">
        <v>40</v>
      </c>
      <c r="D1954">
        <v>2</v>
      </c>
      <c r="E1954">
        <v>17</v>
      </c>
      <c r="F1954">
        <v>842</v>
      </c>
      <c r="G1954">
        <v>6.6432159833394499E-3</v>
      </c>
      <c r="H1954">
        <v>3.0479969241380401E-2</v>
      </c>
      <c r="I1954">
        <v>0.71140962302034205</v>
      </c>
      <c r="J1954">
        <v>0.19180394008643101</v>
      </c>
      <c r="K1954">
        <v>5.9663251668506501E-2</v>
      </c>
      <c r="L1954">
        <v>2012</v>
      </c>
      <c r="M1954" t="s">
        <v>39</v>
      </c>
      <c r="N1954" t="s">
        <v>4095</v>
      </c>
      <c r="O1954" t="s">
        <v>6190</v>
      </c>
      <c r="P1954" t="s">
        <v>6171</v>
      </c>
    </row>
    <row r="1955" spans="1:16" x14ac:dyDescent="0.25">
      <c r="A1955" t="s">
        <v>6277</v>
      </c>
      <c r="B1955" t="s">
        <v>4125</v>
      </c>
      <c r="C1955" t="s">
        <v>40</v>
      </c>
      <c r="D1955">
        <v>2</v>
      </c>
      <c r="E1955">
        <v>18</v>
      </c>
      <c r="F1955">
        <v>848</v>
      </c>
      <c r="G1955">
        <v>2.0305007114936801E-3</v>
      </c>
      <c r="H1955">
        <v>3.2131451342581101E-2</v>
      </c>
      <c r="I1955">
        <v>0.67309403690778902</v>
      </c>
      <c r="J1955">
        <v>0.23584274039776201</v>
      </c>
      <c r="K1955">
        <v>5.69012706403745E-2</v>
      </c>
      <c r="L1955">
        <v>2012</v>
      </c>
      <c r="M1955" t="s">
        <v>39</v>
      </c>
      <c r="N1955" t="s">
        <v>4095</v>
      </c>
      <c r="O1955" t="s">
        <v>6190</v>
      </c>
      <c r="P1955" t="s">
        <v>6171</v>
      </c>
    </row>
    <row r="1956" spans="1:16" x14ac:dyDescent="0.25">
      <c r="A1956" t="s">
        <v>6277</v>
      </c>
      <c r="B1956" t="s">
        <v>4125</v>
      </c>
      <c r="C1956" t="s">
        <v>40</v>
      </c>
      <c r="D1956">
        <v>2</v>
      </c>
      <c r="E1956">
        <v>19</v>
      </c>
      <c r="F1956">
        <v>838</v>
      </c>
      <c r="G1956">
        <v>0</v>
      </c>
      <c r="H1956">
        <v>3.7282701995868202E-2</v>
      </c>
      <c r="I1956">
        <v>0.68337196931617605</v>
      </c>
      <c r="J1956">
        <v>0.214307746731834</v>
      </c>
      <c r="K1956">
        <v>6.5037581956121707E-2</v>
      </c>
      <c r="L1956">
        <v>2012</v>
      </c>
      <c r="M1956" t="s">
        <v>39</v>
      </c>
      <c r="N1956" t="s">
        <v>4095</v>
      </c>
      <c r="O1956" t="s">
        <v>6190</v>
      </c>
      <c r="P1956" t="s">
        <v>6171</v>
      </c>
    </row>
    <row r="1957" spans="1:16" x14ac:dyDescent="0.25">
      <c r="A1957" t="s">
        <v>6277</v>
      </c>
      <c r="B1957" t="s">
        <v>4126</v>
      </c>
      <c r="C1957" t="s">
        <v>40</v>
      </c>
      <c r="D1957">
        <v>1</v>
      </c>
      <c r="E1957">
        <v>15</v>
      </c>
      <c r="F1957">
        <v>48</v>
      </c>
      <c r="G1957">
        <v>0</v>
      </c>
      <c r="H1957">
        <v>3.9741939052389999E-2</v>
      </c>
      <c r="I1957">
        <v>0.71815397795346203</v>
      </c>
      <c r="J1957">
        <v>0.209730599017734</v>
      </c>
      <c r="K1957">
        <v>3.2373483976413597E-2</v>
      </c>
      <c r="L1957">
        <v>2013</v>
      </c>
      <c r="M1957" t="s">
        <v>39</v>
      </c>
      <c r="N1957" t="s">
        <v>4095</v>
      </c>
      <c r="O1957" t="s">
        <v>6190</v>
      </c>
      <c r="P1957" t="s">
        <v>6171</v>
      </c>
    </row>
    <row r="1958" spans="1:16" x14ac:dyDescent="0.25">
      <c r="A1958" t="s">
        <v>6277</v>
      </c>
      <c r="B1958" t="s">
        <v>4126</v>
      </c>
      <c r="C1958" t="s">
        <v>40</v>
      </c>
      <c r="D1958">
        <v>2</v>
      </c>
      <c r="E1958">
        <v>15</v>
      </c>
      <c r="F1958">
        <v>875</v>
      </c>
      <c r="G1958">
        <v>3.5373360138252399E-3</v>
      </c>
      <c r="H1958">
        <v>5.3258186763025399E-2</v>
      </c>
      <c r="I1958">
        <v>0.69623704928734798</v>
      </c>
      <c r="J1958">
        <v>0.20926229034993199</v>
      </c>
      <c r="K1958">
        <v>3.77051375858687E-2</v>
      </c>
      <c r="L1958">
        <v>2013</v>
      </c>
      <c r="M1958" t="s">
        <v>39</v>
      </c>
      <c r="N1958" t="s">
        <v>4095</v>
      </c>
      <c r="O1958" t="s">
        <v>6190</v>
      </c>
      <c r="P1958" t="s">
        <v>6171</v>
      </c>
    </row>
    <row r="1959" spans="1:16" x14ac:dyDescent="0.25">
      <c r="A1959" t="s">
        <v>6277</v>
      </c>
      <c r="B1959" t="s">
        <v>4126</v>
      </c>
      <c r="C1959" t="s">
        <v>40</v>
      </c>
      <c r="D1959">
        <v>1</v>
      </c>
      <c r="E1959">
        <v>16</v>
      </c>
      <c r="F1959">
        <v>72</v>
      </c>
      <c r="G1959">
        <v>0</v>
      </c>
      <c r="H1959">
        <v>0.19132110613818801</v>
      </c>
      <c r="I1959">
        <v>0.67900980822882995</v>
      </c>
      <c r="J1959">
        <v>8.0921482307401496E-2</v>
      </c>
      <c r="K1959">
        <v>4.8747603325580501E-2</v>
      </c>
      <c r="L1959">
        <v>2013</v>
      </c>
      <c r="M1959" t="s">
        <v>39</v>
      </c>
      <c r="N1959" t="s">
        <v>4095</v>
      </c>
      <c r="O1959" t="s">
        <v>6190</v>
      </c>
      <c r="P1959" t="s">
        <v>6171</v>
      </c>
    </row>
    <row r="1960" spans="1:16" x14ac:dyDescent="0.25">
      <c r="A1960" t="s">
        <v>6277</v>
      </c>
      <c r="B1960" t="s">
        <v>4126</v>
      </c>
      <c r="C1960" t="s">
        <v>40</v>
      </c>
      <c r="D1960">
        <v>2</v>
      </c>
      <c r="E1960">
        <v>16</v>
      </c>
      <c r="F1960">
        <v>918</v>
      </c>
      <c r="G1960">
        <v>5.5784678725599897E-3</v>
      </c>
      <c r="H1960">
        <v>3.9448432761258097E-2</v>
      </c>
      <c r="I1960">
        <v>0.69301920870612599</v>
      </c>
      <c r="J1960">
        <v>0.21219019874641101</v>
      </c>
      <c r="K1960">
        <v>4.97636919136452E-2</v>
      </c>
      <c r="L1960">
        <v>2013</v>
      </c>
      <c r="M1960" t="s">
        <v>39</v>
      </c>
      <c r="N1960" t="s">
        <v>4095</v>
      </c>
      <c r="O1960" t="s">
        <v>6190</v>
      </c>
      <c r="P1960" t="s">
        <v>6171</v>
      </c>
    </row>
    <row r="1961" spans="1:16" x14ac:dyDescent="0.25">
      <c r="A1961" t="s">
        <v>6277</v>
      </c>
      <c r="B1961" t="s">
        <v>4126</v>
      </c>
      <c r="C1961" t="s">
        <v>40</v>
      </c>
      <c r="D1961">
        <v>1</v>
      </c>
      <c r="E1961">
        <v>17</v>
      </c>
      <c r="F1961">
        <v>81</v>
      </c>
      <c r="G1961">
        <v>6.5772037195895305E-2</v>
      </c>
      <c r="H1961">
        <v>4.4122184136466701E-2</v>
      </c>
      <c r="I1961">
        <v>0.76614768463593896</v>
      </c>
      <c r="J1961">
        <v>8.5190503036127102E-2</v>
      </c>
      <c r="K1961">
        <v>3.87675909955719E-2</v>
      </c>
      <c r="L1961">
        <v>2013</v>
      </c>
      <c r="M1961" t="s">
        <v>39</v>
      </c>
      <c r="N1961" t="s">
        <v>4095</v>
      </c>
      <c r="O1961" t="s">
        <v>6190</v>
      </c>
      <c r="P1961" t="s">
        <v>6171</v>
      </c>
    </row>
    <row r="1962" spans="1:16" x14ac:dyDescent="0.25">
      <c r="A1962" t="s">
        <v>6277</v>
      </c>
      <c r="B1962" t="s">
        <v>4126</v>
      </c>
      <c r="C1962" t="s">
        <v>40</v>
      </c>
      <c r="D1962">
        <v>2</v>
      </c>
      <c r="E1962">
        <v>17</v>
      </c>
      <c r="F1962">
        <v>820</v>
      </c>
      <c r="G1962">
        <v>3.2643205961990999E-3</v>
      </c>
      <c r="H1962">
        <v>5.09404766046061E-2</v>
      </c>
      <c r="I1962">
        <v>0.66963022219535995</v>
      </c>
      <c r="J1962">
        <v>0.22656932004953101</v>
      </c>
      <c r="K1962">
        <v>4.95956605543037E-2</v>
      </c>
      <c r="L1962">
        <v>2013</v>
      </c>
      <c r="M1962" t="s">
        <v>39</v>
      </c>
      <c r="N1962" t="s">
        <v>4095</v>
      </c>
      <c r="O1962" t="s">
        <v>6190</v>
      </c>
      <c r="P1962" t="s">
        <v>6171</v>
      </c>
    </row>
    <row r="1963" spans="1:16" x14ac:dyDescent="0.25">
      <c r="A1963" t="s">
        <v>6277</v>
      </c>
      <c r="B1963" t="s">
        <v>4126</v>
      </c>
      <c r="C1963" t="s">
        <v>40</v>
      </c>
      <c r="D1963">
        <v>1</v>
      </c>
      <c r="E1963">
        <v>18</v>
      </c>
      <c r="F1963">
        <v>54</v>
      </c>
      <c r="G1963">
        <v>0</v>
      </c>
      <c r="H1963">
        <v>1.4252549398166199E-2</v>
      </c>
      <c r="I1963">
        <v>0.83424144963521096</v>
      </c>
      <c r="J1963">
        <v>8.5580073417212701E-2</v>
      </c>
      <c r="K1963">
        <v>6.5925927549410304E-2</v>
      </c>
      <c r="L1963">
        <v>2013</v>
      </c>
      <c r="M1963" t="s">
        <v>39</v>
      </c>
      <c r="N1963" t="s">
        <v>4095</v>
      </c>
      <c r="O1963" t="s">
        <v>6190</v>
      </c>
      <c r="P1963" t="s">
        <v>6171</v>
      </c>
    </row>
    <row r="1964" spans="1:16" x14ac:dyDescent="0.25">
      <c r="A1964" t="s">
        <v>6277</v>
      </c>
      <c r="B1964" t="s">
        <v>4126</v>
      </c>
      <c r="C1964" t="s">
        <v>40</v>
      </c>
      <c r="D1964">
        <v>2</v>
      </c>
      <c r="E1964">
        <v>18</v>
      </c>
      <c r="F1964">
        <v>782</v>
      </c>
      <c r="G1964">
        <v>2.7274983710161901E-3</v>
      </c>
      <c r="H1964">
        <v>5.1013933215643799E-2</v>
      </c>
      <c r="I1964">
        <v>0.647407764024723</v>
      </c>
      <c r="J1964">
        <v>0.227534240346458</v>
      </c>
      <c r="K1964">
        <v>7.13165640421594E-2</v>
      </c>
      <c r="L1964">
        <v>2013</v>
      </c>
      <c r="M1964" t="s">
        <v>39</v>
      </c>
      <c r="N1964" t="s">
        <v>4095</v>
      </c>
      <c r="O1964" t="s">
        <v>6190</v>
      </c>
      <c r="P1964" t="s">
        <v>6171</v>
      </c>
    </row>
    <row r="1965" spans="1:16" x14ac:dyDescent="0.25">
      <c r="A1965" t="s">
        <v>6277</v>
      </c>
      <c r="B1965" t="s">
        <v>4126</v>
      </c>
      <c r="C1965" t="s">
        <v>40</v>
      </c>
      <c r="D1965">
        <v>1</v>
      </c>
      <c r="E1965">
        <v>19</v>
      </c>
      <c r="F1965">
        <v>54</v>
      </c>
      <c r="G1965">
        <v>0</v>
      </c>
      <c r="H1965">
        <v>0.14296854400488099</v>
      </c>
      <c r="I1965">
        <v>0.60057459613970299</v>
      </c>
      <c r="J1965">
        <v>0.188652417321267</v>
      </c>
      <c r="K1965">
        <v>6.7804442534148607E-2</v>
      </c>
      <c r="L1965">
        <v>2013</v>
      </c>
      <c r="M1965" t="s">
        <v>39</v>
      </c>
      <c r="N1965" t="s">
        <v>4095</v>
      </c>
      <c r="O1965" t="s">
        <v>6190</v>
      </c>
      <c r="P1965" t="s">
        <v>6171</v>
      </c>
    </row>
    <row r="1966" spans="1:16" x14ac:dyDescent="0.25">
      <c r="A1966" t="s">
        <v>6277</v>
      </c>
      <c r="B1966" t="s">
        <v>4126</v>
      </c>
      <c r="C1966" t="s">
        <v>40</v>
      </c>
      <c r="D1966">
        <v>2</v>
      </c>
      <c r="E1966">
        <v>19</v>
      </c>
      <c r="F1966">
        <v>698</v>
      </c>
      <c r="G1966">
        <v>4.6083113796012397E-3</v>
      </c>
      <c r="H1966">
        <v>4.87689772213412E-2</v>
      </c>
      <c r="I1966">
        <v>0.63971432804037598</v>
      </c>
      <c r="J1966">
        <v>0.23244691588687399</v>
      </c>
      <c r="K1966">
        <v>7.4461467471807499E-2</v>
      </c>
      <c r="L1966">
        <v>2013</v>
      </c>
      <c r="M1966" t="s">
        <v>39</v>
      </c>
      <c r="N1966" t="s">
        <v>4095</v>
      </c>
      <c r="O1966" t="s">
        <v>6190</v>
      </c>
      <c r="P1966" t="s">
        <v>6171</v>
      </c>
    </row>
    <row r="1967" spans="1:16" x14ac:dyDescent="0.25">
      <c r="A1967" t="s">
        <v>6277</v>
      </c>
      <c r="B1967" t="s">
        <v>4132</v>
      </c>
      <c r="C1967" t="s">
        <v>40</v>
      </c>
      <c r="D1967">
        <v>1</v>
      </c>
      <c r="E1967">
        <v>15</v>
      </c>
      <c r="F1967">
        <v>337</v>
      </c>
      <c r="G1967">
        <v>1.8811904837204501E-2</v>
      </c>
      <c r="H1967">
        <v>4.9065812034742001E-2</v>
      </c>
      <c r="I1967">
        <v>0.60806649199182194</v>
      </c>
      <c r="J1967">
        <v>0.240689782907474</v>
      </c>
      <c r="K1967">
        <v>8.3366008228757005E-2</v>
      </c>
      <c r="L1967">
        <v>2014</v>
      </c>
      <c r="M1967" t="s">
        <v>39</v>
      </c>
      <c r="N1967" t="s">
        <v>4095</v>
      </c>
      <c r="O1967" t="s">
        <v>6190</v>
      </c>
      <c r="P1967" t="s">
        <v>6171</v>
      </c>
    </row>
    <row r="1968" spans="1:16" x14ac:dyDescent="0.25">
      <c r="A1968" t="s">
        <v>6277</v>
      </c>
      <c r="B1968" t="s">
        <v>4132</v>
      </c>
      <c r="C1968" t="s">
        <v>40</v>
      </c>
      <c r="D1968">
        <v>2</v>
      </c>
      <c r="E1968">
        <v>15</v>
      </c>
      <c r="F1968">
        <v>918</v>
      </c>
      <c r="G1968">
        <v>6.6789729653763501E-3</v>
      </c>
      <c r="H1968">
        <v>4.0932107682760302E-2</v>
      </c>
      <c r="I1968">
        <v>0.67688921531424096</v>
      </c>
      <c r="J1968">
        <v>0.23853262009102799</v>
      </c>
      <c r="K1968">
        <v>3.6967083946594398E-2</v>
      </c>
      <c r="L1968">
        <v>2014</v>
      </c>
      <c r="M1968" t="s">
        <v>39</v>
      </c>
      <c r="N1968" t="s">
        <v>4095</v>
      </c>
      <c r="O1968" t="s">
        <v>6190</v>
      </c>
      <c r="P1968" t="s">
        <v>6171</v>
      </c>
    </row>
    <row r="1969" spans="1:16" x14ac:dyDescent="0.25">
      <c r="A1969" t="s">
        <v>6277</v>
      </c>
      <c r="B1969" t="s">
        <v>4132</v>
      </c>
      <c r="C1969" t="s">
        <v>40</v>
      </c>
      <c r="D1969">
        <v>1</v>
      </c>
      <c r="E1969">
        <v>16</v>
      </c>
      <c r="F1969">
        <v>288</v>
      </c>
      <c r="G1969">
        <v>1.2276762686575699E-2</v>
      </c>
      <c r="H1969">
        <v>0.10618899251198601</v>
      </c>
      <c r="I1969">
        <v>0.69771686617818196</v>
      </c>
      <c r="J1969">
        <v>0.14712466657096401</v>
      </c>
      <c r="K1969">
        <v>3.6692712052291701E-2</v>
      </c>
      <c r="L1969">
        <v>2014</v>
      </c>
      <c r="M1969" t="s">
        <v>39</v>
      </c>
      <c r="N1969" t="s">
        <v>4095</v>
      </c>
      <c r="O1969" t="s">
        <v>6190</v>
      </c>
      <c r="P1969" t="s">
        <v>6171</v>
      </c>
    </row>
    <row r="1970" spans="1:16" x14ac:dyDescent="0.25">
      <c r="A1970" t="s">
        <v>6277</v>
      </c>
      <c r="B1970" t="s">
        <v>4132</v>
      </c>
      <c r="C1970" t="s">
        <v>40</v>
      </c>
      <c r="D1970">
        <v>2</v>
      </c>
      <c r="E1970">
        <v>16</v>
      </c>
      <c r="F1970">
        <v>881</v>
      </c>
      <c r="G1970">
        <v>2.57625441166716E-3</v>
      </c>
      <c r="H1970">
        <v>2.55890982773723E-2</v>
      </c>
      <c r="I1970">
        <v>0.68253479118072302</v>
      </c>
      <c r="J1970">
        <v>0.23523710052008501</v>
      </c>
      <c r="K1970">
        <v>5.40627556101521E-2</v>
      </c>
      <c r="L1970">
        <v>2014</v>
      </c>
      <c r="M1970" t="s">
        <v>39</v>
      </c>
      <c r="N1970" t="s">
        <v>4095</v>
      </c>
      <c r="O1970" t="s">
        <v>6190</v>
      </c>
      <c r="P1970" t="s">
        <v>6171</v>
      </c>
    </row>
    <row r="1971" spans="1:16" x14ac:dyDescent="0.25">
      <c r="A1971" t="s">
        <v>6277</v>
      </c>
      <c r="B1971" t="s">
        <v>4132</v>
      </c>
      <c r="C1971" t="s">
        <v>40</v>
      </c>
      <c r="D1971">
        <v>1</v>
      </c>
      <c r="E1971">
        <v>17</v>
      </c>
      <c r="F1971">
        <v>250</v>
      </c>
      <c r="G1971">
        <v>6.4410058048205198E-3</v>
      </c>
      <c r="H1971">
        <v>7.6631129804510104E-2</v>
      </c>
      <c r="I1971">
        <v>0.72076406533352599</v>
      </c>
      <c r="J1971">
        <v>0.170354339997485</v>
      </c>
      <c r="K1971">
        <v>2.5809459059657602E-2</v>
      </c>
      <c r="L1971">
        <v>2014</v>
      </c>
      <c r="M1971" t="s">
        <v>39</v>
      </c>
      <c r="N1971" t="s">
        <v>4095</v>
      </c>
      <c r="O1971" t="s">
        <v>6190</v>
      </c>
      <c r="P1971" t="s">
        <v>6171</v>
      </c>
    </row>
    <row r="1972" spans="1:16" x14ac:dyDescent="0.25">
      <c r="A1972" t="s">
        <v>6277</v>
      </c>
      <c r="B1972" t="s">
        <v>4132</v>
      </c>
      <c r="C1972" t="s">
        <v>40</v>
      </c>
      <c r="D1972">
        <v>2</v>
      </c>
      <c r="E1972">
        <v>17</v>
      </c>
      <c r="F1972">
        <v>882</v>
      </c>
      <c r="G1972">
        <v>4.4207594162662799E-3</v>
      </c>
      <c r="H1972">
        <v>3.46707866511528E-2</v>
      </c>
      <c r="I1972">
        <v>0.68822450197898899</v>
      </c>
      <c r="J1972">
        <v>0.22638486096589999</v>
      </c>
      <c r="K1972">
        <v>4.62990909876922E-2</v>
      </c>
      <c r="L1972">
        <v>2014</v>
      </c>
      <c r="M1972" t="s">
        <v>39</v>
      </c>
      <c r="N1972" t="s">
        <v>4095</v>
      </c>
      <c r="O1972" t="s">
        <v>6190</v>
      </c>
      <c r="P1972" t="s">
        <v>6171</v>
      </c>
    </row>
    <row r="1973" spans="1:16" x14ac:dyDescent="0.25">
      <c r="A1973" t="s">
        <v>6277</v>
      </c>
      <c r="B1973" t="s">
        <v>4132</v>
      </c>
      <c r="C1973" t="s">
        <v>40</v>
      </c>
      <c r="D1973">
        <v>1</v>
      </c>
      <c r="E1973">
        <v>18</v>
      </c>
      <c r="F1973">
        <v>257</v>
      </c>
      <c r="G1973">
        <v>1.8961699538894499E-3</v>
      </c>
      <c r="H1973">
        <v>0.109136056156057</v>
      </c>
      <c r="I1973">
        <v>0.71025613969393697</v>
      </c>
      <c r="J1973">
        <v>0.13155502801243801</v>
      </c>
      <c r="K1973">
        <v>4.7156606183678597E-2</v>
      </c>
      <c r="L1973">
        <v>2014</v>
      </c>
      <c r="M1973" t="s">
        <v>39</v>
      </c>
      <c r="N1973" t="s">
        <v>4095</v>
      </c>
      <c r="O1973" t="s">
        <v>6190</v>
      </c>
      <c r="P1973" t="s">
        <v>6171</v>
      </c>
    </row>
    <row r="1974" spans="1:16" x14ac:dyDescent="0.25">
      <c r="A1974" t="s">
        <v>6277</v>
      </c>
      <c r="B1974" t="s">
        <v>4132</v>
      </c>
      <c r="C1974" t="s">
        <v>40</v>
      </c>
      <c r="D1974">
        <v>2</v>
      </c>
      <c r="E1974">
        <v>18</v>
      </c>
      <c r="F1974">
        <v>780</v>
      </c>
      <c r="G1974">
        <v>3.6230465840845199E-3</v>
      </c>
      <c r="H1974">
        <v>2.8789194102784701E-2</v>
      </c>
      <c r="I1974">
        <v>0.66485961525069204</v>
      </c>
      <c r="J1974">
        <v>0.239182692556936</v>
      </c>
      <c r="K1974">
        <v>6.3545451505502795E-2</v>
      </c>
      <c r="L1974">
        <v>2014</v>
      </c>
      <c r="M1974" t="s">
        <v>39</v>
      </c>
      <c r="N1974" t="s">
        <v>4095</v>
      </c>
      <c r="O1974" t="s">
        <v>6190</v>
      </c>
      <c r="P1974" t="s">
        <v>6171</v>
      </c>
    </row>
    <row r="1975" spans="1:16" x14ac:dyDescent="0.25">
      <c r="A1975" t="s">
        <v>6277</v>
      </c>
      <c r="B1975" t="s">
        <v>4132</v>
      </c>
      <c r="C1975" t="s">
        <v>40</v>
      </c>
      <c r="D1975">
        <v>1</v>
      </c>
      <c r="E1975">
        <v>19</v>
      </c>
      <c r="F1975">
        <v>254</v>
      </c>
      <c r="G1975">
        <v>1.43539804902343E-2</v>
      </c>
      <c r="H1975">
        <v>7.3407062193640002E-2</v>
      </c>
      <c r="I1975">
        <v>0.74987054048378698</v>
      </c>
      <c r="J1975">
        <v>0.128999614889303</v>
      </c>
      <c r="K1975">
        <v>3.3368801943036097E-2</v>
      </c>
      <c r="L1975">
        <v>2014</v>
      </c>
      <c r="M1975" t="s">
        <v>39</v>
      </c>
      <c r="N1975" t="s">
        <v>4095</v>
      </c>
      <c r="O1975" t="s">
        <v>6190</v>
      </c>
      <c r="P1975" t="s">
        <v>6171</v>
      </c>
    </row>
    <row r="1976" spans="1:16" x14ac:dyDescent="0.25">
      <c r="A1976" t="s">
        <v>6277</v>
      </c>
      <c r="B1976" t="s">
        <v>4132</v>
      </c>
      <c r="C1976" t="s">
        <v>40</v>
      </c>
      <c r="D1976">
        <v>2</v>
      </c>
      <c r="E1976">
        <v>19</v>
      </c>
      <c r="F1976">
        <v>713</v>
      </c>
      <c r="G1976">
        <v>6.2358991179531798E-3</v>
      </c>
      <c r="H1976">
        <v>5.23262925181356E-2</v>
      </c>
      <c r="I1976">
        <v>0.61476440223625495</v>
      </c>
      <c r="J1976">
        <v>0.23950552218937199</v>
      </c>
      <c r="K1976">
        <v>8.7167883938283702E-2</v>
      </c>
      <c r="L1976">
        <v>2014</v>
      </c>
      <c r="M1976" t="s">
        <v>39</v>
      </c>
      <c r="N1976" t="s">
        <v>4095</v>
      </c>
      <c r="O1976" t="s">
        <v>6190</v>
      </c>
      <c r="P1976" t="s">
        <v>6171</v>
      </c>
    </row>
    <row r="1977" spans="1:16" x14ac:dyDescent="0.25">
      <c r="A1977" t="s">
        <v>6277</v>
      </c>
      <c r="B1977" t="s">
        <v>4135</v>
      </c>
      <c r="C1977" t="s">
        <v>40</v>
      </c>
      <c r="D1977">
        <v>1</v>
      </c>
      <c r="E1977">
        <v>15</v>
      </c>
      <c r="F1977">
        <v>333</v>
      </c>
      <c r="G1977">
        <v>4.4277932638542399E-3</v>
      </c>
      <c r="H1977">
        <v>8.3472076186210206E-2</v>
      </c>
      <c r="I1977">
        <v>0.69402407562620705</v>
      </c>
      <c r="J1977">
        <v>0.17220123976221699</v>
      </c>
      <c r="K1977">
        <v>4.5874815161511602E-2</v>
      </c>
      <c r="L1977">
        <v>2015</v>
      </c>
      <c r="M1977" t="s">
        <v>39</v>
      </c>
      <c r="N1977" t="s">
        <v>4095</v>
      </c>
      <c r="O1977" t="s">
        <v>6190</v>
      </c>
      <c r="P1977" t="s">
        <v>6171</v>
      </c>
    </row>
    <row r="1978" spans="1:16" x14ac:dyDescent="0.25">
      <c r="A1978" t="s">
        <v>6277</v>
      </c>
      <c r="B1978" t="s">
        <v>4135</v>
      </c>
      <c r="C1978" t="s">
        <v>40</v>
      </c>
      <c r="D1978">
        <v>2</v>
      </c>
      <c r="E1978">
        <v>15</v>
      </c>
      <c r="F1978">
        <v>1134</v>
      </c>
      <c r="G1978">
        <v>1.8665624677432799E-4</v>
      </c>
      <c r="H1978">
        <v>4.4502147259896201E-2</v>
      </c>
      <c r="I1978">
        <v>0.68651121386585401</v>
      </c>
      <c r="J1978">
        <v>0.23756402765460499</v>
      </c>
      <c r="K1978">
        <v>3.1235954972869899E-2</v>
      </c>
      <c r="L1978">
        <v>2015</v>
      </c>
      <c r="M1978" t="s">
        <v>39</v>
      </c>
      <c r="N1978" t="s">
        <v>4095</v>
      </c>
      <c r="O1978" t="s">
        <v>6190</v>
      </c>
      <c r="P1978" t="s">
        <v>6171</v>
      </c>
    </row>
    <row r="1979" spans="1:16" x14ac:dyDescent="0.25">
      <c r="A1979" t="s">
        <v>6277</v>
      </c>
      <c r="B1979" t="s">
        <v>4135</v>
      </c>
      <c r="C1979" t="s">
        <v>40</v>
      </c>
      <c r="D1979">
        <v>1</v>
      </c>
      <c r="E1979">
        <v>16</v>
      </c>
      <c r="F1979">
        <v>335</v>
      </c>
      <c r="G1979">
        <v>1.38864630549787E-2</v>
      </c>
      <c r="H1979">
        <v>8.5427648930067795E-2</v>
      </c>
      <c r="I1979">
        <v>0.68390925530552205</v>
      </c>
      <c r="J1979">
        <v>0.155652950914827</v>
      </c>
      <c r="K1979">
        <v>6.1123681794603903E-2</v>
      </c>
      <c r="L1979">
        <v>2015</v>
      </c>
      <c r="M1979" t="s">
        <v>39</v>
      </c>
      <c r="N1979" t="s">
        <v>4095</v>
      </c>
      <c r="O1979" t="s">
        <v>6190</v>
      </c>
      <c r="P1979" t="s">
        <v>6171</v>
      </c>
    </row>
    <row r="1980" spans="1:16" x14ac:dyDescent="0.25">
      <c r="A1980" t="s">
        <v>6277</v>
      </c>
      <c r="B1980" t="s">
        <v>4135</v>
      </c>
      <c r="C1980" t="s">
        <v>40</v>
      </c>
      <c r="D1980">
        <v>2</v>
      </c>
      <c r="E1980">
        <v>16</v>
      </c>
      <c r="F1980">
        <v>1088</v>
      </c>
      <c r="G1980">
        <v>1.3809962567247499E-2</v>
      </c>
      <c r="H1980">
        <v>3.09654319473096E-2</v>
      </c>
      <c r="I1980">
        <v>0.64482806585137298</v>
      </c>
      <c r="J1980">
        <v>0.25952496009693399</v>
      </c>
      <c r="K1980">
        <v>5.0871579537136398E-2</v>
      </c>
      <c r="L1980">
        <v>2015</v>
      </c>
      <c r="M1980" t="s">
        <v>39</v>
      </c>
      <c r="N1980" t="s">
        <v>4095</v>
      </c>
      <c r="O1980" t="s">
        <v>6190</v>
      </c>
      <c r="P1980" t="s">
        <v>6171</v>
      </c>
    </row>
    <row r="1981" spans="1:16" x14ac:dyDescent="0.25">
      <c r="A1981" t="s">
        <v>6277</v>
      </c>
      <c r="B1981" t="s">
        <v>4135</v>
      </c>
      <c r="C1981" t="s">
        <v>40</v>
      </c>
      <c r="D1981">
        <v>1</v>
      </c>
      <c r="E1981">
        <v>17</v>
      </c>
      <c r="F1981">
        <v>303</v>
      </c>
      <c r="G1981">
        <v>3.5920788677484801E-3</v>
      </c>
      <c r="H1981">
        <v>0.136021558833713</v>
      </c>
      <c r="I1981">
        <v>0.67054362690865899</v>
      </c>
      <c r="J1981">
        <v>0.151891717002754</v>
      </c>
      <c r="K1981">
        <v>3.7951018387126098E-2</v>
      </c>
      <c r="L1981">
        <v>2015</v>
      </c>
      <c r="M1981" t="s">
        <v>39</v>
      </c>
      <c r="N1981" t="s">
        <v>4095</v>
      </c>
      <c r="O1981" t="s">
        <v>6190</v>
      </c>
      <c r="P1981" t="s">
        <v>6171</v>
      </c>
    </row>
    <row r="1982" spans="1:16" x14ac:dyDescent="0.25">
      <c r="A1982" t="s">
        <v>6277</v>
      </c>
      <c r="B1982" t="s">
        <v>4135</v>
      </c>
      <c r="C1982" t="s">
        <v>40</v>
      </c>
      <c r="D1982">
        <v>2</v>
      </c>
      <c r="E1982">
        <v>17</v>
      </c>
      <c r="F1982">
        <v>952</v>
      </c>
      <c r="G1982">
        <v>4.3611367316251202E-4</v>
      </c>
      <c r="H1982">
        <v>2.9694653396133499E-2</v>
      </c>
      <c r="I1982">
        <v>0.69770373697835397</v>
      </c>
      <c r="J1982">
        <v>0.19532887138445301</v>
      </c>
      <c r="K1982">
        <v>7.6836624567896999E-2</v>
      </c>
      <c r="L1982">
        <v>2015</v>
      </c>
      <c r="M1982" t="s">
        <v>39</v>
      </c>
      <c r="N1982" t="s">
        <v>4095</v>
      </c>
      <c r="O1982" t="s">
        <v>6190</v>
      </c>
      <c r="P1982" t="s">
        <v>6171</v>
      </c>
    </row>
    <row r="1983" spans="1:16" x14ac:dyDescent="0.25">
      <c r="A1983" t="s">
        <v>6277</v>
      </c>
      <c r="B1983" t="s">
        <v>4135</v>
      </c>
      <c r="C1983" t="s">
        <v>40</v>
      </c>
      <c r="D1983">
        <v>1</v>
      </c>
      <c r="E1983">
        <v>18</v>
      </c>
      <c r="F1983">
        <v>254</v>
      </c>
      <c r="G1983">
        <v>8.2160506353064298E-3</v>
      </c>
      <c r="H1983">
        <v>6.8973638612232005E-2</v>
      </c>
      <c r="I1983">
        <v>0.753685970904445</v>
      </c>
      <c r="J1983">
        <v>0.140656969315887</v>
      </c>
      <c r="K1983">
        <v>2.8467370532130401E-2</v>
      </c>
      <c r="L1983">
        <v>2015</v>
      </c>
      <c r="M1983" t="s">
        <v>39</v>
      </c>
      <c r="N1983" t="s">
        <v>4095</v>
      </c>
      <c r="O1983" t="s">
        <v>6190</v>
      </c>
      <c r="P1983" t="s">
        <v>6171</v>
      </c>
    </row>
    <row r="1984" spans="1:16" x14ac:dyDescent="0.25">
      <c r="A1984" t="s">
        <v>6277</v>
      </c>
      <c r="B1984" t="s">
        <v>4135</v>
      </c>
      <c r="C1984" t="s">
        <v>40</v>
      </c>
      <c r="D1984">
        <v>2</v>
      </c>
      <c r="E1984">
        <v>18</v>
      </c>
      <c r="F1984">
        <v>981</v>
      </c>
      <c r="G1984">
        <v>1.2425038860308201E-2</v>
      </c>
      <c r="H1984">
        <v>5.37555198819758E-2</v>
      </c>
      <c r="I1984">
        <v>0.59553628730155705</v>
      </c>
      <c r="J1984">
        <v>0.25547482457214699</v>
      </c>
      <c r="K1984">
        <v>8.2808329384012405E-2</v>
      </c>
      <c r="L1984">
        <v>2015</v>
      </c>
      <c r="M1984" t="s">
        <v>39</v>
      </c>
      <c r="N1984" t="s">
        <v>4095</v>
      </c>
      <c r="O1984" t="s">
        <v>6190</v>
      </c>
      <c r="P1984" t="s">
        <v>6171</v>
      </c>
    </row>
    <row r="1985" spans="1:16" x14ac:dyDescent="0.25">
      <c r="A1985" t="s">
        <v>6277</v>
      </c>
      <c r="B1985" t="s">
        <v>4135</v>
      </c>
      <c r="C1985" t="s">
        <v>40</v>
      </c>
      <c r="D1985">
        <v>1</v>
      </c>
      <c r="E1985">
        <v>19</v>
      </c>
      <c r="F1985">
        <v>271</v>
      </c>
      <c r="G1985">
        <v>4.6336989847764404E-3</v>
      </c>
      <c r="H1985">
        <v>6.5411398240980106E-2</v>
      </c>
      <c r="I1985">
        <v>0.77229045399738405</v>
      </c>
      <c r="J1985">
        <v>0.138561075426126</v>
      </c>
      <c r="K1985">
        <v>1.9103373350733401E-2</v>
      </c>
      <c r="L1985">
        <v>2015</v>
      </c>
      <c r="M1985" t="s">
        <v>39</v>
      </c>
      <c r="N1985" t="s">
        <v>4095</v>
      </c>
      <c r="O1985" t="s">
        <v>6190</v>
      </c>
      <c r="P1985" t="s">
        <v>6171</v>
      </c>
    </row>
    <row r="1986" spans="1:16" x14ac:dyDescent="0.25">
      <c r="A1986" t="s">
        <v>6277</v>
      </c>
      <c r="B1986" t="s">
        <v>4135</v>
      </c>
      <c r="C1986" t="s">
        <v>40</v>
      </c>
      <c r="D1986">
        <v>2</v>
      </c>
      <c r="E1986">
        <v>19</v>
      </c>
      <c r="F1986">
        <v>1035</v>
      </c>
      <c r="G1986">
        <v>4.2747557843147901E-3</v>
      </c>
      <c r="H1986">
        <v>5.2309158287359998E-2</v>
      </c>
      <c r="I1986">
        <v>0.608306350968145</v>
      </c>
      <c r="J1986">
        <v>0.26451840472156302</v>
      </c>
      <c r="K1986">
        <v>7.0591330238616801E-2</v>
      </c>
      <c r="L1986">
        <v>2015</v>
      </c>
      <c r="M1986" t="s">
        <v>39</v>
      </c>
      <c r="N1986" t="s">
        <v>4095</v>
      </c>
      <c r="O1986" t="s">
        <v>6190</v>
      </c>
      <c r="P1986" t="s">
        <v>6171</v>
      </c>
    </row>
    <row r="1987" spans="1:16" x14ac:dyDescent="0.25">
      <c r="A1987" t="s">
        <v>6277</v>
      </c>
      <c r="B1987" t="s">
        <v>4137</v>
      </c>
      <c r="C1987" t="s">
        <v>40</v>
      </c>
      <c r="D1987">
        <v>1</v>
      </c>
      <c r="E1987">
        <v>15</v>
      </c>
      <c r="F1987">
        <v>308</v>
      </c>
      <c r="G1987">
        <v>1.6368179852632E-2</v>
      </c>
      <c r="H1987">
        <v>0.13264104997425999</v>
      </c>
      <c r="I1987">
        <v>0.72693096120300205</v>
      </c>
      <c r="J1987">
        <v>7.43220414956412E-2</v>
      </c>
      <c r="K1987">
        <v>4.9737767474464803E-2</v>
      </c>
      <c r="L1987">
        <v>2016</v>
      </c>
      <c r="M1987" t="s">
        <v>39</v>
      </c>
      <c r="N1987" t="s">
        <v>4095</v>
      </c>
      <c r="O1987" t="s">
        <v>6190</v>
      </c>
      <c r="P1987" t="s">
        <v>6171</v>
      </c>
    </row>
    <row r="1988" spans="1:16" x14ac:dyDescent="0.25">
      <c r="A1988" t="s">
        <v>6277</v>
      </c>
      <c r="B1988" t="s">
        <v>4137</v>
      </c>
      <c r="C1988" t="s">
        <v>40</v>
      </c>
      <c r="D1988">
        <v>2</v>
      </c>
      <c r="E1988">
        <v>15</v>
      </c>
      <c r="F1988">
        <v>996</v>
      </c>
      <c r="G1988">
        <v>7.2968009287420997E-3</v>
      </c>
      <c r="H1988">
        <v>5.5757228758308103E-2</v>
      </c>
      <c r="I1988">
        <v>0.641461666556568</v>
      </c>
      <c r="J1988">
        <v>0.22051619071539899</v>
      </c>
      <c r="K1988">
        <v>7.4968113040982998E-2</v>
      </c>
      <c r="L1988">
        <v>2016</v>
      </c>
      <c r="M1988" t="s">
        <v>39</v>
      </c>
      <c r="N1988" t="s">
        <v>4095</v>
      </c>
      <c r="O1988" t="s">
        <v>6190</v>
      </c>
      <c r="P1988" t="s">
        <v>6171</v>
      </c>
    </row>
    <row r="1989" spans="1:16" x14ac:dyDescent="0.25">
      <c r="A1989" t="s">
        <v>6277</v>
      </c>
      <c r="B1989" t="s">
        <v>4137</v>
      </c>
      <c r="C1989" t="s">
        <v>40</v>
      </c>
      <c r="D1989">
        <v>1</v>
      </c>
      <c r="E1989">
        <v>16</v>
      </c>
      <c r="F1989">
        <v>322</v>
      </c>
      <c r="G1989">
        <v>1.2613678438348701E-2</v>
      </c>
      <c r="H1989">
        <v>7.9590514967931805E-2</v>
      </c>
      <c r="I1989">
        <v>0.75732796219245502</v>
      </c>
      <c r="J1989">
        <v>0.128952222529678</v>
      </c>
      <c r="K1989">
        <v>2.1515621871586298E-2</v>
      </c>
      <c r="L1989">
        <v>2016</v>
      </c>
      <c r="M1989" t="s">
        <v>39</v>
      </c>
      <c r="N1989" t="s">
        <v>4095</v>
      </c>
      <c r="O1989" t="s">
        <v>6190</v>
      </c>
      <c r="P1989" t="s">
        <v>6171</v>
      </c>
    </row>
    <row r="1990" spans="1:16" x14ac:dyDescent="0.25">
      <c r="A1990" t="s">
        <v>6277</v>
      </c>
      <c r="B1990" t="s">
        <v>4137</v>
      </c>
      <c r="C1990" t="s">
        <v>40</v>
      </c>
      <c r="D1990">
        <v>2</v>
      </c>
      <c r="E1990">
        <v>16</v>
      </c>
      <c r="F1990">
        <v>1009</v>
      </c>
      <c r="G1990">
        <v>4.4363289187455699E-3</v>
      </c>
      <c r="H1990">
        <v>3.3546292240948801E-2</v>
      </c>
      <c r="I1990">
        <v>0.680276667260026</v>
      </c>
      <c r="J1990">
        <v>0.242932011627671</v>
      </c>
      <c r="K1990">
        <v>3.8808699952609202E-2</v>
      </c>
      <c r="L1990">
        <v>2016</v>
      </c>
      <c r="M1990" t="s">
        <v>39</v>
      </c>
      <c r="N1990" t="s">
        <v>4095</v>
      </c>
      <c r="O1990" t="s">
        <v>6190</v>
      </c>
      <c r="P1990" t="s">
        <v>6171</v>
      </c>
    </row>
    <row r="1991" spans="1:16" x14ac:dyDescent="0.25">
      <c r="A1991" t="s">
        <v>6277</v>
      </c>
      <c r="B1991" t="s">
        <v>4137</v>
      </c>
      <c r="C1991" t="s">
        <v>40</v>
      </c>
      <c r="D1991">
        <v>1</v>
      </c>
      <c r="E1991">
        <v>17</v>
      </c>
      <c r="F1991">
        <v>298</v>
      </c>
      <c r="G1991">
        <v>2.23263654699336E-3</v>
      </c>
      <c r="H1991">
        <v>7.6956814657781397E-2</v>
      </c>
      <c r="I1991">
        <v>0.73449575450775695</v>
      </c>
      <c r="J1991">
        <v>0.14437649783977799</v>
      </c>
      <c r="K1991">
        <v>4.19382964476901E-2</v>
      </c>
      <c r="L1991">
        <v>2016</v>
      </c>
      <c r="M1991" t="s">
        <v>39</v>
      </c>
      <c r="N1991" t="s">
        <v>4095</v>
      </c>
      <c r="O1991" t="s">
        <v>6190</v>
      </c>
      <c r="P1991" t="s">
        <v>6171</v>
      </c>
    </row>
    <row r="1992" spans="1:16" x14ac:dyDescent="0.25">
      <c r="A1992" t="s">
        <v>6277</v>
      </c>
      <c r="B1992" t="s">
        <v>4137</v>
      </c>
      <c r="C1992" t="s">
        <v>40</v>
      </c>
      <c r="D1992">
        <v>2</v>
      </c>
      <c r="E1992">
        <v>17</v>
      </c>
      <c r="F1992">
        <v>939</v>
      </c>
      <c r="G1992">
        <v>6.5621826035385904E-3</v>
      </c>
      <c r="H1992">
        <v>4.0682384714350997E-2</v>
      </c>
      <c r="I1992">
        <v>0.65459227621021598</v>
      </c>
      <c r="J1992">
        <v>0.24270982227160801</v>
      </c>
      <c r="K1992">
        <v>5.5453334200285601E-2</v>
      </c>
      <c r="L1992">
        <v>2016</v>
      </c>
      <c r="M1992" t="s">
        <v>39</v>
      </c>
      <c r="N1992" t="s">
        <v>4095</v>
      </c>
      <c r="O1992" t="s">
        <v>6190</v>
      </c>
      <c r="P1992" t="s">
        <v>6171</v>
      </c>
    </row>
    <row r="1993" spans="1:16" x14ac:dyDescent="0.25">
      <c r="A1993" t="s">
        <v>6277</v>
      </c>
      <c r="B1993" t="s">
        <v>4137</v>
      </c>
      <c r="C1993" t="s">
        <v>40</v>
      </c>
      <c r="D1993">
        <v>1</v>
      </c>
      <c r="E1993">
        <v>18</v>
      </c>
      <c r="F1993">
        <v>263</v>
      </c>
      <c r="G1993">
        <v>2.2905012602172502E-2</v>
      </c>
      <c r="H1993">
        <v>0.11537939737616699</v>
      </c>
      <c r="I1993">
        <v>0.59985850189508305</v>
      </c>
      <c r="J1993">
        <v>0.22980327704169701</v>
      </c>
      <c r="K1993">
        <v>3.205381108488E-2</v>
      </c>
      <c r="L1993">
        <v>2016</v>
      </c>
      <c r="M1993" t="s">
        <v>39</v>
      </c>
      <c r="N1993" t="s">
        <v>4095</v>
      </c>
      <c r="O1993" t="s">
        <v>6190</v>
      </c>
      <c r="P1993" t="s">
        <v>6171</v>
      </c>
    </row>
    <row r="1994" spans="1:16" x14ac:dyDescent="0.25">
      <c r="A1994" t="s">
        <v>6277</v>
      </c>
      <c r="B1994" t="s">
        <v>4137</v>
      </c>
      <c r="C1994" t="s">
        <v>40</v>
      </c>
      <c r="D1994">
        <v>2</v>
      </c>
      <c r="E1994">
        <v>18</v>
      </c>
      <c r="F1994">
        <v>847</v>
      </c>
      <c r="G1994">
        <v>1.5364922300520601E-3</v>
      </c>
      <c r="H1994">
        <v>4.0202475293739097E-2</v>
      </c>
      <c r="I1994">
        <v>0.64848511442039602</v>
      </c>
      <c r="J1994">
        <v>0.23311771323181299</v>
      </c>
      <c r="K1994">
        <v>7.66582048240005E-2</v>
      </c>
      <c r="L1994">
        <v>2016</v>
      </c>
      <c r="M1994" t="s">
        <v>39</v>
      </c>
      <c r="N1994" t="s">
        <v>4095</v>
      </c>
      <c r="O1994" t="s">
        <v>6190</v>
      </c>
      <c r="P1994" t="s">
        <v>6171</v>
      </c>
    </row>
    <row r="1995" spans="1:16" x14ac:dyDescent="0.25">
      <c r="A1995" t="s">
        <v>6277</v>
      </c>
      <c r="B1995" t="s">
        <v>4137</v>
      </c>
      <c r="C1995" t="s">
        <v>40</v>
      </c>
      <c r="D1995">
        <v>1</v>
      </c>
      <c r="E1995">
        <v>19</v>
      </c>
      <c r="F1995">
        <v>227</v>
      </c>
      <c r="G1995">
        <v>6.6580692376352196E-3</v>
      </c>
      <c r="H1995">
        <v>9.5439101949073804E-2</v>
      </c>
      <c r="I1995">
        <v>0.63725104345291395</v>
      </c>
      <c r="J1995">
        <v>0.191727018654755</v>
      </c>
      <c r="K1995">
        <v>6.8924766705622004E-2</v>
      </c>
      <c r="L1995">
        <v>2016</v>
      </c>
      <c r="M1995" t="s">
        <v>39</v>
      </c>
      <c r="N1995" t="s">
        <v>4095</v>
      </c>
      <c r="O1995" t="s">
        <v>6190</v>
      </c>
      <c r="P1995" t="s">
        <v>6171</v>
      </c>
    </row>
    <row r="1996" spans="1:16" x14ac:dyDescent="0.25">
      <c r="A1996" t="s">
        <v>6277</v>
      </c>
      <c r="B1996" t="s">
        <v>4137</v>
      </c>
      <c r="C1996" t="s">
        <v>40</v>
      </c>
      <c r="D1996">
        <v>2</v>
      </c>
      <c r="E1996">
        <v>19</v>
      </c>
      <c r="F1996">
        <v>883</v>
      </c>
      <c r="G1996">
        <v>1.18918675680627E-2</v>
      </c>
      <c r="H1996">
        <v>4.2243911461886399E-2</v>
      </c>
      <c r="I1996">
        <v>0.63895223710189897</v>
      </c>
      <c r="J1996">
        <v>0.22194332006207301</v>
      </c>
      <c r="K1996">
        <v>8.4968663806078898E-2</v>
      </c>
      <c r="L1996">
        <v>2016</v>
      </c>
      <c r="M1996" t="s">
        <v>39</v>
      </c>
      <c r="N1996" t="s">
        <v>4095</v>
      </c>
      <c r="O1996" t="s">
        <v>6190</v>
      </c>
      <c r="P1996" t="s">
        <v>6171</v>
      </c>
    </row>
    <row r="1997" spans="1:16" x14ac:dyDescent="0.25">
      <c r="A1997" t="s">
        <v>6277</v>
      </c>
      <c r="B1997" t="s">
        <v>4140</v>
      </c>
      <c r="C1997" t="s">
        <v>40</v>
      </c>
      <c r="D1997">
        <v>1</v>
      </c>
      <c r="E1997">
        <v>15</v>
      </c>
      <c r="F1997">
        <v>300</v>
      </c>
      <c r="G1997">
        <v>3.5028754726259402E-2</v>
      </c>
      <c r="H1997">
        <v>0.18702033540638799</v>
      </c>
      <c r="I1997">
        <v>0.55596174887251104</v>
      </c>
      <c r="J1997">
        <v>0.18260402044466101</v>
      </c>
      <c r="K1997">
        <v>3.9385140550181302E-2</v>
      </c>
      <c r="L1997">
        <v>2017</v>
      </c>
      <c r="M1997" t="s">
        <v>39</v>
      </c>
      <c r="N1997" t="s">
        <v>4095</v>
      </c>
      <c r="O1997" t="s">
        <v>6190</v>
      </c>
      <c r="P1997" t="s">
        <v>6171</v>
      </c>
    </row>
    <row r="1998" spans="1:16" x14ac:dyDescent="0.25">
      <c r="A1998" t="s">
        <v>6277</v>
      </c>
      <c r="B1998" t="s">
        <v>4140</v>
      </c>
      <c r="C1998" t="s">
        <v>40</v>
      </c>
      <c r="D1998">
        <v>2</v>
      </c>
      <c r="E1998">
        <v>15</v>
      </c>
      <c r="F1998">
        <v>1016</v>
      </c>
      <c r="G1998">
        <v>3.5297858327848898E-3</v>
      </c>
      <c r="H1998">
        <v>3.0801662927695501E-2</v>
      </c>
      <c r="I1998">
        <v>0.62827406737068703</v>
      </c>
      <c r="J1998">
        <v>0.26338946359952897</v>
      </c>
      <c r="K1998">
        <v>7.4005020269303806E-2</v>
      </c>
      <c r="L1998">
        <v>2017</v>
      </c>
      <c r="M1998" t="s">
        <v>39</v>
      </c>
      <c r="N1998" t="s">
        <v>4095</v>
      </c>
      <c r="O1998" t="s">
        <v>6190</v>
      </c>
      <c r="P1998" t="s">
        <v>6171</v>
      </c>
    </row>
    <row r="1999" spans="1:16" x14ac:dyDescent="0.25">
      <c r="A1999" t="s">
        <v>6277</v>
      </c>
      <c r="B1999" t="s">
        <v>4140</v>
      </c>
      <c r="C1999" t="s">
        <v>40</v>
      </c>
      <c r="D1999">
        <v>1</v>
      </c>
      <c r="E1999">
        <v>16</v>
      </c>
      <c r="F1999">
        <v>296</v>
      </c>
      <c r="G1999">
        <v>6.2033199127046199E-3</v>
      </c>
      <c r="H1999">
        <v>9.8251640303184395E-2</v>
      </c>
      <c r="I1999">
        <v>0.71437467822315204</v>
      </c>
      <c r="J1999">
        <v>0.10336716204480299</v>
      </c>
      <c r="K1999">
        <v>7.7803199516156205E-2</v>
      </c>
      <c r="L1999">
        <v>2017</v>
      </c>
      <c r="M1999" t="s">
        <v>39</v>
      </c>
      <c r="N1999" t="s">
        <v>4095</v>
      </c>
      <c r="O1999" t="s">
        <v>6190</v>
      </c>
      <c r="P1999" t="s">
        <v>6171</v>
      </c>
    </row>
    <row r="2000" spans="1:16" x14ac:dyDescent="0.25">
      <c r="A2000" t="s">
        <v>6277</v>
      </c>
      <c r="B2000" t="s">
        <v>4140</v>
      </c>
      <c r="C2000" t="s">
        <v>40</v>
      </c>
      <c r="D2000">
        <v>2</v>
      </c>
      <c r="E2000">
        <v>16</v>
      </c>
      <c r="F2000">
        <v>996</v>
      </c>
      <c r="G2000">
        <v>5.5287589619064199E-3</v>
      </c>
      <c r="H2000">
        <v>4.7780224583400199E-2</v>
      </c>
      <c r="I2000">
        <v>0.65681178879364699</v>
      </c>
      <c r="J2000">
        <v>0.23206543501135901</v>
      </c>
      <c r="K2000">
        <v>5.7813792649687203E-2</v>
      </c>
      <c r="L2000">
        <v>2017</v>
      </c>
      <c r="M2000" t="s">
        <v>39</v>
      </c>
      <c r="N2000" t="s">
        <v>4095</v>
      </c>
      <c r="O2000" t="s">
        <v>6190</v>
      </c>
      <c r="P2000" t="s">
        <v>6171</v>
      </c>
    </row>
    <row r="2001" spans="1:16" x14ac:dyDescent="0.25">
      <c r="A2001" t="s">
        <v>6277</v>
      </c>
      <c r="B2001" t="s">
        <v>4140</v>
      </c>
      <c r="C2001" t="s">
        <v>40</v>
      </c>
      <c r="D2001">
        <v>1</v>
      </c>
      <c r="E2001">
        <v>17</v>
      </c>
      <c r="F2001">
        <v>277</v>
      </c>
      <c r="G2001">
        <v>6.7022492404091799E-3</v>
      </c>
      <c r="H2001">
        <v>0.18546639504081999</v>
      </c>
      <c r="I2001">
        <v>0.70302507502828404</v>
      </c>
      <c r="J2001">
        <v>8.7660507886655498E-2</v>
      </c>
      <c r="K2001">
        <v>1.7145772803831501E-2</v>
      </c>
      <c r="L2001">
        <v>2017</v>
      </c>
      <c r="M2001" t="s">
        <v>39</v>
      </c>
      <c r="N2001" t="s">
        <v>4095</v>
      </c>
      <c r="O2001" t="s">
        <v>6190</v>
      </c>
      <c r="P2001" t="s">
        <v>6171</v>
      </c>
    </row>
    <row r="2002" spans="1:16" x14ac:dyDescent="0.25">
      <c r="A2002" t="s">
        <v>6277</v>
      </c>
      <c r="B2002" t="s">
        <v>4140</v>
      </c>
      <c r="C2002" t="s">
        <v>40</v>
      </c>
      <c r="D2002">
        <v>2</v>
      </c>
      <c r="E2002">
        <v>17</v>
      </c>
      <c r="F2002">
        <v>966</v>
      </c>
      <c r="G2002">
        <v>7.0723654082638998E-3</v>
      </c>
      <c r="H2002">
        <v>6.0571679876263503E-2</v>
      </c>
      <c r="I2002">
        <v>0.606843111934114</v>
      </c>
      <c r="J2002">
        <v>0.23683548930811599</v>
      </c>
      <c r="K2002">
        <v>8.8677353473242904E-2</v>
      </c>
      <c r="L2002">
        <v>2017</v>
      </c>
      <c r="M2002" t="s">
        <v>39</v>
      </c>
      <c r="N2002" t="s">
        <v>4095</v>
      </c>
      <c r="O2002" t="s">
        <v>6190</v>
      </c>
      <c r="P2002" t="s">
        <v>6171</v>
      </c>
    </row>
    <row r="2003" spans="1:16" x14ac:dyDescent="0.25">
      <c r="A2003" t="s">
        <v>6277</v>
      </c>
      <c r="B2003" t="s">
        <v>4140</v>
      </c>
      <c r="C2003" t="s">
        <v>40</v>
      </c>
      <c r="D2003">
        <v>1</v>
      </c>
      <c r="E2003">
        <v>18</v>
      </c>
      <c r="F2003">
        <v>266</v>
      </c>
      <c r="G2003">
        <v>2.15152990147153E-2</v>
      </c>
      <c r="H2003">
        <v>0.110045907739416</v>
      </c>
      <c r="I2003">
        <v>0.67420119987274896</v>
      </c>
      <c r="J2003">
        <v>0.12763605273488199</v>
      </c>
      <c r="K2003">
        <v>6.6601540638237505E-2</v>
      </c>
      <c r="L2003">
        <v>2017</v>
      </c>
      <c r="M2003" t="s">
        <v>39</v>
      </c>
      <c r="N2003" t="s">
        <v>4095</v>
      </c>
      <c r="O2003" t="s">
        <v>6190</v>
      </c>
      <c r="P2003" t="s">
        <v>6171</v>
      </c>
    </row>
    <row r="2004" spans="1:16" x14ac:dyDescent="0.25">
      <c r="A2004" t="s">
        <v>6277</v>
      </c>
      <c r="B2004" t="s">
        <v>4140</v>
      </c>
      <c r="C2004" t="s">
        <v>40</v>
      </c>
      <c r="D2004">
        <v>2</v>
      </c>
      <c r="E2004">
        <v>18</v>
      </c>
      <c r="F2004">
        <v>898</v>
      </c>
      <c r="G2004">
        <v>4.6384657600005803E-3</v>
      </c>
      <c r="H2004">
        <v>5.2558464829382298E-2</v>
      </c>
      <c r="I2004">
        <v>0.63196244297239901</v>
      </c>
      <c r="J2004">
        <v>0.24756117484592499</v>
      </c>
      <c r="K2004">
        <v>6.3279451592292799E-2</v>
      </c>
      <c r="L2004">
        <v>2017</v>
      </c>
      <c r="M2004" t="s">
        <v>39</v>
      </c>
      <c r="N2004" t="s">
        <v>4095</v>
      </c>
      <c r="O2004" t="s">
        <v>6190</v>
      </c>
      <c r="P2004" t="s">
        <v>6171</v>
      </c>
    </row>
    <row r="2005" spans="1:16" x14ac:dyDescent="0.25">
      <c r="A2005" t="s">
        <v>6277</v>
      </c>
      <c r="B2005" t="s">
        <v>4140</v>
      </c>
      <c r="C2005" t="s">
        <v>40</v>
      </c>
      <c r="D2005">
        <v>1</v>
      </c>
      <c r="E2005">
        <v>19</v>
      </c>
      <c r="F2005">
        <v>215</v>
      </c>
      <c r="G2005">
        <v>4.3303866237087898E-3</v>
      </c>
      <c r="H2005">
        <v>5.7417972020671199E-2</v>
      </c>
      <c r="I2005">
        <v>0.638491366869954</v>
      </c>
      <c r="J2005">
        <v>0.211439071111027</v>
      </c>
      <c r="K2005">
        <v>8.8321203374638904E-2</v>
      </c>
      <c r="L2005">
        <v>2017</v>
      </c>
      <c r="M2005" t="s">
        <v>39</v>
      </c>
      <c r="N2005" t="s">
        <v>4095</v>
      </c>
      <c r="O2005" t="s">
        <v>6190</v>
      </c>
      <c r="P2005" t="s">
        <v>6171</v>
      </c>
    </row>
    <row r="2006" spans="1:16" x14ac:dyDescent="0.25">
      <c r="A2006" t="s">
        <v>6277</v>
      </c>
      <c r="B2006" t="s">
        <v>4140</v>
      </c>
      <c r="C2006" t="s">
        <v>40</v>
      </c>
      <c r="D2006">
        <v>2</v>
      </c>
      <c r="E2006">
        <v>19</v>
      </c>
      <c r="F2006">
        <v>867</v>
      </c>
      <c r="G2006">
        <v>2.3457959467698599E-3</v>
      </c>
      <c r="H2006">
        <v>3.4153650787609298E-2</v>
      </c>
      <c r="I2006">
        <v>0.63758601716613905</v>
      </c>
      <c r="J2006">
        <v>0.226557062792026</v>
      </c>
      <c r="K2006">
        <v>9.9357473307455799E-2</v>
      </c>
      <c r="L2006">
        <v>2017</v>
      </c>
      <c r="M2006" t="s">
        <v>39</v>
      </c>
      <c r="N2006" t="s">
        <v>4095</v>
      </c>
      <c r="O2006" t="s">
        <v>6190</v>
      </c>
      <c r="P2006" t="s">
        <v>6171</v>
      </c>
    </row>
    <row r="2007" spans="1:16" x14ac:dyDescent="0.25">
      <c r="A2007" t="s">
        <v>6277</v>
      </c>
      <c r="B2007" t="s">
        <v>4143</v>
      </c>
      <c r="C2007" t="s">
        <v>40</v>
      </c>
      <c r="D2007">
        <v>1</v>
      </c>
      <c r="E2007">
        <v>15</v>
      </c>
      <c r="F2007">
        <v>314</v>
      </c>
      <c r="G2007">
        <v>6.2940896588053697E-3</v>
      </c>
      <c r="H2007">
        <v>9.3593592130753994E-2</v>
      </c>
      <c r="I2007">
        <v>0.617107316738432</v>
      </c>
      <c r="J2007">
        <v>0.19853604491185101</v>
      </c>
      <c r="K2007">
        <v>8.4468956560157807E-2</v>
      </c>
      <c r="L2007">
        <v>2018</v>
      </c>
      <c r="M2007" t="s">
        <v>39</v>
      </c>
      <c r="N2007" t="s">
        <v>4095</v>
      </c>
      <c r="O2007" t="s">
        <v>6190</v>
      </c>
      <c r="P2007" t="s">
        <v>6171</v>
      </c>
    </row>
    <row r="2008" spans="1:16" x14ac:dyDescent="0.25">
      <c r="A2008" t="s">
        <v>6277</v>
      </c>
      <c r="B2008" t="s">
        <v>4143</v>
      </c>
      <c r="C2008" t="s">
        <v>40</v>
      </c>
      <c r="D2008">
        <v>2</v>
      </c>
      <c r="E2008">
        <v>15</v>
      </c>
      <c r="F2008">
        <v>1075</v>
      </c>
      <c r="G2008">
        <v>3.5448658501345599E-3</v>
      </c>
      <c r="H2008">
        <v>2.5207651731779801E-2</v>
      </c>
      <c r="I2008">
        <v>0.66091589546914897</v>
      </c>
      <c r="J2008">
        <v>0.24278672269099499</v>
      </c>
      <c r="K2008">
        <v>6.75448642579419E-2</v>
      </c>
      <c r="L2008">
        <v>2018</v>
      </c>
      <c r="M2008" t="s">
        <v>39</v>
      </c>
      <c r="N2008" t="s">
        <v>4095</v>
      </c>
      <c r="O2008" t="s">
        <v>6190</v>
      </c>
      <c r="P2008" t="s">
        <v>6171</v>
      </c>
    </row>
    <row r="2009" spans="1:16" x14ac:dyDescent="0.25">
      <c r="A2009" t="s">
        <v>6277</v>
      </c>
      <c r="B2009" t="s">
        <v>4143</v>
      </c>
      <c r="C2009" t="s">
        <v>40</v>
      </c>
      <c r="D2009">
        <v>1</v>
      </c>
      <c r="E2009">
        <v>16</v>
      </c>
      <c r="F2009">
        <v>314</v>
      </c>
      <c r="G2009">
        <v>6.2487580262450496E-3</v>
      </c>
      <c r="H2009">
        <v>6.8678668969110193E-2</v>
      </c>
      <c r="I2009">
        <v>0.76895871478042199</v>
      </c>
      <c r="J2009">
        <v>0.117067248544399</v>
      </c>
      <c r="K2009">
        <v>3.90466096798237E-2</v>
      </c>
      <c r="L2009">
        <v>2018</v>
      </c>
      <c r="M2009" t="s">
        <v>39</v>
      </c>
      <c r="N2009" t="s">
        <v>4095</v>
      </c>
      <c r="O2009" t="s">
        <v>6190</v>
      </c>
      <c r="P2009" t="s">
        <v>6171</v>
      </c>
    </row>
    <row r="2010" spans="1:16" x14ac:dyDescent="0.25">
      <c r="A2010" t="s">
        <v>6277</v>
      </c>
      <c r="B2010" t="s">
        <v>4143</v>
      </c>
      <c r="C2010" t="s">
        <v>40</v>
      </c>
      <c r="D2010">
        <v>2</v>
      </c>
      <c r="E2010">
        <v>16</v>
      </c>
      <c r="F2010">
        <v>1016</v>
      </c>
      <c r="G2010">
        <v>3.1853613146240098E-3</v>
      </c>
      <c r="H2010">
        <v>3.9274910779958497E-2</v>
      </c>
      <c r="I2010">
        <v>0.61356575666107305</v>
      </c>
      <c r="J2010">
        <v>0.26004504253292898</v>
      </c>
      <c r="K2010">
        <v>8.3928928711415093E-2</v>
      </c>
      <c r="L2010">
        <v>2018</v>
      </c>
      <c r="M2010" t="s">
        <v>39</v>
      </c>
      <c r="N2010" t="s">
        <v>4095</v>
      </c>
      <c r="O2010" t="s">
        <v>6190</v>
      </c>
      <c r="P2010" t="s">
        <v>6171</v>
      </c>
    </row>
    <row r="2011" spans="1:16" x14ac:dyDescent="0.25">
      <c r="A2011" t="s">
        <v>6277</v>
      </c>
      <c r="B2011" t="s">
        <v>4143</v>
      </c>
      <c r="C2011" t="s">
        <v>40</v>
      </c>
      <c r="D2011">
        <v>1</v>
      </c>
      <c r="E2011">
        <v>17</v>
      </c>
      <c r="F2011">
        <v>259</v>
      </c>
      <c r="G2011">
        <v>4.4167019083855997E-3</v>
      </c>
      <c r="H2011">
        <v>0.13841144865706301</v>
      </c>
      <c r="I2011">
        <v>0.68931407613621398</v>
      </c>
      <c r="J2011">
        <v>0.12936023388624299</v>
      </c>
      <c r="K2011">
        <v>3.84975394120936E-2</v>
      </c>
      <c r="L2011">
        <v>2018</v>
      </c>
      <c r="M2011" t="s">
        <v>39</v>
      </c>
      <c r="N2011" t="s">
        <v>4095</v>
      </c>
      <c r="O2011" t="s">
        <v>6190</v>
      </c>
      <c r="P2011" t="s">
        <v>6171</v>
      </c>
    </row>
    <row r="2012" spans="1:16" x14ac:dyDescent="0.25">
      <c r="A2012" t="s">
        <v>6277</v>
      </c>
      <c r="B2012" t="s">
        <v>4143</v>
      </c>
      <c r="C2012" t="s">
        <v>40</v>
      </c>
      <c r="D2012">
        <v>2</v>
      </c>
      <c r="E2012">
        <v>17</v>
      </c>
      <c r="F2012">
        <v>914</v>
      </c>
      <c r="G2012">
        <v>3.8255049735614901E-3</v>
      </c>
      <c r="H2012">
        <v>5.92699698086862E-2</v>
      </c>
      <c r="I2012">
        <v>0.66298590036959604</v>
      </c>
      <c r="J2012">
        <v>0.18525354265417501</v>
      </c>
      <c r="K2012">
        <v>8.8665082193980796E-2</v>
      </c>
      <c r="L2012">
        <v>2018</v>
      </c>
      <c r="M2012" t="s">
        <v>39</v>
      </c>
      <c r="N2012" t="s">
        <v>4095</v>
      </c>
      <c r="O2012" t="s">
        <v>6190</v>
      </c>
      <c r="P2012" t="s">
        <v>6171</v>
      </c>
    </row>
    <row r="2013" spans="1:16" x14ac:dyDescent="0.25">
      <c r="A2013" t="s">
        <v>6277</v>
      </c>
      <c r="B2013" t="s">
        <v>4143</v>
      </c>
      <c r="C2013" t="s">
        <v>40</v>
      </c>
      <c r="D2013">
        <v>1</v>
      </c>
      <c r="E2013">
        <v>18</v>
      </c>
      <c r="F2013">
        <v>236</v>
      </c>
      <c r="G2013">
        <v>1.6601895378943399E-2</v>
      </c>
      <c r="H2013">
        <v>0.128726562608208</v>
      </c>
      <c r="I2013">
        <v>0.68613208934210101</v>
      </c>
      <c r="J2013">
        <v>0.108978969452059</v>
      </c>
      <c r="K2013">
        <v>5.9560483218689099E-2</v>
      </c>
      <c r="L2013">
        <v>2018</v>
      </c>
      <c r="M2013" t="s">
        <v>39</v>
      </c>
      <c r="N2013" t="s">
        <v>4095</v>
      </c>
      <c r="O2013" t="s">
        <v>6190</v>
      </c>
      <c r="P2013" t="s">
        <v>6171</v>
      </c>
    </row>
    <row r="2014" spans="1:16" x14ac:dyDescent="0.25">
      <c r="A2014" t="s">
        <v>6277</v>
      </c>
      <c r="B2014" t="s">
        <v>4143</v>
      </c>
      <c r="C2014" t="s">
        <v>40</v>
      </c>
      <c r="D2014">
        <v>2</v>
      </c>
      <c r="E2014">
        <v>18</v>
      </c>
      <c r="F2014">
        <v>900</v>
      </c>
      <c r="G2014">
        <v>1.11640298478908E-3</v>
      </c>
      <c r="H2014">
        <v>4.0969890718401202E-2</v>
      </c>
      <c r="I2014">
        <v>0.58579789329043497</v>
      </c>
      <c r="J2014">
        <v>0.281440832091503</v>
      </c>
      <c r="K2014">
        <v>9.0674980914871806E-2</v>
      </c>
      <c r="L2014">
        <v>2018</v>
      </c>
      <c r="M2014" t="s">
        <v>39</v>
      </c>
      <c r="N2014" t="s">
        <v>4095</v>
      </c>
      <c r="O2014" t="s">
        <v>6190</v>
      </c>
      <c r="P2014" t="s">
        <v>6171</v>
      </c>
    </row>
    <row r="2015" spans="1:16" x14ac:dyDescent="0.25">
      <c r="A2015" t="s">
        <v>6277</v>
      </c>
      <c r="B2015" t="s">
        <v>4143</v>
      </c>
      <c r="C2015" t="s">
        <v>40</v>
      </c>
      <c r="D2015">
        <v>1</v>
      </c>
      <c r="E2015">
        <v>19</v>
      </c>
      <c r="F2015">
        <v>232</v>
      </c>
      <c r="G2015">
        <v>7.1163513274471301E-3</v>
      </c>
      <c r="H2015">
        <v>5.9622139515650298E-2</v>
      </c>
      <c r="I2015">
        <v>0.71073800278771804</v>
      </c>
      <c r="J2015">
        <v>0.141298331027369</v>
      </c>
      <c r="K2015">
        <v>8.1225175341815697E-2</v>
      </c>
      <c r="L2015">
        <v>2018</v>
      </c>
      <c r="M2015" t="s">
        <v>39</v>
      </c>
      <c r="N2015" t="s">
        <v>4095</v>
      </c>
      <c r="O2015" t="s">
        <v>6190</v>
      </c>
      <c r="P2015" t="s">
        <v>6171</v>
      </c>
    </row>
    <row r="2016" spans="1:16" x14ac:dyDescent="0.25">
      <c r="A2016" t="s">
        <v>6277</v>
      </c>
      <c r="B2016" t="s">
        <v>4143</v>
      </c>
      <c r="C2016" t="s">
        <v>40</v>
      </c>
      <c r="D2016">
        <v>2</v>
      </c>
      <c r="E2016">
        <v>19</v>
      </c>
      <c r="F2016">
        <v>902</v>
      </c>
      <c r="G2016">
        <v>1.8674790908735198E-2</v>
      </c>
      <c r="H2016">
        <v>5.34239985175268E-2</v>
      </c>
      <c r="I2016">
        <v>0.58461162827967095</v>
      </c>
      <c r="J2016">
        <v>0.236530925563569</v>
      </c>
      <c r="K2016">
        <v>0.106758656730498</v>
      </c>
      <c r="L2016">
        <v>2018</v>
      </c>
      <c r="M2016" t="s">
        <v>39</v>
      </c>
      <c r="N2016" t="s">
        <v>4095</v>
      </c>
      <c r="O2016" t="s">
        <v>6190</v>
      </c>
      <c r="P2016" t="s">
        <v>6171</v>
      </c>
    </row>
    <row r="2017" spans="1:16" x14ac:dyDescent="0.25">
      <c r="A2017" t="s">
        <v>6277</v>
      </c>
      <c r="B2017" t="s">
        <v>4146</v>
      </c>
      <c r="C2017" t="s">
        <v>40</v>
      </c>
      <c r="D2017">
        <v>1</v>
      </c>
      <c r="E2017">
        <v>15</v>
      </c>
      <c r="F2017">
        <v>345</v>
      </c>
      <c r="G2017">
        <v>1.05242365575358E-2</v>
      </c>
      <c r="H2017">
        <v>8.0562478201037596E-2</v>
      </c>
      <c r="I2017">
        <v>0.633893107936921</v>
      </c>
      <c r="J2017">
        <v>0.18766376039681701</v>
      </c>
      <c r="K2017">
        <v>8.7356416907689194E-2</v>
      </c>
      <c r="L2017">
        <v>2019</v>
      </c>
      <c r="M2017" t="s">
        <v>39</v>
      </c>
      <c r="N2017" t="s">
        <v>4095</v>
      </c>
      <c r="O2017" t="s">
        <v>6190</v>
      </c>
      <c r="P2017" t="s">
        <v>6171</v>
      </c>
    </row>
    <row r="2018" spans="1:16" x14ac:dyDescent="0.25">
      <c r="A2018" t="s">
        <v>6277</v>
      </c>
      <c r="B2018" t="s">
        <v>4146</v>
      </c>
      <c r="C2018" t="s">
        <v>40</v>
      </c>
      <c r="D2018">
        <v>2</v>
      </c>
      <c r="E2018">
        <v>15</v>
      </c>
      <c r="F2018">
        <v>1100</v>
      </c>
      <c r="G2018">
        <v>3.1939690027948499E-3</v>
      </c>
      <c r="H2018">
        <v>4.5842563642730101E-2</v>
      </c>
      <c r="I2018">
        <v>0.63555025761389305</v>
      </c>
      <c r="J2018">
        <v>0.20428133965294701</v>
      </c>
      <c r="K2018">
        <v>0.111131870087635</v>
      </c>
      <c r="L2018">
        <v>2019</v>
      </c>
      <c r="M2018" t="s">
        <v>39</v>
      </c>
      <c r="N2018" t="s">
        <v>4095</v>
      </c>
      <c r="O2018" t="s">
        <v>6190</v>
      </c>
      <c r="P2018" t="s">
        <v>6171</v>
      </c>
    </row>
    <row r="2019" spans="1:16" x14ac:dyDescent="0.25">
      <c r="A2019" t="s">
        <v>6277</v>
      </c>
      <c r="B2019" t="s">
        <v>4146</v>
      </c>
      <c r="C2019" t="s">
        <v>40</v>
      </c>
      <c r="D2019">
        <v>1</v>
      </c>
      <c r="E2019">
        <v>16</v>
      </c>
      <c r="F2019">
        <v>305</v>
      </c>
      <c r="G2019">
        <v>1.2757990332132201E-2</v>
      </c>
      <c r="H2019">
        <v>4.4459317542033902E-2</v>
      </c>
      <c r="I2019">
        <v>0.73797624644942195</v>
      </c>
      <c r="J2019">
        <v>0.10565552856600401</v>
      </c>
      <c r="K2019">
        <v>9.9150917110407799E-2</v>
      </c>
      <c r="L2019">
        <v>2019</v>
      </c>
      <c r="M2019" t="s">
        <v>39</v>
      </c>
      <c r="N2019" t="s">
        <v>4095</v>
      </c>
      <c r="O2019" t="s">
        <v>6190</v>
      </c>
      <c r="P2019" t="s">
        <v>6171</v>
      </c>
    </row>
    <row r="2020" spans="1:16" x14ac:dyDescent="0.25">
      <c r="A2020" t="s">
        <v>6277</v>
      </c>
      <c r="B2020" t="s">
        <v>4146</v>
      </c>
      <c r="C2020" t="s">
        <v>40</v>
      </c>
      <c r="D2020">
        <v>2</v>
      </c>
      <c r="E2020">
        <v>16</v>
      </c>
      <c r="F2020">
        <v>1012</v>
      </c>
      <c r="G2020">
        <v>1.2432106703785699E-3</v>
      </c>
      <c r="H2020">
        <v>3.04251427153404E-2</v>
      </c>
      <c r="I2020">
        <v>0.62833993363943996</v>
      </c>
      <c r="J2020">
        <v>0.277931397891517</v>
      </c>
      <c r="K2020">
        <v>6.2060315083324401E-2</v>
      </c>
      <c r="L2020">
        <v>2019</v>
      </c>
      <c r="M2020" t="s">
        <v>39</v>
      </c>
      <c r="N2020" t="s">
        <v>4095</v>
      </c>
      <c r="O2020" t="s">
        <v>6190</v>
      </c>
      <c r="P2020" t="s">
        <v>6171</v>
      </c>
    </row>
    <row r="2021" spans="1:16" x14ac:dyDescent="0.25">
      <c r="A2021" t="s">
        <v>6277</v>
      </c>
      <c r="B2021" t="s">
        <v>4146</v>
      </c>
      <c r="C2021" t="s">
        <v>40</v>
      </c>
      <c r="D2021">
        <v>1</v>
      </c>
      <c r="E2021">
        <v>17</v>
      </c>
      <c r="F2021">
        <v>233</v>
      </c>
      <c r="G2021">
        <v>1.12965727282374E-3</v>
      </c>
      <c r="H2021">
        <v>0.114721241442091</v>
      </c>
      <c r="I2021">
        <v>0.69344589042176297</v>
      </c>
      <c r="J2021">
        <v>0.145940385340812</v>
      </c>
      <c r="K2021">
        <v>4.4762825522509701E-2</v>
      </c>
      <c r="L2021">
        <v>2019</v>
      </c>
      <c r="M2021" t="s">
        <v>39</v>
      </c>
      <c r="N2021" t="s">
        <v>4095</v>
      </c>
      <c r="O2021" t="s">
        <v>6190</v>
      </c>
      <c r="P2021" t="s">
        <v>6171</v>
      </c>
    </row>
    <row r="2022" spans="1:16" x14ac:dyDescent="0.25">
      <c r="A2022" t="s">
        <v>6277</v>
      </c>
      <c r="B2022" t="s">
        <v>4146</v>
      </c>
      <c r="C2022" t="s">
        <v>40</v>
      </c>
      <c r="D2022">
        <v>2</v>
      </c>
      <c r="E2022">
        <v>17</v>
      </c>
      <c r="F2022">
        <v>864</v>
      </c>
      <c r="G2022">
        <v>1.02035747305481E-4</v>
      </c>
      <c r="H2022">
        <v>6.7013714661440002E-2</v>
      </c>
      <c r="I2022">
        <v>0.58175362439943101</v>
      </c>
      <c r="J2022">
        <v>0.26273016309096298</v>
      </c>
      <c r="K2022">
        <v>8.8400462100860694E-2</v>
      </c>
      <c r="L2022">
        <v>2019</v>
      </c>
      <c r="M2022" t="s">
        <v>39</v>
      </c>
      <c r="N2022" t="s">
        <v>4095</v>
      </c>
      <c r="O2022" t="s">
        <v>6190</v>
      </c>
      <c r="P2022" t="s">
        <v>6171</v>
      </c>
    </row>
    <row r="2023" spans="1:16" x14ac:dyDescent="0.25">
      <c r="A2023" t="s">
        <v>6277</v>
      </c>
      <c r="B2023" t="s">
        <v>4146</v>
      </c>
      <c r="C2023" t="s">
        <v>40</v>
      </c>
      <c r="D2023">
        <v>1</v>
      </c>
      <c r="E2023">
        <v>18</v>
      </c>
      <c r="F2023">
        <v>209</v>
      </c>
      <c r="G2023">
        <v>6.1663258454753003E-3</v>
      </c>
      <c r="H2023">
        <v>2.60252474588561E-2</v>
      </c>
      <c r="I2023">
        <v>0.73719350545412099</v>
      </c>
      <c r="J2023">
        <v>0.14304244232666799</v>
      </c>
      <c r="K2023">
        <v>8.7572478914879695E-2</v>
      </c>
      <c r="L2023">
        <v>2019</v>
      </c>
      <c r="M2023" t="s">
        <v>39</v>
      </c>
      <c r="N2023" t="s">
        <v>4095</v>
      </c>
      <c r="O2023" t="s">
        <v>6190</v>
      </c>
      <c r="P2023" t="s">
        <v>6171</v>
      </c>
    </row>
    <row r="2024" spans="1:16" x14ac:dyDescent="0.25">
      <c r="A2024" t="s">
        <v>6277</v>
      </c>
      <c r="B2024" t="s">
        <v>4146</v>
      </c>
      <c r="C2024" t="s">
        <v>40</v>
      </c>
      <c r="D2024">
        <v>2</v>
      </c>
      <c r="E2024">
        <v>18</v>
      </c>
      <c r="F2024">
        <v>842</v>
      </c>
      <c r="G2024">
        <v>2.9825340693400899E-3</v>
      </c>
      <c r="H2024">
        <v>1.6419650744416599E-2</v>
      </c>
      <c r="I2024">
        <v>0.65979975352322096</v>
      </c>
      <c r="J2024">
        <v>0.23906417840194799</v>
      </c>
      <c r="K2024">
        <v>8.1733883261073698E-2</v>
      </c>
      <c r="L2024">
        <v>2019</v>
      </c>
      <c r="M2024" t="s">
        <v>39</v>
      </c>
      <c r="N2024" t="s">
        <v>4095</v>
      </c>
      <c r="O2024" t="s">
        <v>6190</v>
      </c>
      <c r="P2024" t="s">
        <v>6171</v>
      </c>
    </row>
    <row r="2025" spans="1:16" x14ac:dyDescent="0.25">
      <c r="A2025" t="s">
        <v>6277</v>
      </c>
      <c r="B2025" t="s">
        <v>4146</v>
      </c>
      <c r="C2025" t="s">
        <v>40</v>
      </c>
      <c r="D2025">
        <v>1</v>
      </c>
      <c r="E2025">
        <v>19</v>
      </c>
      <c r="F2025">
        <v>214</v>
      </c>
      <c r="G2025">
        <v>6.7444324717732401E-3</v>
      </c>
      <c r="H2025">
        <v>8.4048496629721595E-2</v>
      </c>
      <c r="I2025">
        <v>0.67101297021181205</v>
      </c>
      <c r="J2025">
        <v>0.16047401553993901</v>
      </c>
      <c r="K2025">
        <v>7.7720085146754506E-2</v>
      </c>
      <c r="L2025">
        <v>2019</v>
      </c>
      <c r="M2025" t="s">
        <v>39</v>
      </c>
      <c r="N2025" t="s">
        <v>4095</v>
      </c>
      <c r="O2025" t="s">
        <v>6190</v>
      </c>
      <c r="P2025" t="s">
        <v>6171</v>
      </c>
    </row>
    <row r="2026" spans="1:16" x14ac:dyDescent="0.25">
      <c r="A2026" t="s">
        <v>6277</v>
      </c>
      <c r="B2026" t="s">
        <v>4146</v>
      </c>
      <c r="C2026" t="s">
        <v>40</v>
      </c>
      <c r="D2026">
        <v>2</v>
      </c>
      <c r="E2026">
        <v>19</v>
      </c>
      <c r="F2026">
        <v>914</v>
      </c>
      <c r="G2026">
        <v>1.77858337697436E-3</v>
      </c>
      <c r="H2026">
        <v>4.1161499812104499E-2</v>
      </c>
      <c r="I2026">
        <v>0.63167801213566799</v>
      </c>
      <c r="J2026">
        <v>0.24168167277712899</v>
      </c>
      <c r="K2026">
        <v>8.3700231898123797E-2</v>
      </c>
      <c r="L2026">
        <v>2019</v>
      </c>
      <c r="M2026" t="s">
        <v>39</v>
      </c>
      <c r="N2026" t="s">
        <v>4095</v>
      </c>
      <c r="O2026" t="s">
        <v>6190</v>
      </c>
      <c r="P2026" t="s">
        <v>6171</v>
      </c>
    </row>
    <row r="2027" spans="1:16" x14ac:dyDescent="0.25">
      <c r="A2027" t="s">
        <v>6277</v>
      </c>
      <c r="B2027" t="s">
        <v>4147</v>
      </c>
      <c r="C2027" t="s">
        <v>40</v>
      </c>
      <c r="D2027">
        <v>1</v>
      </c>
      <c r="E2027">
        <v>15</v>
      </c>
      <c r="F2027">
        <v>252</v>
      </c>
      <c r="G2027">
        <v>3.0655847831338501E-2</v>
      </c>
      <c r="H2027">
        <v>8.5107090028377505E-2</v>
      </c>
      <c r="I2027">
        <v>0.49730818386214598</v>
      </c>
      <c r="J2027">
        <v>0.238227148465538</v>
      </c>
      <c r="K2027">
        <v>0.14870172981259999</v>
      </c>
      <c r="L2027">
        <v>2020</v>
      </c>
      <c r="M2027" t="s">
        <v>39</v>
      </c>
      <c r="N2027" t="s">
        <v>4095</v>
      </c>
      <c r="O2027" t="s">
        <v>6190</v>
      </c>
      <c r="P2027" t="s">
        <v>6171</v>
      </c>
    </row>
    <row r="2028" spans="1:16" x14ac:dyDescent="0.25">
      <c r="A2028" t="s">
        <v>6277</v>
      </c>
      <c r="B2028" t="s">
        <v>4147</v>
      </c>
      <c r="C2028" t="s">
        <v>40</v>
      </c>
      <c r="D2028">
        <v>2</v>
      </c>
      <c r="E2028">
        <v>15</v>
      </c>
      <c r="F2028">
        <v>871</v>
      </c>
      <c r="G2028">
        <v>3.3695795136560098E-3</v>
      </c>
      <c r="H2028">
        <v>4.2360605821242799E-2</v>
      </c>
      <c r="I2028">
        <v>0.56906547845078004</v>
      </c>
      <c r="J2028">
        <v>0.31692525742011202</v>
      </c>
      <c r="K2028">
        <v>6.8279078794209302E-2</v>
      </c>
      <c r="L2028">
        <v>2020</v>
      </c>
      <c r="M2028" t="s">
        <v>39</v>
      </c>
      <c r="N2028" t="s">
        <v>4095</v>
      </c>
      <c r="O2028" t="s">
        <v>6190</v>
      </c>
      <c r="P2028" t="s">
        <v>6171</v>
      </c>
    </row>
    <row r="2029" spans="1:16" x14ac:dyDescent="0.25">
      <c r="A2029" t="s">
        <v>6277</v>
      </c>
      <c r="B2029" t="s">
        <v>4147</v>
      </c>
      <c r="C2029" t="s">
        <v>40</v>
      </c>
      <c r="D2029">
        <v>1</v>
      </c>
      <c r="E2029">
        <v>16</v>
      </c>
      <c r="F2029">
        <v>229</v>
      </c>
      <c r="G2029">
        <v>7.0552331404134397E-3</v>
      </c>
      <c r="H2029">
        <v>6.2763586512689706E-2</v>
      </c>
      <c r="I2029">
        <v>0.51778168364219501</v>
      </c>
      <c r="J2029">
        <v>0.21909601295599401</v>
      </c>
      <c r="K2029">
        <v>0.19330348374870801</v>
      </c>
      <c r="L2029">
        <v>2020</v>
      </c>
      <c r="M2029" t="s">
        <v>39</v>
      </c>
      <c r="N2029" t="s">
        <v>4095</v>
      </c>
      <c r="O2029" t="s">
        <v>6190</v>
      </c>
      <c r="P2029" t="s">
        <v>6171</v>
      </c>
    </row>
    <row r="2030" spans="1:16" x14ac:dyDescent="0.25">
      <c r="A2030" t="s">
        <v>6277</v>
      </c>
      <c r="B2030" t="s">
        <v>4147</v>
      </c>
      <c r="C2030" t="s">
        <v>40</v>
      </c>
      <c r="D2030">
        <v>2</v>
      </c>
      <c r="E2030">
        <v>16</v>
      </c>
      <c r="F2030">
        <v>696</v>
      </c>
      <c r="G2030">
        <v>3.1626985844425098E-3</v>
      </c>
      <c r="H2030">
        <v>3.3266166260145898E-2</v>
      </c>
      <c r="I2030">
        <v>0.62490189355862902</v>
      </c>
      <c r="J2030">
        <v>0.27104997911471901</v>
      </c>
      <c r="K2030">
        <v>6.7619262482063805E-2</v>
      </c>
      <c r="L2030">
        <v>2020</v>
      </c>
      <c r="M2030" t="s">
        <v>39</v>
      </c>
      <c r="N2030" t="s">
        <v>4095</v>
      </c>
      <c r="O2030" t="s">
        <v>6190</v>
      </c>
      <c r="P2030" t="s">
        <v>6171</v>
      </c>
    </row>
    <row r="2031" spans="1:16" x14ac:dyDescent="0.25">
      <c r="A2031" t="s">
        <v>6277</v>
      </c>
      <c r="B2031" t="s">
        <v>4147</v>
      </c>
      <c r="C2031" t="s">
        <v>40</v>
      </c>
      <c r="D2031">
        <v>1</v>
      </c>
      <c r="E2031">
        <v>17</v>
      </c>
      <c r="F2031">
        <v>199</v>
      </c>
      <c r="G2031">
        <v>9.9574141434419696E-3</v>
      </c>
      <c r="H2031">
        <v>8.4771544924470102E-2</v>
      </c>
      <c r="I2031">
        <v>0.62610975138168001</v>
      </c>
      <c r="J2031">
        <v>0.21622185671448901</v>
      </c>
      <c r="K2031">
        <v>6.2939432835918699E-2</v>
      </c>
      <c r="L2031">
        <v>2020</v>
      </c>
      <c r="M2031" t="s">
        <v>39</v>
      </c>
      <c r="N2031" t="s">
        <v>4095</v>
      </c>
      <c r="O2031" t="s">
        <v>6190</v>
      </c>
      <c r="P2031" t="s">
        <v>6171</v>
      </c>
    </row>
    <row r="2032" spans="1:16" x14ac:dyDescent="0.25">
      <c r="A2032" t="s">
        <v>6277</v>
      </c>
      <c r="B2032" t="s">
        <v>4147</v>
      </c>
      <c r="C2032" t="s">
        <v>40</v>
      </c>
      <c r="D2032">
        <v>2</v>
      </c>
      <c r="E2032">
        <v>17</v>
      </c>
      <c r="F2032">
        <v>658</v>
      </c>
      <c r="G2032">
        <v>2.7109261570796E-3</v>
      </c>
      <c r="H2032">
        <v>4.4057410015237997E-2</v>
      </c>
      <c r="I2032">
        <v>0.62304984951180897</v>
      </c>
      <c r="J2032">
        <v>0.25070238736505401</v>
      </c>
      <c r="K2032">
        <v>7.9479426950819193E-2</v>
      </c>
      <c r="L2032">
        <v>2020</v>
      </c>
      <c r="M2032" t="s">
        <v>39</v>
      </c>
      <c r="N2032" t="s">
        <v>4095</v>
      </c>
      <c r="O2032" t="s">
        <v>6190</v>
      </c>
      <c r="P2032" t="s">
        <v>6171</v>
      </c>
    </row>
    <row r="2033" spans="1:16" x14ac:dyDescent="0.25">
      <c r="A2033" t="s">
        <v>6277</v>
      </c>
      <c r="B2033" t="s">
        <v>4147</v>
      </c>
      <c r="C2033" t="s">
        <v>40</v>
      </c>
      <c r="D2033">
        <v>1</v>
      </c>
      <c r="E2033">
        <v>18</v>
      </c>
      <c r="F2033">
        <v>192</v>
      </c>
      <c r="G2033">
        <v>9.1576979403322992E-3</v>
      </c>
      <c r="H2033">
        <v>7.3177787774453398E-2</v>
      </c>
      <c r="I2033">
        <v>0.67789525085761504</v>
      </c>
      <c r="J2033">
        <v>0.156253130949397</v>
      </c>
      <c r="K2033">
        <v>8.3516132478201499E-2</v>
      </c>
      <c r="L2033">
        <v>2020</v>
      </c>
      <c r="M2033" t="s">
        <v>39</v>
      </c>
      <c r="N2033" t="s">
        <v>4095</v>
      </c>
      <c r="O2033" t="s">
        <v>6190</v>
      </c>
      <c r="P2033" t="s">
        <v>6171</v>
      </c>
    </row>
    <row r="2034" spans="1:16" x14ac:dyDescent="0.25">
      <c r="A2034" t="s">
        <v>6277</v>
      </c>
      <c r="B2034" t="s">
        <v>4147</v>
      </c>
      <c r="C2034" t="s">
        <v>40</v>
      </c>
      <c r="D2034">
        <v>2</v>
      </c>
      <c r="E2034">
        <v>18</v>
      </c>
      <c r="F2034">
        <v>610</v>
      </c>
      <c r="G2034">
        <v>3.02877667706602E-3</v>
      </c>
      <c r="H2034">
        <v>6.6187332038389404E-2</v>
      </c>
      <c r="I2034">
        <v>0.61140610767199299</v>
      </c>
      <c r="J2034">
        <v>0.21252162326926</v>
      </c>
      <c r="K2034">
        <v>0.106856160343292</v>
      </c>
      <c r="L2034">
        <v>2020</v>
      </c>
      <c r="M2034" t="s">
        <v>39</v>
      </c>
      <c r="N2034" t="s">
        <v>4095</v>
      </c>
      <c r="O2034" t="s">
        <v>6190</v>
      </c>
      <c r="P2034" t="s">
        <v>6171</v>
      </c>
    </row>
    <row r="2035" spans="1:16" x14ac:dyDescent="0.25">
      <c r="A2035" t="s">
        <v>6277</v>
      </c>
      <c r="B2035" t="s">
        <v>4147</v>
      </c>
      <c r="C2035" t="s">
        <v>40</v>
      </c>
      <c r="D2035">
        <v>1</v>
      </c>
      <c r="E2035">
        <v>19</v>
      </c>
      <c r="F2035">
        <v>153</v>
      </c>
      <c r="G2035">
        <v>1.0877858496560601E-2</v>
      </c>
      <c r="H2035">
        <v>6.4401687985031694E-2</v>
      </c>
      <c r="I2035">
        <v>0.62010297186748797</v>
      </c>
      <c r="J2035">
        <v>0.17955579699740701</v>
      </c>
      <c r="K2035">
        <v>0.125061684653513</v>
      </c>
      <c r="L2035">
        <v>2020</v>
      </c>
      <c r="M2035" t="s">
        <v>39</v>
      </c>
      <c r="N2035" t="s">
        <v>4095</v>
      </c>
      <c r="O2035" t="s">
        <v>6190</v>
      </c>
      <c r="P2035" t="s">
        <v>6171</v>
      </c>
    </row>
    <row r="2036" spans="1:16" x14ac:dyDescent="0.25">
      <c r="A2036" t="s">
        <v>6277</v>
      </c>
      <c r="B2036" t="s">
        <v>4147</v>
      </c>
      <c r="C2036" t="s">
        <v>40</v>
      </c>
      <c r="D2036">
        <v>2</v>
      </c>
      <c r="E2036">
        <v>19</v>
      </c>
      <c r="F2036">
        <v>607</v>
      </c>
      <c r="G2036">
        <v>2.7410680193764398E-3</v>
      </c>
      <c r="H2036">
        <v>2.78435737584222E-2</v>
      </c>
      <c r="I2036">
        <v>0.609159273859051</v>
      </c>
      <c r="J2036">
        <v>0.24144165792921801</v>
      </c>
      <c r="K2036">
        <v>0.118814426433932</v>
      </c>
      <c r="L2036">
        <v>2020</v>
      </c>
      <c r="M2036" t="s">
        <v>39</v>
      </c>
      <c r="N2036" t="s">
        <v>4095</v>
      </c>
      <c r="O2036" t="s">
        <v>6190</v>
      </c>
      <c r="P2036" t="s">
        <v>6171</v>
      </c>
    </row>
    <row r="2037" spans="1:16" x14ac:dyDescent="0.25">
      <c r="A2037" t="s">
        <v>6277</v>
      </c>
      <c r="B2037" t="s">
        <v>4148</v>
      </c>
      <c r="C2037" t="s">
        <v>40</v>
      </c>
      <c r="D2037">
        <v>1</v>
      </c>
      <c r="E2037">
        <v>15</v>
      </c>
      <c r="F2037">
        <v>309</v>
      </c>
      <c r="G2037">
        <v>2.38340488604518E-2</v>
      </c>
      <c r="H2037">
        <v>7.4925252339890794E-2</v>
      </c>
      <c r="I2037">
        <v>0.47841632403162998</v>
      </c>
      <c r="J2037">
        <v>0.30190634684248602</v>
      </c>
      <c r="K2037">
        <v>0.120918027925541</v>
      </c>
      <c r="L2037">
        <v>2021</v>
      </c>
      <c r="M2037" t="s">
        <v>39</v>
      </c>
      <c r="N2037" t="s">
        <v>4095</v>
      </c>
      <c r="O2037" t="s">
        <v>6190</v>
      </c>
      <c r="P2037" t="s">
        <v>6171</v>
      </c>
    </row>
    <row r="2038" spans="1:16" x14ac:dyDescent="0.25">
      <c r="A2038" t="s">
        <v>6277</v>
      </c>
      <c r="B2038" t="s">
        <v>4148</v>
      </c>
      <c r="C2038" t="s">
        <v>40</v>
      </c>
      <c r="D2038">
        <v>2</v>
      </c>
      <c r="E2038">
        <v>15</v>
      </c>
      <c r="F2038">
        <v>1046</v>
      </c>
      <c r="G2038">
        <v>3.8112973562165302E-3</v>
      </c>
      <c r="H2038">
        <v>4.3106477210564001E-2</v>
      </c>
      <c r="I2038">
        <v>0.58020654044353703</v>
      </c>
      <c r="J2038">
        <v>0.27031629292264697</v>
      </c>
      <c r="K2038">
        <v>0.102559392067035</v>
      </c>
      <c r="L2038">
        <v>2021</v>
      </c>
      <c r="M2038" t="s">
        <v>39</v>
      </c>
      <c r="N2038" t="s">
        <v>4095</v>
      </c>
      <c r="O2038" t="s">
        <v>6190</v>
      </c>
      <c r="P2038" t="s">
        <v>6171</v>
      </c>
    </row>
    <row r="2039" spans="1:16" x14ac:dyDescent="0.25">
      <c r="A2039" t="s">
        <v>6277</v>
      </c>
      <c r="B2039" t="s">
        <v>4148</v>
      </c>
      <c r="C2039" t="s">
        <v>40</v>
      </c>
      <c r="D2039">
        <v>1</v>
      </c>
      <c r="E2039">
        <v>16</v>
      </c>
      <c r="F2039">
        <v>361</v>
      </c>
      <c r="G2039">
        <v>2.1069479022240399E-2</v>
      </c>
      <c r="H2039">
        <v>0.124067780860496</v>
      </c>
      <c r="I2039">
        <v>0.54187659880979999</v>
      </c>
      <c r="J2039">
        <v>0.189126030221974</v>
      </c>
      <c r="K2039">
        <v>0.12386011108549</v>
      </c>
      <c r="L2039">
        <v>2021</v>
      </c>
      <c r="M2039" t="s">
        <v>39</v>
      </c>
      <c r="N2039" t="s">
        <v>4095</v>
      </c>
      <c r="O2039" t="s">
        <v>6190</v>
      </c>
      <c r="P2039" t="s">
        <v>6171</v>
      </c>
    </row>
    <row r="2040" spans="1:16" x14ac:dyDescent="0.25">
      <c r="A2040" t="s">
        <v>6277</v>
      </c>
      <c r="B2040" t="s">
        <v>4148</v>
      </c>
      <c r="C2040" t="s">
        <v>40</v>
      </c>
      <c r="D2040">
        <v>2</v>
      </c>
      <c r="E2040">
        <v>16</v>
      </c>
      <c r="F2040">
        <v>1041</v>
      </c>
      <c r="G2040">
        <v>8.7863527631685898E-3</v>
      </c>
      <c r="H2040">
        <v>2.5635074252260599E-2</v>
      </c>
      <c r="I2040">
        <v>0.559651517034504</v>
      </c>
      <c r="J2040">
        <v>0.27860484198987001</v>
      </c>
      <c r="K2040">
        <v>0.12732221396019699</v>
      </c>
      <c r="L2040">
        <v>2021</v>
      </c>
      <c r="M2040" t="s">
        <v>39</v>
      </c>
      <c r="N2040" t="s">
        <v>4095</v>
      </c>
      <c r="O2040" t="s">
        <v>6190</v>
      </c>
      <c r="P2040" t="s">
        <v>6171</v>
      </c>
    </row>
    <row r="2041" spans="1:16" x14ac:dyDescent="0.25">
      <c r="A2041" t="s">
        <v>6277</v>
      </c>
      <c r="B2041" t="s">
        <v>4148</v>
      </c>
      <c r="C2041" t="s">
        <v>40</v>
      </c>
      <c r="D2041">
        <v>1</v>
      </c>
      <c r="E2041">
        <v>17</v>
      </c>
      <c r="F2041">
        <v>258</v>
      </c>
      <c r="G2041">
        <v>2.9492019318602E-2</v>
      </c>
      <c r="H2041">
        <v>7.6922646036368003E-2</v>
      </c>
      <c r="I2041">
        <v>0.63290756943995097</v>
      </c>
      <c r="J2041">
        <v>0.23097918527470501</v>
      </c>
      <c r="K2041">
        <v>2.9698579930373999E-2</v>
      </c>
      <c r="L2041">
        <v>2021</v>
      </c>
      <c r="M2041" t="s">
        <v>39</v>
      </c>
      <c r="N2041" t="s">
        <v>4095</v>
      </c>
      <c r="O2041" t="s">
        <v>6190</v>
      </c>
      <c r="P2041" t="s">
        <v>6171</v>
      </c>
    </row>
    <row r="2042" spans="1:16" x14ac:dyDescent="0.25">
      <c r="A2042" t="s">
        <v>6277</v>
      </c>
      <c r="B2042" t="s">
        <v>4148</v>
      </c>
      <c r="C2042" t="s">
        <v>40</v>
      </c>
      <c r="D2042">
        <v>2</v>
      </c>
      <c r="E2042">
        <v>17</v>
      </c>
      <c r="F2042">
        <v>896</v>
      </c>
      <c r="G2042">
        <v>6.3401101979864097E-3</v>
      </c>
      <c r="H2042">
        <v>4.90672083696648E-2</v>
      </c>
      <c r="I2042">
        <v>0.55133311388915696</v>
      </c>
      <c r="J2042">
        <v>0.261996260396543</v>
      </c>
      <c r="K2042">
        <v>0.13126330714664899</v>
      </c>
      <c r="L2042">
        <v>2021</v>
      </c>
      <c r="M2042" t="s">
        <v>39</v>
      </c>
      <c r="N2042" t="s">
        <v>4095</v>
      </c>
      <c r="O2042" t="s">
        <v>6190</v>
      </c>
      <c r="P2042" t="s">
        <v>6171</v>
      </c>
    </row>
    <row r="2043" spans="1:16" x14ac:dyDescent="0.25">
      <c r="A2043" t="s">
        <v>6277</v>
      </c>
      <c r="B2043" t="s">
        <v>4148</v>
      </c>
      <c r="C2043" t="s">
        <v>40</v>
      </c>
      <c r="D2043">
        <v>1</v>
      </c>
      <c r="E2043">
        <v>18</v>
      </c>
      <c r="F2043">
        <v>217</v>
      </c>
      <c r="G2043">
        <v>1.9691045825563101E-2</v>
      </c>
      <c r="H2043">
        <v>5.7985550042535E-2</v>
      </c>
      <c r="I2043">
        <v>0.68882296604649895</v>
      </c>
      <c r="J2043">
        <v>0.12836086160267601</v>
      </c>
      <c r="K2043">
        <v>0.105139576482727</v>
      </c>
      <c r="L2043">
        <v>2021</v>
      </c>
      <c r="M2043" t="s">
        <v>39</v>
      </c>
      <c r="N2043" t="s">
        <v>4095</v>
      </c>
      <c r="O2043" t="s">
        <v>6190</v>
      </c>
      <c r="P2043" t="s">
        <v>6171</v>
      </c>
    </row>
    <row r="2044" spans="1:16" x14ac:dyDescent="0.25">
      <c r="A2044" t="s">
        <v>6277</v>
      </c>
      <c r="B2044" t="s">
        <v>4148</v>
      </c>
      <c r="C2044" t="s">
        <v>40</v>
      </c>
      <c r="D2044">
        <v>2</v>
      </c>
      <c r="E2044">
        <v>18</v>
      </c>
      <c r="F2044">
        <v>798</v>
      </c>
      <c r="G2044">
        <v>3.83253102273767E-3</v>
      </c>
      <c r="H2044">
        <v>4.0469937919418303E-2</v>
      </c>
      <c r="I2044">
        <v>0.62300283371617604</v>
      </c>
      <c r="J2044">
        <v>0.20533763956717399</v>
      </c>
      <c r="K2044">
        <v>0.12735705777449399</v>
      </c>
      <c r="L2044">
        <v>2021</v>
      </c>
      <c r="M2044" t="s">
        <v>39</v>
      </c>
      <c r="N2044" t="s">
        <v>4095</v>
      </c>
      <c r="O2044" t="s">
        <v>6190</v>
      </c>
      <c r="P2044" t="s">
        <v>6171</v>
      </c>
    </row>
    <row r="2045" spans="1:16" x14ac:dyDescent="0.25">
      <c r="A2045" t="s">
        <v>6277</v>
      </c>
      <c r="B2045" t="s">
        <v>4148</v>
      </c>
      <c r="C2045" t="s">
        <v>40</v>
      </c>
      <c r="D2045">
        <v>1</v>
      </c>
      <c r="E2045">
        <v>19</v>
      </c>
      <c r="F2045">
        <v>209</v>
      </c>
      <c r="G2045">
        <v>3.7174588661220698E-2</v>
      </c>
      <c r="H2045">
        <v>0.12777955274227801</v>
      </c>
      <c r="I2045">
        <v>0.49850798312588401</v>
      </c>
      <c r="J2045">
        <v>0.20733384427440499</v>
      </c>
      <c r="K2045">
        <v>0.12920403119621199</v>
      </c>
      <c r="L2045">
        <v>2021</v>
      </c>
      <c r="M2045" t="s">
        <v>39</v>
      </c>
      <c r="N2045" t="s">
        <v>4095</v>
      </c>
      <c r="O2045" t="s">
        <v>6190</v>
      </c>
      <c r="P2045" t="s">
        <v>6171</v>
      </c>
    </row>
    <row r="2046" spans="1:16" x14ac:dyDescent="0.25">
      <c r="A2046" t="s">
        <v>6277</v>
      </c>
      <c r="B2046" t="s">
        <v>4148</v>
      </c>
      <c r="C2046" t="s">
        <v>40</v>
      </c>
      <c r="D2046">
        <v>2</v>
      </c>
      <c r="E2046">
        <v>19</v>
      </c>
      <c r="F2046">
        <v>817</v>
      </c>
      <c r="G2046">
        <v>3.87073524838303E-3</v>
      </c>
      <c r="H2046">
        <v>1.7147922910625901E-2</v>
      </c>
      <c r="I2046">
        <v>0.56811358453119598</v>
      </c>
      <c r="J2046">
        <v>0.29269205662768799</v>
      </c>
      <c r="K2046">
        <v>0.118175700682107</v>
      </c>
      <c r="L2046">
        <v>2021</v>
      </c>
      <c r="M2046" t="s">
        <v>39</v>
      </c>
      <c r="N2046" t="s">
        <v>4095</v>
      </c>
      <c r="O2046" t="s">
        <v>6190</v>
      </c>
      <c r="P2046" t="s">
        <v>6171</v>
      </c>
    </row>
    <row r="2047" spans="1:16" x14ac:dyDescent="0.25">
      <c r="A2047" t="s">
        <v>6277</v>
      </c>
      <c r="B2047" t="s">
        <v>4149</v>
      </c>
      <c r="C2047" t="s">
        <v>40</v>
      </c>
      <c r="D2047">
        <v>1</v>
      </c>
      <c r="E2047">
        <v>15</v>
      </c>
      <c r="F2047">
        <v>297</v>
      </c>
      <c r="G2047">
        <v>1.36984983114879E-2</v>
      </c>
      <c r="H2047">
        <v>6.7881722704678196E-2</v>
      </c>
      <c r="I2047">
        <v>0.53468098412989296</v>
      </c>
      <c r="J2047">
        <v>0.30940453630542403</v>
      </c>
      <c r="K2047">
        <v>7.4334258548516996E-2</v>
      </c>
      <c r="L2047">
        <v>2022</v>
      </c>
      <c r="M2047" t="s">
        <v>39</v>
      </c>
      <c r="N2047" t="s">
        <v>4095</v>
      </c>
      <c r="O2047" t="s">
        <v>6190</v>
      </c>
      <c r="P2047" t="s">
        <v>6171</v>
      </c>
    </row>
    <row r="2048" spans="1:16" x14ac:dyDescent="0.25">
      <c r="A2048" t="s">
        <v>6277</v>
      </c>
      <c r="B2048" t="s">
        <v>4149</v>
      </c>
      <c r="C2048" t="s">
        <v>40</v>
      </c>
      <c r="D2048">
        <v>2</v>
      </c>
      <c r="E2048">
        <v>15</v>
      </c>
      <c r="F2048">
        <v>1044</v>
      </c>
      <c r="G2048">
        <v>8.1581843795722902E-4</v>
      </c>
      <c r="H2048">
        <v>5.19482683012552E-2</v>
      </c>
      <c r="I2048">
        <v>0.59099561488628105</v>
      </c>
      <c r="J2048">
        <v>0.259071921135828</v>
      </c>
      <c r="K2048">
        <v>9.7168377238678896E-2</v>
      </c>
      <c r="L2048">
        <v>2022</v>
      </c>
      <c r="M2048" t="s">
        <v>39</v>
      </c>
      <c r="N2048" t="s">
        <v>4095</v>
      </c>
      <c r="O2048" t="s">
        <v>6190</v>
      </c>
      <c r="P2048" t="s">
        <v>6171</v>
      </c>
    </row>
    <row r="2049" spans="1:16" x14ac:dyDescent="0.25">
      <c r="A2049" t="s">
        <v>6277</v>
      </c>
      <c r="B2049" t="s">
        <v>4149</v>
      </c>
      <c r="C2049" t="s">
        <v>40</v>
      </c>
      <c r="D2049">
        <v>1</v>
      </c>
      <c r="E2049">
        <v>16</v>
      </c>
      <c r="F2049">
        <v>324</v>
      </c>
      <c r="G2049">
        <v>4.26001727013283E-2</v>
      </c>
      <c r="H2049">
        <v>0.145722529227959</v>
      </c>
      <c r="I2049">
        <v>0.58202884766498697</v>
      </c>
      <c r="J2049">
        <v>0.133669328799432</v>
      </c>
      <c r="K2049">
        <v>9.5979121606294196E-2</v>
      </c>
      <c r="L2049">
        <v>2022</v>
      </c>
      <c r="M2049" t="s">
        <v>39</v>
      </c>
      <c r="N2049" t="s">
        <v>4095</v>
      </c>
      <c r="O2049" t="s">
        <v>6190</v>
      </c>
      <c r="P2049" t="s">
        <v>6171</v>
      </c>
    </row>
    <row r="2050" spans="1:16" x14ac:dyDescent="0.25">
      <c r="A2050" t="s">
        <v>6277</v>
      </c>
      <c r="B2050" t="s">
        <v>4149</v>
      </c>
      <c r="C2050" t="s">
        <v>40</v>
      </c>
      <c r="D2050">
        <v>2</v>
      </c>
      <c r="E2050">
        <v>16</v>
      </c>
      <c r="F2050">
        <v>932</v>
      </c>
      <c r="G2050">
        <v>9.7018167232605906E-3</v>
      </c>
      <c r="H2050">
        <v>2.1167419043926501E-2</v>
      </c>
      <c r="I2050">
        <v>0.65008433725051595</v>
      </c>
      <c r="J2050">
        <v>0.25227767762482201</v>
      </c>
      <c r="K2050">
        <v>6.6768749357475093E-2</v>
      </c>
      <c r="L2050">
        <v>2022</v>
      </c>
      <c r="M2050" t="s">
        <v>39</v>
      </c>
      <c r="N2050" t="s">
        <v>4095</v>
      </c>
      <c r="O2050" t="s">
        <v>6190</v>
      </c>
      <c r="P2050" t="s">
        <v>6171</v>
      </c>
    </row>
    <row r="2051" spans="1:16" x14ac:dyDescent="0.25">
      <c r="A2051" t="s">
        <v>6277</v>
      </c>
      <c r="B2051" t="s">
        <v>4149</v>
      </c>
      <c r="C2051" t="s">
        <v>40</v>
      </c>
      <c r="D2051">
        <v>1</v>
      </c>
      <c r="E2051">
        <v>17</v>
      </c>
      <c r="F2051">
        <v>264</v>
      </c>
      <c r="G2051">
        <v>2.7408937223624599E-2</v>
      </c>
      <c r="H2051">
        <v>0.129162250338273</v>
      </c>
      <c r="I2051">
        <v>0.61970014699894205</v>
      </c>
      <c r="J2051">
        <v>0.172229972418149</v>
      </c>
      <c r="K2051">
        <v>5.1498693021010802E-2</v>
      </c>
      <c r="L2051">
        <v>2022</v>
      </c>
      <c r="M2051" t="s">
        <v>39</v>
      </c>
      <c r="N2051" t="s">
        <v>4095</v>
      </c>
      <c r="O2051" t="s">
        <v>6190</v>
      </c>
      <c r="P2051" t="s">
        <v>6171</v>
      </c>
    </row>
    <row r="2052" spans="1:16" x14ac:dyDescent="0.25">
      <c r="A2052" t="s">
        <v>6277</v>
      </c>
      <c r="B2052" t="s">
        <v>4149</v>
      </c>
      <c r="C2052" t="s">
        <v>40</v>
      </c>
      <c r="D2052">
        <v>2</v>
      </c>
      <c r="E2052">
        <v>17</v>
      </c>
      <c r="F2052">
        <v>975</v>
      </c>
      <c r="G2052">
        <v>4.0175726483937203E-3</v>
      </c>
      <c r="H2052">
        <v>5.0853973209282297E-2</v>
      </c>
      <c r="I2052">
        <v>0.55163515551371001</v>
      </c>
      <c r="J2052">
        <v>0.25986194958478298</v>
      </c>
      <c r="K2052">
        <v>0.133631349043831</v>
      </c>
      <c r="L2052">
        <v>2022</v>
      </c>
      <c r="M2052" t="s">
        <v>39</v>
      </c>
      <c r="N2052" t="s">
        <v>4095</v>
      </c>
      <c r="O2052" t="s">
        <v>6190</v>
      </c>
      <c r="P2052" t="s">
        <v>6171</v>
      </c>
    </row>
    <row r="2053" spans="1:16" x14ac:dyDescent="0.25">
      <c r="A2053" t="s">
        <v>6277</v>
      </c>
      <c r="B2053" t="s">
        <v>4149</v>
      </c>
      <c r="C2053" t="s">
        <v>40</v>
      </c>
      <c r="D2053">
        <v>1</v>
      </c>
      <c r="E2053">
        <v>18</v>
      </c>
      <c r="F2053">
        <v>233</v>
      </c>
      <c r="G2053">
        <v>3.3898630453651997E-2</v>
      </c>
      <c r="H2053">
        <v>6.2441186140524498E-2</v>
      </c>
      <c r="I2053">
        <v>0.59684883175148895</v>
      </c>
      <c r="J2053">
        <v>0.181172940607087</v>
      </c>
      <c r="K2053">
        <v>0.12563841104724799</v>
      </c>
      <c r="L2053">
        <v>2022</v>
      </c>
      <c r="M2053" t="s">
        <v>39</v>
      </c>
      <c r="N2053" t="s">
        <v>4095</v>
      </c>
      <c r="O2053" t="s">
        <v>6190</v>
      </c>
      <c r="P2053" t="s">
        <v>6171</v>
      </c>
    </row>
    <row r="2054" spans="1:16" x14ac:dyDescent="0.25">
      <c r="A2054" t="s">
        <v>6277</v>
      </c>
      <c r="B2054" t="s">
        <v>4149</v>
      </c>
      <c r="C2054" t="s">
        <v>40</v>
      </c>
      <c r="D2054">
        <v>2</v>
      </c>
      <c r="E2054">
        <v>18</v>
      </c>
      <c r="F2054">
        <v>913</v>
      </c>
      <c r="G2054">
        <v>7.6750774713358399E-3</v>
      </c>
      <c r="H2054">
        <v>4.1629571431252801E-2</v>
      </c>
      <c r="I2054">
        <v>0.56865015442030098</v>
      </c>
      <c r="J2054">
        <v>0.27438770448757699</v>
      </c>
      <c r="K2054">
        <v>0.10765749218953299</v>
      </c>
      <c r="L2054">
        <v>2022</v>
      </c>
      <c r="M2054" t="s">
        <v>39</v>
      </c>
      <c r="N2054" t="s">
        <v>4095</v>
      </c>
      <c r="O2054" t="s">
        <v>6190</v>
      </c>
      <c r="P2054" t="s">
        <v>6171</v>
      </c>
    </row>
    <row r="2055" spans="1:16" x14ac:dyDescent="0.25">
      <c r="A2055" t="s">
        <v>6277</v>
      </c>
      <c r="B2055" t="s">
        <v>4149</v>
      </c>
      <c r="C2055" t="s">
        <v>40</v>
      </c>
      <c r="D2055">
        <v>1</v>
      </c>
      <c r="E2055">
        <v>19</v>
      </c>
      <c r="F2055">
        <v>198</v>
      </c>
      <c r="G2055">
        <v>1.8325351504458E-2</v>
      </c>
      <c r="H2055">
        <v>0.199972638029948</v>
      </c>
      <c r="I2055">
        <v>0.49774514284902699</v>
      </c>
      <c r="J2055">
        <v>0.21010903668380099</v>
      </c>
      <c r="K2055">
        <v>7.3847830932765701E-2</v>
      </c>
      <c r="L2055">
        <v>2022</v>
      </c>
      <c r="M2055" t="s">
        <v>39</v>
      </c>
      <c r="N2055" t="s">
        <v>4095</v>
      </c>
      <c r="O2055" t="s">
        <v>6190</v>
      </c>
      <c r="P2055" t="s">
        <v>6171</v>
      </c>
    </row>
    <row r="2056" spans="1:16" x14ac:dyDescent="0.25">
      <c r="A2056" t="s">
        <v>6277</v>
      </c>
      <c r="B2056" t="s">
        <v>4149</v>
      </c>
      <c r="C2056" t="s">
        <v>40</v>
      </c>
      <c r="D2056">
        <v>2</v>
      </c>
      <c r="E2056">
        <v>19</v>
      </c>
      <c r="F2056">
        <v>803</v>
      </c>
      <c r="G2056">
        <v>3.4364574867403498E-3</v>
      </c>
      <c r="H2056">
        <v>5.4154528916143897E-2</v>
      </c>
      <c r="I2056">
        <v>0.56273360212746304</v>
      </c>
      <c r="J2056">
        <v>0.220653408313224</v>
      </c>
      <c r="K2056">
        <v>0.159022003156429</v>
      </c>
      <c r="L2056">
        <v>2022</v>
      </c>
      <c r="M2056" t="s">
        <v>39</v>
      </c>
      <c r="N2056" t="s">
        <v>4095</v>
      </c>
      <c r="O2056" t="s">
        <v>6190</v>
      </c>
      <c r="P2056" t="s">
        <v>6171</v>
      </c>
    </row>
    <row r="2057" spans="1:16" x14ac:dyDescent="0.25">
      <c r="A2057" t="s">
        <v>6278</v>
      </c>
      <c r="B2057" t="s">
        <v>4165</v>
      </c>
      <c r="C2057" t="s">
        <v>40</v>
      </c>
      <c r="D2057">
        <v>2</v>
      </c>
      <c r="E2057">
        <v>17</v>
      </c>
      <c r="F2057">
        <v>9</v>
      </c>
      <c r="G2057">
        <v>0</v>
      </c>
      <c r="H2057">
        <v>0.22222222222222199</v>
      </c>
      <c r="I2057">
        <v>0.66666666666666696</v>
      </c>
      <c r="J2057">
        <v>0.11111111111111099</v>
      </c>
      <c r="K2057">
        <v>0</v>
      </c>
      <c r="L2057">
        <v>1985</v>
      </c>
      <c r="M2057" t="s">
        <v>51</v>
      </c>
      <c r="N2057" t="s">
        <v>4151</v>
      </c>
      <c r="O2057" t="s">
        <v>6194</v>
      </c>
      <c r="P2057" t="s">
        <v>6195</v>
      </c>
    </row>
    <row r="2058" spans="1:16" x14ac:dyDescent="0.25">
      <c r="A2058" t="s">
        <v>6278</v>
      </c>
      <c r="B2058" t="s">
        <v>4165</v>
      </c>
      <c r="C2058" t="s">
        <v>40</v>
      </c>
      <c r="D2058">
        <v>2</v>
      </c>
      <c r="E2058">
        <v>18</v>
      </c>
      <c r="F2058">
        <v>18</v>
      </c>
      <c r="G2058">
        <v>0</v>
      </c>
      <c r="H2058">
        <v>0.27777777777777801</v>
      </c>
      <c r="I2058">
        <v>0.66666666666666596</v>
      </c>
      <c r="J2058">
        <v>5.5555555555555601E-2</v>
      </c>
      <c r="K2058">
        <v>0</v>
      </c>
      <c r="L2058">
        <v>1985</v>
      </c>
      <c r="M2058" t="s">
        <v>51</v>
      </c>
      <c r="N2058" t="s">
        <v>4151</v>
      </c>
      <c r="O2058" t="s">
        <v>6194</v>
      </c>
      <c r="P2058" t="s">
        <v>6195</v>
      </c>
    </row>
    <row r="2059" spans="1:16" x14ac:dyDescent="0.25">
      <c r="A2059" t="s">
        <v>6278</v>
      </c>
      <c r="B2059" t="s">
        <v>4165</v>
      </c>
      <c r="C2059" t="s">
        <v>40</v>
      </c>
      <c r="D2059">
        <v>2</v>
      </c>
      <c r="E2059">
        <v>19</v>
      </c>
      <c r="F2059">
        <v>42</v>
      </c>
      <c r="G2059">
        <v>2.3809523809523801E-2</v>
      </c>
      <c r="H2059">
        <v>0.30952380952380898</v>
      </c>
      <c r="I2059">
        <v>0.64285714285714302</v>
      </c>
      <c r="J2059">
        <v>2.3809523809523801E-2</v>
      </c>
      <c r="K2059">
        <v>0</v>
      </c>
      <c r="L2059">
        <v>1985</v>
      </c>
      <c r="M2059" t="s">
        <v>51</v>
      </c>
      <c r="N2059" t="s">
        <v>4151</v>
      </c>
      <c r="O2059" t="s">
        <v>6194</v>
      </c>
      <c r="P2059" t="s">
        <v>6195</v>
      </c>
    </row>
    <row r="2060" spans="1:16" x14ac:dyDescent="0.25">
      <c r="A2060" t="s">
        <v>6278</v>
      </c>
      <c r="B2060" t="s">
        <v>4167</v>
      </c>
      <c r="C2060" t="s">
        <v>40</v>
      </c>
      <c r="D2060">
        <v>2</v>
      </c>
      <c r="E2060">
        <v>16</v>
      </c>
      <c r="F2060">
        <v>2</v>
      </c>
      <c r="G2060">
        <v>0</v>
      </c>
      <c r="H2060">
        <v>0</v>
      </c>
      <c r="I2060">
        <v>1</v>
      </c>
      <c r="J2060">
        <v>0</v>
      </c>
      <c r="K2060">
        <v>0</v>
      </c>
      <c r="L2060">
        <v>1985</v>
      </c>
      <c r="M2060" t="s">
        <v>51</v>
      </c>
      <c r="N2060" t="s">
        <v>4151</v>
      </c>
      <c r="O2060" t="s">
        <v>6194</v>
      </c>
      <c r="P2060" t="s">
        <v>6195</v>
      </c>
    </row>
    <row r="2061" spans="1:16" x14ac:dyDescent="0.25">
      <c r="A2061" t="s">
        <v>6278</v>
      </c>
      <c r="B2061" t="s">
        <v>4167</v>
      </c>
      <c r="C2061" t="s">
        <v>40</v>
      </c>
      <c r="D2061">
        <v>2</v>
      </c>
      <c r="E2061">
        <v>17</v>
      </c>
      <c r="F2061">
        <v>9</v>
      </c>
      <c r="G2061">
        <v>0</v>
      </c>
      <c r="H2061">
        <v>0.33333333333333298</v>
      </c>
      <c r="I2061">
        <v>0.66666666666666696</v>
      </c>
      <c r="J2061">
        <v>0</v>
      </c>
      <c r="K2061">
        <v>0</v>
      </c>
      <c r="L2061">
        <v>1985</v>
      </c>
      <c r="M2061" t="s">
        <v>51</v>
      </c>
      <c r="N2061" t="s">
        <v>4151</v>
      </c>
      <c r="O2061" t="s">
        <v>6194</v>
      </c>
      <c r="P2061" t="s">
        <v>6195</v>
      </c>
    </row>
    <row r="2062" spans="1:16" x14ac:dyDescent="0.25">
      <c r="A2062" t="s">
        <v>6278</v>
      </c>
      <c r="B2062" t="s">
        <v>4167</v>
      </c>
      <c r="C2062" t="s">
        <v>40</v>
      </c>
      <c r="D2062">
        <v>2</v>
      </c>
      <c r="E2062">
        <v>18</v>
      </c>
      <c r="F2062">
        <v>14</v>
      </c>
      <c r="G2062">
        <v>0</v>
      </c>
      <c r="H2062">
        <v>7.1428571428571397E-2</v>
      </c>
      <c r="I2062">
        <v>0.85714285714285698</v>
      </c>
      <c r="J2062">
        <v>7.1428571428571397E-2</v>
      </c>
      <c r="K2062">
        <v>0</v>
      </c>
      <c r="L2062">
        <v>1985</v>
      </c>
      <c r="M2062" t="s">
        <v>51</v>
      </c>
      <c r="N2062" t="s">
        <v>4151</v>
      </c>
      <c r="O2062" t="s">
        <v>6194</v>
      </c>
      <c r="P2062" t="s">
        <v>6195</v>
      </c>
    </row>
    <row r="2063" spans="1:16" x14ac:dyDescent="0.25">
      <c r="A2063" t="s">
        <v>6278</v>
      </c>
      <c r="B2063" t="s">
        <v>4167</v>
      </c>
      <c r="C2063" t="s">
        <v>40</v>
      </c>
      <c r="D2063">
        <v>2</v>
      </c>
      <c r="E2063">
        <v>19</v>
      </c>
      <c r="F2063">
        <v>40</v>
      </c>
      <c r="G2063">
        <v>0</v>
      </c>
      <c r="H2063">
        <v>0.4</v>
      </c>
      <c r="I2063">
        <v>0.57499999999999996</v>
      </c>
      <c r="J2063">
        <v>2.5000000000000001E-2</v>
      </c>
      <c r="K2063">
        <v>0</v>
      </c>
      <c r="L2063">
        <v>1985</v>
      </c>
      <c r="M2063" t="s">
        <v>51</v>
      </c>
      <c r="N2063" t="s">
        <v>4151</v>
      </c>
      <c r="O2063" t="s">
        <v>6194</v>
      </c>
      <c r="P2063" t="s">
        <v>6195</v>
      </c>
    </row>
    <row r="2064" spans="1:16" x14ac:dyDescent="0.25">
      <c r="A2064" t="s">
        <v>6278</v>
      </c>
      <c r="B2064" t="s">
        <v>4169</v>
      </c>
      <c r="C2064" t="s">
        <v>40</v>
      </c>
      <c r="D2064">
        <v>2</v>
      </c>
      <c r="E2064">
        <v>17</v>
      </c>
      <c r="F2064">
        <v>7</v>
      </c>
      <c r="G2064">
        <v>0</v>
      </c>
      <c r="H2064">
        <v>0.28571428571428598</v>
      </c>
      <c r="I2064">
        <v>0.71428571428571397</v>
      </c>
      <c r="J2064">
        <v>0</v>
      </c>
      <c r="K2064">
        <v>0</v>
      </c>
      <c r="L2064">
        <v>1985</v>
      </c>
      <c r="M2064" t="s">
        <v>51</v>
      </c>
      <c r="N2064" t="s">
        <v>4151</v>
      </c>
      <c r="O2064" t="s">
        <v>6194</v>
      </c>
      <c r="P2064" t="s">
        <v>6195</v>
      </c>
    </row>
    <row r="2065" spans="1:16" x14ac:dyDescent="0.25">
      <c r="A2065" t="s">
        <v>6278</v>
      </c>
      <c r="B2065" t="s">
        <v>4169</v>
      </c>
      <c r="C2065" t="s">
        <v>40</v>
      </c>
      <c r="D2065">
        <v>2</v>
      </c>
      <c r="E2065">
        <v>18</v>
      </c>
      <c r="F2065">
        <v>18</v>
      </c>
      <c r="G2065">
        <v>5.5555555555555601E-2</v>
      </c>
      <c r="H2065">
        <v>0.16666666666666599</v>
      </c>
      <c r="I2065">
        <v>0.66666666666666696</v>
      </c>
      <c r="J2065">
        <v>0.11111111111111099</v>
      </c>
      <c r="K2065">
        <v>0</v>
      </c>
      <c r="L2065">
        <v>1985</v>
      </c>
      <c r="M2065" t="s">
        <v>51</v>
      </c>
      <c r="N2065" t="s">
        <v>4151</v>
      </c>
      <c r="O2065" t="s">
        <v>6194</v>
      </c>
      <c r="P2065" t="s">
        <v>6195</v>
      </c>
    </row>
    <row r="2066" spans="1:16" x14ac:dyDescent="0.25">
      <c r="A2066" t="s">
        <v>6278</v>
      </c>
      <c r="B2066" t="s">
        <v>4169</v>
      </c>
      <c r="C2066" t="s">
        <v>40</v>
      </c>
      <c r="D2066">
        <v>2</v>
      </c>
      <c r="E2066">
        <v>19</v>
      </c>
      <c r="F2066">
        <v>32</v>
      </c>
      <c r="G2066">
        <v>3.125E-2</v>
      </c>
      <c r="H2066">
        <v>0.3125</v>
      </c>
      <c r="I2066">
        <v>0.65625</v>
      </c>
      <c r="J2066">
        <v>0</v>
      </c>
      <c r="K2066">
        <v>0</v>
      </c>
      <c r="L2066">
        <v>1985</v>
      </c>
      <c r="M2066" t="s">
        <v>51</v>
      </c>
      <c r="N2066" t="s">
        <v>4151</v>
      </c>
      <c r="O2066" t="s">
        <v>6194</v>
      </c>
      <c r="P2066" t="s">
        <v>6195</v>
      </c>
    </row>
    <row r="2067" spans="1:16" x14ac:dyDescent="0.25">
      <c r="A2067" t="s">
        <v>6278</v>
      </c>
      <c r="B2067" t="s">
        <v>4171</v>
      </c>
      <c r="C2067" t="s">
        <v>40</v>
      </c>
      <c r="D2067">
        <v>2</v>
      </c>
      <c r="E2067">
        <v>16</v>
      </c>
      <c r="F2067">
        <v>5</v>
      </c>
      <c r="G2067">
        <v>0</v>
      </c>
      <c r="H2067">
        <v>0</v>
      </c>
      <c r="I2067">
        <v>1</v>
      </c>
      <c r="J2067">
        <v>0</v>
      </c>
      <c r="K2067">
        <v>0</v>
      </c>
      <c r="L2067">
        <v>1985</v>
      </c>
      <c r="M2067" t="s">
        <v>51</v>
      </c>
      <c r="N2067" t="s">
        <v>4151</v>
      </c>
      <c r="O2067" t="s">
        <v>6194</v>
      </c>
      <c r="P2067" t="s">
        <v>6195</v>
      </c>
    </row>
    <row r="2068" spans="1:16" x14ac:dyDescent="0.25">
      <c r="A2068" t="s">
        <v>6278</v>
      </c>
      <c r="B2068" t="s">
        <v>4171</v>
      </c>
      <c r="C2068" t="s">
        <v>40</v>
      </c>
      <c r="D2068">
        <v>2</v>
      </c>
      <c r="E2068">
        <v>17</v>
      </c>
      <c r="F2068">
        <v>11</v>
      </c>
      <c r="G2068">
        <v>9.0909090909090898E-2</v>
      </c>
      <c r="H2068">
        <v>9.0909090909091106E-2</v>
      </c>
      <c r="I2068">
        <v>0.72727272727272696</v>
      </c>
      <c r="J2068">
        <v>9.0909090909090898E-2</v>
      </c>
      <c r="K2068">
        <v>0</v>
      </c>
      <c r="L2068">
        <v>1985</v>
      </c>
      <c r="M2068" t="s">
        <v>51</v>
      </c>
      <c r="N2068" t="s">
        <v>4151</v>
      </c>
      <c r="O2068" t="s">
        <v>6194</v>
      </c>
      <c r="P2068" t="s">
        <v>6195</v>
      </c>
    </row>
    <row r="2069" spans="1:16" x14ac:dyDescent="0.25">
      <c r="A2069" t="s">
        <v>6278</v>
      </c>
      <c r="B2069" t="s">
        <v>4171</v>
      </c>
      <c r="C2069" t="s">
        <v>40</v>
      </c>
      <c r="D2069">
        <v>2</v>
      </c>
      <c r="E2069">
        <v>18</v>
      </c>
      <c r="F2069">
        <v>23</v>
      </c>
      <c r="G2069">
        <v>0</v>
      </c>
      <c r="H2069">
        <v>0.434782608695652</v>
      </c>
      <c r="I2069">
        <v>0.565217391304348</v>
      </c>
      <c r="J2069">
        <v>0</v>
      </c>
      <c r="K2069">
        <v>0</v>
      </c>
      <c r="L2069">
        <v>1985</v>
      </c>
      <c r="M2069" t="s">
        <v>51</v>
      </c>
      <c r="N2069" t="s">
        <v>4151</v>
      </c>
      <c r="O2069" t="s">
        <v>6194</v>
      </c>
      <c r="P2069" t="s">
        <v>6195</v>
      </c>
    </row>
    <row r="2070" spans="1:16" x14ac:dyDescent="0.25">
      <c r="A2070" t="s">
        <v>6278</v>
      </c>
      <c r="B2070" t="s">
        <v>4171</v>
      </c>
      <c r="C2070" t="s">
        <v>40</v>
      </c>
      <c r="D2070">
        <v>2</v>
      </c>
      <c r="E2070">
        <v>19</v>
      </c>
      <c r="F2070">
        <v>53</v>
      </c>
      <c r="G2070">
        <v>1.88679245283019E-2</v>
      </c>
      <c r="H2070">
        <v>0.26415094339622602</v>
      </c>
      <c r="I2070">
        <v>0.69811320754716999</v>
      </c>
      <c r="J2070">
        <v>1.88679245283019E-2</v>
      </c>
      <c r="K2070">
        <v>0</v>
      </c>
      <c r="L2070">
        <v>1985</v>
      </c>
      <c r="M2070" t="s">
        <v>51</v>
      </c>
      <c r="N2070" t="s">
        <v>4151</v>
      </c>
      <c r="O2070" t="s">
        <v>6194</v>
      </c>
      <c r="P2070" t="s">
        <v>6195</v>
      </c>
    </row>
    <row r="2071" spans="1:16" x14ac:dyDescent="0.25">
      <c r="A2071" t="s">
        <v>6278</v>
      </c>
      <c r="B2071" t="s">
        <v>4173</v>
      </c>
      <c r="C2071" t="s">
        <v>40</v>
      </c>
      <c r="D2071">
        <v>2</v>
      </c>
      <c r="E2071">
        <v>17</v>
      </c>
      <c r="F2071">
        <v>13</v>
      </c>
      <c r="G2071">
        <v>0</v>
      </c>
      <c r="H2071">
        <v>7.69230769230769E-2</v>
      </c>
      <c r="I2071">
        <v>0.84615384615384603</v>
      </c>
      <c r="J2071">
        <v>7.69230769230769E-2</v>
      </c>
      <c r="K2071">
        <v>0</v>
      </c>
      <c r="L2071">
        <v>1985</v>
      </c>
      <c r="M2071" t="s">
        <v>51</v>
      </c>
      <c r="N2071" t="s">
        <v>4151</v>
      </c>
      <c r="O2071" t="s">
        <v>6194</v>
      </c>
      <c r="P2071" t="s">
        <v>6195</v>
      </c>
    </row>
    <row r="2072" spans="1:16" x14ac:dyDescent="0.25">
      <c r="A2072" t="s">
        <v>6278</v>
      </c>
      <c r="B2072" t="s">
        <v>4173</v>
      </c>
      <c r="C2072" t="s">
        <v>40</v>
      </c>
      <c r="D2072">
        <v>2</v>
      </c>
      <c r="E2072">
        <v>18</v>
      </c>
      <c r="F2072">
        <v>20</v>
      </c>
      <c r="G2072">
        <v>0</v>
      </c>
      <c r="H2072">
        <v>0.2</v>
      </c>
      <c r="I2072">
        <v>0.8</v>
      </c>
      <c r="J2072">
        <v>0</v>
      </c>
      <c r="K2072">
        <v>0</v>
      </c>
      <c r="L2072">
        <v>1985</v>
      </c>
      <c r="M2072" t="s">
        <v>51</v>
      </c>
      <c r="N2072" t="s">
        <v>4151</v>
      </c>
      <c r="O2072" t="s">
        <v>6194</v>
      </c>
      <c r="P2072" t="s">
        <v>6195</v>
      </c>
    </row>
    <row r="2073" spans="1:16" x14ac:dyDescent="0.25">
      <c r="A2073" t="s">
        <v>6278</v>
      </c>
      <c r="B2073" t="s">
        <v>4173</v>
      </c>
      <c r="C2073" t="s">
        <v>40</v>
      </c>
      <c r="D2073">
        <v>2</v>
      </c>
      <c r="E2073">
        <v>19</v>
      </c>
      <c r="F2073">
        <v>45</v>
      </c>
      <c r="G2073">
        <v>2.2222222222222199E-2</v>
      </c>
      <c r="H2073">
        <v>0.31111111111111101</v>
      </c>
      <c r="I2073">
        <v>0.64444444444444504</v>
      </c>
      <c r="J2073">
        <v>2.2222222222222199E-2</v>
      </c>
      <c r="K2073">
        <v>0</v>
      </c>
      <c r="L2073">
        <v>1985</v>
      </c>
      <c r="M2073" t="s">
        <v>51</v>
      </c>
      <c r="N2073" t="s">
        <v>4151</v>
      </c>
      <c r="O2073" t="s">
        <v>6194</v>
      </c>
      <c r="P2073" t="s">
        <v>6195</v>
      </c>
    </row>
    <row r="2074" spans="1:16" x14ac:dyDescent="0.25">
      <c r="A2074" t="s">
        <v>6278</v>
      </c>
      <c r="B2074" t="s">
        <v>4176</v>
      </c>
      <c r="C2074" t="s">
        <v>40</v>
      </c>
      <c r="D2074">
        <v>1</v>
      </c>
      <c r="E2074">
        <v>8</v>
      </c>
      <c r="F2074">
        <v>1202</v>
      </c>
      <c r="G2074">
        <v>9.6505823627287907E-2</v>
      </c>
      <c r="H2074">
        <v>0.32612312811979999</v>
      </c>
      <c r="I2074">
        <v>0.55158069883527505</v>
      </c>
      <c r="J2074">
        <v>1.58069883527455E-2</v>
      </c>
      <c r="K2074">
        <v>9.9833610648918502E-3</v>
      </c>
      <c r="L2074">
        <v>1992</v>
      </c>
      <c r="M2074" t="s">
        <v>51</v>
      </c>
      <c r="N2074" t="s">
        <v>4151</v>
      </c>
      <c r="O2074" t="s">
        <v>6194</v>
      </c>
      <c r="P2074" t="s">
        <v>6195</v>
      </c>
    </row>
    <row r="2075" spans="1:16" x14ac:dyDescent="0.25">
      <c r="A2075" t="s">
        <v>6278</v>
      </c>
      <c r="B2075" t="s">
        <v>4176</v>
      </c>
      <c r="C2075" t="s">
        <v>40</v>
      </c>
      <c r="D2075">
        <v>2</v>
      </c>
      <c r="E2075">
        <v>8</v>
      </c>
      <c r="F2075">
        <v>1076</v>
      </c>
      <c r="G2075">
        <v>7.4349442379182104E-2</v>
      </c>
      <c r="H2075">
        <v>0.32156133828996297</v>
      </c>
      <c r="I2075">
        <v>0.58550185873605998</v>
      </c>
      <c r="J2075">
        <v>1.6728624535316001E-2</v>
      </c>
      <c r="K2075">
        <v>1.8587360594795499E-3</v>
      </c>
      <c r="L2075">
        <v>1992</v>
      </c>
      <c r="M2075" t="s">
        <v>51</v>
      </c>
      <c r="N2075" t="s">
        <v>4151</v>
      </c>
      <c r="O2075" t="s">
        <v>6194</v>
      </c>
      <c r="P2075" t="s">
        <v>6195</v>
      </c>
    </row>
    <row r="2076" spans="1:16" x14ac:dyDescent="0.25">
      <c r="A2076" t="s">
        <v>6278</v>
      </c>
      <c r="B2076" t="s">
        <v>4185</v>
      </c>
      <c r="C2076" t="s">
        <v>40</v>
      </c>
      <c r="D2076">
        <v>2</v>
      </c>
      <c r="E2076">
        <v>15</v>
      </c>
      <c r="F2076">
        <v>35</v>
      </c>
      <c r="G2076">
        <v>0</v>
      </c>
      <c r="H2076">
        <v>0.2</v>
      </c>
      <c r="I2076">
        <v>0.71428571428571397</v>
      </c>
      <c r="J2076">
        <v>8.5714285714285701E-2</v>
      </c>
      <c r="K2076">
        <v>0</v>
      </c>
      <c r="L2076">
        <v>1995</v>
      </c>
      <c r="M2076" t="s">
        <v>51</v>
      </c>
      <c r="N2076" t="s">
        <v>4151</v>
      </c>
      <c r="O2076" t="s">
        <v>6194</v>
      </c>
      <c r="P2076" t="s">
        <v>6195</v>
      </c>
    </row>
    <row r="2077" spans="1:16" x14ac:dyDescent="0.25">
      <c r="A2077" t="s">
        <v>6278</v>
      </c>
      <c r="B2077" t="s">
        <v>4185</v>
      </c>
      <c r="C2077" t="s">
        <v>40</v>
      </c>
      <c r="D2077">
        <v>2</v>
      </c>
      <c r="E2077">
        <v>16</v>
      </c>
      <c r="F2077">
        <v>52</v>
      </c>
      <c r="G2077">
        <v>1.9230769230769201E-2</v>
      </c>
      <c r="H2077">
        <v>0.15384615384615399</v>
      </c>
      <c r="I2077">
        <v>0.71153846153846201</v>
      </c>
      <c r="J2077">
        <v>0.115384615384615</v>
      </c>
      <c r="K2077">
        <v>0</v>
      </c>
      <c r="L2077">
        <v>1995</v>
      </c>
      <c r="M2077" t="s">
        <v>51</v>
      </c>
      <c r="N2077" t="s">
        <v>4151</v>
      </c>
      <c r="O2077" t="s">
        <v>6194</v>
      </c>
      <c r="P2077" t="s">
        <v>6195</v>
      </c>
    </row>
    <row r="2078" spans="1:16" x14ac:dyDescent="0.25">
      <c r="A2078" t="s">
        <v>6278</v>
      </c>
      <c r="B2078" t="s">
        <v>4185</v>
      </c>
      <c r="C2078" t="s">
        <v>40</v>
      </c>
      <c r="D2078">
        <v>2</v>
      </c>
      <c r="E2078">
        <v>17</v>
      </c>
      <c r="F2078">
        <v>53</v>
      </c>
      <c r="G2078">
        <v>3.77358490566038E-2</v>
      </c>
      <c r="H2078">
        <v>0.28301886792452802</v>
      </c>
      <c r="I2078">
        <v>0.660377358490566</v>
      </c>
      <c r="J2078">
        <v>1.88679245283019E-2</v>
      </c>
      <c r="K2078">
        <v>0</v>
      </c>
      <c r="L2078">
        <v>1995</v>
      </c>
      <c r="M2078" t="s">
        <v>51</v>
      </c>
      <c r="N2078" t="s">
        <v>4151</v>
      </c>
      <c r="O2078" t="s">
        <v>6194</v>
      </c>
      <c r="P2078" t="s">
        <v>6195</v>
      </c>
    </row>
    <row r="2079" spans="1:16" x14ac:dyDescent="0.25">
      <c r="A2079" t="s">
        <v>6278</v>
      </c>
      <c r="B2079" t="s">
        <v>4185</v>
      </c>
      <c r="C2079" t="s">
        <v>40</v>
      </c>
      <c r="D2079">
        <v>2</v>
      </c>
      <c r="E2079">
        <v>18</v>
      </c>
      <c r="F2079">
        <v>59</v>
      </c>
      <c r="G2079">
        <v>5.0847457627118599E-2</v>
      </c>
      <c r="H2079">
        <v>0.152542372881356</v>
      </c>
      <c r="I2079">
        <v>0.69491525423728795</v>
      </c>
      <c r="J2079">
        <v>0.101694915254237</v>
      </c>
      <c r="K2079">
        <v>0</v>
      </c>
      <c r="L2079">
        <v>1995</v>
      </c>
      <c r="M2079" t="s">
        <v>51</v>
      </c>
      <c r="N2079" t="s">
        <v>4151</v>
      </c>
      <c r="O2079" t="s">
        <v>6194</v>
      </c>
      <c r="P2079" t="s">
        <v>6195</v>
      </c>
    </row>
    <row r="2080" spans="1:16" x14ac:dyDescent="0.25">
      <c r="A2080" t="s">
        <v>6278</v>
      </c>
      <c r="B2080" t="s">
        <v>4185</v>
      </c>
      <c r="C2080" t="s">
        <v>40</v>
      </c>
      <c r="D2080">
        <v>2</v>
      </c>
      <c r="E2080">
        <v>19</v>
      </c>
      <c r="F2080">
        <v>45</v>
      </c>
      <c r="G2080">
        <v>4.4444444444444398E-2</v>
      </c>
      <c r="H2080">
        <v>0.266666666666667</v>
      </c>
      <c r="I2080">
        <v>0.55555555555555602</v>
      </c>
      <c r="J2080">
        <v>0.133333333333333</v>
      </c>
      <c r="K2080">
        <v>0</v>
      </c>
      <c r="L2080">
        <v>1995</v>
      </c>
      <c r="M2080" t="s">
        <v>51</v>
      </c>
      <c r="N2080" t="s">
        <v>4151</v>
      </c>
      <c r="O2080" t="s">
        <v>6194</v>
      </c>
      <c r="P2080" t="s">
        <v>6195</v>
      </c>
    </row>
    <row r="2081" spans="1:16" x14ac:dyDescent="0.25">
      <c r="A2081" t="s">
        <v>6278</v>
      </c>
      <c r="B2081" t="s">
        <v>4199</v>
      </c>
      <c r="C2081" t="s">
        <v>40</v>
      </c>
      <c r="D2081">
        <v>2</v>
      </c>
      <c r="E2081">
        <v>13</v>
      </c>
      <c r="F2081">
        <v>291</v>
      </c>
      <c r="G2081">
        <v>0.160149835351103</v>
      </c>
      <c r="H2081">
        <v>0.21336587161123499</v>
      </c>
      <c r="I2081">
        <v>0.46485821558236801</v>
      </c>
      <c r="J2081">
        <v>9.2186367367531094E-2</v>
      </c>
      <c r="K2081">
        <v>6.9439710087762896E-2</v>
      </c>
      <c r="L2081">
        <v>2003</v>
      </c>
      <c r="M2081" t="s">
        <v>39</v>
      </c>
      <c r="N2081" t="s">
        <v>4151</v>
      </c>
      <c r="O2081" t="s">
        <v>6194</v>
      </c>
      <c r="P2081" t="s">
        <v>6195</v>
      </c>
    </row>
    <row r="2082" spans="1:16" x14ac:dyDescent="0.25">
      <c r="A2082" t="s">
        <v>6278</v>
      </c>
      <c r="B2082" t="s">
        <v>4214</v>
      </c>
      <c r="C2082" t="s">
        <v>40</v>
      </c>
      <c r="D2082">
        <v>2</v>
      </c>
      <c r="E2082">
        <v>13</v>
      </c>
      <c r="F2082">
        <v>254</v>
      </c>
      <c r="G2082">
        <v>6.6544945851547202E-2</v>
      </c>
      <c r="H2082">
        <v>0.248616269508662</v>
      </c>
      <c r="I2082">
        <v>0.62150472482494301</v>
      </c>
      <c r="J2082">
        <v>6.1047038230493601E-2</v>
      </c>
      <c r="K2082">
        <v>2.2870215843546499E-3</v>
      </c>
      <c r="L2082">
        <v>2007</v>
      </c>
      <c r="M2082" t="s">
        <v>39</v>
      </c>
      <c r="N2082" t="s">
        <v>4151</v>
      </c>
      <c r="O2082" t="s">
        <v>6194</v>
      </c>
      <c r="P2082" t="s">
        <v>6195</v>
      </c>
    </row>
    <row r="2083" spans="1:16" x14ac:dyDescent="0.25">
      <c r="A2083" t="s">
        <v>6278</v>
      </c>
      <c r="B2083" t="s">
        <v>4220</v>
      </c>
      <c r="C2083" t="s">
        <v>40</v>
      </c>
      <c r="D2083">
        <v>2</v>
      </c>
      <c r="E2083">
        <v>13</v>
      </c>
      <c r="F2083">
        <v>540</v>
      </c>
      <c r="G2083">
        <v>8.4298589958279796E-2</v>
      </c>
      <c r="H2083">
        <v>0.22374882242396399</v>
      </c>
      <c r="I2083">
        <v>0.57126768114041104</v>
      </c>
      <c r="J2083">
        <v>8.0900568593638505E-2</v>
      </c>
      <c r="K2083">
        <v>3.97843378837065E-2</v>
      </c>
      <c r="L2083">
        <v>2011</v>
      </c>
      <c r="M2083" t="s">
        <v>39</v>
      </c>
      <c r="N2083" t="s">
        <v>4151</v>
      </c>
      <c r="O2083" t="s">
        <v>6194</v>
      </c>
      <c r="P2083" t="s">
        <v>6195</v>
      </c>
    </row>
    <row r="2084" spans="1:16" x14ac:dyDescent="0.25">
      <c r="A2084" t="s">
        <v>6278</v>
      </c>
      <c r="B2084" t="s">
        <v>4225</v>
      </c>
      <c r="C2084" t="s">
        <v>40</v>
      </c>
      <c r="D2084">
        <v>2</v>
      </c>
      <c r="E2084">
        <v>13</v>
      </c>
      <c r="F2084">
        <v>851</v>
      </c>
      <c r="G2084">
        <v>8.99909697767243E-2</v>
      </c>
      <c r="H2084">
        <v>0.24799646411948501</v>
      </c>
      <c r="I2084">
        <v>0.54439436909796002</v>
      </c>
      <c r="J2084">
        <v>9.5929900341556601E-2</v>
      </c>
      <c r="K2084">
        <v>2.1688296664274399E-2</v>
      </c>
      <c r="L2084">
        <v>2015</v>
      </c>
      <c r="M2084" t="s">
        <v>39</v>
      </c>
      <c r="N2084" t="s">
        <v>4151</v>
      </c>
      <c r="O2084" t="s">
        <v>6194</v>
      </c>
      <c r="P2084" t="s">
        <v>6195</v>
      </c>
    </row>
    <row r="2085" spans="1:16" x14ac:dyDescent="0.25">
      <c r="A2085" t="s">
        <v>6278</v>
      </c>
      <c r="B2085" t="s">
        <v>4225</v>
      </c>
      <c r="C2085" t="s">
        <v>40</v>
      </c>
      <c r="D2085">
        <v>2</v>
      </c>
      <c r="E2085">
        <v>14</v>
      </c>
      <c r="F2085">
        <v>967</v>
      </c>
      <c r="G2085">
        <v>9.7212462425907906E-2</v>
      </c>
      <c r="H2085">
        <v>0.22472021173832701</v>
      </c>
      <c r="I2085">
        <v>0.60096025497306205</v>
      </c>
      <c r="J2085">
        <v>6.5835843415755602E-2</v>
      </c>
      <c r="K2085">
        <v>1.1271227446947699E-2</v>
      </c>
      <c r="L2085">
        <v>2015</v>
      </c>
      <c r="M2085" t="s">
        <v>39</v>
      </c>
      <c r="N2085" t="s">
        <v>4151</v>
      </c>
      <c r="O2085" t="s">
        <v>6194</v>
      </c>
      <c r="P2085" t="s">
        <v>6195</v>
      </c>
    </row>
    <row r="2086" spans="1:16" x14ac:dyDescent="0.25">
      <c r="A2086" t="s">
        <v>6278</v>
      </c>
      <c r="B2086" t="s">
        <v>4225</v>
      </c>
      <c r="C2086" t="s">
        <v>40</v>
      </c>
      <c r="D2086">
        <v>2</v>
      </c>
      <c r="E2086">
        <v>15</v>
      </c>
      <c r="F2086">
        <v>921</v>
      </c>
      <c r="G2086">
        <v>7.4155128489491906E-2</v>
      </c>
      <c r="H2086">
        <v>0.22044987465891</v>
      </c>
      <c r="I2086">
        <v>0.64448780005297501</v>
      </c>
      <c r="J2086">
        <v>5.0083855718203001E-2</v>
      </c>
      <c r="K2086">
        <v>1.08233410804204E-2</v>
      </c>
      <c r="L2086">
        <v>2015</v>
      </c>
      <c r="M2086" t="s">
        <v>39</v>
      </c>
      <c r="N2086" t="s">
        <v>4151</v>
      </c>
      <c r="O2086" t="s">
        <v>6194</v>
      </c>
      <c r="P2086" t="s">
        <v>6195</v>
      </c>
    </row>
    <row r="2087" spans="1:16" x14ac:dyDescent="0.25">
      <c r="A2087" t="s">
        <v>6278</v>
      </c>
      <c r="B2087" t="s">
        <v>4225</v>
      </c>
      <c r="C2087" t="s">
        <v>40</v>
      </c>
      <c r="D2087">
        <v>2</v>
      </c>
      <c r="E2087">
        <v>16</v>
      </c>
      <c r="F2087">
        <v>763</v>
      </c>
      <c r="G2087">
        <v>6.9396709439266804E-2</v>
      </c>
      <c r="H2087">
        <v>0.22376253775416399</v>
      </c>
      <c r="I2087">
        <v>0.66130099708492796</v>
      </c>
      <c r="J2087">
        <v>4.2846301811406397E-2</v>
      </c>
      <c r="K2087">
        <v>2.6934539102349102E-3</v>
      </c>
      <c r="L2087">
        <v>2015</v>
      </c>
      <c r="M2087" t="s">
        <v>39</v>
      </c>
      <c r="N2087" t="s">
        <v>4151</v>
      </c>
      <c r="O2087" t="s">
        <v>6194</v>
      </c>
      <c r="P2087" t="s">
        <v>6195</v>
      </c>
    </row>
    <row r="2088" spans="1:16" x14ac:dyDescent="0.25">
      <c r="A2088" t="s">
        <v>6278</v>
      </c>
      <c r="B2088" t="s">
        <v>4225</v>
      </c>
      <c r="C2088" t="s">
        <v>40</v>
      </c>
      <c r="D2088">
        <v>2</v>
      </c>
      <c r="E2088">
        <v>17</v>
      </c>
      <c r="F2088">
        <v>228</v>
      </c>
      <c r="G2088">
        <v>3.9392565230207198E-2</v>
      </c>
      <c r="H2088">
        <v>0.22687887372074</v>
      </c>
      <c r="I2088">
        <v>0.68475123780896796</v>
      </c>
      <c r="J2088">
        <v>4.89773232400849E-2</v>
      </c>
      <c r="K2088">
        <v>0</v>
      </c>
      <c r="L2088">
        <v>2015</v>
      </c>
      <c r="M2088" t="s">
        <v>39</v>
      </c>
      <c r="N2088" t="s">
        <v>4151</v>
      </c>
      <c r="O2088" t="s">
        <v>6194</v>
      </c>
      <c r="P2088" t="s">
        <v>6195</v>
      </c>
    </row>
    <row r="2089" spans="1:16" x14ac:dyDescent="0.25">
      <c r="A2089" t="s">
        <v>6278</v>
      </c>
      <c r="B2089" t="s">
        <v>4228</v>
      </c>
      <c r="C2089" t="s">
        <v>40</v>
      </c>
      <c r="D2089">
        <v>1</v>
      </c>
      <c r="E2089">
        <v>12</v>
      </c>
      <c r="F2089">
        <v>693</v>
      </c>
      <c r="G2089">
        <v>0.13370009012234699</v>
      </c>
      <c r="H2089">
        <v>0.23366271145822501</v>
      </c>
      <c r="I2089">
        <v>0.433906446890374</v>
      </c>
      <c r="J2089">
        <v>0.124395877713152</v>
      </c>
      <c r="K2089">
        <v>7.4334873815902203E-2</v>
      </c>
      <c r="L2089">
        <v>2019</v>
      </c>
      <c r="M2089" t="s">
        <v>39</v>
      </c>
      <c r="N2089" t="s">
        <v>4151</v>
      </c>
      <c r="O2089" t="s">
        <v>6194</v>
      </c>
      <c r="P2089" t="s">
        <v>6195</v>
      </c>
    </row>
    <row r="2090" spans="1:16" x14ac:dyDescent="0.25">
      <c r="A2090" t="s">
        <v>6278</v>
      </c>
      <c r="B2090" t="s">
        <v>4228</v>
      </c>
      <c r="C2090" t="s">
        <v>40</v>
      </c>
      <c r="D2090">
        <v>2</v>
      </c>
      <c r="E2090">
        <v>12</v>
      </c>
      <c r="F2090">
        <v>883</v>
      </c>
      <c r="G2090">
        <v>0.115584207853082</v>
      </c>
      <c r="H2090">
        <v>0.19242537789203501</v>
      </c>
      <c r="I2090">
        <v>0.55243494359616097</v>
      </c>
      <c r="J2090">
        <v>0.10121944790053999</v>
      </c>
      <c r="K2090">
        <v>3.83360227581825E-2</v>
      </c>
      <c r="L2090">
        <v>2019</v>
      </c>
      <c r="M2090" t="s">
        <v>39</v>
      </c>
      <c r="N2090" t="s">
        <v>4151</v>
      </c>
      <c r="O2090" t="s">
        <v>6194</v>
      </c>
      <c r="P2090" t="s">
        <v>6195</v>
      </c>
    </row>
    <row r="2091" spans="1:16" x14ac:dyDescent="0.25">
      <c r="A2091" t="s">
        <v>6278</v>
      </c>
      <c r="B2091" t="s">
        <v>4228</v>
      </c>
      <c r="C2091" t="s">
        <v>40</v>
      </c>
      <c r="D2091">
        <v>1</v>
      </c>
      <c r="E2091">
        <v>13</v>
      </c>
      <c r="F2091">
        <v>822</v>
      </c>
      <c r="G2091">
        <v>0.135378283349043</v>
      </c>
      <c r="H2091">
        <v>0.25242026446263099</v>
      </c>
      <c r="I2091">
        <v>0.45701994990482903</v>
      </c>
      <c r="J2091">
        <v>8.7859612519318606E-2</v>
      </c>
      <c r="K2091">
        <v>6.7321889764178397E-2</v>
      </c>
      <c r="L2091">
        <v>2019</v>
      </c>
      <c r="M2091" t="s">
        <v>39</v>
      </c>
      <c r="N2091" t="s">
        <v>4151</v>
      </c>
      <c r="O2091" t="s">
        <v>6194</v>
      </c>
      <c r="P2091" t="s">
        <v>6195</v>
      </c>
    </row>
    <row r="2092" spans="1:16" x14ac:dyDescent="0.25">
      <c r="A2092" t="s">
        <v>6278</v>
      </c>
      <c r="B2092" t="s">
        <v>4228</v>
      </c>
      <c r="C2092" t="s">
        <v>40</v>
      </c>
      <c r="D2092">
        <v>2</v>
      </c>
      <c r="E2092">
        <v>13</v>
      </c>
      <c r="F2092">
        <v>985</v>
      </c>
      <c r="G2092">
        <v>9.8893176928057103E-2</v>
      </c>
      <c r="H2092">
        <v>0.22896671090645199</v>
      </c>
      <c r="I2092">
        <v>0.54800902892345305</v>
      </c>
      <c r="J2092">
        <v>9.0781753914617597E-2</v>
      </c>
      <c r="K2092">
        <v>3.33493293274204E-2</v>
      </c>
      <c r="L2092">
        <v>2019</v>
      </c>
      <c r="M2092" t="s">
        <v>39</v>
      </c>
      <c r="N2092" t="s">
        <v>4151</v>
      </c>
      <c r="O2092" t="s">
        <v>6194</v>
      </c>
      <c r="P2092" t="s">
        <v>6195</v>
      </c>
    </row>
    <row r="2093" spans="1:16" x14ac:dyDescent="0.25">
      <c r="A2093" t="s">
        <v>6278</v>
      </c>
      <c r="B2093" t="s">
        <v>4228</v>
      </c>
      <c r="C2093" t="s">
        <v>40</v>
      </c>
      <c r="D2093">
        <v>1</v>
      </c>
      <c r="E2093">
        <v>14</v>
      </c>
      <c r="F2093">
        <v>856</v>
      </c>
      <c r="G2093">
        <v>0.137745497315619</v>
      </c>
      <c r="H2093">
        <v>0.26903543633162302</v>
      </c>
      <c r="I2093">
        <v>0.46079442579715502</v>
      </c>
      <c r="J2093">
        <v>0.10584305761533</v>
      </c>
      <c r="K2093">
        <v>2.65815829402733E-2</v>
      </c>
      <c r="L2093">
        <v>2019</v>
      </c>
      <c r="M2093" t="s">
        <v>39</v>
      </c>
      <c r="N2093" t="s">
        <v>4151</v>
      </c>
      <c r="O2093" t="s">
        <v>6194</v>
      </c>
      <c r="P2093" t="s">
        <v>6195</v>
      </c>
    </row>
    <row r="2094" spans="1:16" x14ac:dyDescent="0.25">
      <c r="A2094" t="s">
        <v>6278</v>
      </c>
      <c r="B2094" t="s">
        <v>4228</v>
      </c>
      <c r="C2094" t="s">
        <v>40</v>
      </c>
      <c r="D2094">
        <v>2</v>
      </c>
      <c r="E2094">
        <v>14</v>
      </c>
      <c r="F2094">
        <v>1041</v>
      </c>
      <c r="G2094">
        <v>9.1888372867277093E-2</v>
      </c>
      <c r="H2094">
        <v>0.20813009171399</v>
      </c>
      <c r="I2094">
        <v>0.57321348227464297</v>
      </c>
      <c r="J2094">
        <v>9.9068961425354402E-2</v>
      </c>
      <c r="K2094">
        <v>2.7699091718735601E-2</v>
      </c>
      <c r="L2094">
        <v>2019</v>
      </c>
      <c r="M2094" t="s">
        <v>39</v>
      </c>
      <c r="N2094" t="s">
        <v>4151</v>
      </c>
      <c r="O2094" t="s">
        <v>6194</v>
      </c>
      <c r="P2094" t="s">
        <v>6195</v>
      </c>
    </row>
    <row r="2095" spans="1:16" x14ac:dyDescent="0.25">
      <c r="A2095" t="s">
        <v>6278</v>
      </c>
      <c r="B2095" t="s">
        <v>4228</v>
      </c>
      <c r="C2095" t="s">
        <v>40</v>
      </c>
      <c r="D2095">
        <v>1</v>
      </c>
      <c r="E2095">
        <v>15</v>
      </c>
      <c r="F2095">
        <v>780</v>
      </c>
      <c r="G2095">
        <v>0.162864040446416</v>
      </c>
      <c r="H2095">
        <v>0.23805868819286199</v>
      </c>
      <c r="I2095">
        <v>0.47124462175639797</v>
      </c>
      <c r="J2095">
        <v>9.2237826911530499E-2</v>
      </c>
      <c r="K2095">
        <v>3.5594822692793501E-2</v>
      </c>
      <c r="L2095">
        <v>2019</v>
      </c>
      <c r="M2095" t="s">
        <v>39</v>
      </c>
      <c r="N2095" t="s">
        <v>4151</v>
      </c>
      <c r="O2095" t="s">
        <v>6194</v>
      </c>
      <c r="P2095" t="s">
        <v>6195</v>
      </c>
    </row>
    <row r="2096" spans="1:16" x14ac:dyDescent="0.25">
      <c r="A2096" t="s">
        <v>6278</v>
      </c>
      <c r="B2096" t="s">
        <v>4228</v>
      </c>
      <c r="C2096" t="s">
        <v>40</v>
      </c>
      <c r="D2096">
        <v>2</v>
      </c>
      <c r="E2096">
        <v>15</v>
      </c>
      <c r="F2096">
        <v>960</v>
      </c>
      <c r="G2096">
        <v>6.2541480065879104E-2</v>
      </c>
      <c r="H2096">
        <v>0.213273593161146</v>
      </c>
      <c r="I2096">
        <v>0.60847312057839797</v>
      </c>
      <c r="J2096">
        <v>8.6242465837518698E-2</v>
      </c>
      <c r="K2096">
        <v>2.94693403570583E-2</v>
      </c>
      <c r="L2096">
        <v>2019</v>
      </c>
      <c r="M2096" t="s">
        <v>39</v>
      </c>
      <c r="N2096" t="s">
        <v>4151</v>
      </c>
      <c r="O2096" t="s">
        <v>6194</v>
      </c>
      <c r="P2096" t="s">
        <v>6195</v>
      </c>
    </row>
    <row r="2097" spans="1:16" x14ac:dyDescent="0.25">
      <c r="A2097" t="s">
        <v>6278</v>
      </c>
      <c r="B2097" t="s">
        <v>4228</v>
      </c>
      <c r="C2097" t="s">
        <v>40</v>
      </c>
      <c r="D2097">
        <v>1</v>
      </c>
      <c r="E2097">
        <v>16</v>
      </c>
      <c r="F2097">
        <v>420</v>
      </c>
      <c r="G2097">
        <v>0.128360220618155</v>
      </c>
      <c r="H2097">
        <v>0.293990171256031</v>
      </c>
      <c r="I2097">
        <v>0.44180361330797202</v>
      </c>
      <c r="J2097">
        <v>8.9564287776494805E-2</v>
      </c>
      <c r="K2097">
        <v>4.6281707041347202E-2</v>
      </c>
      <c r="L2097">
        <v>2019</v>
      </c>
      <c r="M2097" t="s">
        <v>39</v>
      </c>
      <c r="N2097" t="s">
        <v>4151</v>
      </c>
      <c r="O2097" t="s">
        <v>6194</v>
      </c>
      <c r="P2097" t="s">
        <v>6195</v>
      </c>
    </row>
    <row r="2098" spans="1:16" x14ac:dyDescent="0.25">
      <c r="A2098" t="s">
        <v>6278</v>
      </c>
      <c r="B2098" t="s">
        <v>4228</v>
      </c>
      <c r="C2098" t="s">
        <v>40</v>
      </c>
      <c r="D2098">
        <v>2</v>
      </c>
      <c r="E2098">
        <v>16</v>
      </c>
      <c r="F2098">
        <v>417</v>
      </c>
      <c r="G2098">
        <v>9.3609656117695395E-2</v>
      </c>
      <c r="H2098">
        <v>0.27409518995093501</v>
      </c>
      <c r="I2098">
        <v>0.53662313465452605</v>
      </c>
      <c r="J2098">
        <v>6.0744390569304502E-2</v>
      </c>
      <c r="K2098">
        <v>3.4927628707539397E-2</v>
      </c>
      <c r="L2098">
        <v>2019</v>
      </c>
      <c r="M2098" t="s">
        <v>39</v>
      </c>
      <c r="N2098" t="s">
        <v>4151</v>
      </c>
      <c r="O2098" t="s">
        <v>6194</v>
      </c>
      <c r="P2098" t="s">
        <v>6195</v>
      </c>
    </row>
    <row r="2099" spans="1:16" x14ac:dyDescent="0.25">
      <c r="A2099" t="s">
        <v>6279</v>
      </c>
      <c r="B2099" t="s">
        <v>4068</v>
      </c>
      <c r="C2099" t="s">
        <v>40</v>
      </c>
      <c r="D2099">
        <v>1</v>
      </c>
      <c r="E2099">
        <v>18</v>
      </c>
      <c r="F2099">
        <v>8</v>
      </c>
      <c r="G2099">
        <v>0</v>
      </c>
      <c r="H2099">
        <v>0</v>
      </c>
      <c r="I2099">
        <v>0.375</v>
      </c>
      <c r="J2099">
        <v>0.375</v>
      </c>
      <c r="K2099">
        <v>0.25</v>
      </c>
      <c r="L2099">
        <v>2016</v>
      </c>
      <c r="M2099" t="s">
        <v>39</v>
      </c>
      <c r="N2099" t="s">
        <v>4059</v>
      </c>
      <c r="O2099" t="s">
        <v>6207</v>
      </c>
      <c r="P2099" t="s">
        <v>6208</v>
      </c>
    </row>
    <row r="2100" spans="1:16" x14ac:dyDescent="0.25">
      <c r="A2100" t="s">
        <v>6279</v>
      </c>
      <c r="B2100" t="s">
        <v>4068</v>
      </c>
      <c r="C2100" t="s">
        <v>40</v>
      </c>
      <c r="D2100">
        <v>2</v>
      </c>
      <c r="E2100">
        <v>18</v>
      </c>
      <c r="F2100">
        <v>6</v>
      </c>
      <c r="G2100">
        <v>0</v>
      </c>
      <c r="H2100">
        <v>0</v>
      </c>
      <c r="I2100">
        <v>0.83333333333333304</v>
      </c>
      <c r="J2100">
        <v>0.16666666666666699</v>
      </c>
      <c r="K2100">
        <v>0</v>
      </c>
      <c r="L2100">
        <v>2016</v>
      </c>
      <c r="M2100" t="s">
        <v>39</v>
      </c>
      <c r="N2100" t="s">
        <v>4059</v>
      </c>
      <c r="O2100" t="s">
        <v>6207</v>
      </c>
      <c r="P2100" t="s">
        <v>6208</v>
      </c>
    </row>
    <row r="2101" spans="1:16" x14ac:dyDescent="0.25">
      <c r="A2101" t="s">
        <v>6279</v>
      </c>
      <c r="B2101" t="s">
        <v>4068</v>
      </c>
      <c r="C2101" t="s">
        <v>40</v>
      </c>
      <c r="D2101">
        <v>1</v>
      </c>
      <c r="E2101">
        <v>19</v>
      </c>
      <c r="F2101">
        <v>5</v>
      </c>
      <c r="G2101">
        <v>0</v>
      </c>
      <c r="H2101">
        <v>0</v>
      </c>
      <c r="I2101">
        <v>0.4</v>
      </c>
      <c r="J2101">
        <v>0</v>
      </c>
      <c r="K2101">
        <v>0.6</v>
      </c>
      <c r="L2101">
        <v>2016</v>
      </c>
      <c r="M2101" t="s">
        <v>39</v>
      </c>
      <c r="N2101" t="s">
        <v>4059</v>
      </c>
      <c r="O2101" t="s">
        <v>6207</v>
      </c>
      <c r="P2101" t="s">
        <v>6208</v>
      </c>
    </row>
    <row r="2102" spans="1:16" x14ac:dyDescent="0.25">
      <c r="A2102" t="s">
        <v>6279</v>
      </c>
      <c r="B2102" t="s">
        <v>4068</v>
      </c>
      <c r="C2102" t="s">
        <v>40</v>
      </c>
      <c r="D2102">
        <v>2</v>
      </c>
      <c r="E2102">
        <v>19</v>
      </c>
      <c r="F2102">
        <v>7</v>
      </c>
      <c r="G2102">
        <v>0</v>
      </c>
      <c r="H2102">
        <v>0</v>
      </c>
      <c r="I2102">
        <v>0.14285714285714299</v>
      </c>
      <c r="J2102">
        <v>0.42857142857142799</v>
      </c>
      <c r="K2102">
        <v>0.42857142857142899</v>
      </c>
      <c r="L2102">
        <v>2016</v>
      </c>
      <c r="M2102" t="s">
        <v>39</v>
      </c>
      <c r="N2102" t="s">
        <v>4059</v>
      </c>
      <c r="O2102" t="s">
        <v>6207</v>
      </c>
      <c r="P2102" t="s">
        <v>6208</v>
      </c>
    </row>
    <row r="2103" spans="1:16" x14ac:dyDescent="0.25">
      <c r="A2103" t="s">
        <v>6280</v>
      </c>
      <c r="B2103" t="s">
        <v>4088</v>
      </c>
      <c r="C2103" t="s">
        <v>40</v>
      </c>
      <c r="D2103">
        <v>1</v>
      </c>
      <c r="E2103">
        <v>15</v>
      </c>
      <c r="F2103">
        <v>41</v>
      </c>
      <c r="G2103">
        <v>0</v>
      </c>
      <c r="H2103">
        <v>0</v>
      </c>
      <c r="I2103">
        <v>0.60975609756097604</v>
      </c>
      <c r="J2103">
        <v>0.24390243902438999</v>
      </c>
      <c r="K2103">
        <v>0.146341463414634</v>
      </c>
      <c r="L2103">
        <v>2007</v>
      </c>
      <c r="M2103" t="s">
        <v>39</v>
      </c>
      <c r="N2103" t="s">
        <v>4084</v>
      </c>
      <c r="O2103" t="s">
        <v>6222</v>
      </c>
      <c r="P2103" t="s">
        <v>6208</v>
      </c>
    </row>
    <row r="2104" spans="1:16" x14ac:dyDescent="0.25">
      <c r="A2104" t="s">
        <v>6280</v>
      </c>
      <c r="B2104" t="s">
        <v>4088</v>
      </c>
      <c r="C2104" t="s">
        <v>40</v>
      </c>
      <c r="D2104">
        <v>2</v>
      </c>
      <c r="E2104">
        <v>15</v>
      </c>
      <c r="F2104">
        <v>42</v>
      </c>
      <c r="G2104">
        <v>0</v>
      </c>
      <c r="H2104">
        <v>7.1428571428571397E-2</v>
      </c>
      <c r="I2104">
        <v>0.61904761904761896</v>
      </c>
      <c r="J2104">
        <v>0.26190476190476197</v>
      </c>
      <c r="K2104">
        <v>4.7619047619047603E-2</v>
      </c>
      <c r="L2104">
        <v>2007</v>
      </c>
      <c r="M2104" t="s">
        <v>39</v>
      </c>
      <c r="N2104" t="s">
        <v>4084</v>
      </c>
      <c r="O2104" t="s">
        <v>6222</v>
      </c>
      <c r="P2104" t="s">
        <v>6208</v>
      </c>
    </row>
    <row r="2105" spans="1:16" x14ac:dyDescent="0.25">
      <c r="A2105" t="s">
        <v>6280</v>
      </c>
      <c r="B2105" t="s">
        <v>4088</v>
      </c>
      <c r="C2105" t="s">
        <v>40</v>
      </c>
      <c r="D2105">
        <v>1</v>
      </c>
      <c r="E2105">
        <v>16</v>
      </c>
      <c r="F2105">
        <v>45</v>
      </c>
      <c r="G2105">
        <v>6.6666666666666693E-2</v>
      </c>
      <c r="H2105">
        <v>0.133333333333333</v>
      </c>
      <c r="I2105">
        <v>0.64444444444444404</v>
      </c>
      <c r="J2105">
        <v>0.11111111111111199</v>
      </c>
      <c r="K2105">
        <v>4.4444444444444398E-2</v>
      </c>
      <c r="L2105">
        <v>2007</v>
      </c>
      <c r="M2105" t="s">
        <v>39</v>
      </c>
      <c r="N2105" t="s">
        <v>4084</v>
      </c>
      <c r="O2105" t="s">
        <v>6222</v>
      </c>
      <c r="P2105" t="s">
        <v>6208</v>
      </c>
    </row>
    <row r="2106" spans="1:16" x14ac:dyDescent="0.25">
      <c r="A2106" t="s">
        <v>6280</v>
      </c>
      <c r="B2106" t="s">
        <v>4088</v>
      </c>
      <c r="C2106" t="s">
        <v>40</v>
      </c>
      <c r="D2106">
        <v>2</v>
      </c>
      <c r="E2106">
        <v>16</v>
      </c>
      <c r="F2106">
        <v>42</v>
      </c>
      <c r="G2106">
        <v>0</v>
      </c>
      <c r="H2106">
        <v>0</v>
      </c>
      <c r="I2106">
        <v>0.61904761904761896</v>
      </c>
      <c r="J2106">
        <v>0.30952380952380998</v>
      </c>
      <c r="K2106">
        <v>7.1428571428571397E-2</v>
      </c>
      <c r="L2106">
        <v>2007</v>
      </c>
      <c r="M2106" t="s">
        <v>39</v>
      </c>
      <c r="N2106" t="s">
        <v>4084</v>
      </c>
      <c r="O2106" t="s">
        <v>6222</v>
      </c>
      <c r="P2106" t="s">
        <v>6208</v>
      </c>
    </row>
    <row r="2107" spans="1:16" x14ac:dyDescent="0.25">
      <c r="A2107" t="s">
        <v>6280</v>
      </c>
      <c r="B2107" t="s">
        <v>4088</v>
      </c>
      <c r="C2107" t="s">
        <v>40</v>
      </c>
      <c r="D2107">
        <v>1</v>
      </c>
      <c r="E2107">
        <v>17</v>
      </c>
      <c r="F2107">
        <v>34</v>
      </c>
      <c r="G2107">
        <v>0</v>
      </c>
      <c r="H2107">
        <v>0.11764705882352899</v>
      </c>
      <c r="I2107">
        <v>0.58823529411764697</v>
      </c>
      <c r="J2107">
        <v>0.20588235294117699</v>
      </c>
      <c r="K2107">
        <v>8.8235294117647106E-2</v>
      </c>
      <c r="L2107">
        <v>2007</v>
      </c>
      <c r="M2107" t="s">
        <v>39</v>
      </c>
      <c r="N2107" t="s">
        <v>4084</v>
      </c>
      <c r="O2107" t="s">
        <v>6222</v>
      </c>
      <c r="P2107" t="s">
        <v>6208</v>
      </c>
    </row>
    <row r="2108" spans="1:16" x14ac:dyDescent="0.25">
      <c r="A2108" t="s">
        <v>6280</v>
      </c>
      <c r="B2108" t="s">
        <v>4088</v>
      </c>
      <c r="C2108" t="s">
        <v>40</v>
      </c>
      <c r="D2108">
        <v>2</v>
      </c>
      <c r="E2108">
        <v>17</v>
      </c>
      <c r="F2108">
        <v>39</v>
      </c>
      <c r="G2108">
        <v>0</v>
      </c>
      <c r="H2108">
        <v>0</v>
      </c>
      <c r="I2108">
        <v>0.41025641025641002</v>
      </c>
      <c r="J2108">
        <v>0.46153846153846201</v>
      </c>
      <c r="K2108">
        <v>0.128205128205128</v>
      </c>
      <c r="L2108">
        <v>2007</v>
      </c>
      <c r="M2108" t="s">
        <v>39</v>
      </c>
      <c r="N2108" t="s">
        <v>4084</v>
      </c>
      <c r="O2108" t="s">
        <v>6222</v>
      </c>
      <c r="P2108" t="s">
        <v>6208</v>
      </c>
    </row>
    <row r="2109" spans="1:16" x14ac:dyDescent="0.25">
      <c r="A2109" t="s">
        <v>6280</v>
      </c>
      <c r="B2109" t="s">
        <v>4088</v>
      </c>
      <c r="C2109" t="s">
        <v>40</v>
      </c>
      <c r="D2109">
        <v>1</v>
      </c>
      <c r="E2109">
        <v>18</v>
      </c>
      <c r="F2109">
        <v>25</v>
      </c>
      <c r="G2109">
        <v>0</v>
      </c>
      <c r="H2109">
        <v>0.16</v>
      </c>
      <c r="I2109">
        <v>0.48</v>
      </c>
      <c r="J2109">
        <v>0.32</v>
      </c>
      <c r="K2109">
        <v>0.04</v>
      </c>
      <c r="L2109">
        <v>2007</v>
      </c>
      <c r="M2109" t="s">
        <v>39</v>
      </c>
      <c r="N2109" t="s">
        <v>4084</v>
      </c>
      <c r="O2109" t="s">
        <v>6222</v>
      </c>
      <c r="P2109" t="s">
        <v>6208</v>
      </c>
    </row>
    <row r="2110" spans="1:16" x14ac:dyDescent="0.25">
      <c r="A2110" t="s">
        <v>6280</v>
      </c>
      <c r="B2110" t="s">
        <v>4088</v>
      </c>
      <c r="C2110" t="s">
        <v>40</v>
      </c>
      <c r="D2110">
        <v>2</v>
      </c>
      <c r="E2110">
        <v>18</v>
      </c>
      <c r="F2110">
        <v>43</v>
      </c>
      <c r="G2110">
        <v>0</v>
      </c>
      <c r="H2110">
        <v>0</v>
      </c>
      <c r="I2110">
        <v>0.44186046511627902</v>
      </c>
      <c r="J2110">
        <v>0.34883720930232598</v>
      </c>
      <c r="K2110">
        <v>0.209302325581395</v>
      </c>
      <c r="L2110">
        <v>2007</v>
      </c>
      <c r="M2110" t="s">
        <v>39</v>
      </c>
      <c r="N2110" t="s">
        <v>4084</v>
      </c>
      <c r="O2110" t="s">
        <v>6222</v>
      </c>
      <c r="P2110" t="s">
        <v>6208</v>
      </c>
    </row>
    <row r="2111" spans="1:16" x14ac:dyDescent="0.25">
      <c r="A2111" t="s">
        <v>6280</v>
      </c>
      <c r="B2111" t="s">
        <v>4088</v>
      </c>
      <c r="C2111" t="s">
        <v>40</v>
      </c>
      <c r="D2111">
        <v>1</v>
      </c>
      <c r="E2111">
        <v>19</v>
      </c>
      <c r="F2111">
        <v>49</v>
      </c>
      <c r="G2111">
        <v>0</v>
      </c>
      <c r="H2111">
        <v>4.08163265306122E-2</v>
      </c>
      <c r="I2111">
        <v>0.71428571428571497</v>
      </c>
      <c r="J2111">
        <v>0.20408163265306101</v>
      </c>
      <c r="K2111">
        <v>4.08163265306122E-2</v>
      </c>
      <c r="L2111">
        <v>2007</v>
      </c>
      <c r="M2111" t="s">
        <v>39</v>
      </c>
      <c r="N2111" t="s">
        <v>4084</v>
      </c>
      <c r="O2111" t="s">
        <v>6222</v>
      </c>
      <c r="P2111" t="s">
        <v>6208</v>
      </c>
    </row>
    <row r="2112" spans="1:16" x14ac:dyDescent="0.25">
      <c r="A2112" t="s">
        <v>6280</v>
      </c>
      <c r="B2112" t="s">
        <v>4088</v>
      </c>
      <c r="C2112" t="s">
        <v>40</v>
      </c>
      <c r="D2112">
        <v>2</v>
      </c>
      <c r="E2112">
        <v>19</v>
      </c>
      <c r="F2112">
        <v>45</v>
      </c>
      <c r="G2112">
        <v>0</v>
      </c>
      <c r="H2112">
        <v>2.2222222222222199E-2</v>
      </c>
      <c r="I2112">
        <v>0.53333333333333399</v>
      </c>
      <c r="J2112">
        <v>0.4</v>
      </c>
      <c r="K2112">
        <v>4.4444444444444398E-2</v>
      </c>
      <c r="L2112">
        <v>2007</v>
      </c>
      <c r="M2112" t="s">
        <v>39</v>
      </c>
      <c r="N2112" t="s">
        <v>4084</v>
      </c>
      <c r="O2112" t="s">
        <v>6222</v>
      </c>
      <c r="P2112" t="s">
        <v>6208</v>
      </c>
    </row>
    <row r="2113" spans="1:16" x14ac:dyDescent="0.25">
      <c r="A2113" t="s">
        <v>6281</v>
      </c>
      <c r="B2113" t="s">
        <v>5135</v>
      </c>
      <c r="C2113" t="s">
        <v>40</v>
      </c>
      <c r="D2113">
        <v>1</v>
      </c>
      <c r="E2113">
        <v>13</v>
      </c>
      <c r="F2113">
        <v>531</v>
      </c>
      <c r="G2113">
        <v>8.0154165438653099E-2</v>
      </c>
      <c r="H2113">
        <v>0.220980548970513</v>
      </c>
      <c r="I2113">
        <v>0.50248430260608601</v>
      </c>
      <c r="J2113">
        <v>0.15360113995444999</v>
      </c>
      <c r="K2113">
        <v>4.27798430302977E-2</v>
      </c>
      <c r="L2113">
        <v>2010</v>
      </c>
      <c r="M2113" t="s">
        <v>39</v>
      </c>
      <c r="N2113" t="s">
        <v>5129</v>
      </c>
      <c r="O2113" t="s">
        <v>6167</v>
      </c>
      <c r="P2113" t="s">
        <v>6168</v>
      </c>
    </row>
    <row r="2114" spans="1:16" x14ac:dyDescent="0.25">
      <c r="A2114" t="s">
        <v>6281</v>
      </c>
      <c r="B2114" t="s">
        <v>5135</v>
      </c>
      <c r="C2114" t="s">
        <v>40</v>
      </c>
      <c r="D2114">
        <v>2</v>
      </c>
      <c r="E2114">
        <v>13</v>
      </c>
      <c r="F2114">
        <v>555</v>
      </c>
      <c r="G2114">
        <v>4.3771997285310997E-2</v>
      </c>
      <c r="H2114">
        <v>0.13801754151524401</v>
      </c>
      <c r="I2114">
        <v>0.59088339056515005</v>
      </c>
      <c r="J2114">
        <v>0.161204516051736</v>
      </c>
      <c r="K2114">
        <v>6.6122554582558696E-2</v>
      </c>
      <c r="L2114">
        <v>2010</v>
      </c>
      <c r="M2114" t="s">
        <v>39</v>
      </c>
      <c r="N2114" t="s">
        <v>5129</v>
      </c>
      <c r="O2114" t="s">
        <v>6167</v>
      </c>
      <c r="P2114" t="s">
        <v>6168</v>
      </c>
    </row>
    <row r="2115" spans="1:16" x14ac:dyDescent="0.25">
      <c r="A2115" t="s">
        <v>6281</v>
      </c>
      <c r="B2115" t="s">
        <v>5135</v>
      </c>
      <c r="C2115" t="s">
        <v>40</v>
      </c>
      <c r="D2115">
        <v>1</v>
      </c>
      <c r="E2115">
        <v>14</v>
      </c>
      <c r="F2115">
        <v>654</v>
      </c>
      <c r="G2115">
        <v>8.9364176929727507E-2</v>
      </c>
      <c r="H2115">
        <v>0.20788459125607001</v>
      </c>
      <c r="I2115">
        <v>0.51678639546473903</v>
      </c>
      <c r="J2115">
        <v>0.124938286902245</v>
      </c>
      <c r="K2115">
        <v>6.10265494472177E-2</v>
      </c>
      <c r="L2115">
        <v>2010</v>
      </c>
      <c r="M2115" t="s">
        <v>39</v>
      </c>
      <c r="N2115" t="s">
        <v>5129</v>
      </c>
      <c r="O2115" t="s">
        <v>6167</v>
      </c>
      <c r="P2115" t="s">
        <v>6168</v>
      </c>
    </row>
    <row r="2116" spans="1:16" x14ac:dyDescent="0.25">
      <c r="A2116" t="s">
        <v>6281</v>
      </c>
      <c r="B2116" t="s">
        <v>5135</v>
      </c>
      <c r="C2116" t="s">
        <v>40</v>
      </c>
      <c r="D2116">
        <v>2</v>
      </c>
      <c r="E2116">
        <v>14</v>
      </c>
      <c r="F2116">
        <v>684</v>
      </c>
      <c r="G2116">
        <v>3.1896352234281299E-2</v>
      </c>
      <c r="H2116">
        <v>9.2246264746297699E-2</v>
      </c>
      <c r="I2116">
        <v>0.59106888852277295</v>
      </c>
      <c r="J2116">
        <v>0.21393210037764701</v>
      </c>
      <c r="K2116">
        <v>7.0856394119001395E-2</v>
      </c>
      <c r="L2116">
        <v>2010</v>
      </c>
      <c r="M2116" t="s">
        <v>39</v>
      </c>
      <c r="N2116" t="s">
        <v>5129</v>
      </c>
      <c r="O2116" t="s">
        <v>6167</v>
      </c>
      <c r="P2116" t="s">
        <v>6168</v>
      </c>
    </row>
    <row r="2117" spans="1:16" x14ac:dyDescent="0.25">
      <c r="A2117" t="s">
        <v>6281</v>
      </c>
      <c r="B2117" t="s">
        <v>5135</v>
      </c>
      <c r="C2117" t="s">
        <v>40</v>
      </c>
      <c r="D2117">
        <v>1</v>
      </c>
      <c r="E2117">
        <v>15</v>
      </c>
      <c r="F2117">
        <v>567</v>
      </c>
      <c r="G2117">
        <v>9.8906336761696106E-2</v>
      </c>
      <c r="H2117">
        <v>0.166590227634517</v>
      </c>
      <c r="I2117">
        <v>0.55081075840230798</v>
      </c>
      <c r="J2117">
        <v>0.113782454266056</v>
      </c>
      <c r="K2117">
        <v>6.9910222935423094E-2</v>
      </c>
      <c r="L2117">
        <v>2010</v>
      </c>
      <c r="M2117" t="s">
        <v>39</v>
      </c>
      <c r="N2117" t="s">
        <v>5129</v>
      </c>
      <c r="O2117" t="s">
        <v>6167</v>
      </c>
      <c r="P2117" t="s">
        <v>6168</v>
      </c>
    </row>
    <row r="2118" spans="1:16" x14ac:dyDescent="0.25">
      <c r="A2118" t="s">
        <v>6281</v>
      </c>
      <c r="B2118" t="s">
        <v>5135</v>
      </c>
      <c r="C2118" t="s">
        <v>40</v>
      </c>
      <c r="D2118">
        <v>2</v>
      </c>
      <c r="E2118">
        <v>15</v>
      </c>
      <c r="F2118">
        <v>550</v>
      </c>
      <c r="G2118">
        <v>1.4873966995543299E-2</v>
      </c>
      <c r="H2118">
        <v>9.2230847052600706E-2</v>
      </c>
      <c r="I2118">
        <v>0.63029281558227601</v>
      </c>
      <c r="J2118">
        <v>0.20966629472404</v>
      </c>
      <c r="K2118">
        <v>5.2936075645539801E-2</v>
      </c>
      <c r="L2118">
        <v>2010</v>
      </c>
      <c r="M2118" t="s">
        <v>39</v>
      </c>
      <c r="N2118" t="s">
        <v>5129</v>
      </c>
      <c r="O2118" t="s">
        <v>6167</v>
      </c>
      <c r="P2118" t="s">
        <v>6168</v>
      </c>
    </row>
    <row r="2119" spans="1:16" x14ac:dyDescent="0.25">
      <c r="A2119" t="s">
        <v>6281</v>
      </c>
      <c r="B2119" t="s">
        <v>5135</v>
      </c>
      <c r="C2119" t="s">
        <v>40</v>
      </c>
      <c r="D2119">
        <v>1</v>
      </c>
      <c r="E2119">
        <v>16</v>
      </c>
      <c r="F2119">
        <v>70</v>
      </c>
      <c r="G2119">
        <v>0.102279126510958</v>
      </c>
      <c r="H2119">
        <v>0.139551000957093</v>
      </c>
      <c r="I2119">
        <v>0.53496162570261696</v>
      </c>
      <c r="J2119">
        <v>0.14139175490174</v>
      </c>
      <c r="K2119">
        <v>8.1816491927591703E-2</v>
      </c>
      <c r="L2119">
        <v>2010</v>
      </c>
      <c r="M2119" t="s">
        <v>39</v>
      </c>
      <c r="N2119" t="s">
        <v>5129</v>
      </c>
      <c r="O2119" t="s">
        <v>6167</v>
      </c>
      <c r="P2119" t="s">
        <v>6168</v>
      </c>
    </row>
    <row r="2120" spans="1:16" x14ac:dyDescent="0.25">
      <c r="A2120" t="s">
        <v>6281</v>
      </c>
      <c r="B2120" t="s">
        <v>5135</v>
      </c>
      <c r="C2120" t="s">
        <v>40</v>
      </c>
      <c r="D2120">
        <v>2</v>
      </c>
      <c r="E2120">
        <v>16</v>
      </c>
      <c r="F2120">
        <v>76</v>
      </c>
      <c r="G2120">
        <v>2.5543409676966399E-2</v>
      </c>
      <c r="H2120">
        <v>8.9339569632203603E-2</v>
      </c>
      <c r="I2120">
        <v>0.53346876173742397</v>
      </c>
      <c r="J2120">
        <v>0.23972310008091399</v>
      </c>
      <c r="K2120">
        <v>0.11192515887249201</v>
      </c>
      <c r="L2120">
        <v>2010</v>
      </c>
      <c r="M2120" t="s">
        <v>39</v>
      </c>
      <c r="N2120" t="s">
        <v>5129</v>
      </c>
      <c r="O2120" t="s">
        <v>6167</v>
      </c>
      <c r="P2120" t="s">
        <v>6168</v>
      </c>
    </row>
    <row r="2121" spans="1:16" x14ac:dyDescent="0.25">
      <c r="A2121" t="s">
        <v>6281</v>
      </c>
      <c r="B2121" t="s">
        <v>5136</v>
      </c>
      <c r="C2121" t="s">
        <v>40</v>
      </c>
      <c r="D2121">
        <v>1</v>
      </c>
      <c r="E2121">
        <v>15</v>
      </c>
      <c r="F2121">
        <v>86</v>
      </c>
      <c r="G2121">
        <v>2.32558139534884E-2</v>
      </c>
      <c r="H2121">
        <v>0.116279069767442</v>
      </c>
      <c r="I2121">
        <v>0.58139534883721</v>
      </c>
      <c r="J2121">
        <v>0.17441860465116199</v>
      </c>
      <c r="K2121">
        <v>0.104651162790698</v>
      </c>
      <c r="L2121">
        <v>2010</v>
      </c>
      <c r="M2121" t="s">
        <v>39</v>
      </c>
      <c r="N2121" t="s">
        <v>5129</v>
      </c>
      <c r="O2121" t="s">
        <v>6167</v>
      </c>
      <c r="P2121" t="s">
        <v>6168</v>
      </c>
    </row>
    <row r="2122" spans="1:16" x14ac:dyDescent="0.25">
      <c r="A2122" t="s">
        <v>6281</v>
      </c>
      <c r="B2122" t="s">
        <v>5136</v>
      </c>
      <c r="C2122" t="s">
        <v>40</v>
      </c>
      <c r="D2122">
        <v>2</v>
      </c>
      <c r="E2122">
        <v>15</v>
      </c>
      <c r="F2122">
        <v>68</v>
      </c>
      <c r="G2122">
        <v>1.4705882352941201E-2</v>
      </c>
      <c r="H2122">
        <v>5.8823529411764698E-2</v>
      </c>
      <c r="I2122">
        <v>0.66176470588235303</v>
      </c>
      <c r="J2122">
        <v>0.191176470588235</v>
      </c>
      <c r="K2122">
        <v>7.3529411764705899E-2</v>
      </c>
      <c r="L2122">
        <v>2010</v>
      </c>
      <c r="M2122" t="s">
        <v>39</v>
      </c>
      <c r="N2122" t="s">
        <v>5129</v>
      </c>
      <c r="O2122" t="s">
        <v>6167</v>
      </c>
      <c r="P2122" t="s">
        <v>6168</v>
      </c>
    </row>
    <row r="2123" spans="1:16" x14ac:dyDescent="0.25">
      <c r="A2123" t="s">
        <v>6281</v>
      </c>
      <c r="B2123" t="s">
        <v>5136</v>
      </c>
      <c r="C2123" t="s">
        <v>40</v>
      </c>
      <c r="D2123">
        <v>1</v>
      </c>
      <c r="E2123">
        <v>16</v>
      </c>
      <c r="F2123">
        <v>90</v>
      </c>
      <c r="G2123">
        <v>4.4444444444444398E-2</v>
      </c>
      <c r="H2123">
        <v>8.8888888888888601E-2</v>
      </c>
      <c r="I2123">
        <v>0.5</v>
      </c>
      <c r="J2123">
        <v>0.22222222222222299</v>
      </c>
      <c r="K2123">
        <v>0.14444444444444399</v>
      </c>
      <c r="L2123">
        <v>2010</v>
      </c>
      <c r="M2123" t="s">
        <v>39</v>
      </c>
      <c r="N2123" t="s">
        <v>5129</v>
      </c>
      <c r="O2123" t="s">
        <v>6167</v>
      </c>
      <c r="P2123" t="s">
        <v>6168</v>
      </c>
    </row>
    <row r="2124" spans="1:16" x14ac:dyDescent="0.25">
      <c r="A2124" t="s">
        <v>6281</v>
      </c>
      <c r="B2124" t="s">
        <v>5136</v>
      </c>
      <c r="C2124" t="s">
        <v>40</v>
      </c>
      <c r="D2124">
        <v>2</v>
      </c>
      <c r="E2124">
        <v>16</v>
      </c>
      <c r="F2124">
        <v>78</v>
      </c>
      <c r="G2124">
        <v>0</v>
      </c>
      <c r="H2124">
        <v>7.69230769230769E-2</v>
      </c>
      <c r="I2124">
        <v>0.62820512820512797</v>
      </c>
      <c r="J2124">
        <v>0.256410256410256</v>
      </c>
      <c r="K2124">
        <v>3.8461538461538498E-2</v>
      </c>
      <c r="L2124">
        <v>2010</v>
      </c>
      <c r="M2124" t="s">
        <v>39</v>
      </c>
      <c r="N2124" t="s">
        <v>5129</v>
      </c>
      <c r="O2124" t="s">
        <v>6167</v>
      </c>
      <c r="P2124" t="s">
        <v>6168</v>
      </c>
    </row>
    <row r="2125" spans="1:16" x14ac:dyDescent="0.25">
      <c r="A2125" t="s">
        <v>6281</v>
      </c>
      <c r="B2125" t="s">
        <v>5136</v>
      </c>
      <c r="C2125" t="s">
        <v>40</v>
      </c>
      <c r="D2125">
        <v>1</v>
      </c>
      <c r="E2125">
        <v>17</v>
      </c>
      <c r="F2125">
        <v>78</v>
      </c>
      <c r="G2125">
        <v>1.2820512820512799E-2</v>
      </c>
      <c r="H2125">
        <v>7.69230769230769E-2</v>
      </c>
      <c r="I2125">
        <v>0.58974358974358998</v>
      </c>
      <c r="J2125">
        <v>0.15384615384615299</v>
      </c>
      <c r="K2125">
        <v>0.16666666666666699</v>
      </c>
      <c r="L2125">
        <v>2010</v>
      </c>
      <c r="M2125" t="s">
        <v>39</v>
      </c>
      <c r="N2125" t="s">
        <v>5129</v>
      </c>
      <c r="O2125" t="s">
        <v>6167</v>
      </c>
      <c r="P2125" t="s">
        <v>6168</v>
      </c>
    </row>
    <row r="2126" spans="1:16" x14ac:dyDescent="0.25">
      <c r="A2126" t="s">
        <v>6281</v>
      </c>
      <c r="B2126" t="s">
        <v>5136</v>
      </c>
      <c r="C2126" t="s">
        <v>40</v>
      </c>
      <c r="D2126">
        <v>2</v>
      </c>
      <c r="E2126">
        <v>17</v>
      </c>
      <c r="F2126">
        <v>76</v>
      </c>
      <c r="G2126">
        <v>0</v>
      </c>
      <c r="H2126">
        <v>7.8947368421052599E-2</v>
      </c>
      <c r="I2126">
        <v>0.55263157894736803</v>
      </c>
      <c r="J2126">
        <v>0.23684210526315799</v>
      </c>
      <c r="K2126">
        <v>0.13157894736842099</v>
      </c>
      <c r="L2126">
        <v>2010</v>
      </c>
      <c r="M2126" t="s">
        <v>39</v>
      </c>
      <c r="N2126" t="s">
        <v>5129</v>
      </c>
      <c r="O2126" t="s">
        <v>6167</v>
      </c>
      <c r="P2126" t="s">
        <v>6168</v>
      </c>
    </row>
    <row r="2127" spans="1:16" x14ac:dyDescent="0.25">
      <c r="A2127" t="s">
        <v>6281</v>
      </c>
      <c r="B2127" t="s">
        <v>5136</v>
      </c>
      <c r="C2127" t="s">
        <v>40</v>
      </c>
      <c r="D2127">
        <v>1</v>
      </c>
      <c r="E2127">
        <v>18</v>
      </c>
      <c r="F2127">
        <v>90</v>
      </c>
      <c r="G2127">
        <v>1.1111111111111099E-2</v>
      </c>
      <c r="H2127">
        <v>6.6666666666666693E-2</v>
      </c>
      <c r="I2127">
        <v>0.57777777777777795</v>
      </c>
      <c r="J2127">
        <v>0.24444444444444399</v>
      </c>
      <c r="K2127">
        <v>0.1</v>
      </c>
      <c r="L2127">
        <v>2010</v>
      </c>
      <c r="M2127" t="s">
        <v>39</v>
      </c>
      <c r="N2127" t="s">
        <v>5129</v>
      </c>
      <c r="O2127" t="s">
        <v>6167</v>
      </c>
      <c r="P2127" t="s">
        <v>6168</v>
      </c>
    </row>
    <row r="2128" spans="1:16" x14ac:dyDescent="0.25">
      <c r="A2128" t="s">
        <v>6281</v>
      </c>
      <c r="B2128" t="s">
        <v>5136</v>
      </c>
      <c r="C2128" t="s">
        <v>40</v>
      </c>
      <c r="D2128">
        <v>2</v>
      </c>
      <c r="E2128">
        <v>18</v>
      </c>
      <c r="F2128">
        <v>84</v>
      </c>
      <c r="G2128">
        <v>0</v>
      </c>
      <c r="H2128">
        <v>7.1428571428571397E-2</v>
      </c>
      <c r="I2128">
        <v>0.59523809523809601</v>
      </c>
      <c r="J2128">
        <v>0.25</v>
      </c>
      <c r="K2128">
        <v>8.3333333333333301E-2</v>
      </c>
      <c r="L2128">
        <v>2010</v>
      </c>
      <c r="M2128" t="s">
        <v>39</v>
      </c>
      <c r="N2128" t="s">
        <v>5129</v>
      </c>
      <c r="O2128" t="s">
        <v>6167</v>
      </c>
      <c r="P2128" t="s">
        <v>6168</v>
      </c>
    </row>
    <row r="2129" spans="1:16" x14ac:dyDescent="0.25">
      <c r="A2129" t="s">
        <v>6281</v>
      </c>
      <c r="B2129" t="s">
        <v>5136</v>
      </c>
      <c r="C2129" t="s">
        <v>40</v>
      </c>
      <c r="D2129">
        <v>1</v>
      </c>
      <c r="E2129">
        <v>19</v>
      </c>
      <c r="F2129">
        <v>75</v>
      </c>
      <c r="G2129">
        <v>5.3333333333333302E-2</v>
      </c>
      <c r="H2129">
        <v>0.04</v>
      </c>
      <c r="I2129">
        <v>0.61333333333333395</v>
      </c>
      <c r="J2129">
        <v>0.18666666666666601</v>
      </c>
      <c r="K2129">
        <v>0.10666666666666701</v>
      </c>
      <c r="L2129">
        <v>2010</v>
      </c>
      <c r="M2129" t="s">
        <v>39</v>
      </c>
      <c r="N2129" t="s">
        <v>5129</v>
      </c>
      <c r="O2129" t="s">
        <v>6167</v>
      </c>
      <c r="P2129" t="s">
        <v>6168</v>
      </c>
    </row>
    <row r="2130" spans="1:16" x14ac:dyDescent="0.25">
      <c r="A2130" t="s">
        <v>6281</v>
      </c>
      <c r="B2130" t="s">
        <v>5136</v>
      </c>
      <c r="C2130" t="s">
        <v>40</v>
      </c>
      <c r="D2130">
        <v>2</v>
      </c>
      <c r="E2130">
        <v>19</v>
      </c>
      <c r="F2130">
        <v>52</v>
      </c>
      <c r="G2130">
        <v>0</v>
      </c>
      <c r="H2130">
        <v>0.115384615384615</v>
      </c>
      <c r="I2130">
        <v>0.65384615384615397</v>
      </c>
      <c r="J2130">
        <v>0.17307692307692299</v>
      </c>
      <c r="K2130">
        <v>5.7692307692307702E-2</v>
      </c>
      <c r="L2130">
        <v>2010</v>
      </c>
      <c r="M2130" t="s">
        <v>39</v>
      </c>
      <c r="N2130" t="s">
        <v>5129</v>
      </c>
      <c r="O2130" t="s">
        <v>6167</v>
      </c>
      <c r="P2130" t="s">
        <v>6168</v>
      </c>
    </row>
    <row r="2131" spans="1:16" x14ac:dyDescent="0.25">
      <c r="A2131" t="s">
        <v>6281</v>
      </c>
      <c r="B2131" t="s">
        <v>5139</v>
      </c>
      <c r="C2131" t="s">
        <v>40</v>
      </c>
      <c r="D2131">
        <v>1</v>
      </c>
      <c r="E2131">
        <v>18</v>
      </c>
      <c r="F2131">
        <v>66</v>
      </c>
      <c r="G2131">
        <v>3.4204762579877798E-2</v>
      </c>
      <c r="H2131">
        <v>0.208018158905029</v>
      </c>
      <c r="I2131">
        <v>0.45089255258363797</v>
      </c>
      <c r="J2131">
        <v>0.10647245872603101</v>
      </c>
      <c r="K2131">
        <v>0.20041206720542401</v>
      </c>
      <c r="L2131">
        <v>2022</v>
      </c>
      <c r="M2131" t="s">
        <v>39</v>
      </c>
      <c r="N2131" t="s">
        <v>5129</v>
      </c>
      <c r="O2131" t="s">
        <v>6167</v>
      </c>
      <c r="P2131" t="s">
        <v>6168</v>
      </c>
    </row>
    <row r="2132" spans="1:16" x14ac:dyDescent="0.25">
      <c r="A2132" t="s">
        <v>6281</v>
      </c>
      <c r="B2132" t="s">
        <v>5139</v>
      </c>
      <c r="C2132" t="s">
        <v>40</v>
      </c>
      <c r="D2132">
        <v>2</v>
      </c>
      <c r="E2132">
        <v>18</v>
      </c>
      <c r="F2132">
        <v>78</v>
      </c>
      <c r="G2132">
        <v>4.1658754151350699E-3</v>
      </c>
      <c r="H2132">
        <v>0.11212607302948401</v>
      </c>
      <c r="I2132">
        <v>0.55624681637040796</v>
      </c>
      <c r="J2132">
        <v>0.206694377575462</v>
      </c>
      <c r="K2132">
        <v>0.120766857609511</v>
      </c>
      <c r="L2132">
        <v>2022</v>
      </c>
      <c r="M2132" t="s">
        <v>39</v>
      </c>
      <c r="N2132" t="s">
        <v>5129</v>
      </c>
      <c r="O2132" t="s">
        <v>6167</v>
      </c>
      <c r="P2132" t="s">
        <v>6168</v>
      </c>
    </row>
    <row r="2133" spans="1:16" x14ac:dyDescent="0.25">
      <c r="A2133" t="s">
        <v>6281</v>
      </c>
      <c r="B2133" t="s">
        <v>5139</v>
      </c>
      <c r="C2133" t="s">
        <v>40</v>
      </c>
      <c r="D2133">
        <v>1</v>
      </c>
      <c r="E2133">
        <v>19</v>
      </c>
      <c r="F2133">
        <v>49</v>
      </c>
      <c r="G2133">
        <v>4.4749277241789301E-2</v>
      </c>
      <c r="H2133">
        <v>0.14808014714496001</v>
      </c>
      <c r="I2133">
        <v>0.454891036203322</v>
      </c>
      <c r="J2133">
        <v>0.20258415314199399</v>
      </c>
      <c r="K2133">
        <v>0.14969538626793499</v>
      </c>
      <c r="L2133">
        <v>2022</v>
      </c>
      <c r="M2133" t="s">
        <v>39</v>
      </c>
      <c r="N2133" t="s">
        <v>5129</v>
      </c>
      <c r="O2133" t="s">
        <v>6167</v>
      </c>
      <c r="P2133" t="s">
        <v>6168</v>
      </c>
    </row>
    <row r="2134" spans="1:16" x14ac:dyDescent="0.25">
      <c r="A2134" t="s">
        <v>6281</v>
      </c>
      <c r="B2134" t="s">
        <v>5139</v>
      </c>
      <c r="C2134" t="s">
        <v>40</v>
      </c>
      <c r="D2134">
        <v>2</v>
      </c>
      <c r="E2134">
        <v>19</v>
      </c>
      <c r="F2134">
        <v>79</v>
      </c>
      <c r="G2134">
        <v>1.9089244421825399E-2</v>
      </c>
      <c r="H2134">
        <v>8.7817397573961606E-2</v>
      </c>
      <c r="I2134">
        <v>0.472029029551507</v>
      </c>
      <c r="J2134">
        <v>0.30501449774023698</v>
      </c>
      <c r="K2134">
        <v>0.11604983071246899</v>
      </c>
      <c r="L2134">
        <v>2022</v>
      </c>
      <c r="M2134" t="s">
        <v>39</v>
      </c>
      <c r="N2134" t="s">
        <v>5129</v>
      </c>
      <c r="O2134" t="s">
        <v>6167</v>
      </c>
      <c r="P2134" t="s">
        <v>6168</v>
      </c>
    </row>
    <row r="2135" spans="1:16" x14ac:dyDescent="0.25">
      <c r="A2135" t="s">
        <v>6282</v>
      </c>
      <c r="B2135" t="s">
        <v>2062</v>
      </c>
      <c r="C2135" t="s">
        <v>40</v>
      </c>
      <c r="D2135">
        <v>1</v>
      </c>
      <c r="E2135">
        <v>18</v>
      </c>
      <c r="F2135">
        <v>39</v>
      </c>
      <c r="G2135">
        <v>0</v>
      </c>
      <c r="H2135">
        <v>4.2950760316440399E-2</v>
      </c>
      <c r="I2135">
        <v>0.44173668605551403</v>
      </c>
      <c r="J2135">
        <v>0.16221795897718799</v>
      </c>
      <c r="K2135">
        <v>0.35309459465085802</v>
      </c>
      <c r="L2135">
        <v>2010</v>
      </c>
      <c r="M2135" t="s">
        <v>39</v>
      </c>
      <c r="N2135" t="s">
        <v>2063</v>
      </c>
      <c r="O2135" t="s">
        <v>6207</v>
      </c>
      <c r="P2135" t="s">
        <v>6208</v>
      </c>
    </row>
    <row r="2136" spans="1:16" x14ac:dyDescent="0.25">
      <c r="A2136" t="s">
        <v>6282</v>
      </c>
      <c r="B2136" t="s">
        <v>2062</v>
      </c>
      <c r="C2136" t="s">
        <v>40</v>
      </c>
      <c r="D2136">
        <v>2</v>
      </c>
      <c r="E2136">
        <v>18</v>
      </c>
      <c r="F2136">
        <v>50</v>
      </c>
      <c r="G2136">
        <v>0</v>
      </c>
      <c r="H2136">
        <v>4.8931863215260898E-2</v>
      </c>
      <c r="I2136">
        <v>0.40299521921779902</v>
      </c>
      <c r="J2136">
        <v>0.22289743332001599</v>
      </c>
      <c r="K2136">
        <v>0.325175484246924</v>
      </c>
      <c r="L2136">
        <v>2010</v>
      </c>
      <c r="M2136" t="s">
        <v>39</v>
      </c>
      <c r="N2136" t="s">
        <v>2063</v>
      </c>
      <c r="O2136" t="s">
        <v>6207</v>
      </c>
      <c r="P2136" t="s">
        <v>6208</v>
      </c>
    </row>
    <row r="2137" spans="1:16" x14ac:dyDescent="0.25">
      <c r="A2137" t="s">
        <v>6282</v>
      </c>
      <c r="B2137" t="s">
        <v>2062</v>
      </c>
      <c r="C2137" t="s">
        <v>40</v>
      </c>
      <c r="D2137">
        <v>1</v>
      </c>
      <c r="E2137">
        <v>19</v>
      </c>
      <c r="F2137">
        <v>30</v>
      </c>
      <c r="G2137">
        <v>0</v>
      </c>
      <c r="H2137">
        <v>0</v>
      </c>
      <c r="I2137">
        <v>0.56066045332231595</v>
      </c>
      <c r="J2137">
        <v>0.14233659466541501</v>
      </c>
      <c r="K2137">
        <v>0.29700295201226901</v>
      </c>
      <c r="L2137">
        <v>2010</v>
      </c>
      <c r="M2137" t="s">
        <v>39</v>
      </c>
      <c r="N2137" t="s">
        <v>2063</v>
      </c>
      <c r="O2137" t="s">
        <v>6207</v>
      </c>
      <c r="P2137" t="s">
        <v>6208</v>
      </c>
    </row>
    <row r="2138" spans="1:16" x14ac:dyDescent="0.25">
      <c r="A2138" t="s">
        <v>6282</v>
      </c>
      <c r="B2138" t="s">
        <v>2062</v>
      </c>
      <c r="C2138" t="s">
        <v>40</v>
      </c>
      <c r="D2138">
        <v>2</v>
      </c>
      <c r="E2138">
        <v>19</v>
      </c>
      <c r="F2138">
        <v>42</v>
      </c>
      <c r="G2138">
        <v>7.7241459243347398E-3</v>
      </c>
      <c r="H2138">
        <v>0.122648684365339</v>
      </c>
      <c r="I2138">
        <v>0.54259674210904596</v>
      </c>
      <c r="J2138">
        <v>0.186799786189801</v>
      </c>
      <c r="K2138">
        <v>0.14023064141147901</v>
      </c>
      <c r="L2138">
        <v>2010</v>
      </c>
      <c r="M2138" t="s">
        <v>39</v>
      </c>
      <c r="N2138" t="s">
        <v>2063</v>
      </c>
      <c r="O2138" t="s">
        <v>6207</v>
      </c>
      <c r="P2138" t="s">
        <v>6208</v>
      </c>
    </row>
    <row r="2139" spans="1:16" x14ac:dyDescent="0.25">
      <c r="A2139" t="s">
        <v>6282</v>
      </c>
      <c r="B2139" t="s">
        <v>2064</v>
      </c>
      <c r="C2139" t="s">
        <v>40</v>
      </c>
      <c r="D2139">
        <v>1</v>
      </c>
      <c r="E2139">
        <v>12</v>
      </c>
      <c r="F2139">
        <v>90</v>
      </c>
      <c r="G2139">
        <v>1.2473447354612499E-2</v>
      </c>
      <c r="H2139">
        <v>1.2473447354612401E-2</v>
      </c>
      <c r="I2139">
        <v>0.437053041901031</v>
      </c>
      <c r="J2139">
        <v>0.23296763019897199</v>
      </c>
      <c r="K2139">
        <v>0.305032433190772</v>
      </c>
      <c r="L2139">
        <v>2015</v>
      </c>
      <c r="M2139" t="s">
        <v>39</v>
      </c>
      <c r="N2139" t="s">
        <v>2063</v>
      </c>
      <c r="O2139" t="s">
        <v>6207</v>
      </c>
      <c r="P2139" t="s">
        <v>6208</v>
      </c>
    </row>
    <row r="2140" spans="1:16" x14ac:dyDescent="0.25">
      <c r="A2140" t="s">
        <v>6282</v>
      </c>
      <c r="B2140" t="s">
        <v>2064</v>
      </c>
      <c r="C2140" t="s">
        <v>40</v>
      </c>
      <c r="D2140">
        <v>2</v>
      </c>
      <c r="E2140">
        <v>12</v>
      </c>
      <c r="F2140">
        <v>86</v>
      </c>
      <c r="G2140">
        <v>6.4809871982893699E-3</v>
      </c>
      <c r="H2140">
        <v>4.19453535357385E-2</v>
      </c>
      <c r="I2140">
        <v>0.38725203656798202</v>
      </c>
      <c r="J2140">
        <v>0.28668436805112801</v>
      </c>
      <c r="K2140">
        <v>0.27763725464686201</v>
      </c>
      <c r="L2140">
        <v>2015</v>
      </c>
      <c r="M2140" t="s">
        <v>39</v>
      </c>
      <c r="N2140" t="s">
        <v>2063</v>
      </c>
      <c r="O2140" t="s">
        <v>6207</v>
      </c>
      <c r="P2140" t="s">
        <v>6208</v>
      </c>
    </row>
    <row r="2141" spans="1:16" x14ac:dyDescent="0.25">
      <c r="A2141" t="s">
        <v>6282</v>
      </c>
      <c r="B2141" t="s">
        <v>2064</v>
      </c>
      <c r="C2141" t="s">
        <v>40</v>
      </c>
      <c r="D2141">
        <v>1</v>
      </c>
      <c r="E2141">
        <v>13</v>
      </c>
      <c r="F2141">
        <v>251</v>
      </c>
      <c r="G2141">
        <v>1.9169086169195299E-2</v>
      </c>
      <c r="H2141">
        <v>2.8926102543202301E-2</v>
      </c>
      <c r="I2141">
        <v>0.46518778447368098</v>
      </c>
      <c r="J2141">
        <v>0.20370349430444401</v>
      </c>
      <c r="K2141">
        <v>0.28301353250947697</v>
      </c>
      <c r="L2141">
        <v>2015</v>
      </c>
      <c r="M2141" t="s">
        <v>39</v>
      </c>
      <c r="N2141" t="s">
        <v>2063</v>
      </c>
      <c r="O2141" t="s">
        <v>6207</v>
      </c>
      <c r="P2141" t="s">
        <v>6208</v>
      </c>
    </row>
    <row r="2142" spans="1:16" x14ac:dyDescent="0.25">
      <c r="A2142" t="s">
        <v>6282</v>
      </c>
      <c r="B2142" t="s">
        <v>2064</v>
      </c>
      <c r="C2142" t="s">
        <v>40</v>
      </c>
      <c r="D2142">
        <v>2</v>
      </c>
      <c r="E2142">
        <v>13</v>
      </c>
      <c r="F2142">
        <v>260</v>
      </c>
      <c r="G2142">
        <v>2.6006788230463901E-2</v>
      </c>
      <c r="H2142">
        <v>7.7622499647567095E-2</v>
      </c>
      <c r="I2142">
        <v>0.44812611739647701</v>
      </c>
      <c r="J2142">
        <v>0.25611349193004501</v>
      </c>
      <c r="K2142">
        <v>0.19213110279544701</v>
      </c>
      <c r="L2142">
        <v>2015</v>
      </c>
      <c r="M2142" t="s">
        <v>39</v>
      </c>
      <c r="N2142" t="s">
        <v>2063</v>
      </c>
      <c r="O2142" t="s">
        <v>6207</v>
      </c>
      <c r="P2142" t="s">
        <v>6208</v>
      </c>
    </row>
    <row r="2143" spans="1:16" x14ac:dyDescent="0.25">
      <c r="A2143" t="s">
        <v>6282</v>
      </c>
      <c r="B2143" t="s">
        <v>2064</v>
      </c>
      <c r="C2143" t="s">
        <v>40</v>
      </c>
      <c r="D2143">
        <v>1</v>
      </c>
      <c r="E2143">
        <v>14</v>
      </c>
      <c r="F2143">
        <v>259</v>
      </c>
      <c r="G2143">
        <v>3.4600161014113902E-2</v>
      </c>
      <c r="H2143">
        <v>5.2807282604212399E-2</v>
      </c>
      <c r="I2143">
        <v>0.42726938496376698</v>
      </c>
      <c r="J2143">
        <v>0.23138364693403601</v>
      </c>
      <c r="K2143">
        <v>0.25393952448387103</v>
      </c>
      <c r="L2143">
        <v>2015</v>
      </c>
      <c r="M2143" t="s">
        <v>39</v>
      </c>
      <c r="N2143" t="s">
        <v>2063</v>
      </c>
      <c r="O2143" t="s">
        <v>6207</v>
      </c>
      <c r="P2143" t="s">
        <v>6208</v>
      </c>
    </row>
    <row r="2144" spans="1:16" x14ac:dyDescent="0.25">
      <c r="A2144" t="s">
        <v>6282</v>
      </c>
      <c r="B2144" t="s">
        <v>2064</v>
      </c>
      <c r="C2144" t="s">
        <v>40</v>
      </c>
      <c r="D2144">
        <v>2</v>
      </c>
      <c r="E2144">
        <v>14</v>
      </c>
      <c r="F2144">
        <v>283</v>
      </c>
      <c r="G2144">
        <v>2.5463105231325701E-2</v>
      </c>
      <c r="H2144">
        <v>6.8635948049148104E-2</v>
      </c>
      <c r="I2144">
        <v>0.51271513237704103</v>
      </c>
      <c r="J2144">
        <v>0.231671847932263</v>
      </c>
      <c r="K2144">
        <v>0.161513966410222</v>
      </c>
      <c r="L2144">
        <v>2015</v>
      </c>
      <c r="M2144" t="s">
        <v>39</v>
      </c>
      <c r="N2144" t="s">
        <v>2063</v>
      </c>
      <c r="O2144" t="s">
        <v>6207</v>
      </c>
      <c r="P2144" t="s">
        <v>6208</v>
      </c>
    </row>
    <row r="2145" spans="1:16" x14ac:dyDescent="0.25">
      <c r="A2145" t="s">
        <v>6282</v>
      </c>
      <c r="B2145" t="s">
        <v>2064</v>
      </c>
      <c r="C2145" t="s">
        <v>40</v>
      </c>
      <c r="D2145">
        <v>1</v>
      </c>
      <c r="E2145">
        <v>15</v>
      </c>
      <c r="F2145">
        <v>292</v>
      </c>
      <c r="G2145">
        <v>2.17448873836988E-3</v>
      </c>
      <c r="H2145">
        <v>5.7839357321676298E-2</v>
      </c>
      <c r="I2145">
        <v>0.503186456654376</v>
      </c>
      <c r="J2145">
        <v>0.25622200216321001</v>
      </c>
      <c r="K2145">
        <v>0.18057769512236799</v>
      </c>
      <c r="L2145">
        <v>2015</v>
      </c>
      <c r="M2145" t="s">
        <v>39</v>
      </c>
      <c r="N2145" t="s">
        <v>2063</v>
      </c>
      <c r="O2145" t="s">
        <v>6207</v>
      </c>
      <c r="P2145" t="s">
        <v>6208</v>
      </c>
    </row>
    <row r="2146" spans="1:16" x14ac:dyDescent="0.25">
      <c r="A2146" t="s">
        <v>6282</v>
      </c>
      <c r="B2146" t="s">
        <v>2064</v>
      </c>
      <c r="C2146" t="s">
        <v>40</v>
      </c>
      <c r="D2146">
        <v>2</v>
      </c>
      <c r="E2146">
        <v>15</v>
      </c>
      <c r="F2146">
        <v>295</v>
      </c>
      <c r="G2146">
        <v>0</v>
      </c>
      <c r="H2146">
        <v>7.2517988312505999E-2</v>
      </c>
      <c r="I2146">
        <v>0.52020147206405398</v>
      </c>
      <c r="J2146">
        <v>0.23475378284992701</v>
      </c>
      <c r="K2146">
        <v>0.17252675677351301</v>
      </c>
      <c r="L2146">
        <v>2015</v>
      </c>
      <c r="M2146" t="s">
        <v>39</v>
      </c>
      <c r="N2146" t="s">
        <v>2063</v>
      </c>
      <c r="O2146" t="s">
        <v>6207</v>
      </c>
      <c r="P2146" t="s">
        <v>6208</v>
      </c>
    </row>
    <row r="2147" spans="1:16" x14ac:dyDescent="0.25">
      <c r="A2147" t="s">
        <v>6282</v>
      </c>
      <c r="B2147" t="s">
        <v>2064</v>
      </c>
      <c r="C2147" t="s">
        <v>40</v>
      </c>
      <c r="D2147">
        <v>1</v>
      </c>
      <c r="E2147">
        <v>16</v>
      </c>
      <c r="F2147">
        <v>238</v>
      </c>
      <c r="G2147">
        <v>1.82975973934329E-2</v>
      </c>
      <c r="H2147">
        <v>4.7798886563671601E-2</v>
      </c>
      <c r="I2147">
        <v>0.55137716387384295</v>
      </c>
      <c r="J2147">
        <v>0.244358293107164</v>
      </c>
      <c r="K2147">
        <v>0.138168059061888</v>
      </c>
      <c r="L2147">
        <v>2015</v>
      </c>
      <c r="M2147" t="s">
        <v>39</v>
      </c>
      <c r="N2147" t="s">
        <v>2063</v>
      </c>
      <c r="O2147" t="s">
        <v>6207</v>
      </c>
      <c r="P2147" t="s">
        <v>6208</v>
      </c>
    </row>
    <row r="2148" spans="1:16" x14ac:dyDescent="0.25">
      <c r="A2148" t="s">
        <v>6282</v>
      </c>
      <c r="B2148" t="s">
        <v>2064</v>
      </c>
      <c r="C2148" t="s">
        <v>40</v>
      </c>
      <c r="D2148">
        <v>2</v>
      </c>
      <c r="E2148">
        <v>16</v>
      </c>
      <c r="F2148">
        <v>270</v>
      </c>
      <c r="G2148">
        <v>2.9623407663012498E-3</v>
      </c>
      <c r="H2148">
        <v>4.5002235343605097E-2</v>
      </c>
      <c r="I2148">
        <v>0.53759106833088699</v>
      </c>
      <c r="J2148">
        <v>0.22949309469809201</v>
      </c>
      <c r="K2148">
        <v>0.18495126086111499</v>
      </c>
      <c r="L2148">
        <v>2015</v>
      </c>
      <c r="M2148" t="s">
        <v>39</v>
      </c>
      <c r="N2148" t="s">
        <v>2063</v>
      </c>
      <c r="O2148" t="s">
        <v>6207</v>
      </c>
      <c r="P2148" t="s">
        <v>6208</v>
      </c>
    </row>
    <row r="2149" spans="1:16" x14ac:dyDescent="0.25">
      <c r="A2149" t="s">
        <v>6282</v>
      </c>
      <c r="B2149" t="s">
        <v>2064</v>
      </c>
      <c r="C2149" t="s">
        <v>40</v>
      </c>
      <c r="D2149">
        <v>1</v>
      </c>
      <c r="E2149">
        <v>17</v>
      </c>
      <c r="F2149">
        <v>180</v>
      </c>
      <c r="G2149">
        <v>0</v>
      </c>
      <c r="H2149">
        <v>4.1856352931720603E-2</v>
      </c>
      <c r="I2149">
        <v>0.55402876060089301</v>
      </c>
      <c r="J2149">
        <v>0.23383758888551801</v>
      </c>
      <c r="K2149">
        <v>0.17027729758186799</v>
      </c>
      <c r="L2149">
        <v>2015</v>
      </c>
      <c r="M2149" t="s">
        <v>39</v>
      </c>
      <c r="N2149" t="s">
        <v>2063</v>
      </c>
      <c r="O2149" t="s">
        <v>6207</v>
      </c>
      <c r="P2149" t="s">
        <v>6208</v>
      </c>
    </row>
    <row r="2150" spans="1:16" x14ac:dyDescent="0.25">
      <c r="A2150" t="s">
        <v>6282</v>
      </c>
      <c r="B2150" t="s">
        <v>2064</v>
      </c>
      <c r="C2150" t="s">
        <v>40</v>
      </c>
      <c r="D2150">
        <v>2</v>
      </c>
      <c r="E2150">
        <v>17</v>
      </c>
      <c r="F2150">
        <v>244</v>
      </c>
      <c r="G2150">
        <v>2.02041172132079E-2</v>
      </c>
      <c r="H2150">
        <v>3.63838483861861E-2</v>
      </c>
      <c r="I2150">
        <v>0.49776186391596999</v>
      </c>
      <c r="J2150">
        <v>0.211178957731947</v>
      </c>
      <c r="K2150">
        <v>0.23447121275268901</v>
      </c>
      <c r="L2150">
        <v>2015</v>
      </c>
      <c r="M2150" t="s">
        <v>39</v>
      </c>
      <c r="N2150" t="s">
        <v>2063</v>
      </c>
      <c r="O2150" t="s">
        <v>6207</v>
      </c>
      <c r="P2150" t="s">
        <v>6208</v>
      </c>
    </row>
    <row r="2151" spans="1:16" x14ac:dyDescent="0.25">
      <c r="A2151" t="s">
        <v>6283</v>
      </c>
      <c r="B2151" t="s">
        <v>4441</v>
      </c>
      <c r="C2151" t="s">
        <v>40</v>
      </c>
      <c r="D2151">
        <v>1</v>
      </c>
      <c r="E2151">
        <v>13</v>
      </c>
      <c r="F2151">
        <v>102</v>
      </c>
      <c r="G2151">
        <v>4.1580423254763001E-2</v>
      </c>
      <c r="H2151">
        <v>7.8803130777907002E-2</v>
      </c>
      <c r="I2151">
        <v>0.35351327121091097</v>
      </c>
      <c r="J2151">
        <v>0.33019539932109598</v>
      </c>
      <c r="K2151">
        <v>0.19590777543532301</v>
      </c>
      <c r="L2151">
        <v>2011</v>
      </c>
      <c r="M2151" t="s">
        <v>39</v>
      </c>
      <c r="N2151" t="s">
        <v>4439</v>
      </c>
      <c r="O2151" t="s">
        <v>6167</v>
      </c>
      <c r="P2151" t="s">
        <v>6168</v>
      </c>
    </row>
    <row r="2152" spans="1:16" x14ac:dyDescent="0.25">
      <c r="A2152" t="s">
        <v>6283</v>
      </c>
      <c r="B2152" t="s">
        <v>4441</v>
      </c>
      <c r="C2152" t="s">
        <v>40</v>
      </c>
      <c r="D2152">
        <v>2</v>
      </c>
      <c r="E2152">
        <v>13</v>
      </c>
      <c r="F2152">
        <v>126</v>
      </c>
      <c r="G2152">
        <v>5.2627149529444701E-2</v>
      </c>
      <c r="H2152">
        <v>9.7591271831227303E-2</v>
      </c>
      <c r="I2152">
        <v>0.46221385776962798</v>
      </c>
      <c r="J2152">
        <v>0.24501232425195199</v>
      </c>
      <c r="K2152">
        <v>0.14255539661774799</v>
      </c>
      <c r="L2152">
        <v>2011</v>
      </c>
      <c r="M2152" t="s">
        <v>39</v>
      </c>
      <c r="N2152" t="s">
        <v>4439</v>
      </c>
      <c r="O2152" t="s">
        <v>6167</v>
      </c>
      <c r="P2152" t="s">
        <v>6168</v>
      </c>
    </row>
    <row r="2153" spans="1:16" x14ac:dyDescent="0.25">
      <c r="A2153" t="s">
        <v>6283</v>
      </c>
      <c r="B2153" t="s">
        <v>4442</v>
      </c>
      <c r="C2153" t="s">
        <v>40</v>
      </c>
      <c r="D2153">
        <v>1</v>
      </c>
      <c r="E2153">
        <v>18</v>
      </c>
      <c r="F2153">
        <v>36</v>
      </c>
      <c r="G2153">
        <v>1.6415320016376699E-2</v>
      </c>
      <c r="H2153">
        <v>0.13930642084150199</v>
      </c>
      <c r="I2153">
        <v>0.31970381064039699</v>
      </c>
      <c r="J2153">
        <v>9.8012520196333899E-2</v>
      </c>
      <c r="K2153">
        <v>0.42656192830539003</v>
      </c>
      <c r="L2153">
        <v>2012</v>
      </c>
      <c r="M2153" t="s">
        <v>39</v>
      </c>
      <c r="N2153" t="s">
        <v>4439</v>
      </c>
      <c r="O2153" t="s">
        <v>6167</v>
      </c>
      <c r="P2153" t="s">
        <v>6168</v>
      </c>
    </row>
    <row r="2154" spans="1:16" x14ac:dyDescent="0.25">
      <c r="A2154" t="s">
        <v>6283</v>
      </c>
      <c r="B2154" t="s">
        <v>4442</v>
      </c>
      <c r="C2154" t="s">
        <v>40</v>
      </c>
      <c r="D2154">
        <v>2</v>
      </c>
      <c r="E2154">
        <v>18</v>
      </c>
      <c r="F2154">
        <v>50</v>
      </c>
      <c r="G2154">
        <v>0.150970167312653</v>
      </c>
      <c r="H2154">
        <v>0</v>
      </c>
      <c r="I2154">
        <v>0.46144265328050799</v>
      </c>
      <c r="J2154">
        <v>0.225867542182694</v>
      </c>
      <c r="K2154">
        <v>0.16171963722414501</v>
      </c>
      <c r="L2154">
        <v>2012</v>
      </c>
      <c r="M2154" t="s">
        <v>39</v>
      </c>
      <c r="N2154" t="s">
        <v>4439</v>
      </c>
      <c r="O2154" t="s">
        <v>6167</v>
      </c>
      <c r="P2154" t="s">
        <v>6168</v>
      </c>
    </row>
    <row r="2155" spans="1:16" x14ac:dyDescent="0.25">
      <c r="A2155" t="s">
        <v>6283</v>
      </c>
      <c r="B2155" t="s">
        <v>4442</v>
      </c>
      <c r="C2155" t="s">
        <v>40</v>
      </c>
      <c r="D2155">
        <v>1</v>
      </c>
      <c r="E2155">
        <v>19</v>
      </c>
      <c r="F2155">
        <v>34</v>
      </c>
      <c r="G2155">
        <v>0.142975114309812</v>
      </c>
      <c r="H2155">
        <v>0.10077977339660001</v>
      </c>
      <c r="I2155">
        <v>0.34024566686183499</v>
      </c>
      <c r="J2155">
        <v>0.148471331820587</v>
      </c>
      <c r="K2155">
        <v>0.26752811361116602</v>
      </c>
      <c r="L2155">
        <v>2012</v>
      </c>
      <c r="M2155" t="s">
        <v>39</v>
      </c>
      <c r="N2155" t="s">
        <v>4439</v>
      </c>
      <c r="O2155" t="s">
        <v>6167</v>
      </c>
      <c r="P2155" t="s">
        <v>6168</v>
      </c>
    </row>
    <row r="2156" spans="1:16" x14ac:dyDescent="0.25">
      <c r="A2156" t="s">
        <v>6283</v>
      </c>
      <c r="B2156" t="s">
        <v>4442</v>
      </c>
      <c r="C2156" t="s">
        <v>40</v>
      </c>
      <c r="D2156">
        <v>2</v>
      </c>
      <c r="E2156">
        <v>19</v>
      </c>
      <c r="F2156">
        <v>38</v>
      </c>
      <c r="G2156">
        <v>2.5991572802193798E-2</v>
      </c>
      <c r="H2156">
        <v>5.4622308191577797E-2</v>
      </c>
      <c r="I2156">
        <v>0.67540892755369897</v>
      </c>
      <c r="J2156">
        <v>0.120464639382578</v>
      </c>
      <c r="K2156">
        <v>0.123512552069951</v>
      </c>
      <c r="L2156">
        <v>2012</v>
      </c>
      <c r="M2156" t="s">
        <v>39</v>
      </c>
      <c r="N2156" t="s">
        <v>4439</v>
      </c>
      <c r="O2156" t="s">
        <v>6167</v>
      </c>
      <c r="P2156" t="s">
        <v>6168</v>
      </c>
    </row>
    <row r="2157" spans="1:16" x14ac:dyDescent="0.25">
      <c r="A2157" t="s">
        <v>6284</v>
      </c>
      <c r="B2157" t="s">
        <v>4517</v>
      </c>
      <c r="C2157" t="s">
        <v>40</v>
      </c>
      <c r="D2157">
        <v>1</v>
      </c>
      <c r="E2157">
        <v>13</v>
      </c>
      <c r="F2157">
        <v>3</v>
      </c>
      <c r="G2157">
        <v>0</v>
      </c>
      <c r="H2157">
        <v>0.33333333333333298</v>
      </c>
      <c r="I2157">
        <v>0.33333333333333398</v>
      </c>
      <c r="J2157">
        <v>0.33333333333333298</v>
      </c>
      <c r="K2157">
        <v>0</v>
      </c>
      <c r="L2157">
        <v>1993</v>
      </c>
      <c r="M2157" t="s">
        <v>39</v>
      </c>
      <c r="N2157" t="s">
        <v>4492</v>
      </c>
      <c r="O2157" t="s">
        <v>6187</v>
      </c>
      <c r="P2157" t="s">
        <v>6165</v>
      </c>
    </row>
    <row r="2158" spans="1:16" x14ac:dyDescent="0.25">
      <c r="A2158" t="s">
        <v>6284</v>
      </c>
      <c r="B2158" t="s">
        <v>4517</v>
      </c>
      <c r="C2158" t="s">
        <v>40</v>
      </c>
      <c r="D2158">
        <v>2</v>
      </c>
      <c r="E2158">
        <v>13</v>
      </c>
      <c r="F2158">
        <v>4</v>
      </c>
      <c r="G2158">
        <v>0</v>
      </c>
      <c r="H2158">
        <v>0.25</v>
      </c>
      <c r="I2158">
        <v>0.5</v>
      </c>
      <c r="J2158">
        <v>0.25</v>
      </c>
      <c r="K2158">
        <v>0</v>
      </c>
      <c r="L2158">
        <v>1993</v>
      </c>
      <c r="M2158" t="s">
        <v>39</v>
      </c>
      <c r="N2158" t="s">
        <v>4492</v>
      </c>
      <c r="O2158" t="s">
        <v>6187</v>
      </c>
      <c r="P2158" t="s">
        <v>6165</v>
      </c>
    </row>
    <row r="2159" spans="1:16" x14ac:dyDescent="0.25">
      <c r="A2159" t="s">
        <v>6284</v>
      </c>
      <c r="B2159" t="s">
        <v>4517</v>
      </c>
      <c r="C2159" t="s">
        <v>40</v>
      </c>
      <c r="D2159">
        <v>1</v>
      </c>
      <c r="E2159">
        <v>14</v>
      </c>
      <c r="F2159">
        <v>97</v>
      </c>
      <c r="G2159">
        <v>6.18556701030928E-2</v>
      </c>
      <c r="H2159">
        <v>0.17525773195876301</v>
      </c>
      <c r="I2159">
        <v>0.56701030927835006</v>
      </c>
      <c r="J2159">
        <v>0.19587628865979401</v>
      </c>
      <c r="K2159">
        <v>0</v>
      </c>
      <c r="L2159">
        <v>1993</v>
      </c>
      <c r="M2159" t="s">
        <v>39</v>
      </c>
      <c r="N2159" t="s">
        <v>4492</v>
      </c>
      <c r="O2159" t="s">
        <v>6187</v>
      </c>
      <c r="P2159" t="s">
        <v>6165</v>
      </c>
    </row>
    <row r="2160" spans="1:16" x14ac:dyDescent="0.25">
      <c r="A2160" t="s">
        <v>6284</v>
      </c>
      <c r="B2160" t="s">
        <v>4517</v>
      </c>
      <c r="C2160" t="s">
        <v>40</v>
      </c>
      <c r="D2160">
        <v>2</v>
      </c>
      <c r="E2160">
        <v>14</v>
      </c>
      <c r="F2160">
        <v>83</v>
      </c>
      <c r="G2160">
        <v>7.2289156626505993E-2</v>
      </c>
      <c r="H2160">
        <v>0.132530120481928</v>
      </c>
      <c r="I2160">
        <v>0.63855421686747005</v>
      </c>
      <c r="J2160">
        <v>0.156626506024096</v>
      </c>
      <c r="K2160">
        <v>0</v>
      </c>
      <c r="L2160">
        <v>1993</v>
      </c>
      <c r="M2160" t="s">
        <v>39</v>
      </c>
      <c r="N2160" t="s">
        <v>4492</v>
      </c>
      <c r="O2160" t="s">
        <v>6187</v>
      </c>
      <c r="P2160" t="s">
        <v>6165</v>
      </c>
    </row>
    <row r="2161" spans="1:16" x14ac:dyDescent="0.25">
      <c r="A2161" t="s">
        <v>6284</v>
      </c>
      <c r="B2161" t="s">
        <v>4517</v>
      </c>
      <c r="C2161" t="s">
        <v>40</v>
      </c>
      <c r="D2161">
        <v>1</v>
      </c>
      <c r="E2161">
        <v>15</v>
      </c>
      <c r="F2161">
        <v>111</v>
      </c>
      <c r="G2161">
        <v>3.6036036036036001E-2</v>
      </c>
      <c r="H2161">
        <v>0.162162162162162</v>
      </c>
      <c r="I2161">
        <v>0.63963963963963999</v>
      </c>
      <c r="J2161">
        <v>0.144144144144144</v>
      </c>
      <c r="K2161">
        <v>1.8018018018018001E-2</v>
      </c>
      <c r="L2161">
        <v>1993</v>
      </c>
      <c r="M2161" t="s">
        <v>39</v>
      </c>
      <c r="N2161" t="s">
        <v>4492</v>
      </c>
      <c r="O2161" t="s">
        <v>6187</v>
      </c>
      <c r="P2161" t="s">
        <v>6165</v>
      </c>
    </row>
    <row r="2162" spans="1:16" x14ac:dyDescent="0.25">
      <c r="A2162" t="s">
        <v>6284</v>
      </c>
      <c r="B2162" t="s">
        <v>4517</v>
      </c>
      <c r="C2162" t="s">
        <v>40</v>
      </c>
      <c r="D2162">
        <v>2</v>
      </c>
      <c r="E2162">
        <v>15</v>
      </c>
      <c r="F2162">
        <v>112</v>
      </c>
      <c r="G2162">
        <v>1.7857142857142901E-2</v>
      </c>
      <c r="H2162">
        <v>9.8214285714286101E-2</v>
      </c>
      <c r="I2162">
        <v>0.75</v>
      </c>
      <c r="J2162">
        <v>0.11607142857142801</v>
      </c>
      <c r="K2162">
        <v>1.7857142857142901E-2</v>
      </c>
      <c r="L2162">
        <v>1993</v>
      </c>
      <c r="M2162" t="s">
        <v>39</v>
      </c>
      <c r="N2162" t="s">
        <v>4492</v>
      </c>
      <c r="O2162" t="s">
        <v>6187</v>
      </c>
      <c r="P2162" t="s">
        <v>6165</v>
      </c>
    </row>
    <row r="2163" spans="1:16" x14ac:dyDescent="0.25">
      <c r="A2163" t="s">
        <v>6284</v>
      </c>
      <c r="B2163" t="s">
        <v>4517</v>
      </c>
      <c r="C2163" t="s">
        <v>40</v>
      </c>
      <c r="D2163">
        <v>1</v>
      </c>
      <c r="E2163">
        <v>16</v>
      </c>
      <c r="F2163">
        <v>100</v>
      </c>
      <c r="G2163">
        <v>0.01</v>
      </c>
      <c r="H2163">
        <v>0.09</v>
      </c>
      <c r="I2163">
        <v>0.73</v>
      </c>
      <c r="J2163">
        <v>0.17</v>
      </c>
      <c r="K2163">
        <v>0</v>
      </c>
      <c r="L2163">
        <v>1993</v>
      </c>
      <c r="M2163" t="s">
        <v>39</v>
      </c>
      <c r="N2163" t="s">
        <v>4492</v>
      </c>
      <c r="O2163" t="s">
        <v>6187</v>
      </c>
      <c r="P2163" t="s">
        <v>6165</v>
      </c>
    </row>
    <row r="2164" spans="1:16" x14ac:dyDescent="0.25">
      <c r="A2164" t="s">
        <v>6284</v>
      </c>
      <c r="B2164" t="s">
        <v>4517</v>
      </c>
      <c r="C2164" t="s">
        <v>40</v>
      </c>
      <c r="D2164">
        <v>2</v>
      </c>
      <c r="E2164">
        <v>16</v>
      </c>
      <c r="F2164">
        <v>111</v>
      </c>
      <c r="G2164">
        <v>1.8018018018018001E-2</v>
      </c>
      <c r="H2164">
        <v>0.108108108108108</v>
      </c>
      <c r="I2164">
        <v>0.75675675675675702</v>
      </c>
      <c r="J2164">
        <v>9.9099099099099003E-2</v>
      </c>
      <c r="K2164">
        <v>1.8018018018018001E-2</v>
      </c>
      <c r="L2164">
        <v>1993</v>
      </c>
      <c r="M2164" t="s">
        <v>39</v>
      </c>
      <c r="N2164" t="s">
        <v>4492</v>
      </c>
      <c r="O2164" t="s">
        <v>6187</v>
      </c>
      <c r="P2164" t="s">
        <v>6165</v>
      </c>
    </row>
    <row r="2165" spans="1:16" x14ac:dyDescent="0.25">
      <c r="A2165" t="s">
        <v>6284</v>
      </c>
      <c r="B2165" t="s">
        <v>4517</v>
      </c>
      <c r="C2165" t="s">
        <v>40</v>
      </c>
      <c r="D2165">
        <v>1</v>
      </c>
      <c r="E2165">
        <v>17</v>
      </c>
      <c r="F2165">
        <v>91</v>
      </c>
      <c r="G2165">
        <v>2.1978021978022001E-2</v>
      </c>
      <c r="H2165">
        <v>9.8901098901098994E-2</v>
      </c>
      <c r="I2165">
        <v>0.76923076923076905</v>
      </c>
      <c r="J2165">
        <v>8.7912087912088002E-2</v>
      </c>
      <c r="K2165">
        <v>2.1978021978022001E-2</v>
      </c>
      <c r="L2165">
        <v>1993</v>
      </c>
      <c r="M2165" t="s">
        <v>39</v>
      </c>
      <c r="N2165" t="s">
        <v>4492</v>
      </c>
      <c r="O2165" t="s">
        <v>6187</v>
      </c>
      <c r="P2165" t="s">
        <v>6165</v>
      </c>
    </row>
    <row r="2166" spans="1:16" x14ac:dyDescent="0.25">
      <c r="A2166" t="s">
        <v>6284</v>
      </c>
      <c r="B2166" t="s">
        <v>4517</v>
      </c>
      <c r="C2166" t="s">
        <v>40</v>
      </c>
      <c r="D2166">
        <v>2</v>
      </c>
      <c r="E2166">
        <v>17</v>
      </c>
      <c r="F2166">
        <v>98</v>
      </c>
      <c r="G2166">
        <v>1.02040816326531E-2</v>
      </c>
      <c r="H2166">
        <v>9.1836734693877903E-2</v>
      </c>
      <c r="I2166">
        <v>0.79591836734693799</v>
      </c>
      <c r="J2166">
        <v>9.1836734693877903E-2</v>
      </c>
      <c r="K2166">
        <v>1.02040816326531E-2</v>
      </c>
      <c r="L2166">
        <v>1993</v>
      </c>
      <c r="M2166" t="s">
        <v>39</v>
      </c>
      <c r="N2166" t="s">
        <v>4492</v>
      </c>
      <c r="O2166" t="s">
        <v>6187</v>
      </c>
      <c r="P2166" t="s">
        <v>6165</v>
      </c>
    </row>
    <row r="2167" spans="1:16" x14ac:dyDescent="0.25">
      <c r="A2167" t="s">
        <v>6284</v>
      </c>
      <c r="B2167" t="s">
        <v>4517</v>
      </c>
      <c r="C2167" t="s">
        <v>40</v>
      </c>
      <c r="D2167">
        <v>1</v>
      </c>
      <c r="E2167">
        <v>18</v>
      </c>
      <c r="F2167">
        <v>86</v>
      </c>
      <c r="G2167">
        <v>3.4883720930232599E-2</v>
      </c>
      <c r="H2167">
        <v>0.209302325581395</v>
      </c>
      <c r="I2167">
        <v>0.69767441860465096</v>
      </c>
      <c r="J2167">
        <v>5.8139534883720902E-2</v>
      </c>
      <c r="K2167">
        <v>0</v>
      </c>
      <c r="L2167">
        <v>1993</v>
      </c>
      <c r="M2167" t="s">
        <v>39</v>
      </c>
      <c r="N2167" t="s">
        <v>4492</v>
      </c>
      <c r="O2167" t="s">
        <v>6187</v>
      </c>
      <c r="P2167" t="s">
        <v>6165</v>
      </c>
    </row>
    <row r="2168" spans="1:16" x14ac:dyDescent="0.25">
      <c r="A2168" t="s">
        <v>6284</v>
      </c>
      <c r="B2168" t="s">
        <v>4517</v>
      </c>
      <c r="C2168" t="s">
        <v>40</v>
      </c>
      <c r="D2168">
        <v>2</v>
      </c>
      <c r="E2168">
        <v>18</v>
      </c>
      <c r="F2168">
        <v>85</v>
      </c>
      <c r="G2168">
        <v>0</v>
      </c>
      <c r="H2168">
        <v>5.8823529411764698E-2</v>
      </c>
      <c r="I2168">
        <v>0.78823529411764703</v>
      </c>
      <c r="J2168">
        <v>0.129411764705882</v>
      </c>
      <c r="K2168">
        <v>2.3529411764705899E-2</v>
      </c>
      <c r="L2168">
        <v>1993</v>
      </c>
      <c r="M2168" t="s">
        <v>39</v>
      </c>
      <c r="N2168" t="s">
        <v>4492</v>
      </c>
      <c r="O2168" t="s">
        <v>6187</v>
      </c>
      <c r="P2168" t="s">
        <v>6165</v>
      </c>
    </row>
    <row r="2169" spans="1:16" x14ac:dyDescent="0.25">
      <c r="A2169" t="s">
        <v>6284</v>
      </c>
      <c r="B2169" t="s">
        <v>4517</v>
      </c>
      <c r="C2169" t="s">
        <v>40</v>
      </c>
      <c r="D2169">
        <v>1</v>
      </c>
      <c r="E2169">
        <v>19</v>
      </c>
      <c r="F2169">
        <v>59</v>
      </c>
      <c r="G2169">
        <v>0</v>
      </c>
      <c r="H2169">
        <v>5.0847457627118599E-2</v>
      </c>
      <c r="I2169">
        <v>0.86440677966101698</v>
      </c>
      <c r="J2169">
        <v>8.4745762711864403E-2</v>
      </c>
      <c r="K2169">
        <v>0</v>
      </c>
      <c r="L2169">
        <v>1993</v>
      </c>
      <c r="M2169" t="s">
        <v>39</v>
      </c>
      <c r="N2169" t="s">
        <v>4492</v>
      </c>
      <c r="O2169" t="s">
        <v>6187</v>
      </c>
      <c r="P2169" t="s">
        <v>6165</v>
      </c>
    </row>
    <row r="2170" spans="1:16" x14ac:dyDescent="0.25">
      <c r="A2170" t="s">
        <v>6284</v>
      </c>
      <c r="B2170" t="s">
        <v>4517</v>
      </c>
      <c r="C2170" t="s">
        <v>40</v>
      </c>
      <c r="D2170">
        <v>2</v>
      </c>
      <c r="E2170">
        <v>19</v>
      </c>
      <c r="F2170">
        <v>84</v>
      </c>
      <c r="G2170">
        <v>2.3809523809523801E-2</v>
      </c>
      <c r="H2170">
        <v>0.107142857142857</v>
      </c>
      <c r="I2170">
        <v>0.69047619047619002</v>
      </c>
      <c r="J2170">
        <v>0.15476190476190499</v>
      </c>
      <c r="K2170">
        <v>2.3809523809523801E-2</v>
      </c>
      <c r="L2170">
        <v>1993</v>
      </c>
      <c r="M2170" t="s">
        <v>39</v>
      </c>
      <c r="N2170" t="s">
        <v>4492</v>
      </c>
      <c r="O2170" t="s">
        <v>6187</v>
      </c>
      <c r="P2170" t="s">
        <v>6165</v>
      </c>
    </row>
    <row r="2171" spans="1:16" x14ac:dyDescent="0.25">
      <c r="A2171" t="s">
        <v>6284</v>
      </c>
      <c r="B2171" t="s">
        <v>4519</v>
      </c>
      <c r="C2171" t="s">
        <v>40</v>
      </c>
      <c r="D2171">
        <v>1</v>
      </c>
      <c r="E2171">
        <v>5</v>
      </c>
      <c r="F2171">
        <v>122</v>
      </c>
      <c r="G2171">
        <v>7.3770491803278701E-2</v>
      </c>
      <c r="H2171">
        <v>5.73770491803283E-2</v>
      </c>
      <c r="I2171">
        <v>0.52459016393442603</v>
      </c>
      <c r="J2171">
        <v>0.188524590163934</v>
      </c>
      <c r="K2171">
        <v>0.15573770491803299</v>
      </c>
      <c r="L2171">
        <v>1993</v>
      </c>
      <c r="M2171" t="s">
        <v>39</v>
      </c>
      <c r="N2171" t="s">
        <v>4492</v>
      </c>
      <c r="O2171" t="s">
        <v>6187</v>
      </c>
      <c r="P2171" t="s">
        <v>6165</v>
      </c>
    </row>
    <row r="2172" spans="1:16" x14ac:dyDescent="0.25">
      <c r="A2172" t="s">
        <v>6284</v>
      </c>
      <c r="B2172" t="s">
        <v>4519</v>
      </c>
      <c r="C2172" t="s">
        <v>40</v>
      </c>
      <c r="D2172">
        <v>2</v>
      </c>
      <c r="E2172">
        <v>5</v>
      </c>
      <c r="F2172">
        <v>121</v>
      </c>
      <c r="G2172">
        <v>5.7851239669421503E-2</v>
      </c>
      <c r="H2172">
        <v>0.12396694214876</v>
      </c>
      <c r="I2172">
        <v>0.63636363636363602</v>
      </c>
      <c r="J2172">
        <v>0.12396694214876</v>
      </c>
      <c r="K2172">
        <v>5.7851239669421503E-2</v>
      </c>
      <c r="L2172">
        <v>1993</v>
      </c>
      <c r="M2172" t="s">
        <v>39</v>
      </c>
      <c r="N2172" t="s">
        <v>4492</v>
      </c>
      <c r="O2172" t="s">
        <v>6187</v>
      </c>
      <c r="P2172" t="s">
        <v>6165</v>
      </c>
    </row>
    <row r="2173" spans="1:16" x14ac:dyDescent="0.25">
      <c r="A2173" t="s">
        <v>6284</v>
      </c>
      <c r="B2173" t="s">
        <v>4519</v>
      </c>
      <c r="C2173" t="s">
        <v>40</v>
      </c>
      <c r="D2173">
        <v>1</v>
      </c>
      <c r="E2173">
        <v>6</v>
      </c>
      <c r="F2173">
        <v>111</v>
      </c>
      <c r="G2173">
        <v>5.4054054054054099E-2</v>
      </c>
      <c r="H2173">
        <v>0.144144144144144</v>
      </c>
      <c r="I2173">
        <v>0.58558558558558604</v>
      </c>
      <c r="J2173">
        <v>0.117117117117117</v>
      </c>
      <c r="K2173">
        <v>9.90990990990991E-2</v>
      </c>
      <c r="L2173">
        <v>1993</v>
      </c>
      <c r="M2173" t="s">
        <v>39</v>
      </c>
      <c r="N2173" t="s">
        <v>4492</v>
      </c>
      <c r="O2173" t="s">
        <v>6187</v>
      </c>
      <c r="P2173" t="s">
        <v>6165</v>
      </c>
    </row>
    <row r="2174" spans="1:16" x14ac:dyDescent="0.25">
      <c r="A2174" t="s">
        <v>6284</v>
      </c>
      <c r="B2174" t="s">
        <v>4519</v>
      </c>
      <c r="C2174" t="s">
        <v>40</v>
      </c>
      <c r="D2174">
        <v>2</v>
      </c>
      <c r="E2174">
        <v>6</v>
      </c>
      <c r="F2174">
        <v>123</v>
      </c>
      <c r="G2174">
        <v>7.3170731707317097E-2</v>
      </c>
      <c r="H2174">
        <v>9.7560975609755907E-2</v>
      </c>
      <c r="I2174">
        <v>0.61788617886178898</v>
      </c>
      <c r="J2174">
        <v>0.12195121951219499</v>
      </c>
      <c r="K2174">
        <v>8.9430894308943104E-2</v>
      </c>
      <c r="L2174">
        <v>1993</v>
      </c>
      <c r="M2174" t="s">
        <v>39</v>
      </c>
      <c r="N2174" t="s">
        <v>4492</v>
      </c>
      <c r="O2174" t="s">
        <v>6187</v>
      </c>
      <c r="P2174" t="s">
        <v>6165</v>
      </c>
    </row>
    <row r="2175" spans="1:16" x14ac:dyDescent="0.25">
      <c r="A2175" t="s">
        <v>6284</v>
      </c>
      <c r="B2175" t="s">
        <v>4519</v>
      </c>
      <c r="C2175" t="s">
        <v>40</v>
      </c>
      <c r="D2175">
        <v>1</v>
      </c>
      <c r="E2175">
        <v>7</v>
      </c>
      <c r="F2175">
        <v>130</v>
      </c>
      <c r="G2175">
        <v>6.9230769230769207E-2</v>
      </c>
      <c r="H2175">
        <v>0.107692307692308</v>
      </c>
      <c r="I2175">
        <v>0.56923076923076898</v>
      </c>
      <c r="J2175">
        <v>0.130769230769231</v>
      </c>
      <c r="K2175">
        <v>0.123076923076923</v>
      </c>
      <c r="L2175">
        <v>1993</v>
      </c>
      <c r="M2175" t="s">
        <v>39</v>
      </c>
      <c r="N2175" t="s">
        <v>4492</v>
      </c>
      <c r="O2175" t="s">
        <v>6187</v>
      </c>
      <c r="P2175" t="s">
        <v>6165</v>
      </c>
    </row>
    <row r="2176" spans="1:16" x14ac:dyDescent="0.25">
      <c r="A2176" t="s">
        <v>6284</v>
      </c>
      <c r="B2176" t="s">
        <v>4519</v>
      </c>
      <c r="C2176" t="s">
        <v>40</v>
      </c>
      <c r="D2176">
        <v>2</v>
      </c>
      <c r="E2176">
        <v>7</v>
      </c>
      <c r="F2176">
        <v>108</v>
      </c>
      <c r="G2176">
        <v>4.6296296296296301E-2</v>
      </c>
      <c r="H2176">
        <v>0.12962962962963001</v>
      </c>
      <c r="I2176">
        <v>0.61111111111111105</v>
      </c>
      <c r="J2176">
        <v>0.148148148148148</v>
      </c>
      <c r="K2176">
        <v>6.4814814814814797E-2</v>
      </c>
      <c r="L2176">
        <v>1993</v>
      </c>
      <c r="M2176" t="s">
        <v>39</v>
      </c>
      <c r="N2176" t="s">
        <v>4492</v>
      </c>
      <c r="O2176" t="s">
        <v>6187</v>
      </c>
      <c r="P2176" t="s">
        <v>6165</v>
      </c>
    </row>
    <row r="2177" spans="1:16" x14ac:dyDescent="0.25">
      <c r="A2177" t="s">
        <v>6284</v>
      </c>
      <c r="B2177" t="s">
        <v>4519</v>
      </c>
      <c r="C2177" t="s">
        <v>40</v>
      </c>
      <c r="D2177">
        <v>1</v>
      </c>
      <c r="E2177">
        <v>8</v>
      </c>
      <c r="F2177">
        <v>119</v>
      </c>
      <c r="G2177">
        <v>3.3613445378151301E-2</v>
      </c>
      <c r="H2177">
        <v>0.11764705882353001</v>
      </c>
      <c r="I2177">
        <v>0.53781512605042003</v>
      </c>
      <c r="J2177">
        <v>0.184873949579832</v>
      </c>
      <c r="K2177">
        <v>0.126050420168067</v>
      </c>
      <c r="L2177">
        <v>1993</v>
      </c>
      <c r="M2177" t="s">
        <v>39</v>
      </c>
      <c r="N2177" t="s">
        <v>4492</v>
      </c>
      <c r="O2177" t="s">
        <v>6187</v>
      </c>
      <c r="P2177" t="s">
        <v>6165</v>
      </c>
    </row>
    <row r="2178" spans="1:16" x14ac:dyDescent="0.25">
      <c r="A2178" t="s">
        <v>6284</v>
      </c>
      <c r="B2178" t="s">
        <v>4519</v>
      </c>
      <c r="C2178" t="s">
        <v>40</v>
      </c>
      <c r="D2178">
        <v>2</v>
      </c>
      <c r="E2178">
        <v>8</v>
      </c>
      <c r="F2178">
        <v>90</v>
      </c>
      <c r="G2178">
        <v>3.3333333333333298E-2</v>
      </c>
      <c r="H2178">
        <v>0.133333333333334</v>
      </c>
      <c r="I2178">
        <v>0.53333333333333299</v>
      </c>
      <c r="J2178">
        <v>0.2</v>
      </c>
      <c r="K2178">
        <v>0.1</v>
      </c>
      <c r="L2178">
        <v>1993</v>
      </c>
      <c r="M2178" t="s">
        <v>39</v>
      </c>
      <c r="N2178" t="s">
        <v>4492</v>
      </c>
      <c r="O2178" t="s">
        <v>6187</v>
      </c>
      <c r="P2178" t="s">
        <v>6165</v>
      </c>
    </row>
    <row r="2179" spans="1:16" x14ac:dyDescent="0.25">
      <c r="A2179" t="s">
        <v>6284</v>
      </c>
      <c r="B2179" t="s">
        <v>4519</v>
      </c>
      <c r="C2179" t="s">
        <v>40</v>
      </c>
      <c r="D2179">
        <v>1</v>
      </c>
      <c r="E2179">
        <v>9</v>
      </c>
      <c r="F2179">
        <v>126</v>
      </c>
      <c r="G2179">
        <v>3.9682539682539701E-2</v>
      </c>
      <c r="H2179">
        <v>0.15079365079365001</v>
      </c>
      <c r="I2179">
        <v>0.53174603174603197</v>
      </c>
      <c r="J2179">
        <v>0.16666666666666699</v>
      </c>
      <c r="K2179">
        <v>0.11111111111111099</v>
      </c>
      <c r="L2179">
        <v>1993</v>
      </c>
      <c r="M2179" t="s">
        <v>39</v>
      </c>
      <c r="N2179" t="s">
        <v>4492</v>
      </c>
      <c r="O2179" t="s">
        <v>6187</v>
      </c>
      <c r="P2179" t="s">
        <v>6165</v>
      </c>
    </row>
    <row r="2180" spans="1:16" x14ac:dyDescent="0.25">
      <c r="A2180" t="s">
        <v>6284</v>
      </c>
      <c r="B2180" t="s">
        <v>4519</v>
      </c>
      <c r="C2180" t="s">
        <v>40</v>
      </c>
      <c r="D2180">
        <v>2</v>
      </c>
      <c r="E2180">
        <v>9</v>
      </c>
      <c r="F2180">
        <v>105</v>
      </c>
      <c r="G2180">
        <v>6.6666666666666693E-2</v>
      </c>
      <c r="H2180">
        <v>0.2</v>
      </c>
      <c r="I2180">
        <v>0.50476190476190397</v>
      </c>
      <c r="J2180">
        <v>0.14285714285714299</v>
      </c>
      <c r="K2180">
        <v>8.5714285714285701E-2</v>
      </c>
      <c r="L2180">
        <v>1993</v>
      </c>
      <c r="M2180" t="s">
        <v>39</v>
      </c>
      <c r="N2180" t="s">
        <v>4492</v>
      </c>
      <c r="O2180" t="s">
        <v>6187</v>
      </c>
      <c r="P2180" t="s">
        <v>6165</v>
      </c>
    </row>
    <row r="2181" spans="1:16" x14ac:dyDescent="0.25">
      <c r="A2181" t="s">
        <v>6284</v>
      </c>
      <c r="B2181" t="s">
        <v>4519</v>
      </c>
      <c r="C2181" t="s">
        <v>40</v>
      </c>
      <c r="D2181">
        <v>1</v>
      </c>
      <c r="E2181">
        <v>10</v>
      </c>
      <c r="F2181">
        <v>129</v>
      </c>
      <c r="G2181">
        <v>3.8759689922480599E-2</v>
      </c>
      <c r="H2181">
        <v>0.13178294573643401</v>
      </c>
      <c r="I2181">
        <v>0.57364341085271298</v>
      </c>
      <c r="J2181">
        <v>0.170542635658915</v>
      </c>
      <c r="K2181">
        <v>8.5271317829457405E-2</v>
      </c>
      <c r="L2181">
        <v>1993</v>
      </c>
      <c r="M2181" t="s">
        <v>39</v>
      </c>
      <c r="N2181" t="s">
        <v>4492</v>
      </c>
      <c r="O2181" t="s">
        <v>6187</v>
      </c>
      <c r="P2181" t="s">
        <v>6165</v>
      </c>
    </row>
    <row r="2182" spans="1:16" x14ac:dyDescent="0.25">
      <c r="A2182" t="s">
        <v>6284</v>
      </c>
      <c r="B2182" t="s">
        <v>4519</v>
      </c>
      <c r="C2182" t="s">
        <v>40</v>
      </c>
      <c r="D2182">
        <v>2</v>
      </c>
      <c r="E2182">
        <v>10</v>
      </c>
      <c r="F2182">
        <v>107</v>
      </c>
      <c r="G2182">
        <v>3.7383177570093497E-2</v>
      </c>
      <c r="H2182">
        <v>0.19626168224299101</v>
      </c>
      <c r="I2182">
        <v>0.61682242990654201</v>
      </c>
      <c r="J2182">
        <v>0.13084112149532701</v>
      </c>
      <c r="K2182">
        <v>1.86915887850467E-2</v>
      </c>
      <c r="L2182">
        <v>1993</v>
      </c>
      <c r="M2182" t="s">
        <v>39</v>
      </c>
      <c r="N2182" t="s">
        <v>4492</v>
      </c>
      <c r="O2182" t="s">
        <v>6187</v>
      </c>
      <c r="P2182" t="s">
        <v>6165</v>
      </c>
    </row>
    <row r="2183" spans="1:16" x14ac:dyDescent="0.25">
      <c r="A2183" t="s">
        <v>6284</v>
      </c>
      <c r="B2183" t="s">
        <v>4519</v>
      </c>
      <c r="C2183" t="s">
        <v>40</v>
      </c>
      <c r="D2183">
        <v>1</v>
      </c>
      <c r="E2183">
        <v>11</v>
      </c>
      <c r="F2183">
        <v>101</v>
      </c>
      <c r="G2183">
        <v>2.9702970297029702E-2</v>
      </c>
      <c r="H2183">
        <v>0.158415841584158</v>
      </c>
      <c r="I2183">
        <v>0.61386138613861396</v>
      </c>
      <c r="J2183">
        <v>0.13861386138613899</v>
      </c>
      <c r="K2183">
        <v>5.9405940594059403E-2</v>
      </c>
      <c r="L2183">
        <v>1993</v>
      </c>
      <c r="M2183" t="s">
        <v>39</v>
      </c>
      <c r="N2183" t="s">
        <v>4492</v>
      </c>
      <c r="O2183" t="s">
        <v>6187</v>
      </c>
      <c r="P2183" t="s">
        <v>6165</v>
      </c>
    </row>
    <row r="2184" spans="1:16" x14ac:dyDescent="0.25">
      <c r="A2184" t="s">
        <v>6284</v>
      </c>
      <c r="B2184" t="s">
        <v>4519</v>
      </c>
      <c r="C2184" t="s">
        <v>40</v>
      </c>
      <c r="D2184">
        <v>2</v>
      </c>
      <c r="E2184">
        <v>11</v>
      </c>
      <c r="F2184">
        <v>117</v>
      </c>
      <c r="G2184">
        <v>7.69230769230769E-2</v>
      </c>
      <c r="H2184">
        <v>0.19658119658119699</v>
      </c>
      <c r="I2184">
        <v>0.58119658119658102</v>
      </c>
      <c r="J2184">
        <v>0.128205128205128</v>
      </c>
      <c r="K2184">
        <v>1.7094017094017099E-2</v>
      </c>
      <c r="L2184">
        <v>1993</v>
      </c>
      <c r="M2184" t="s">
        <v>39</v>
      </c>
      <c r="N2184" t="s">
        <v>4492</v>
      </c>
      <c r="O2184" t="s">
        <v>6187</v>
      </c>
      <c r="P2184" t="s">
        <v>6165</v>
      </c>
    </row>
    <row r="2185" spans="1:16" x14ac:dyDescent="0.25">
      <c r="A2185" t="s">
        <v>6284</v>
      </c>
      <c r="B2185" t="s">
        <v>4519</v>
      </c>
      <c r="C2185" t="s">
        <v>40</v>
      </c>
      <c r="D2185">
        <v>1</v>
      </c>
      <c r="E2185">
        <v>12</v>
      </c>
      <c r="F2185">
        <v>100</v>
      </c>
      <c r="G2185">
        <v>0.05</v>
      </c>
      <c r="H2185">
        <v>0.16</v>
      </c>
      <c r="I2185">
        <v>0.52</v>
      </c>
      <c r="J2185">
        <v>0.23</v>
      </c>
      <c r="K2185">
        <v>0.04</v>
      </c>
      <c r="L2185">
        <v>1993</v>
      </c>
      <c r="M2185" t="s">
        <v>39</v>
      </c>
      <c r="N2185" t="s">
        <v>4492</v>
      </c>
      <c r="O2185" t="s">
        <v>6187</v>
      </c>
      <c r="P2185" t="s">
        <v>6165</v>
      </c>
    </row>
    <row r="2186" spans="1:16" x14ac:dyDescent="0.25">
      <c r="A2186" t="s">
        <v>6284</v>
      </c>
      <c r="B2186" t="s">
        <v>4519</v>
      </c>
      <c r="C2186" t="s">
        <v>40</v>
      </c>
      <c r="D2186">
        <v>2</v>
      </c>
      <c r="E2186">
        <v>12</v>
      </c>
      <c r="F2186">
        <v>85</v>
      </c>
      <c r="G2186">
        <v>5.8823529411764698E-2</v>
      </c>
      <c r="H2186">
        <v>0.188235294117647</v>
      </c>
      <c r="I2186">
        <v>0.58823529411764697</v>
      </c>
      <c r="J2186">
        <v>0.152941176470588</v>
      </c>
      <c r="K2186">
        <v>1.1764705882352899E-2</v>
      </c>
      <c r="L2186">
        <v>1993</v>
      </c>
      <c r="M2186" t="s">
        <v>39</v>
      </c>
      <c r="N2186" t="s">
        <v>4492</v>
      </c>
      <c r="O2186" t="s">
        <v>6187</v>
      </c>
      <c r="P2186" t="s">
        <v>6165</v>
      </c>
    </row>
    <row r="2187" spans="1:16" x14ac:dyDescent="0.25">
      <c r="A2187" t="s">
        <v>6284</v>
      </c>
      <c r="B2187" t="s">
        <v>4519</v>
      </c>
      <c r="C2187" t="s">
        <v>40</v>
      </c>
      <c r="D2187">
        <v>1</v>
      </c>
      <c r="E2187">
        <v>13</v>
      </c>
      <c r="F2187">
        <v>101</v>
      </c>
      <c r="G2187">
        <v>5.9405940594059403E-2</v>
      </c>
      <c r="H2187">
        <v>0.12871287128712899</v>
      </c>
      <c r="I2187">
        <v>0.66336633663366296</v>
      </c>
      <c r="J2187">
        <v>0.12871287128712899</v>
      </c>
      <c r="K2187">
        <v>1.9801980198019799E-2</v>
      </c>
      <c r="L2187">
        <v>1993</v>
      </c>
      <c r="M2187" t="s">
        <v>39</v>
      </c>
      <c r="N2187" t="s">
        <v>4492</v>
      </c>
      <c r="O2187" t="s">
        <v>6187</v>
      </c>
      <c r="P2187" t="s">
        <v>6165</v>
      </c>
    </row>
    <row r="2188" spans="1:16" x14ac:dyDescent="0.25">
      <c r="A2188" t="s">
        <v>6284</v>
      </c>
      <c r="B2188" t="s">
        <v>4519</v>
      </c>
      <c r="C2188" t="s">
        <v>40</v>
      </c>
      <c r="D2188">
        <v>2</v>
      </c>
      <c r="E2188">
        <v>13</v>
      </c>
      <c r="F2188">
        <v>90</v>
      </c>
      <c r="G2188">
        <v>7.7777777777777807E-2</v>
      </c>
      <c r="H2188">
        <v>0.16666666666666599</v>
      </c>
      <c r="I2188">
        <v>0.6</v>
      </c>
      <c r="J2188">
        <v>0.14444444444444501</v>
      </c>
      <c r="K2188">
        <v>1.1111111111111099E-2</v>
      </c>
      <c r="L2188">
        <v>1993</v>
      </c>
      <c r="M2188" t="s">
        <v>39</v>
      </c>
      <c r="N2188" t="s">
        <v>4492</v>
      </c>
      <c r="O2188" t="s">
        <v>6187</v>
      </c>
      <c r="P2188" t="s">
        <v>6165</v>
      </c>
    </row>
    <row r="2189" spans="1:16" x14ac:dyDescent="0.25">
      <c r="A2189" t="s">
        <v>6284</v>
      </c>
      <c r="B2189" t="s">
        <v>4519</v>
      </c>
      <c r="C2189" t="s">
        <v>40</v>
      </c>
      <c r="D2189">
        <v>1</v>
      </c>
      <c r="E2189">
        <v>14</v>
      </c>
      <c r="F2189">
        <v>112</v>
      </c>
      <c r="G2189">
        <v>1.7857142857142901E-2</v>
      </c>
      <c r="H2189">
        <v>0.125</v>
      </c>
      <c r="I2189">
        <v>0.71428571428571397</v>
      </c>
      <c r="J2189">
        <v>0.125</v>
      </c>
      <c r="K2189">
        <v>1.7857142857142901E-2</v>
      </c>
      <c r="L2189">
        <v>1993</v>
      </c>
      <c r="M2189" t="s">
        <v>39</v>
      </c>
      <c r="N2189" t="s">
        <v>4492</v>
      </c>
      <c r="O2189" t="s">
        <v>6187</v>
      </c>
      <c r="P2189" t="s">
        <v>6165</v>
      </c>
    </row>
    <row r="2190" spans="1:16" x14ac:dyDescent="0.25">
      <c r="A2190" t="s">
        <v>6284</v>
      </c>
      <c r="B2190" t="s">
        <v>4519</v>
      </c>
      <c r="C2190" t="s">
        <v>40</v>
      </c>
      <c r="D2190">
        <v>2</v>
      </c>
      <c r="E2190">
        <v>14</v>
      </c>
      <c r="F2190">
        <v>88</v>
      </c>
      <c r="G2190">
        <v>4.5454545454545497E-2</v>
      </c>
      <c r="H2190">
        <v>0.11363636363636399</v>
      </c>
      <c r="I2190">
        <v>0.72727272727272696</v>
      </c>
      <c r="J2190">
        <v>7.9545454545454905E-2</v>
      </c>
      <c r="K2190">
        <v>3.4090909090909102E-2</v>
      </c>
      <c r="L2190">
        <v>1993</v>
      </c>
      <c r="M2190" t="s">
        <v>39</v>
      </c>
      <c r="N2190" t="s">
        <v>4492</v>
      </c>
      <c r="O2190" t="s">
        <v>6187</v>
      </c>
      <c r="P2190" t="s">
        <v>6165</v>
      </c>
    </row>
    <row r="2191" spans="1:16" x14ac:dyDescent="0.25">
      <c r="A2191" t="s">
        <v>6284</v>
      </c>
      <c r="B2191" t="s">
        <v>4519</v>
      </c>
      <c r="C2191" t="s">
        <v>40</v>
      </c>
      <c r="D2191">
        <v>1</v>
      </c>
      <c r="E2191">
        <v>15</v>
      </c>
      <c r="F2191">
        <v>121</v>
      </c>
      <c r="G2191">
        <v>9.0909090909090898E-2</v>
      </c>
      <c r="H2191">
        <v>0.11570247933884301</v>
      </c>
      <c r="I2191">
        <v>0.661157024793388</v>
      </c>
      <c r="J2191">
        <v>0.123966942148761</v>
      </c>
      <c r="K2191">
        <v>8.2644628099173608E-3</v>
      </c>
      <c r="L2191">
        <v>1993</v>
      </c>
      <c r="M2191" t="s">
        <v>39</v>
      </c>
      <c r="N2191" t="s">
        <v>4492</v>
      </c>
      <c r="O2191" t="s">
        <v>6187</v>
      </c>
      <c r="P2191" t="s">
        <v>6165</v>
      </c>
    </row>
    <row r="2192" spans="1:16" x14ac:dyDescent="0.25">
      <c r="A2192" t="s">
        <v>6284</v>
      </c>
      <c r="B2192" t="s">
        <v>4519</v>
      </c>
      <c r="C2192" t="s">
        <v>40</v>
      </c>
      <c r="D2192">
        <v>2</v>
      </c>
      <c r="E2192">
        <v>15</v>
      </c>
      <c r="F2192">
        <v>110</v>
      </c>
      <c r="G2192">
        <v>4.5454545454545497E-2</v>
      </c>
      <c r="H2192">
        <v>0.145454545454546</v>
      </c>
      <c r="I2192">
        <v>0.67272727272727295</v>
      </c>
      <c r="J2192">
        <v>0.12727272727272701</v>
      </c>
      <c r="K2192">
        <v>9.0909090909090905E-3</v>
      </c>
      <c r="L2192">
        <v>1993</v>
      </c>
      <c r="M2192" t="s">
        <v>39</v>
      </c>
      <c r="N2192" t="s">
        <v>4492</v>
      </c>
      <c r="O2192" t="s">
        <v>6187</v>
      </c>
      <c r="P2192" t="s">
        <v>6165</v>
      </c>
    </row>
    <row r="2193" spans="1:16" x14ac:dyDescent="0.25">
      <c r="A2193" t="s">
        <v>6284</v>
      </c>
      <c r="B2193" t="s">
        <v>4519</v>
      </c>
      <c r="C2193" t="s">
        <v>40</v>
      </c>
      <c r="D2193">
        <v>1</v>
      </c>
      <c r="E2193">
        <v>16</v>
      </c>
      <c r="F2193">
        <v>110</v>
      </c>
      <c r="G2193">
        <v>4.5454545454545497E-2</v>
      </c>
      <c r="H2193">
        <v>9.9999999999999506E-2</v>
      </c>
      <c r="I2193">
        <v>0.8</v>
      </c>
      <c r="J2193">
        <v>5.4545454545454501E-2</v>
      </c>
      <c r="K2193">
        <v>0</v>
      </c>
      <c r="L2193">
        <v>1993</v>
      </c>
      <c r="M2193" t="s">
        <v>39</v>
      </c>
      <c r="N2193" t="s">
        <v>4492</v>
      </c>
      <c r="O2193" t="s">
        <v>6187</v>
      </c>
      <c r="P2193" t="s">
        <v>6165</v>
      </c>
    </row>
    <row r="2194" spans="1:16" x14ac:dyDescent="0.25">
      <c r="A2194" t="s">
        <v>6284</v>
      </c>
      <c r="B2194" t="s">
        <v>4519</v>
      </c>
      <c r="C2194" t="s">
        <v>40</v>
      </c>
      <c r="D2194">
        <v>2</v>
      </c>
      <c r="E2194">
        <v>16</v>
      </c>
      <c r="F2194">
        <v>119</v>
      </c>
      <c r="G2194">
        <v>1.6806722689075598E-2</v>
      </c>
      <c r="H2194">
        <v>0.109243697478991</v>
      </c>
      <c r="I2194">
        <v>0.69747899159663895</v>
      </c>
      <c r="J2194">
        <v>0.14285714285714299</v>
      </c>
      <c r="K2194">
        <v>3.3613445378151301E-2</v>
      </c>
      <c r="L2194">
        <v>1993</v>
      </c>
      <c r="M2194" t="s">
        <v>39</v>
      </c>
      <c r="N2194" t="s">
        <v>4492</v>
      </c>
      <c r="O2194" t="s">
        <v>6187</v>
      </c>
      <c r="P2194" t="s">
        <v>6165</v>
      </c>
    </row>
    <row r="2195" spans="1:16" x14ac:dyDescent="0.25">
      <c r="A2195" t="s">
        <v>6284</v>
      </c>
      <c r="B2195" t="s">
        <v>4519</v>
      </c>
      <c r="C2195" t="s">
        <v>40</v>
      </c>
      <c r="D2195">
        <v>1</v>
      </c>
      <c r="E2195">
        <v>17</v>
      </c>
      <c r="F2195">
        <v>108</v>
      </c>
      <c r="G2195">
        <v>9.2592592592592605E-3</v>
      </c>
      <c r="H2195">
        <v>0.11111111111111099</v>
      </c>
      <c r="I2195">
        <v>0.73148148148148195</v>
      </c>
      <c r="J2195">
        <v>0.13888888888888901</v>
      </c>
      <c r="K2195">
        <v>9.2592592592592605E-3</v>
      </c>
      <c r="L2195">
        <v>1993</v>
      </c>
      <c r="M2195" t="s">
        <v>39</v>
      </c>
      <c r="N2195" t="s">
        <v>4492</v>
      </c>
      <c r="O2195" t="s">
        <v>6187</v>
      </c>
      <c r="P2195" t="s">
        <v>6165</v>
      </c>
    </row>
    <row r="2196" spans="1:16" x14ac:dyDescent="0.25">
      <c r="A2196" t="s">
        <v>6284</v>
      </c>
      <c r="B2196" t="s">
        <v>4519</v>
      </c>
      <c r="C2196" t="s">
        <v>40</v>
      </c>
      <c r="D2196">
        <v>2</v>
      </c>
      <c r="E2196">
        <v>17</v>
      </c>
      <c r="F2196">
        <v>95</v>
      </c>
      <c r="G2196">
        <v>2.1052631578947399E-2</v>
      </c>
      <c r="H2196">
        <v>0.14736842105263201</v>
      </c>
      <c r="I2196">
        <v>0.69473684210526299</v>
      </c>
      <c r="J2196">
        <v>0.105263157894737</v>
      </c>
      <c r="K2196">
        <v>3.1578947368421102E-2</v>
      </c>
      <c r="L2196">
        <v>1993</v>
      </c>
      <c r="M2196" t="s">
        <v>39</v>
      </c>
      <c r="N2196" t="s">
        <v>4492</v>
      </c>
      <c r="O2196" t="s">
        <v>6187</v>
      </c>
      <c r="P2196" t="s">
        <v>6165</v>
      </c>
    </row>
    <row r="2197" spans="1:16" x14ac:dyDescent="0.25">
      <c r="A2197" t="s">
        <v>6284</v>
      </c>
      <c r="B2197" t="s">
        <v>4519</v>
      </c>
      <c r="C2197" t="s">
        <v>40</v>
      </c>
      <c r="D2197">
        <v>1</v>
      </c>
      <c r="E2197">
        <v>18</v>
      </c>
      <c r="F2197">
        <v>77</v>
      </c>
      <c r="G2197">
        <v>5.1948051948052E-2</v>
      </c>
      <c r="H2197">
        <v>0.12987012987013</v>
      </c>
      <c r="I2197">
        <v>0.75324675324675305</v>
      </c>
      <c r="J2197">
        <v>6.4935064935064901E-2</v>
      </c>
      <c r="K2197">
        <v>0</v>
      </c>
      <c r="L2197">
        <v>1993</v>
      </c>
      <c r="M2197" t="s">
        <v>39</v>
      </c>
      <c r="N2197" t="s">
        <v>4492</v>
      </c>
      <c r="O2197" t="s">
        <v>6187</v>
      </c>
      <c r="P2197" t="s">
        <v>6165</v>
      </c>
    </row>
    <row r="2198" spans="1:16" x14ac:dyDescent="0.25">
      <c r="A2198" t="s">
        <v>6284</v>
      </c>
      <c r="B2198" t="s">
        <v>4519</v>
      </c>
      <c r="C2198" t="s">
        <v>40</v>
      </c>
      <c r="D2198">
        <v>2</v>
      </c>
      <c r="E2198">
        <v>18</v>
      </c>
      <c r="F2198">
        <v>88</v>
      </c>
      <c r="G2198">
        <v>1.13636363636364E-2</v>
      </c>
      <c r="H2198">
        <v>0.11363636363636399</v>
      </c>
      <c r="I2198">
        <v>0.77272727272727304</v>
      </c>
      <c r="J2198">
        <v>9.0909090909090606E-2</v>
      </c>
      <c r="K2198">
        <v>1.13636363636364E-2</v>
      </c>
      <c r="L2198">
        <v>1993</v>
      </c>
      <c r="M2198" t="s">
        <v>39</v>
      </c>
      <c r="N2198" t="s">
        <v>4492</v>
      </c>
      <c r="O2198" t="s">
        <v>6187</v>
      </c>
      <c r="P2198" t="s">
        <v>6165</v>
      </c>
    </row>
    <row r="2199" spans="1:16" x14ac:dyDescent="0.25">
      <c r="A2199" t="s">
        <v>6284</v>
      </c>
      <c r="B2199" t="s">
        <v>4519</v>
      </c>
      <c r="C2199" t="s">
        <v>40</v>
      </c>
      <c r="D2199">
        <v>1</v>
      </c>
      <c r="E2199">
        <v>19</v>
      </c>
      <c r="F2199">
        <v>64</v>
      </c>
      <c r="G2199">
        <v>0</v>
      </c>
      <c r="H2199">
        <v>7.8125E-2</v>
      </c>
      <c r="I2199">
        <v>0.875</v>
      </c>
      <c r="J2199">
        <v>4.6875E-2</v>
      </c>
      <c r="K2199">
        <v>0</v>
      </c>
      <c r="L2199">
        <v>1993</v>
      </c>
      <c r="M2199" t="s">
        <v>39</v>
      </c>
      <c r="N2199" t="s">
        <v>4492</v>
      </c>
      <c r="O2199" t="s">
        <v>6187</v>
      </c>
      <c r="P2199" t="s">
        <v>6165</v>
      </c>
    </row>
    <row r="2200" spans="1:16" x14ac:dyDescent="0.25">
      <c r="A2200" t="s">
        <v>6284</v>
      </c>
      <c r="B2200" t="s">
        <v>4519</v>
      </c>
      <c r="C2200" t="s">
        <v>40</v>
      </c>
      <c r="D2200">
        <v>2</v>
      </c>
      <c r="E2200">
        <v>19</v>
      </c>
      <c r="F2200">
        <v>90</v>
      </c>
      <c r="G2200">
        <v>2.2222222222222199E-2</v>
      </c>
      <c r="H2200">
        <v>7.7777777777777807E-2</v>
      </c>
      <c r="I2200">
        <v>0.76666666666666705</v>
      </c>
      <c r="J2200">
        <v>9.99999999999997E-2</v>
      </c>
      <c r="K2200">
        <v>3.3333333333333298E-2</v>
      </c>
      <c r="L2200">
        <v>1993</v>
      </c>
      <c r="M2200" t="s">
        <v>39</v>
      </c>
      <c r="N2200" t="s">
        <v>4492</v>
      </c>
      <c r="O2200" t="s">
        <v>6187</v>
      </c>
      <c r="P2200" t="s">
        <v>6165</v>
      </c>
    </row>
    <row r="2201" spans="1:16" x14ac:dyDescent="0.25">
      <c r="A2201" t="s">
        <v>6284</v>
      </c>
      <c r="B2201" t="s">
        <v>4521</v>
      </c>
      <c r="C2201" t="s">
        <v>40</v>
      </c>
      <c r="D2201">
        <v>1</v>
      </c>
      <c r="E2201">
        <v>5</v>
      </c>
      <c r="F2201">
        <v>105</v>
      </c>
      <c r="G2201">
        <v>6.6666666666666693E-2</v>
      </c>
      <c r="H2201">
        <v>0.133333333333333</v>
      </c>
      <c r="I2201">
        <v>0.46666666666666701</v>
      </c>
      <c r="J2201">
        <v>0.17142857142857101</v>
      </c>
      <c r="K2201">
        <v>0.161904761904762</v>
      </c>
      <c r="L2201">
        <v>1993</v>
      </c>
      <c r="M2201" t="s">
        <v>39</v>
      </c>
      <c r="N2201" t="s">
        <v>4492</v>
      </c>
      <c r="O2201" t="s">
        <v>6187</v>
      </c>
      <c r="P2201" t="s">
        <v>6165</v>
      </c>
    </row>
    <row r="2202" spans="1:16" x14ac:dyDescent="0.25">
      <c r="A2202" t="s">
        <v>6284</v>
      </c>
      <c r="B2202" t="s">
        <v>4521</v>
      </c>
      <c r="C2202" t="s">
        <v>40</v>
      </c>
      <c r="D2202">
        <v>2</v>
      </c>
      <c r="E2202">
        <v>5</v>
      </c>
      <c r="F2202">
        <v>128</v>
      </c>
      <c r="G2202">
        <v>5.46875E-2</v>
      </c>
      <c r="H2202">
        <v>0.125</v>
      </c>
      <c r="I2202">
        <v>0.5546875</v>
      </c>
      <c r="J2202">
        <v>0.140625</v>
      </c>
      <c r="K2202">
        <v>0.125</v>
      </c>
      <c r="L2202">
        <v>1993</v>
      </c>
      <c r="M2202" t="s">
        <v>39</v>
      </c>
      <c r="N2202" t="s">
        <v>4492</v>
      </c>
      <c r="O2202" t="s">
        <v>6187</v>
      </c>
      <c r="P2202" t="s">
        <v>6165</v>
      </c>
    </row>
    <row r="2203" spans="1:16" x14ac:dyDescent="0.25">
      <c r="A2203" t="s">
        <v>6284</v>
      </c>
      <c r="B2203" t="s">
        <v>4521</v>
      </c>
      <c r="C2203" t="s">
        <v>40</v>
      </c>
      <c r="D2203">
        <v>1</v>
      </c>
      <c r="E2203">
        <v>6</v>
      </c>
      <c r="F2203">
        <v>122</v>
      </c>
      <c r="G2203">
        <v>3.2786885245901599E-2</v>
      </c>
      <c r="H2203">
        <v>4.91803278688525E-2</v>
      </c>
      <c r="I2203">
        <v>0.59836065573770503</v>
      </c>
      <c r="J2203">
        <v>0.213114754098361</v>
      </c>
      <c r="K2203">
        <v>0.10655737704918</v>
      </c>
      <c r="L2203">
        <v>1993</v>
      </c>
      <c r="M2203" t="s">
        <v>39</v>
      </c>
      <c r="N2203" t="s">
        <v>4492</v>
      </c>
      <c r="O2203" t="s">
        <v>6187</v>
      </c>
      <c r="P2203" t="s">
        <v>6165</v>
      </c>
    </row>
    <row r="2204" spans="1:16" x14ac:dyDescent="0.25">
      <c r="A2204" t="s">
        <v>6284</v>
      </c>
      <c r="B2204" t="s">
        <v>4521</v>
      </c>
      <c r="C2204" t="s">
        <v>40</v>
      </c>
      <c r="D2204">
        <v>2</v>
      </c>
      <c r="E2204">
        <v>6</v>
      </c>
      <c r="F2204">
        <v>119</v>
      </c>
      <c r="G2204">
        <v>4.20168067226891E-2</v>
      </c>
      <c r="H2204">
        <v>0.109243697478992</v>
      </c>
      <c r="I2204">
        <v>0.58823529411764697</v>
      </c>
      <c r="J2204">
        <v>0.16806722689075601</v>
      </c>
      <c r="K2204">
        <v>9.2436974789915999E-2</v>
      </c>
      <c r="L2204">
        <v>1993</v>
      </c>
      <c r="M2204" t="s">
        <v>39</v>
      </c>
      <c r="N2204" t="s">
        <v>4492</v>
      </c>
      <c r="O2204" t="s">
        <v>6187</v>
      </c>
      <c r="P2204" t="s">
        <v>6165</v>
      </c>
    </row>
    <row r="2205" spans="1:16" x14ac:dyDescent="0.25">
      <c r="A2205" t="s">
        <v>6284</v>
      </c>
      <c r="B2205" t="s">
        <v>4521</v>
      </c>
      <c r="C2205" t="s">
        <v>40</v>
      </c>
      <c r="D2205">
        <v>1</v>
      </c>
      <c r="E2205">
        <v>7</v>
      </c>
      <c r="F2205">
        <v>111</v>
      </c>
      <c r="G2205">
        <v>4.5045045045045001E-2</v>
      </c>
      <c r="H2205">
        <v>0.126126126126126</v>
      </c>
      <c r="I2205">
        <v>0.54954954954955004</v>
      </c>
      <c r="J2205">
        <v>0.20720720720720701</v>
      </c>
      <c r="K2205">
        <v>7.2072072072072099E-2</v>
      </c>
      <c r="L2205">
        <v>1993</v>
      </c>
      <c r="M2205" t="s">
        <v>39</v>
      </c>
      <c r="N2205" t="s">
        <v>4492</v>
      </c>
      <c r="O2205" t="s">
        <v>6187</v>
      </c>
      <c r="P2205" t="s">
        <v>6165</v>
      </c>
    </row>
    <row r="2206" spans="1:16" x14ac:dyDescent="0.25">
      <c r="A2206" t="s">
        <v>6284</v>
      </c>
      <c r="B2206" t="s">
        <v>4521</v>
      </c>
      <c r="C2206" t="s">
        <v>40</v>
      </c>
      <c r="D2206">
        <v>2</v>
      </c>
      <c r="E2206">
        <v>7</v>
      </c>
      <c r="F2206">
        <v>111</v>
      </c>
      <c r="G2206">
        <v>2.7027027027027001E-2</v>
      </c>
      <c r="H2206">
        <v>0.171171171171171</v>
      </c>
      <c r="I2206">
        <v>0.59459459459459496</v>
      </c>
      <c r="J2206">
        <v>0.126126126126126</v>
      </c>
      <c r="K2206">
        <v>8.1081081081081099E-2</v>
      </c>
      <c r="L2206">
        <v>1993</v>
      </c>
      <c r="M2206" t="s">
        <v>39</v>
      </c>
      <c r="N2206" t="s">
        <v>4492</v>
      </c>
      <c r="O2206" t="s">
        <v>6187</v>
      </c>
      <c r="P2206" t="s">
        <v>6165</v>
      </c>
    </row>
    <row r="2207" spans="1:16" x14ac:dyDescent="0.25">
      <c r="A2207" t="s">
        <v>6284</v>
      </c>
      <c r="B2207" t="s">
        <v>4521</v>
      </c>
      <c r="C2207" t="s">
        <v>40</v>
      </c>
      <c r="D2207">
        <v>1</v>
      </c>
      <c r="E2207">
        <v>8</v>
      </c>
      <c r="F2207">
        <v>126</v>
      </c>
      <c r="G2207">
        <v>1.58730158730159E-2</v>
      </c>
      <c r="H2207">
        <v>0.134920634920635</v>
      </c>
      <c r="I2207">
        <v>0.57142857142857095</v>
      </c>
      <c r="J2207">
        <v>0.14285714285714299</v>
      </c>
      <c r="K2207">
        <v>0.134920634920635</v>
      </c>
      <c r="L2207">
        <v>1993</v>
      </c>
      <c r="M2207" t="s">
        <v>39</v>
      </c>
      <c r="N2207" t="s">
        <v>4492</v>
      </c>
      <c r="O2207" t="s">
        <v>6187</v>
      </c>
      <c r="P2207" t="s">
        <v>6165</v>
      </c>
    </row>
    <row r="2208" spans="1:16" x14ac:dyDescent="0.25">
      <c r="A2208" t="s">
        <v>6284</v>
      </c>
      <c r="B2208" t="s">
        <v>4521</v>
      </c>
      <c r="C2208" t="s">
        <v>40</v>
      </c>
      <c r="D2208">
        <v>2</v>
      </c>
      <c r="E2208">
        <v>8</v>
      </c>
      <c r="F2208">
        <v>109</v>
      </c>
      <c r="G2208">
        <v>4.5871559633027498E-2</v>
      </c>
      <c r="H2208">
        <v>0.119266055045872</v>
      </c>
      <c r="I2208">
        <v>0.605504587155963</v>
      </c>
      <c r="J2208">
        <v>0.155963302752294</v>
      </c>
      <c r="K2208">
        <v>7.3394495412843999E-2</v>
      </c>
      <c r="L2208">
        <v>1993</v>
      </c>
      <c r="M2208" t="s">
        <v>39</v>
      </c>
      <c r="N2208" t="s">
        <v>4492</v>
      </c>
      <c r="O2208" t="s">
        <v>6187</v>
      </c>
      <c r="P2208" t="s">
        <v>6165</v>
      </c>
    </row>
    <row r="2209" spans="1:16" x14ac:dyDescent="0.25">
      <c r="A2209" t="s">
        <v>6284</v>
      </c>
      <c r="B2209" t="s">
        <v>4521</v>
      </c>
      <c r="C2209" t="s">
        <v>40</v>
      </c>
      <c r="D2209">
        <v>1</v>
      </c>
      <c r="E2209">
        <v>9</v>
      </c>
      <c r="F2209">
        <v>150</v>
      </c>
      <c r="G2209">
        <v>0.04</v>
      </c>
      <c r="H2209">
        <v>0.10666666666666701</v>
      </c>
      <c r="I2209">
        <v>0.54</v>
      </c>
      <c r="J2209">
        <v>0.21333333333333299</v>
      </c>
      <c r="K2209">
        <v>0.1</v>
      </c>
      <c r="L2209">
        <v>1993</v>
      </c>
      <c r="M2209" t="s">
        <v>39</v>
      </c>
      <c r="N2209" t="s">
        <v>4492</v>
      </c>
      <c r="O2209" t="s">
        <v>6187</v>
      </c>
      <c r="P2209" t="s">
        <v>6165</v>
      </c>
    </row>
    <row r="2210" spans="1:16" x14ac:dyDescent="0.25">
      <c r="A2210" t="s">
        <v>6284</v>
      </c>
      <c r="B2210" t="s">
        <v>4521</v>
      </c>
      <c r="C2210" t="s">
        <v>40</v>
      </c>
      <c r="D2210">
        <v>2</v>
      </c>
      <c r="E2210">
        <v>9</v>
      </c>
      <c r="F2210">
        <v>115</v>
      </c>
      <c r="G2210">
        <v>3.4782608695652202E-2</v>
      </c>
      <c r="H2210">
        <v>0.147826086956522</v>
      </c>
      <c r="I2210">
        <v>0.59130434782608698</v>
      </c>
      <c r="J2210">
        <v>0.16521739130434801</v>
      </c>
      <c r="K2210">
        <v>6.08695652173913E-2</v>
      </c>
      <c r="L2210">
        <v>1993</v>
      </c>
      <c r="M2210" t="s">
        <v>39</v>
      </c>
      <c r="N2210" t="s">
        <v>4492</v>
      </c>
      <c r="O2210" t="s">
        <v>6187</v>
      </c>
      <c r="P2210" t="s">
        <v>6165</v>
      </c>
    </row>
    <row r="2211" spans="1:16" x14ac:dyDescent="0.25">
      <c r="A2211" t="s">
        <v>6284</v>
      </c>
      <c r="B2211" t="s">
        <v>4521</v>
      </c>
      <c r="C2211" t="s">
        <v>40</v>
      </c>
      <c r="D2211">
        <v>1</v>
      </c>
      <c r="E2211">
        <v>10</v>
      </c>
      <c r="F2211">
        <v>138</v>
      </c>
      <c r="G2211">
        <v>2.8985507246376802E-2</v>
      </c>
      <c r="H2211">
        <v>0.108695652173913</v>
      </c>
      <c r="I2211">
        <v>0.63043478260869601</v>
      </c>
      <c r="J2211">
        <v>0.137681159420289</v>
      </c>
      <c r="K2211">
        <v>9.4202898550724598E-2</v>
      </c>
      <c r="L2211">
        <v>1993</v>
      </c>
      <c r="M2211" t="s">
        <v>39</v>
      </c>
      <c r="N2211" t="s">
        <v>4492</v>
      </c>
      <c r="O2211" t="s">
        <v>6187</v>
      </c>
      <c r="P2211" t="s">
        <v>6165</v>
      </c>
    </row>
    <row r="2212" spans="1:16" x14ac:dyDescent="0.25">
      <c r="A2212" t="s">
        <v>6284</v>
      </c>
      <c r="B2212" t="s">
        <v>4521</v>
      </c>
      <c r="C2212" t="s">
        <v>40</v>
      </c>
      <c r="D2212">
        <v>2</v>
      </c>
      <c r="E2212">
        <v>10</v>
      </c>
      <c r="F2212">
        <v>118</v>
      </c>
      <c r="G2212">
        <v>3.3898305084745797E-2</v>
      </c>
      <c r="H2212">
        <v>0.177966101694915</v>
      </c>
      <c r="I2212">
        <v>0.62711864406779705</v>
      </c>
      <c r="J2212">
        <v>0.101694915254237</v>
      </c>
      <c r="K2212">
        <v>5.93220338983051E-2</v>
      </c>
      <c r="L2212">
        <v>1993</v>
      </c>
      <c r="M2212" t="s">
        <v>39</v>
      </c>
      <c r="N2212" t="s">
        <v>4492</v>
      </c>
      <c r="O2212" t="s">
        <v>6187</v>
      </c>
      <c r="P2212" t="s">
        <v>6165</v>
      </c>
    </row>
    <row r="2213" spans="1:16" x14ac:dyDescent="0.25">
      <c r="A2213" t="s">
        <v>6284</v>
      </c>
      <c r="B2213" t="s">
        <v>4521</v>
      </c>
      <c r="C2213" t="s">
        <v>40</v>
      </c>
      <c r="D2213">
        <v>1</v>
      </c>
      <c r="E2213">
        <v>11</v>
      </c>
      <c r="F2213">
        <v>127</v>
      </c>
      <c r="G2213">
        <v>7.0866141732283505E-2</v>
      </c>
      <c r="H2213">
        <v>7.8740157480314502E-2</v>
      </c>
      <c r="I2213">
        <v>0.59055118110236304</v>
      </c>
      <c r="J2213">
        <v>0.17322834645669299</v>
      </c>
      <c r="K2213">
        <v>8.6614173228346497E-2</v>
      </c>
      <c r="L2213">
        <v>1993</v>
      </c>
      <c r="M2213" t="s">
        <v>39</v>
      </c>
      <c r="N2213" t="s">
        <v>4492</v>
      </c>
      <c r="O2213" t="s">
        <v>6187</v>
      </c>
      <c r="P2213" t="s">
        <v>6165</v>
      </c>
    </row>
    <row r="2214" spans="1:16" x14ac:dyDescent="0.25">
      <c r="A2214" t="s">
        <v>6284</v>
      </c>
      <c r="B2214" t="s">
        <v>4521</v>
      </c>
      <c r="C2214" t="s">
        <v>40</v>
      </c>
      <c r="D2214">
        <v>2</v>
      </c>
      <c r="E2214">
        <v>11</v>
      </c>
      <c r="F2214">
        <v>101</v>
      </c>
      <c r="G2214">
        <v>8.9108910891089105E-2</v>
      </c>
      <c r="H2214">
        <v>0.16831683168316799</v>
      </c>
      <c r="I2214">
        <v>0.59405940594059403</v>
      </c>
      <c r="J2214">
        <v>9.90099009900995E-2</v>
      </c>
      <c r="K2214">
        <v>4.95049504950495E-2</v>
      </c>
      <c r="L2214">
        <v>1993</v>
      </c>
      <c r="M2214" t="s">
        <v>39</v>
      </c>
      <c r="N2214" t="s">
        <v>4492</v>
      </c>
      <c r="O2214" t="s">
        <v>6187</v>
      </c>
      <c r="P2214" t="s">
        <v>6165</v>
      </c>
    </row>
    <row r="2215" spans="1:16" x14ac:dyDescent="0.25">
      <c r="A2215" t="s">
        <v>6284</v>
      </c>
      <c r="B2215" t="s">
        <v>4521</v>
      </c>
      <c r="C2215" t="s">
        <v>40</v>
      </c>
      <c r="D2215">
        <v>1</v>
      </c>
      <c r="E2215">
        <v>12</v>
      </c>
      <c r="F2215">
        <v>94</v>
      </c>
      <c r="G2215">
        <v>5.31914893617021E-2</v>
      </c>
      <c r="H2215">
        <v>0.159574468085107</v>
      </c>
      <c r="I2215">
        <v>0.61702127659574402</v>
      </c>
      <c r="J2215">
        <v>0.14893617021276601</v>
      </c>
      <c r="K2215">
        <v>2.1276595744680899E-2</v>
      </c>
      <c r="L2215">
        <v>1993</v>
      </c>
      <c r="M2215" t="s">
        <v>39</v>
      </c>
      <c r="N2215" t="s">
        <v>4492</v>
      </c>
      <c r="O2215" t="s">
        <v>6187</v>
      </c>
      <c r="P2215" t="s">
        <v>6165</v>
      </c>
    </row>
    <row r="2216" spans="1:16" x14ac:dyDescent="0.25">
      <c r="A2216" t="s">
        <v>6284</v>
      </c>
      <c r="B2216" t="s">
        <v>4521</v>
      </c>
      <c r="C2216" t="s">
        <v>40</v>
      </c>
      <c r="D2216">
        <v>2</v>
      </c>
      <c r="E2216">
        <v>12</v>
      </c>
      <c r="F2216">
        <v>130</v>
      </c>
      <c r="G2216">
        <v>5.3846153846153801E-2</v>
      </c>
      <c r="H2216">
        <v>0.146153846153846</v>
      </c>
      <c r="I2216">
        <v>0.64615384615384597</v>
      </c>
      <c r="J2216">
        <v>0.130769230769231</v>
      </c>
      <c r="K2216">
        <v>2.3076923076923099E-2</v>
      </c>
      <c r="L2216">
        <v>1993</v>
      </c>
      <c r="M2216" t="s">
        <v>39</v>
      </c>
      <c r="N2216" t="s">
        <v>4492</v>
      </c>
      <c r="O2216" t="s">
        <v>6187</v>
      </c>
      <c r="P2216" t="s">
        <v>6165</v>
      </c>
    </row>
    <row r="2217" spans="1:16" x14ac:dyDescent="0.25">
      <c r="A2217" t="s">
        <v>6284</v>
      </c>
      <c r="B2217" t="s">
        <v>4521</v>
      </c>
      <c r="C2217" t="s">
        <v>40</v>
      </c>
      <c r="D2217">
        <v>1</v>
      </c>
      <c r="E2217">
        <v>13</v>
      </c>
      <c r="F2217">
        <v>107</v>
      </c>
      <c r="G2217">
        <v>4.67289719626168E-2</v>
      </c>
      <c r="H2217">
        <v>0.14018691588785001</v>
      </c>
      <c r="I2217">
        <v>0.61682242990654201</v>
      </c>
      <c r="J2217">
        <v>0.168224299065421</v>
      </c>
      <c r="K2217">
        <v>2.80373831775701E-2</v>
      </c>
      <c r="L2217">
        <v>1993</v>
      </c>
      <c r="M2217" t="s">
        <v>39</v>
      </c>
      <c r="N2217" t="s">
        <v>4492</v>
      </c>
      <c r="O2217" t="s">
        <v>6187</v>
      </c>
      <c r="P2217" t="s">
        <v>6165</v>
      </c>
    </row>
    <row r="2218" spans="1:16" x14ac:dyDescent="0.25">
      <c r="A2218" t="s">
        <v>6284</v>
      </c>
      <c r="B2218" t="s">
        <v>4521</v>
      </c>
      <c r="C2218" t="s">
        <v>40</v>
      </c>
      <c r="D2218">
        <v>2</v>
      </c>
      <c r="E2218">
        <v>13</v>
      </c>
      <c r="F2218">
        <v>102</v>
      </c>
      <c r="G2218">
        <v>8.8235294117647106E-2</v>
      </c>
      <c r="H2218">
        <v>0.13725490196078399</v>
      </c>
      <c r="I2218">
        <v>0.65686274509803999</v>
      </c>
      <c r="J2218">
        <v>0.11764705882352899</v>
      </c>
      <c r="K2218">
        <v>0</v>
      </c>
      <c r="L2218">
        <v>1993</v>
      </c>
      <c r="M2218" t="s">
        <v>39</v>
      </c>
      <c r="N2218" t="s">
        <v>4492</v>
      </c>
      <c r="O2218" t="s">
        <v>6187</v>
      </c>
      <c r="P2218" t="s">
        <v>6165</v>
      </c>
    </row>
    <row r="2219" spans="1:16" x14ac:dyDescent="0.25">
      <c r="A2219" t="s">
        <v>6284</v>
      </c>
      <c r="B2219" t="s">
        <v>4521</v>
      </c>
      <c r="C2219" t="s">
        <v>40</v>
      </c>
      <c r="D2219">
        <v>1</v>
      </c>
      <c r="E2219">
        <v>14</v>
      </c>
      <c r="F2219">
        <v>96</v>
      </c>
      <c r="G2219">
        <v>7.2916666666666699E-2</v>
      </c>
      <c r="H2219">
        <v>9.3750000000000305E-2</v>
      </c>
      <c r="I2219">
        <v>0.70833333333333304</v>
      </c>
      <c r="J2219">
        <v>9.375E-2</v>
      </c>
      <c r="K2219">
        <v>3.125E-2</v>
      </c>
      <c r="L2219">
        <v>1993</v>
      </c>
      <c r="M2219" t="s">
        <v>39</v>
      </c>
      <c r="N2219" t="s">
        <v>4492</v>
      </c>
      <c r="O2219" t="s">
        <v>6187</v>
      </c>
      <c r="P2219" t="s">
        <v>6165</v>
      </c>
    </row>
    <row r="2220" spans="1:16" x14ac:dyDescent="0.25">
      <c r="A2220" t="s">
        <v>6284</v>
      </c>
      <c r="B2220" t="s">
        <v>4521</v>
      </c>
      <c r="C2220" t="s">
        <v>40</v>
      </c>
      <c r="D2220">
        <v>2</v>
      </c>
      <c r="E2220">
        <v>14</v>
      </c>
      <c r="F2220">
        <v>90</v>
      </c>
      <c r="G2220">
        <v>1.1111111111111099E-2</v>
      </c>
      <c r="H2220">
        <v>9.9999999999999895E-2</v>
      </c>
      <c r="I2220">
        <v>0.7</v>
      </c>
      <c r="J2220">
        <v>0.16666666666666699</v>
      </c>
      <c r="K2220">
        <v>2.2222222222222199E-2</v>
      </c>
      <c r="L2220">
        <v>1993</v>
      </c>
      <c r="M2220" t="s">
        <v>39</v>
      </c>
      <c r="N2220" t="s">
        <v>4492</v>
      </c>
      <c r="O2220" t="s">
        <v>6187</v>
      </c>
      <c r="P2220" t="s">
        <v>6165</v>
      </c>
    </row>
    <row r="2221" spans="1:16" x14ac:dyDescent="0.25">
      <c r="A2221" t="s">
        <v>6284</v>
      </c>
      <c r="B2221" t="s">
        <v>4521</v>
      </c>
      <c r="C2221" t="s">
        <v>40</v>
      </c>
      <c r="D2221">
        <v>1</v>
      </c>
      <c r="E2221">
        <v>15</v>
      </c>
      <c r="F2221">
        <v>105</v>
      </c>
      <c r="G2221">
        <v>4.7619047619047603E-2</v>
      </c>
      <c r="H2221">
        <v>0.14285714285714199</v>
      </c>
      <c r="I2221">
        <v>0.68571428571428605</v>
      </c>
      <c r="J2221">
        <v>0.114285714285714</v>
      </c>
      <c r="K2221">
        <v>9.5238095238095195E-3</v>
      </c>
      <c r="L2221">
        <v>1993</v>
      </c>
      <c r="M2221" t="s">
        <v>39</v>
      </c>
      <c r="N2221" t="s">
        <v>4492</v>
      </c>
      <c r="O2221" t="s">
        <v>6187</v>
      </c>
      <c r="P2221" t="s">
        <v>6165</v>
      </c>
    </row>
    <row r="2222" spans="1:16" x14ac:dyDescent="0.25">
      <c r="A2222" t="s">
        <v>6284</v>
      </c>
      <c r="B2222" t="s">
        <v>4521</v>
      </c>
      <c r="C2222" t="s">
        <v>40</v>
      </c>
      <c r="D2222">
        <v>2</v>
      </c>
      <c r="E2222">
        <v>15</v>
      </c>
      <c r="F2222">
        <v>90</v>
      </c>
      <c r="G2222">
        <v>2.2222222222222199E-2</v>
      </c>
      <c r="H2222">
        <v>0.16666666666666699</v>
      </c>
      <c r="I2222">
        <v>0.655555555555555</v>
      </c>
      <c r="J2222">
        <v>0.14444444444444501</v>
      </c>
      <c r="K2222">
        <v>1.1111111111111099E-2</v>
      </c>
      <c r="L2222">
        <v>1993</v>
      </c>
      <c r="M2222" t="s">
        <v>39</v>
      </c>
      <c r="N2222" t="s">
        <v>4492</v>
      </c>
      <c r="O2222" t="s">
        <v>6187</v>
      </c>
      <c r="P2222" t="s">
        <v>6165</v>
      </c>
    </row>
    <row r="2223" spans="1:16" x14ac:dyDescent="0.25">
      <c r="A2223" t="s">
        <v>6284</v>
      </c>
      <c r="B2223" t="s">
        <v>4521</v>
      </c>
      <c r="C2223" t="s">
        <v>40</v>
      </c>
      <c r="D2223">
        <v>1</v>
      </c>
      <c r="E2223">
        <v>16</v>
      </c>
      <c r="F2223">
        <v>106</v>
      </c>
      <c r="G2223">
        <v>5.6603773584905703E-2</v>
      </c>
      <c r="H2223">
        <v>0.122641509433962</v>
      </c>
      <c r="I2223">
        <v>0.73584905660377398</v>
      </c>
      <c r="J2223">
        <v>5.6603773584905703E-2</v>
      </c>
      <c r="K2223">
        <v>2.83018867924528E-2</v>
      </c>
      <c r="L2223">
        <v>1993</v>
      </c>
      <c r="M2223" t="s">
        <v>39</v>
      </c>
      <c r="N2223" t="s">
        <v>4492</v>
      </c>
      <c r="O2223" t="s">
        <v>6187</v>
      </c>
      <c r="P2223" t="s">
        <v>6165</v>
      </c>
    </row>
    <row r="2224" spans="1:16" x14ac:dyDescent="0.25">
      <c r="A2224" t="s">
        <v>6284</v>
      </c>
      <c r="B2224" t="s">
        <v>4521</v>
      </c>
      <c r="C2224" t="s">
        <v>40</v>
      </c>
      <c r="D2224">
        <v>2</v>
      </c>
      <c r="E2224">
        <v>16</v>
      </c>
      <c r="F2224">
        <v>110</v>
      </c>
      <c r="G2224">
        <v>1.8181818181818198E-2</v>
      </c>
      <c r="H2224">
        <v>9.9999999999999797E-2</v>
      </c>
      <c r="I2224">
        <v>0.79090909090909101</v>
      </c>
      <c r="J2224">
        <v>5.4545454545454501E-2</v>
      </c>
      <c r="K2224">
        <v>3.6363636363636397E-2</v>
      </c>
      <c r="L2224">
        <v>1993</v>
      </c>
      <c r="M2224" t="s">
        <v>39</v>
      </c>
      <c r="N2224" t="s">
        <v>4492</v>
      </c>
      <c r="O2224" t="s">
        <v>6187</v>
      </c>
      <c r="P2224" t="s">
        <v>6165</v>
      </c>
    </row>
    <row r="2225" spans="1:16" x14ac:dyDescent="0.25">
      <c r="A2225" t="s">
        <v>6284</v>
      </c>
      <c r="B2225" t="s">
        <v>4521</v>
      </c>
      <c r="C2225" t="s">
        <v>40</v>
      </c>
      <c r="D2225">
        <v>1</v>
      </c>
      <c r="E2225">
        <v>17</v>
      </c>
      <c r="F2225">
        <v>96</v>
      </c>
      <c r="G2225">
        <v>0</v>
      </c>
      <c r="H2225">
        <v>9.375E-2</v>
      </c>
      <c r="I2225">
        <v>0.84375</v>
      </c>
      <c r="J2225">
        <v>6.25E-2</v>
      </c>
      <c r="K2225">
        <v>0</v>
      </c>
      <c r="L2225">
        <v>1993</v>
      </c>
      <c r="M2225" t="s">
        <v>39</v>
      </c>
      <c r="N2225" t="s">
        <v>4492</v>
      </c>
      <c r="O2225" t="s">
        <v>6187</v>
      </c>
      <c r="P2225" t="s">
        <v>6165</v>
      </c>
    </row>
    <row r="2226" spans="1:16" x14ac:dyDescent="0.25">
      <c r="A2226" t="s">
        <v>6284</v>
      </c>
      <c r="B2226" t="s">
        <v>4521</v>
      </c>
      <c r="C2226" t="s">
        <v>40</v>
      </c>
      <c r="D2226">
        <v>2</v>
      </c>
      <c r="E2226">
        <v>17</v>
      </c>
      <c r="F2226">
        <v>102</v>
      </c>
      <c r="G2226">
        <v>9.8039215686274508E-3</v>
      </c>
      <c r="H2226">
        <v>9.8039215686274606E-2</v>
      </c>
      <c r="I2226">
        <v>0.71568627450980404</v>
      </c>
      <c r="J2226">
        <v>0.14705882352941199</v>
      </c>
      <c r="K2226">
        <v>2.9411764705882401E-2</v>
      </c>
      <c r="L2226">
        <v>1993</v>
      </c>
      <c r="M2226" t="s">
        <v>39</v>
      </c>
      <c r="N2226" t="s">
        <v>4492</v>
      </c>
      <c r="O2226" t="s">
        <v>6187</v>
      </c>
      <c r="P2226" t="s">
        <v>6165</v>
      </c>
    </row>
    <row r="2227" spans="1:16" x14ac:dyDescent="0.25">
      <c r="A2227" t="s">
        <v>6284</v>
      </c>
      <c r="B2227" t="s">
        <v>4521</v>
      </c>
      <c r="C2227" t="s">
        <v>40</v>
      </c>
      <c r="D2227">
        <v>1</v>
      </c>
      <c r="E2227">
        <v>18</v>
      </c>
      <c r="F2227">
        <v>61</v>
      </c>
      <c r="G2227">
        <v>3.2786885245901599E-2</v>
      </c>
      <c r="H2227">
        <v>0.114754098360655</v>
      </c>
      <c r="I2227">
        <v>0.75409836065573799</v>
      </c>
      <c r="J2227">
        <v>6.5573770491803296E-2</v>
      </c>
      <c r="K2227">
        <v>3.2786885245901599E-2</v>
      </c>
      <c r="L2227">
        <v>1993</v>
      </c>
      <c r="M2227" t="s">
        <v>39</v>
      </c>
      <c r="N2227" t="s">
        <v>4492</v>
      </c>
      <c r="O2227" t="s">
        <v>6187</v>
      </c>
      <c r="P2227" t="s">
        <v>6165</v>
      </c>
    </row>
    <row r="2228" spans="1:16" x14ac:dyDescent="0.25">
      <c r="A2228" t="s">
        <v>6284</v>
      </c>
      <c r="B2228" t="s">
        <v>4521</v>
      </c>
      <c r="C2228" t="s">
        <v>40</v>
      </c>
      <c r="D2228">
        <v>2</v>
      </c>
      <c r="E2228">
        <v>18</v>
      </c>
      <c r="F2228">
        <v>91</v>
      </c>
      <c r="G2228">
        <v>1.0989010989011E-2</v>
      </c>
      <c r="H2228">
        <v>0.10989010989011</v>
      </c>
      <c r="I2228">
        <v>0.80219780219780201</v>
      </c>
      <c r="J2228">
        <v>5.4945054945054903E-2</v>
      </c>
      <c r="K2228">
        <v>2.1978021978022001E-2</v>
      </c>
      <c r="L2228">
        <v>1993</v>
      </c>
      <c r="M2228" t="s">
        <v>39</v>
      </c>
      <c r="N2228" t="s">
        <v>4492</v>
      </c>
      <c r="O2228" t="s">
        <v>6187</v>
      </c>
      <c r="P2228" t="s">
        <v>6165</v>
      </c>
    </row>
    <row r="2229" spans="1:16" x14ac:dyDescent="0.25">
      <c r="A2229" t="s">
        <v>6284</v>
      </c>
      <c r="B2229" t="s">
        <v>4521</v>
      </c>
      <c r="C2229" t="s">
        <v>40</v>
      </c>
      <c r="D2229">
        <v>1</v>
      </c>
      <c r="E2229">
        <v>19</v>
      </c>
      <c r="F2229">
        <v>74</v>
      </c>
      <c r="G2229">
        <v>4.0540540540540501E-2</v>
      </c>
      <c r="H2229">
        <v>6.7567567567567502E-2</v>
      </c>
      <c r="I2229">
        <v>0.82432432432432401</v>
      </c>
      <c r="J2229">
        <v>6.7567567567567599E-2</v>
      </c>
      <c r="K2229">
        <v>0</v>
      </c>
      <c r="L2229">
        <v>1993</v>
      </c>
      <c r="M2229" t="s">
        <v>39</v>
      </c>
      <c r="N2229" t="s">
        <v>4492</v>
      </c>
      <c r="O2229" t="s">
        <v>6187</v>
      </c>
      <c r="P2229" t="s">
        <v>6165</v>
      </c>
    </row>
    <row r="2230" spans="1:16" x14ac:dyDescent="0.25">
      <c r="A2230" t="s">
        <v>6284</v>
      </c>
      <c r="B2230" t="s">
        <v>4521</v>
      </c>
      <c r="C2230" t="s">
        <v>40</v>
      </c>
      <c r="D2230">
        <v>2</v>
      </c>
      <c r="E2230">
        <v>19</v>
      </c>
      <c r="F2230">
        <v>89</v>
      </c>
      <c r="G2230">
        <v>1.1235955056179799E-2</v>
      </c>
      <c r="H2230">
        <v>5.6179775280898799E-2</v>
      </c>
      <c r="I2230">
        <v>0.76404494382022403</v>
      </c>
      <c r="J2230">
        <v>0.14606741573033799</v>
      </c>
      <c r="K2230">
        <v>2.2471910112359501E-2</v>
      </c>
      <c r="L2230">
        <v>1993</v>
      </c>
      <c r="M2230" t="s">
        <v>39</v>
      </c>
      <c r="N2230" t="s">
        <v>4492</v>
      </c>
      <c r="O2230" t="s">
        <v>6187</v>
      </c>
      <c r="P2230" t="s">
        <v>6165</v>
      </c>
    </row>
    <row r="2231" spans="1:16" x14ac:dyDescent="0.25">
      <c r="A2231" t="s">
        <v>6284</v>
      </c>
      <c r="B2231" t="s">
        <v>4524</v>
      </c>
      <c r="C2231" t="s">
        <v>40</v>
      </c>
      <c r="D2231">
        <v>1</v>
      </c>
      <c r="E2231">
        <v>5</v>
      </c>
      <c r="F2231">
        <v>81</v>
      </c>
      <c r="G2231">
        <v>2.4441294071620899E-2</v>
      </c>
      <c r="H2231">
        <v>0.12264680036242399</v>
      </c>
      <c r="I2231">
        <v>0.56875471371207698</v>
      </c>
      <c r="J2231">
        <v>0.16062973148281401</v>
      </c>
      <c r="K2231">
        <v>0.123527460371064</v>
      </c>
      <c r="L2231">
        <v>1994</v>
      </c>
      <c r="M2231" t="s">
        <v>39</v>
      </c>
      <c r="N2231" t="s">
        <v>4492</v>
      </c>
      <c r="O2231" t="s">
        <v>6187</v>
      </c>
      <c r="P2231" t="s">
        <v>6165</v>
      </c>
    </row>
    <row r="2232" spans="1:16" x14ac:dyDescent="0.25">
      <c r="A2232" t="s">
        <v>6284</v>
      </c>
      <c r="B2232" t="s">
        <v>4524</v>
      </c>
      <c r="C2232" t="s">
        <v>40</v>
      </c>
      <c r="D2232">
        <v>2</v>
      </c>
      <c r="E2232">
        <v>5</v>
      </c>
      <c r="F2232">
        <v>69</v>
      </c>
      <c r="G2232">
        <v>2.8795978511670501E-2</v>
      </c>
      <c r="H2232">
        <v>0.216841671017177</v>
      </c>
      <c r="I2232">
        <v>0.49258304732717001</v>
      </c>
      <c r="J2232">
        <v>0.189789356864806</v>
      </c>
      <c r="K2232">
        <v>7.1989946279176195E-2</v>
      </c>
      <c r="L2232">
        <v>1994</v>
      </c>
      <c r="M2232" t="s">
        <v>39</v>
      </c>
      <c r="N2232" t="s">
        <v>4492</v>
      </c>
      <c r="O2232" t="s">
        <v>6187</v>
      </c>
      <c r="P2232" t="s">
        <v>6165</v>
      </c>
    </row>
    <row r="2233" spans="1:16" x14ac:dyDescent="0.25">
      <c r="A2233" t="s">
        <v>6284</v>
      </c>
      <c r="B2233" t="s">
        <v>4524</v>
      </c>
      <c r="C2233" t="s">
        <v>40</v>
      </c>
      <c r="D2233">
        <v>1</v>
      </c>
      <c r="E2233">
        <v>6</v>
      </c>
      <c r="F2233">
        <v>97</v>
      </c>
      <c r="G2233">
        <v>4.1180262396526598E-2</v>
      </c>
      <c r="H2233">
        <v>9.4034227276414403E-2</v>
      </c>
      <c r="I2233">
        <v>0.546281840633285</v>
      </c>
      <c r="J2233">
        <v>0.14394710013661199</v>
      </c>
      <c r="K2233">
        <v>0.17455656955716201</v>
      </c>
      <c r="L2233">
        <v>1994</v>
      </c>
      <c r="M2233" t="s">
        <v>39</v>
      </c>
      <c r="N2233" t="s">
        <v>4492</v>
      </c>
      <c r="O2233" t="s">
        <v>6187</v>
      </c>
      <c r="P2233" t="s">
        <v>6165</v>
      </c>
    </row>
    <row r="2234" spans="1:16" x14ac:dyDescent="0.25">
      <c r="A2234" t="s">
        <v>6284</v>
      </c>
      <c r="B2234" t="s">
        <v>4524</v>
      </c>
      <c r="C2234" t="s">
        <v>40</v>
      </c>
      <c r="D2234">
        <v>2</v>
      </c>
      <c r="E2234">
        <v>6</v>
      </c>
      <c r="F2234">
        <v>78</v>
      </c>
      <c r="G2234">
        <v>0.115296003954571</v>
      </c>
      <c r="H2234">
        <v>0.23097599077266701</v>
      </c>
      <c r="I2234">
        <v>0.460032067227714</v>
      </c>
      <c r="J2234">
        <v>0.141813298181587</v>
      </c>
      <c r="K2234">
        <v>5.18826398634607E-2</v>
      </c>
      <c r="L2234">
        <v>1994</v>
      </c>
      <c r="M2234" t="s">
        <v>39</v>
      </c>
      <c r="N2234" t="s">
        <v>4492</v>
      </c>
      <c r="O2234" t="s">
        <v>6187</v>
      </c>
      <c r="P2234" t="s">
        <v>6165</v>
      </c>
    </row>
    <row r="2235" spans="1:16" x14ac:dyDescent="0.25">
      <c r="A2235" t="s">
        <v>6284</v>
      </c>
      <c r="B2235" t="s">
        <v>4524</v>
      </c>
      <c r="C2235" t="s">
        <v>40</v>
      </c>
      <c r="D2235">
        <v>1</v>
      </c>
      <c r="E2235">
        <v>7</v>
      </c>
      <c r="F2235">
        <v>96</v>
      </c>
      <c r="G2235">
        <v>9.3051500304312695E-2</v>
      </c>
      <c r="H2235">
        <v>0.124813733414483</v>
      </c>
      <c r="I2235">
        <v>0.53176223311017101</v>
      </c>
      <c r="J2235">
        <v>0.19867725522419299</v>
      </c>
      <c r="K2235">
        <v>5.1695277946840403E-2</v>
      </c>
      <c r="L2235">
        <v>1994</v>
      </c>
      <c r="M2235" t="s">
        <v>39</v>
      </c>
      <c r="N2235" t="s">
        <v>4492</v>
      </c>
      <c r="O2235" t="s">
        <v>6187</v>
      </c>
      <c r="P2235" t="s">
        <v>6165</v>
      </c>
    </row>
    <row r="2236" spans="1:16" x14ac:dyDescent="0.25">
      <c r="A2236" t="s">
        <v>6284</v>
      </c>
      <c r="B2236" t="s">
        <v>4524</v>
      </c>
      <c r="C2236" t="s">
        <v>40</v>
      </c>
      <c r="D2236">
        <v>2</v>
      </c>
      <c r="E2236">
        <v>7</v>
      </c>
      <c r="F2236">
        <v>78</v>
      </c>
      <c r="G2236">
        <v>6.4117406765504897E-2</v>
      </c>
      <c r="H2236">
        <v>0.179220011554244</v>
      </c>
      <c r="I2236">
        <v>0.57821438859893004</v>
      </c>
      <c r="J2236">
        <v>0.101970396046469</v>
      </c>
      <c r="K2236">
        <v>7.6477797034851705E-2</v>
      </c>
      <c r="L2236">
        <v>1994</v>
      </c>
      <c r="M2236" t="s">
        <v>39</v>
      </c>
      <c r="N2236" t="s">
        <v>4492</v>
      </c>
      <c r="O2236" t="s">
        <v>6187</v>
      </c>
      <c r="P2236" t="s">
        <v>6165</v>
      </c>
    </row>
    <row r="2237" spans="1:16" x14ac:dyDescent="0.25">
      <c r="A2237" t="s">
        <v>6284</v>
      </c>
      <c r="B2237" t="s">
        <v>4524</v>
      </c>
      <c r="C2237" t="s">
        <v>40</v>
      </c>
      <c r="D2237">
        <v>1</v>
      </c>
      <c r="E2237">
        <v>8</v>
      </c>
      <c r="F2237">
        <v>86</v>
      </c>
      <c r="G2237">
        <v>3.4835647709016697E-2</v>
      </c>
      <c r="H2237">
        <v>8.2385657194256307E-2</v>
      </c>
      <c r="I2237">
        <v>0.66311759557868599</v>
      </c>
      <c r="J2237">
        <v>0.18523888151148099</v>
      </c>
      <c r="K2237">
        <v>3.4422218006560201E-2</v>
      </c>
      <c r="L2237">
        <v>1994</v>
      </c>
      <c r="M2237" t="s">
        <v>39</v>
      </c>
      <c r="N2237" t="s">
        <v>4492</v>
      </c>
      <c r="O2237" t="s">
        <v>6187</v>
      </c>
      <c r="P2237" t="s">
        <v>6165</v>
      </c>
    </row>
    <row r="2238" spans="1:16" x14ac:dyDescent="0.25">
      <c r="A2238" t="s">
        <v>6284</v>
      </c>
      <c r="B2238" t="s">
        <v>4524</v>
      </c>
      <c r="C2238" t="s">
        <v>40</v>
      </c>
      <c r="D2238">
        <v>2</v>
      </c>
      <c r="E2238">
        <v>8</v>
      </c>
      <c r="F2238">
        <v>85</v>
      </c>
      <c r="G2238">
        <v>9.4732580485319906E-2</v>
      </c>
      <c r="H2238">
        <v>0.15305751522695199</v>
      </c>
      <c r="I2238">
        <v>0.59950556028545299</v>
      </c>
      <c r="J2238">
        <v>0.129374370105622</v>
      </c>
      <c r="K2238">
        <v>2.3329973896652999E-2</v>
      </c>
      <c r="L2238">
        <v>1994</v>
      </c>
      <c r="M2238" t="s">
        <v>39</v>
      </c>
      <c r="N2238" t="s">
        <v>4492</v>
      </c>
      <c r="O2238" t="s">
        <v>6187</v>
      </c>
      <c r="P2238" t="s">
        <v>6165</v>
      </c>
    </row>
    <row r="2239" spans="1:16" x14ac:dyDescent="0.25">
      <c r="A2239" t="s">
        <v>6284</v>
      </c>
      <c r="B2239" t="s">
        <v>4524</v>
      </c>
      <c r="C2239" t="s">
        <v>40</v>
      </c>
      <c r="D2239">
        <v>1</v>
      </c>
      <c r="E2239">
        <v>9</v>
      </c>
      <c r="F2239">
        <v>107</v>
      </c>
      <c r="G2239">
        <v>5.5532459359885003E-2</v>
      </c>
      <c r="H2239">
        <v>0.103143459366509</v>
      </c>
      <c r="I2239">
        <v>0.63670460071565504</v>
      </c>
      <c r="J2239">
        <v>0.121320791518123</v>
      </c>
      <c r="K2239">
        <v>8.3298689039827595E-2</v>
      </c>
      <c r="L2239">
        <v>1994</v>
      </c>
      <c r="M2239" t="s">
        <v>39</v>
      </c>
      <c r="N2239" t="s">
        <v>4492</v>
      </c>
      <c r="O2239" t="s">
        <v>6187</v>
      </c>
      <c r="P2239" t="s">
        <v>6165</v>
      </c>
    </row>
    <row r="2240" spans="1:16" x14ac:dyDescent="0.25">
      <c r="A2240" t="s">
        <v>6284</v>
      </c>
      <c r="B2240" t="s">
        <v>4524</v>
      </c>
      <c r="C2240" t="s">
        <v>40</v>
      </c>
      <c r="D2240">
        <v>2</v>
      </c>
      <c r="E2240">
        <v>9</v>
      </c>
      <c r="F2240">
        <v>78</v>
      </c>
      <c r="G2240">
        <v>7.7130553935067597E-2</v>
      </c>
      <c r="H2240">
        <v>0.256074341247985</v>
      </c>
      <c r="I2240">
        <v>0.53837261974211403</v>
      </c>
      <c r="J2240">
        <v>0.10258386227953099</v>
      </c>
      <c r="K2240">
        <v>2.5838622795302399E-2</v>
      </c>
      <c r="L2240">
        <v>1994</v>
      </c>
      <c r="M2240" t="s">
        <v>39</v>
      </c>
      <c r="N2240" t="s">
        <v>4492</v>
      </c>
      <c r="O2240" t="s">
        <v>6187</v>
      </c>
      <c r="P2240" t="s">
        <v>6165</v>
      </c>
    </row>
    <row r="2241" spans="1:16" x14ac:dyDescent="0.25">
      <c r="A2241" t="s">
        <v>6284</v>
      </c>
      <c r="B2241" t="s">
        <v>4524</v>
      </c>
      <c r="C2241" t="s">
        <v>40</v>
      </c>
      <c r="D2241">
        <v>1</v>
      </c>
      <c r="E2241">
        <v>10</v>
      </c>
      <c r="F2241">
        <v>81</v>
      </c>
      <c r="G2241">
        <v>2.4516862643256199E-2</v>
      </c>
      <c r="H2241">
        <v>0.111209264763169</v>
      </c>
      <c r="I2241">
        <v>0.58056318645909799</v>
      </c>
      <c r="J2241">
        <v>0.22197683809207899</v>
      </c>
      <c r="K2241">
        <v>6.1733848042398197E-2</v>
      </c>
      <c r="L2241">
        <v>1994</v>
      </c>
      <c r="M2241" t="s">
        <v>39</v>
      </c>
      <c r="N2241" t="s">
        <v>4492</v>
      </c>
      <c r="O2241" t="s">
        <v>6187</v>
      </c>
      <c r="P2241" t="s">
        <v>6165</v>
      </c>
    </row>
    <row r="2242" spans="1:16" x14ac:dyDescent="0.25">
      <c r="A2242" t="s">
        <v>6284</v>
      </c>
      <c r="B2242" t="s">
        <v>4524</v>
      </c>
      <c r="C2242" t="s">
        <v>40</v>
      </c>
      <c r="D2242">
        <v>2</v>
      </c>
      <c r="E2242">
        <v>10</v>
      </c>
      <c r="F2242">
        <v>111</v>
      </c>
      <c r="G2242">
        <v>0.10848895111114799</v>
      </c>
      <c r="H2242">
        <v>0.206943546666641</v>
      </c>
      <c r="I2242">
        <v>0.59397938666660799</v>
      </c>
      <c r="J2242">
        <v>8.1637697777831003E-2</v>
      </c>
      <c r="K2242">
        <v>8.95041777777217E-3</v>
      </c>
      <c r="L2242">
        <v>1994</v>
      </c>
      <c r="M2242" t="s">
        <v>39</v>
      </c>
      <c r="N2242" t="s">
        <v>4492</v>
      </c>
      <c r="O2242" t="s">
        <v>6187</v>
      </c>
      <c r="P2242" t="s">
        <v>6165</v>
      </c>
    </row>
    <row r="2243" spans="1:16" x14ac:dyDescent="0.25">
      <c r="A2243" t="s">
        <v>6284</v>
      </c>
      <c r="B2243" t="s">
        <v>4524</v>
      </c>
      <c r="C2243" t="s">
        <v>40</v>
      </c>
      <c r="D2243">
        <v>1</v>
      </c>
      <c r="E2243">
        <v>11</v>
      </c>
      <c r="F2243">
        <v>88</v>
      </c>
      <c r="G2243">
        <v>4.5344142859283301E-2</v>
      </c>
      <c r="H2243">
        <v>0.18178138095309501</v>
      </c>
      <c r="I2243">
        <v>0.603542357118241</v>
      </c>
      <c r="J2243">
        <v>0.135627619061889</v>
      </c>
      <c r="K2243">
        <v>3.37045000074917E-2</v>
      </c>
      <c r="L2243">
        <v>1994</v>
      </c>
      <c r="M2243" t="s">
        <v>39</v>
      </c>
      <c r="N2243" t="s">
        <v>4492</v>
      </c>
      <c r="O2243" t="s">
        <v>6187</v>
      </c>
      <c r="P2243" t="s">
        <v>6165</v>
      </c>
    </row>
    <row r="2244" spans="1:16" x14ac:dyDescent="0.25">
      <c r="A2244" t="s">
        <v>6284</v>
      </c>
      <c r="B2244" t="s">
        <v>4524</v>
      </c>
      <c r="C2244" t="s">
        <v>40</v>
      </c>
      <c r="D2244">
        <v>2</v>
      </c>
      <c r="E2244">
        <v>11</v>
      </c>
      <c r="F2244">
        <v>86</v>
      </c>
      <c r="G2244">
        <v>0.14016680942301399</v>
      </c>
      <c r="H2244">
        <v>0.12761531872783999</v>
      </c>
      <c r="I2244">
        <v>0.55788028331363504</v>
      </c>
      <c r="J2244">
        <v>0.116457305221876</v>
      </c>
      <c r="K2244">
        <v>5.7880283313635303E-2</v>
      </c>
      <c r="L2244">
        <v>1994</v>
      </c>
      <c r="M2244" t="s">
        <v>39</v>
      </c>
      <c r="N2244" t="s">
        <v>4492</v>
      </c>
      <c r="O2244" t="s">
        <v>6187</v>
      </c>
      <c r="P2244" t="s">
        <v>6165</v>
      </c>
    </row>
    <row r="2245" spans="1:16" x14ac:dyDescent="0.25">
      <c r="A2245" t="s">
        <v>6284</v>
      </c>
      <c r="B2245" t="s">
        <v>4524</v>
      </c>
      <c r="C2245" t="s">
        <v>40</v>
      </c>
      <c r="D2245">
        <v>1</v>
      </c>
      <c r="E2245">
        <v>12</v>
      </c>
      <c r="F2245">
        <v>97</v>
      </c>
      <c r="G2245">
        <v>3.0954346027990898E-2</v>
      </c>
      <c r="H2245">
        <v>0.21704778858380899</v>
      </c>
      <c r="I2245">
        <v>0.53568480958013698</v>
      </c>
      <c r="J2245">
        <v>0.17479568351215999</v>
      </c>
      <c r="K2245">
        <v>4.1517372295903299E-2</v>
      </c>
      <c r="L2245">
        <v>1994</v>
      </c>
      <c r="M2245" t="s">
        <v>39</v>
      </c>
      <c r="N2245" t="s">
        <v>4492</v>
      </c>
      <c r="O2245" t="s">
        <v>6187</v>
      </c>
      <c r="P2245" t="s">
        <v>6165</v>
      </c>
    </row>
    <row r="2246" spans="1:16" x14ac:dyDescent="0.25">
      <c r="A2246" t="s">
        <v>6284</v>
      </c>
      <c r="B2246" t="s">
        <v>4524</v>
      </c>
      <c r="C2246" t="s">
        <v>40</v>
      </c>
      <c r="D2246">
        <v>2</v>
      </c>
      <c r="E2246">
        <v>12</v>
      </c>
      <c r="F2246">
        <v>100</v>
      </c>
      <c r="G2246">
        <v>0.119819978043277</v>
      </c>
      <c r="H2246">
        <v>0.19969996340546201</v>
      </c>
      <c r="I2246">
        <v>0.58018002195672302</v>
      </c>
      <c r="J2246">
        <v>9.0390047572899396E-2</v>
      </c>
      <c r="K2246">
        <v>9.90998902163856E-3</v>
      </c>
      <c r="L2246">
        <v>1994</v>
      </c>
      <c r="M2246" t="s">
        <v>39</v>
      </c>
      <c r="N2246" t="s">
        <v>4492</v>
      </c>
      <c r="O2246" t="s">
        <v>6187</v>
      </c>
      <c r="P2246" t="s">
        <v>6165</v>
      </c>
    </row>
    <row r="2247" spans="1:16" x14ac:dyDescent="0.25">
      <c r="A2247" t="s">
        <v>6284</v>
      </c>
      <c r="B2247" t="s">
        <v>4524</v>
      </c>
      <c r="C2247" t="s">
        <v>40</v>
      </c>
      <c r="D2247">
        <v>1</v>
      </c>
      <c r="E2247">
        <v>13</v>
      </c>
      <c r="F2247">
        <v>75</v>
      </c>
      <c r="G2247">
        <v>0.107672119022581</v>
      </c>
      <c r="H2247">
        <v>0.17253655976826901</v>
      </c>
      <c r="I2247">
        <v>0.57310568374331505</v>
      </c>
      <c r="J2247">
        <v>0.107197849043376</v>
      </c>
      <c r="K2247">
        <v>3.9487788422458599E-2</v>
      </c>
      <c r="L2247">
        <v>1994</v>
      </c>
      <c r="M2247" t="s">
        <v>39</v>
      </c>
      <c r="N2247" t="s">
        <v>4492</v>
      </c>
      <c r="O2247" t="s">
        <v>6187</v>
      </c>
      <c r="P2247" t="s">
        <v>6165</v>
      </c>
    </row>
    <row r="2248" spans="1:16" x14ac:dyDescent="0.25">
      <c r="A2248" t="s">
        <v>6284</v>
      </c>
      <c r="B2248" t="s">
        <v>4524</v>
      </c>
      <c r="C2248" t="s">
        <v>40</v>
      </c>
      <c r="D2248">
        <v>2</v>
      </c>
      <c r="E2248">
        <v>13</v>
      </c>
      <c r="F2248">
        <v>94</v>
      </c>
      <c r="G2248">
        <v>8.4957014033666498E-2</v>
      </c>
      <c r="H2248">
        <v>0.17119045359781901</v>
      </c>
      <c r="I2248">
        <v>0.64867477455891598</v>
      </c>
      <c r="J2248">
        <v>8.4637907651044994E-2</v>
      </c>
      <c r="K2248">
        <v>1.05398501585529E-2</v>
      </c>
      <c r="L2248">
        <v>1994</v>
      </c>
      <c r="M2248" t="s">
        <v>39</v>
      </c>
      <c r="N2248" t="s">
        <v>4492</v>
      </c>
      <c r="O2248" t="s">
        <v>6187</v>
      </c>
      <c r="P2248" t="s">
        <v>6165</v>
      </c>
    </row>
    <row r="2249" spans="1:16" x14ac:dyDescent="0.25">
      <c r="A2249" t="s">
        <v>6284</v>
      </c>
      <c r="B2249" t="s">
        <v>4524</v>
      </c>
      <c r="C2249" t="s">
        <v>40</v>
      </c>
      <c r="D2249">
        <v>1</v>
      </c>
      <c r="E2249">
        <v>14</v>
      </c>
      <c r="F2249">
        <v>82</v>
      </c>
      <c r="G2249">
        <v>7.5980050775760602E-2</v>
      </c>
      <c r="H2249">
        <v>0.13742570259544301</v>
      </c>
      <c r="I2249">
        <v>0.688353526556994</v>
      </c>
      <c r="J2249">
        <v>7.2913920004119295E-2</v>
      </c>
      <c r="K2249">
        <v>2.5326800067683002E-2</v>
      </c>
      <c r="L2249">
        <v>1994</v>
      </c>
      <c r="M2249" t="s">
        <v>39</v>
      </c>
      <c r="N2249" t="s">
        <v>4492</v>
      </c>
      <c r="O2249" t="s">
        <v>6187</v>
      </c>
      <c r="P2249" t="s">
        <v>6165</v>
      </c>
    </row>
    <row r="2250" spans="1:16" x14ac:dyDescent="0.25">
      <c r="A2250" t="s">
        <v>6284</v>
      </c>
      <c r="B2250" t="s">
        <v>4524</v>
      </c>
      <c r="C2250" t="s">
        <v>40</v>
      </c>
      <c r="D2250">
        <v>2</v>
      </c>
      <c r="E2250">
        <v>14</v>
      </c>
      <c r="F2250">
        <v>81</v>
      </c>
      <c r="G2250">
        <v>9.8785746395430502E-2</v>
      </c>
      <c r="H2250">
        <v>0.13396318158135601</v>
      </c>
      <c r="I2250">
        <v>0.618736714773512</v>
      </c>
      <c r="J2250">
        <v>0.13514207410704099</v>
      </c>
      <c r="K2250">
        <v>1.3372283142660601E-2</v>
      </c>
      <c r="L2250">
        <v>1994</v>
      </c>
      <c r="M2250" t="s">
        <v>39</v>
      </c>
      <c r="N2250" t="s">
        <v>4492</v>
      </c>
      <c r="O2250" t="s">
        <v>6187</v>
      </c>
      <c r="P2250" t="s">
        <v>6165</v>
      </c>
    </row>
    <row r="2251" spans="1:16" x14ac:dyDescent="0.25">
      <c r="A2251" t="s">
        <v>6284</v>
      </c>
      <c r="B2251" t="s">
        <v>4524</v>
      </c>
      <c r="C2251" t="s">
        <v>40</v>
      </c>
      <c r="D2251">
        <v>1</v>
      </c>
      <c r="E2251">
        <v>15</v>
      </c>
      <c r="F2251">
        <v>78</v>
      </c>
      <c r="G2251">
        <v>4.9641669448277401E-2</v>
      </c>
      <c r="H2251">
        <v>0.16613354257069099</v>
      </c>
      <c r="I2251">
        <v>0.68334207679654801</v>
      </c>
      <c r="J2251">
        <v>8.8472293822414602E-2</v>
      </c>
      <c r="K2251">
        <v>1.24104173620694E-2</v>
      </c>
      <c r="L2251">
        <v>1994</v>
      </c>
      <c r="M2251" t="s">
        <v>39</v>
      </c>
      <c r="N2251" t="s">
        <v>4492</v>
      </c>
      <c r="O2251" t="s">
        <v>6187</v>
      </c>
      <c r="P2251" t="s">
        <v>6165</v>
      </c>
    </row>
    <row r="2252" spans="1:16" x14ac:dyDescent="0.25">
      <c r="A2252" t="s">
        <v>6284</v>
      </c>
      <c r="B2252" t="s">
        <v>4524</v>
      </c>
      <c r="C2252" t="s">
        <v>40</v>
      </c>
      <c r="D2252">
        <v>2</v>
      </c>
      <c r="E2252">
        <v>15</v>
      </c>
      <c r="F2252">
        <v>77</v>
      </c>
      <c r="G2252">
        <v>7.8104116536214505E-2</v>
      </c>
      <c r="H2252">
        <v>0.19526029134053599</v>
      </c>
      <c r="I2252">
        <v>0.67414142433278701</v>
      </c>
      <c r="J2252">
        <v>2.5609948745752901E-2</v>
      </c>
      <c r="K2252">
        <v>2.6884219044708699E-2</v>
      </c>
      <c r="L2252">
        <v>1994</v>
      </c>
      <c r="M2252" t="s">
        <v>39</v>
      </c>
      <c r="N2252" t="s">
        <v>4492</v>
      </c>
      <c r="O2252" t="s">
        <v>6187</v>
      </c>
      <c r="P2252" t="s">
        <v>6165</v>
      </c>
    </row>
    <row r="2253" spans="1:16" x14ac:dyDescent="0.25">
      <c r="A2253" t="s">
        <v>6284</v>
      </c>
      <c r="B2253" t="s">
        <v>4524</v>
      </c>
      <c r="C2253" t="s">
        <v>40</v>
      </c>
      <c r="D2253">
        <v>1</v>
      </c>
      <c r="E2253">
        <v>16</v>
      </c>
      <c r="F2253">
        <v>98</v>
      </c>
      <c r="G2253">
        <v>3.0832541277736401E-2</v>
      </c>
      <c r="H2253">
        <v>0.15416270638868201</v>
      </c>
      <c r="I2253">
        <v>0.73236132764749695</v>
      </c>
      <c r="J2253">
        <v>7.1519281702597401E-2</v>
      </c>
      <c r="K2253">
        <v>1.11241429834873E-2</v>
      </c>
      <c r="L2253">
        <v>1994</v>
      </c>
      <c r="M2253" t="s">
        <v>39</v>
      </c>
      <c r="N2253" t="s">
        <v>4492</v>
      </c>
      <c r="O2253" t="s">
        <v>6187</v>
      </c>
      <c r="P2253" t="s">
        <v>6165</v>
      </c>
    </row>
    <row r="2254" spans="1:16" x14ac:dyDescent="0.25">
      <c r="A2254" t="s">
        <v>6284</v>
      </c>
      <c r="B2254" t="s">
        <v>4524</v>
      </c>
      <c r="C2254" t="s">
        <v>40</v>
      </c>
      <c r="D2254">
        <v>2</v>
      </c>
      <c r="E2254">
        <v>16</v>
      </c>
      <c r="F2254">
        <v>81</v>
      </c>
      <c r="G2254">
        <v>1.21663138521312E-2</v>
      </c>
      <c r="H2254">
        <v>9.7935868232773796E-2</v>
      </c>
      <c r="I2254">
        <v>0.80352290611872901</v>
      </c>
      <c r="J2254">
        <v>8.6374911796366097E-2</v>
      </c>
      <c r="K2254">
        <v>0</v>
      </c>
      <c r="L2254">
        <v>1994</v>
      </c>
      <c r="M2254" t="s">
        <v>39</v>
      </c>
      <c r="N2254" t="s">
        <v>4492</v>
      </c>
      <c r="O2254" t="s">
        <v>6187</v>
      </c>
      <c r="P2254" t="s">
        <v>6165</v>
      </c>
    </row>
    <row r="2255" spans="1:16" x14ac:dyDescent="0.25">
      <c r="A2255" t="s">
        <v>6284</v>
      </c>
      <c r="B2255" t="s">
        <v>4524</v>
      </c>
      <c r="C2255" t="s">
        <v>40</v>
      </c>
      <c r="D2255">
        <v>1</v>
      </c>
      <c r="E2255">
        <v>17</v>
      </c>
      <c r="F2255">
        <v>85</v>
      </c>
      <c r="G2255">
        <v>2.56666874126374E-2</v>
      </c>
      <c r="H2255">
        <v>0.137884376646664</v>
      </c>
      <c r="I2255">
        <v>0.77667742136251305</v>
      </c>
      <c r="J2255">
        <v>3.5569895150017697E-2</v>
      </c>
      <c r="K2255">
        <v>2.4201619428168199E-2</v>
      </c>
      <c r="L2255">
        <v>1994</v>
      </c>
      <c r="M2255" t="s">
        <v>39</v>
      </c>
      <c r="N2255" t="s">
        <v>4492</v>
      </c>
      <c r="O2255" t="s">
        <v>6187</v>
      </c>
      <c r="P2255" t="s">
        <v>6165</v>
      </c>
    </row>
    <row r="2256" spans="1:16" x14ac:dyDescent="0.25">
      <c r="A2256" t="s">
        <v>6284</v>
      </c>
      <c r="B2256" t="s">
        <v>4524</v>
      </c>
      <c r="C2256" t="s">
        <v>40</v>
      </c>
      <c r="D2256">
        <v>2</v>
      </c>
      <c r="E2256">
        <v>17</v>
      </c>
      <c r="F2256">
        <v>66</v>
      </c>
      <c r="G2256">
        <v>3.00537999161463E-2</v>
      </c>
      <c r="H2256">
        <v>0.25770037276919999</v>
      </c>
      <c r="I2256">
        <v>0.65139053632170896</v>
      </c>
      <c r="J2256">
        <v>4.5828391034871498E-2</v>
      </c>
      <c r="K2256">
        <v>1.50268999580731E-2</v>
      </c>
      <c r="L2256">
        <v>1994</v>
      </c>
      <c r="M2256" t="s">
        <v>39</v>
      </c>
      <c r="N2256" t="s">
        <v>4492</v>
      </c>
      <c r="O2256" t="s">
        <v>6187</v>
      </c>
      <c r="P2256" t="s">
        <v>6165</v>
      </c>
    </row>
    <row r="2257" spans="1:16" x14ac:dyDescent="0.25">
      <c r="A2257" t="s">
        <v>6284</v>
      </c>
      <c r="B2257" t="s">
        <v>4524</v>
      </c>
      <c r="C2257" t="s">
        <v>40</v>
      </c>
      <c r="D2257">
        <v>1</v>
      </c>
      <c r="E2257">
        <v>18</v>
      </c>
      <c r="F2257">
        <v>69</v>
      </c>
      <c r="G2257">
        <v>2.9688774333117798E-2</v>
      </c>
      <c r="H2257">
        <v>0.18309222355718399</v>
      </c>
      <c r="I2257">
        <v>0.71030120911106298</v>
      </c>
      <c r="J2257">
        <v>6.11747867767959E-2</v>
      </c>
      <c r="K2257">
        <v>1.57430062218391E-2</v>
      </c>
      <c r="L2257">
        <v>1994</v>
      </c>
      <c r="M2257" t="s">
        <v>39</v>
      </c>
      <c r="N2257" t="s">
        <v>4492</v>
      </c>
      <c r="O2257" t="s">
        <v>6187</v>
      </c>
      <c r="P2257" t="s">
        <v>6165</v>
      </c>
    </row>
    <row r="2258" spans="1:16" x14ac:dyDescent="0.25">
      <c r="A2258" t="s">
        <v>6284</v>
      </c>
      <c r="B2258" t="s">
        <v>4524</v>
      </c>
      <c r="C2258" t="s">
        <v>40</v>
      </c>
      <c r="D2258">
        <v>2</v>
      </c>
      <c r="E2258">
        <v>18</v>
      </c>
      <c r="F2258">
        <v>83</v>
      </c>
      <c r="G2258">
        <v>2.44322262311082E-2</v>
      </c>
      <c r="H2258">
        <v>0.15614060885712</v>
      </c>
      <c r="I2258">
        <v>0.66328655605465203</v>
      </c>
      <c r="J2258">
        <v>0.13230146299158599</v>
      </c>
      <c r="K2258">
        <v>2.3839145865534199E-2</v>
      </c>
      <c r="L2258">
        <v>1994</v>
      </c>
      <c r="M2258" t="s">
        <v>39</v>
      </c>
      <c r="N2258" t="s">
        <v>4492</v>
      </c>
      <c r="O2258" t="s">
        <v>6187</v>
      </c>
      <c r="P2258" t="s">
        <v>6165</v>
      </c>
    </row>
    <row r="2259" spans="1:16" x14ac:dyDescent="0.25">
      <c r="A2259" t="s">
        <v>6284</v>
      </c>
      <c r="B2259" t="s">
        <v>4524</v>
      </c>
      <c r="C2259" t="s">
        <v>40</v>
      </c>
      <c r="D2259">
        <v>1</v>
      </c>
      <c r="E2259">
        <v>19</v>
      </c>
      <c r="F2259">
        <v>48</v>
      </c>
      <c r="G2259">
        <v>0</v>
      </c>
      <c r="H2259">
        <v>8.1154448513430497E-2</v>
      </c>
      <c r="I2259">
        <v>0.77682526658806705</v>
      </c>
      <c r="J2259">
        <v>0.101443060641788</v>
      </c>
      <c r="K2259">
        <v>4.05772242567152E-2</v>
      </c>
      <c r="L2259">
        <v>1994</v>
      </c>
      <c r="M2259" t="s">
        <v>39</v>
      </c>
      <c r="N2259" t="s">
        <v>4492</v>
      </c>
      <c r="O2259" t="s">
        <v>6187</v>
      </c>
      <c r="P2259" t="s">
        <v>6165</v>
      </c>
    </row>
    <row r="2260" spans="1:16" x14ac:dyDescent="0.25">
      <c r="A2260" t="s">
        <v>6284</v>
      </c>
      <c r="B2260" t="s">
        <v>4524</v>
      </c>
      <c r="C2260" t="s">
        <v>40</v>
      </c>
      <c r="D2260">
        <v>2</v>
      </c>
      <c r="E2260">
        <v>19</v>
      </c>
      <c r="F2260">
        <v>75</v>
      </c>
      <c r="G2260">
        <v>0</v>
      </c>
      <c r="H2260">
        <v>0.17228231302404401</v>
      </c>
      <c r="I2260">
        <v>0.693727465949317</v>
      </c>
      <c r="J2260">
        <v>9.3727465949316704E-2</v>
      </c>
      <c r="K2260">
        <v>4.0262755077322299E-2</v>
      </c>
      <c r="L2260">
        <v>1994</v>
      </c>
      <c r="M2260" t="s">
        <v>39</v>
      </c>
      <c r="N2260" t="s">
        <v>4492</v>
      </c>
      <c r="O2260" t="s">
        <v>6187</v>
      </c>
      <c r="P2260" t="s">
        <v>6165</v>
      </c>
    </row>
    <row r="2261" spans="1:16" x14ac:dyDescent="0.25">
      <c r="A2261" t="s">
        <v>6284</v>
      </c>
      <c r="B2261" t="s">
        <v>4527</v>
      </c>
      <c r="C2261" t="s">
        <v>40</v>
      </c>
      <c r="D2261">
        <v>1</v>
      </c>
      <c r="E2261">
        <v>5</v>
      </c>
      <c r="F2261">
        <v>71</v>
      </c>
      <c r="G2261">
        <v>4.2196942141043199E-2</v>
      </c>
      <c r="H2261">
        <v>9.8533922551062803E-2</v>
      </c>
      <c r="I2261">
        <v>0.53508972756224105</v>
      </c>
      <c r="J2261">
        <v>0.19721662687938099</v>
      </c>
      <c r="K2261">
        <v>0.126962780866272</v>
      </c>
      <c r="L2261">
        <v>1995</v>
      </c>
      <c r="M2261" t="s">
        <v>39</v>
      </c>
      <c r="N2261" t="s">
        <v>4492</v>
      </c>
      <c r="O2261" t="s">
        <v>6187</v>
      </c>
      <c r="P2261" t="s">
        <v>6165</v>
      </c>
    </row>
    <row r="2262" spans="1:16" x14ac:dyDescent="0.25">
      <c r="A2262" t="s">
        <v>6284</v>
      </c>
      <c r="B2262" t="s">
        <v>4527</v>
      </c>
      <c r="C2262" t="s">
        <v>40</v>
      </c>
      <c r="D2262">
        <v>2</v>
      </c>
      <c r="E2262">
        <v>5</v>
      </c>
      <c r="F2262">
        <v>66</v>
      </c>
      <c r="G2262">
        <v>7.6061896035928306E-2</v>
      </c>
      <c r="H2262">
        <v>0.106285803066587</v>
      </c>
      <c r="I2262">
        <v>0.63610800732981998</v>
      </c>
      <c r="J2262">
        <v>0.105884100299162</v>
      </c>
      <c r="K2262">
        <v>7.5660193268502998E-2</v>
      </c>
      <c r="L2262">
        <v>1995</v>
      </c>
      <c r="M2262" t="s">
        <v>39</v>
      </c>
      <c r="N2262" t="s">
        <v>4492</v>
      </c>
      <c r="O2262" t="s">
        <v>6187</v>
      </c>
      <c r="P2262" t="s">
        <v>6165</v>
      </c>
    </row>
    <row r="2263" spans="1:16" x14ac:dyDescent="0.25">
      <c r="A2263" t="s">
        <v>6284</v>
      </c>
      <c r="B2263" t="s">
        <v>4527</v>
      </c>
      <c r="C2263" t="s">
        <v>40</v>
      </c>
      <c r="D2263">
        <v>1</v>
      </c>
      <c r="E2263">
        <v>6</v>
      </c>
      <c r="F2263">
        <v>84</v>
      </c>
      <c r="G2263">
        <v>2.37676227974889E-2</v>
      </c>
      <c r="H2263">
        <v>5.9419056993722102E-2</v>
      </c>
      <c r="I2263">
        <v>0.67875998312558605</v>
      </c>
      <c r="J2263">
        <v>0.154866657291992</v>
      </c>
      <c r="K2263">
        <v>8.3186679791210999E-2</v>
      </c>
      <c r="L2263">
        <v>1995</v>
      </c>
      <c r="M2263" t="s">
        <v>39</v>
      </c>
      <c r="N2263" t="s">
        <v>4492</v>
      </c>
      <c r="O2263" t="s">
        <v>6187</v>
      </c>
      <c r="P2263" t="s">
        <v>6165</v>
      </c>
    </row>
    <row r="2264" spans="1:16" x14ac:dyDescent="0.25">
      <c r="A2264" t="s">
        <v>6284</v>
      </c>
      <c r="B2264" t="s">
        <v>4527</v>
      </c>
      <c r="C2264" t="s">
        <v>40</v>
      </c>
      <c r="D2264">
        <v>2</v>
      </c>
      <c r="E2264">
        <v>6</v>
      </c>
      <c r="F2264">
        <v>69</v>
      </c>
      <c r="G2264">
        <v>5.7968232253041298E-2</v>
      </c>
      <c r="H2264">
        <v>0.20317677469586701</v>
      </c>
      <c r="I2264">
        <v>0.53663809105596505</v>
      </c>
      <c r="J2264">
        <v>0.101204438267638</v>
      </c>
      <c r="K2264">
        <v>0.101012463727489</v>
      </c>
      <c r="L2264">
        <v>1995</v>
      </c>
      <c r="M2264" t="s">
        <v>39</v>
      </c>
      <c r="N2264" t="s">
        <v>4492</v>
      </c>
      <c r="O2264" t="s">
        <v>6187</v>
      </c>
      <c r="P2264" t="s">
        <v>6165</v>
      </c>
    </row>
    <row r="2265" spans="1:16" x14ac:dyDescent="0.25">
      <c r="A2265" t="s">
        <v>6284</v>
      </c>
      <c r="B2265" t="s">
        <v>4527</v>
      </c>
      <c r="C2265" t="s">
        <v>40</v>
      </c>
      <c r="D2265">
        <v>1</v>
      </c>
      <c r="E2265">
        <v>7</v>
      </c>
      <c r="F2265">
        <v>84</v>
      </c>
      <c r="G2265">
        <v>7.1455517955231695E-2</v>
      </c>
      <c r="H2265">
        <v>8.3280937309271302E-2</v>
      </c>
      <c r="I2265">
        <v>0.58334381253814604</v>
      </c>
      <c r="J2265">
        <v>0.14284816068159001</v>
      </c>
      <c r="K2265">
        <v>0.119071571515761</v>
      </c>
      <c r="L2265">
        <v>1995</v>
      </c>
      <c r="M2265" t="s">
        <v>39</v>
      </c>
      <c r="N2265" t="s">
        <v>4492</v>
      </c>
      <c r="O2265" t="s">
        <v>6187</v>
      </c>
      <c r="P2265" t="s">
        <v>6165</v>
      </c>
    </row>
    <row r="2266" spans="1:16" x14ac:dyDescent="0.25">
      <c r="A2266" t="s">
        <v>6284</v>
      </c>
      <c r="B2266" t="s">
        <v>4527</v>
      </c>
      <c r="C2266" t="s">
        <v>40</v>
      </c>
      <c r="D2266">
        <v>2</v>
      </c>
      <c r="E2266">
        <v>7</v>
      </c>
      <c r="F2266">
        <v>70</v>
      </c>
      <c r="G2266">
        <v>7.1211947401981293E-2</v>
      </c>
      <c r="H2266">
        <v>0.17151522103920799</v>
      </c>
      <c r="I2266">
        <v>0.52871223418871205</v>
      </c>
      <c r="J2266">
        <v>0.157159103944851</v>
      </c>
      <c r="K2266">
        <v>7.1401493425247695E-2</v>
      </c>
      <c r="L2266">
        <v>1995</v>
      </c>
      <c r="M2266" t="s">
        <v>39</v>
      </c>
      <c r="N2266" t="s">
        <v>4492</v>
      </c>
      <c r="O2266" t="s">
        <v>6187</v>
      </c>
      <c r="P2266" t="s">
        <v>6165</v>
      </c>
    </row>
    <row r="2267" spans="1:16" x14ac:dyDescent="0.25">
      <c r="A2267" t="s">
        <v>6284</v>
      </c>
      <c r="B2267" t="s">
        <v>4527</v>
      </c>
      <c r="C2267" t="s">
        <v>40</v>
      </c>
      <c r="D2267">
        <v>1</v>
      </c>
      <c r="E2267">
        <v>8</v>
      </c>
      <c r="F2267">
        <v>97</v>
      </c>
      <c r="G2267">
        <v>3.0892463010791401E-2</v>
      </c>
      <c r="H2267">
        <v>0.113381287799989</v>
      </c>
      <c r="I2267">
        <v>0.69074859961082602</v>
      </c>
      <c r="J2267">
        <v>8.2543286502740204E-2</v>
      </c>
      <c r="K2267">
        <v>8.2434363075653799E-2</v>
      </c>
      <c r="L2267">
        <v>1995</v>
      </c>
      <c r="M2267" t="s">
        <v>39</v>
      </c>
      <c r="N2267" t="s">
        <v>4492</v>
      </c>
      <c r="O2267" t="s">
        <v>6187</v>
      </c>
      <c r="P2267" t="s">
        <v>6165</v>
      </c>
    </row>
    <row r="2268" spans="1:16" x14ac:dyDescent="0.25">
      <c r="A2268" t="s">
        <v>6284</v>
      </c>
      <c r="B2268" t="s">
        <v>4527</v>
      </c>
      <c r="C2268" t="s">
        <v>40</v>
      </c>
      <c r="D2268">
        <v>2</v>
      </c>
      <c r="E2268">
        <v>8</v>
      </c>
      <c r="F2268">
        <v>83</v>
      </c>
      <c r="G2268">
        <v>4.8012097496776297E-2</v>
      </c>
      <c r="H2268">
        <v>0.19268651372189599</v>
      </c>
      <c r="I2268">
        <v>0.674721859894028</v>
      </c>
      <c r="J2268">
        <v>6.0413949205214097E-2</v>
      </c>
      <c r="K2268">
        <v>2.41655796820857E-2</v>
      </c>
      <c r="L2268">
        <v>1995</v>
      </c>
      <c r="M2268" t="s">
        <v>39</v>
      </c>
      <c r="N2268" t="s">
        <v>4492</v>
      </c>
      <c r="O2268" t="s">
        <v>6187</v>
      </c>
      <c r="P2268" t="s">
        <v>6165</v>
      </c>
    </row>
    <row r="2269" spans="1:16" x14ac:dyDescent="0.25">
      <c r="A2269" t="s">
        <v>6284</v>
      </c>
      <c r="B2269" t="s">
        <v>4527</v>
      </c>
      <c r="C2269" t="s">
        <v>40</v>
      </c>
      <c r="D2269">
        <v>1</v>
      </c>
      <c r="E2269">
        <v>9</v>
      </c>
      <c r="F2269">
        <v>92</v>
      </c>
      <c r="G2269">
        <v>3.2545084024581401E-2</v>
      </c>
      <c r="H2269">
        <v>9.7922128041318598E-2</v>
      </c>
      <c r="I2269">
        <v>0.64143032379445597</v>
      </c>
      <c r="J2269">
        <v>0.162954920896966</v>
      </c>
      <c r="K2269">
        <v>6.5147543242677602E-2</v>
      </c>
      <c r="L2269">
        <v>1995</v>
      </c>
      <c r="M2269" t="s">
        <v>39</v>
      </c>
      <c r="N2269" t="s">
        <v>4492</v>
      </c>
      <c r="O2269" t="s">
        <v>6187</v>
      </c>
      <c r="P2269" t="s">
        <v>6165</v>
      </c>
    </row>
    <row r="2270" spans="1:16" x14ac:dyDescent="0.25">
      <c r="A2270" t="s">
        <v>6284</v>
      </c>
      <c r="B2270" t="s">
        <v>4527</v>
      </c>
      <c r="C2270" t="s">
        <v>40</v>
      </c>
      <c r="D2270">
        <v>2</v>
      </c>
      <c r="E2270">
        <v>9</v>
      </c>
      <c r="F2270">
        <v>80</v>
      </c>
      <c r="G2270">
        <v>7.4966860852896097E-2</v>
      </c>
      <c r="H2270">
        <v>0.162649126161968</v>
      </c>
      <c r="I2270">
        <v>0.699801165117376</v>
      </c>
      <c r="J2270">
        <v>3.7483430426448097E-2</v>
      </c>
      <c r="K2270">
        <v>2.5099417441311601E-2</v>
      </c>
      <c r="L2270">
        <v>1995</v>
      </c>
      <c r="M2270" t="s">
        <v>39</v>
      </c>
      <c r="N2270" t="s">
        <v>4492</v>
      </c>
      <c r="O2270" t="s">
        <v>6187</v>
      </c>
      <c r="P2270" t="s">
        <v>6165</v>
      </c>
    </row>
    <row r="2271" spans="1:16" x14ac:dyDescent="0.25">
      <c r="A2271" t="s">
        <v>6284</v>
      </c>
      <c r="B2271" t="s">
        <v>4527</v>
      </c>
      <c r="C2271" t="s">
        <v>40</v>
      </c>
      <c r="D2271">
        <v>1</v>
      </c>
      <c r="E2271">
        <v>10</v>
      </c>
      <c r="F2271">
        <v>93</v>
      </c>
      <c r="G2271">
        <v>3.2265391226701502E-2</v>
      </c>
      <c r="H2271">
        <v>0.13985454998699801</v>
      </c>
      <c r="I2271">
        <v>0.580663478066753</v>
      </c>
      <c r="J2271">
        <v>0.161326956133508</v>
      </c>
      <c r="K2271">
        <v>8.5889624586040395E-2</v>
      </c>
      <c r="L2271">
        <v>1995</v>
      </c>
      <c r="M2271" t="s">
        <v>39</v>
      </c>
      <c r="N2271" t="s">
        <v>4492</v>
      </c>
      <c r="O2271" t="s">
        <v>6187</v>
      </c>
      <c r="P2271" t="s">
        <v>6165</v>
      </c>
    </row>
    <row r="2272" spans="1:16" x14ac:dyDescent="0.25">
      <c r="A2272" t="s">
        <v>6284</v>
      </c>
      <c r="B2272" t="s">
        <v>4527</v>
      </c>
      <c r="C2272" t="s">
        <v>40</v>
      </c>
      <c r="D2272">
        <v>2</v>
      </c>
      <c r="E2272">
        <v>10</v>
      </c>
      <c r="F2272">
        <v>74</v>
      </c>
      <c r="G2272">
        <v>6.7391085341597601E-2</v>
      </c>
      <c r="H2272">
        <v>0.20306775497833901</v>
      </c>
      <c r="I2272">
        <v>0.59440118941544895</v>
      </c>
      <c r="J2272">
        <v>0.108040416295407</v>
      </c>
      <c r="K2272">
        <v>2.7099553969206502E-2</v>
      </c>
      <c r="L2272">
        <v>1995</v>
      </c>
      <c r="M2272" t="s">
        <v>39</v>
      </c>
      <c r="N2272" t="s">
        <v>4492</v>
      </c>
      <c r="O2272" t="s">
        <v>6187</v>
      </c>
      <c r="P2272" t="s">
        <v>6165</v>
      </c>
    </row>
    <row r="2273" spans="1:16" x14ac:dyDescent="0.25">
      <c r="A2273" t="s">
        <v>6284</v>
      </c>
      <c r="B2273" t="s">
        <v>4527</v>
      </c>
      <c r="C2273" t="s">
        <v>40</v>
      </c>
      <c r="D2273">
        <v>1</v>
      </c>
      <c r="E2273">
        <v>11</v>
      </c>
      <c r="F2273">
        <v>97</v>
      </c>
      <c r="G2273">
        <v>7.2179544053977501E-2</v>
      </c>
      <c r="H2273">
        <v>0.11336276600852201</v>
      </c>
      <c r="I2273">
        <v>0.57732744679829495</v>
      </c>
      <c r="J2273">
        <v>0.17530095739062601</v>
      </c>
      <c r="K2273">
        <v>6.1829285748579099E-2</v>
      </c>
      <c r="L2273">
        <v>1995</v>
      </c>
      <c r="M2273" t="s">
        <v>39</v>
      </c>
      <c r="N2273" t="s">
        <v>4492</v>
      </c>
      <c r="O2273" t="s">
        <v>6187</v>
      </c>
      <c r="P2273" t="s">
        <v>6165</v>
      </c>
    </row>
    <row r="2274" spans="1:16" x14ac:dyDescent="0.25">
      <c r="A2274" t="s">
        <v>6284</v>
      </c>
      <c r="B2274" t="s">
        <v>4527</v>
      </c>
      <c r="C2274" t="s">
        <v>40</v>
      </c>
      <c r="D2274">
        <v>2</v>
      </c>
      <c r="E2274">
        <v>11</v>
      </c>
      <c r="F2274">
        <v>94</v>
      </c>
      <c r="G2274">
        <v>0.116787517614779</v>
      </c>
      <c r="H2274">
        <v>0.234279309082467</v>
      </c>
      <c r="I2274">
        <v>0.58520528100913205</v>
      </c>
      <c r="J2274">
        <v>6.3727892293621496E-2</v>
      </c>
      <c r="K2274">
        <v>0</v>
      </c>
      <c r="L2274">
        <v>1995</v>
      </c>
      <c r="M2274" t="s">
        <v>39</v>
      </c>
      <c r="N2274" t="s">
        <v>4492</v>
      </c>
      <c r="O2274" t="s">
        <v>6187</v>
      </c>
      <c r="P2274" t="s">
        <v>6165</v>
      </c>
    </row>
    <row r="2275" spans="1:16" x14ac:dyDescent="0.25">
      <c r="A2275" t="s">
        <v>6284</v>
      </c>
      <c r="B2275" t="s">
        <v>4527</v>
      </c>
      <c r="C2275" t="s">
        <v>40</v>
      </c>
      <c r="D2275">
        <v>1</v>
      </c>
      <c r="E2275">
        <v>12</v>
      </c>
      <c r="F2275">
        <v>85</v>
      </c>
      <c r="G2275">
        <v>3.5239301514003202E-2</v>
      </c>
      <c r="H2275">
        <v>0.17650713232399801</v>
      </c>
      <c r="I2275">
        <v>0.54126783080999497</v>
      </c>
      <c r="J2275">
        <v>0.19993787504920299</v>
      </c>
      <c r="K2275">
        <v>4.7047860302800601E-2</v>
      </c>
      <c r="L2275">
        <v>1995</v>
      </c>
      <c r="M2275" t="s">
        <v>39</v>
      </c>
      <c r="N2275" t="s">
        <v>4492</v>
      </c>
      <c r="O2275" t="s">
        <v>6187</v>
      </c>
      <c r="P2275" t="s">
        <v>6165</v>
      </c>
    </row>
    <row r="2276" spans="1:16" x14ac:dyDescent="0.25">
      <c r="A2276" t="s">
        <v>6284</v>
      </c>
      <c r="B2276" t="s">
        <v>4527</v>
      </c>
      <c r="C2276" t="s">
        <v>40</v>
      </c>
      <c r="D2276">
        <v>2</v>
      </c>
      <c r="E2276">
        <v>12</v>
      </c>
      <c r="F2276">
        <v>98</v>
      </c>
      <c r="G2276">
        <v>8.1444876736271196E-2</v>
      </c>
      <c r="H2276">
        <v>0.26564301526727802</v>
      </c>
      <c r="I2276">
        <v>0.53047417407078801</v>
      </c>
      <c r="J2276">
        <v>7.1467231260179398E-2</v>
      </c>
      <c r="K2276">
        <v>5.0970702665483598E-2</v>
      </c>
      <c r="L2276">
        <v>1995</v>
      </c>
      <c r="M2276" t="s">
        <v>39</v>
      </c>
      <c r="N2276" t="s">
        <v>4492</v>
      </c>
      <c r="O2276" t="s">
        <v>6187</v>
      </c>
      <c r="P2276" t="s">
        <v>6165</v>
      </c>
    </row>
    <row r="2277" spans="1:16" x14ac:dyDescent="0.25">
      <c r="A2277" t="s">
        <v>6284</v>
      </c>
      <c r="B2277" t="s">
        <v>4527</v>
      </c>
      <c r="C2277" t="s">
        <v>40</v>
      </c>
      <c r="D2277">
        <v>1</v>
      </c>
      <c r="E2277">
        <v>13</v>
      </c>
      <c r="F2277">
        <v>81</v>
      </c>
      <c r="G2277">
        <v>2.4716306461056801E-2</v>
      </c>
      <c r="H2277">
        <v>0.23464194175539399</v>
      </c>
      <c r="I2277">
        <v>0.61725578302783901</v>
      </c>
      <c r="J2277">
        <v>0.11099522160025301</v>
      </c>
      <c r="K2277">
        <v>1.2390747155457399E-2</v>
      </c>
      <c r="L2277">
        <v>1995</v>
      </c>
      <c r="M2277" t="s">
        <v>39</v>
      </c>
      <c r="N2277" t="s">
        <v>4492</v>
      </c>
      <c r="O2277" t="s">
        <v>6187</v>
      </c>
      <c r="P2277" t="s">
        <v>6165</v>
      </c>
    </row>
    <row r="2278" spans="1:16" x14ac:dyDescent="0.25">
      <c r="A2278" t="s">
        <v>6284</v>
      </c>
      <c r="B2278" t="s">
        <v>4527</v>
      </c>
      <c r="C2278" t="s">
        <v>40</v>
      </c>
      <c r="D2278">
        <v>2</v>
      </c>
      <c r="E2278">
        <v>13</v>
      </c>
      <c r="F2278">
        <v>96</v>
      </c>
      <c r="G2278">
        <v>6.2767610866602902E-2</v>
      </c>
      <c r="H2278">
        <v>0.19779724891436501</v>
      </c>
      <c r="I2278">
        <v>0.62518991738920204</v>
      </c>
      <c r="J2278">
        <v>9.3460807611897206E-2</v>
      </c>
      <c r="K2278">
        <v>2.0784415217932801E-2</v>
      </c>
      <c r="L2278">
        <v>1995</v>
      </c>
      <c r="M2278" t="s">
        <v>39</v>
      </c>
      <c r="N2278" t="s">
        <v>4492</v>
      </c>
      <c r="O2278" t="s">
        <v>6187</v>
      </c>
      <c r="P2278" t="s">
        <v>6165</v>
      </c>
    </row>
    <row r="2279" spans="1:16" x14ac:dyDescent="0.25">
      <c r="A2279" t="s">
        <v>6284</v>
      </c>
      <c r="B2279" t="s">
        <v>4527</v>
      </c>
      <c r="C2279" t="s">
        <v>40</v>
      </c>
      <c r="D2279">
        <v>1</v>
      </c>
      <c r="E2279">
        <v>14</v>
      </c>
      <c r="F2279">
        <v>77</v>
      </c>
      <c r="G2279">
        <v>6.5133644892315601E-2</v>
      </c>
      <c r="H2279">
        <v>0.16919745356150601</v>
      </c>
      <c r="I2279">
        <v>0.68796977894401201</v>
      </c>
      <c r="J2279">
        <v>6.4997223533587001E-2</v>
      </c>
      <c r="K2279">
        <v>1.27018990685789E-2</v>
      </c>
      <c r="L2279">
        <v>1995</v>
      </c>
      <c r="M2279" t="s">
        <v>39</v>
      </c>
      <c r="N2279" t="s">
        <v>4492</v>
      </c>
      <c r="O2279" t="s">
        <v>6187</v>
      </c>
      <c r="P2279" t="s">
        <v>6165</v>
      </c>
    </row>
    <row r="2280" spans="1:16" x14ac:dyDescent="0.25">
      <c r="A2280" t="s">
        <v>6284</v>
      </c>
      <c r="B2280" t="s">
        <v>4527</v>
      </c>
      <c r="C2280" t="s">
        <v>40</v>
      </c>
      <c r="D2280">
        <v>2</v>
      </c>
      <c r="E2280">
        <v>14</v>
      </c>
      <c r="F2280">
        <v>92</v>
      </c>
      <c r="G2280">
        <v>7.7077738670332602E-2</v>
      </c>
      <c r="H2280">
        <v>0.11637077438096299</v>
      </c>
      <c r="I2280">
        <v>0.72551108976435996</v>
      </c>
      <c r="J2280">
        <v>4.7920585133346801E-2</v>
      </c>
      <c r="K2280">
        <v>3.3119812050997698E-2</v>
      </c>
      <c r="L2280">
        <v>1995</v>
      </c>
      <c r="M2280" t="s">
        <v>39</v>
      </c>
      <c r="N2280" t="s">
        <v>4492</v>
      </c>
      <c r="O2280" t="s">
        <v>6187</v>
      </c>
      <c r="P2280" t="s">
        <v>6165</v>
      </c>
    </row>
    <row r="2281" spans="1:16" x14ac:dyDescent="0.25">
      <c r="A2281" t="s">
        <v>6284</v>
      </c>
      <c r="B2281" t="s">
        <v>4527</v>
      </c>
      <c r="C2281" t="s">
        <v>40</v>
      </c>
      <c r="D2281">
        <v>1</v>
      </c>
      <c r="E2281">
        <v>15</v>
      </c>
      <c r="F2281">
        <v>75</v>
      </c>
      <c r="G2281">
        <v>9.3273419157913595E-2</v>
      </c>
      <c r="H2281">
        <v>0.17241964215818201</v>
      </c>
      <c r="I2281">
        <v>0.67892154484244405</v>
      </c>
      <c r="J2281">
        <v>4.1258197683814599E-2</v>
      </c>
      <c r="K2281">
        <v>1.4127196157644999E-2</v>
      </c>
      <c r="L2281">
        <v>1995</v>
      </c>
      <c r="M2281" t="s">
        <v>39</v>
      </c>
      <c r="N2281" t="s">
        <v>4492</v>
      </c>
      <c r="O2281" t="s">
        <v>6187</v>
      </c>
      <c r="P2281" t="s">
        <v>6165</v>
      </c>
    </row>
    <row r="2282" spans="1:16" x14ac:dyDescent="0.25">
      <c r="A2282" t="s">
        <v>6284</v>
      </c>
      <c r="B2282" t="s">
        <v>4527</v>
      </c>
      <c r="C2282" t="s">
        <v>40</v>
      </c>
      <c r="D2282">
        <v>2</v>
      </c>
      <c r="E2282">
        <v>15</v>
      </c>
      <c r="F2282">
        <v>81</v>
      </c>
      <c r="G2282">
        <v>3.7082748838301698E-2</v>
      </c>
      <c r="H2282">
        <v>0.223730711663955</v>
      </c>
      <c r="I2282">
        <v>0.60499922067329104</v>
      </c>
      <c r="J2282">
        <v>9.7927382408913896E-2</v>
      </c>
      <c r="K2282">
        <v>3.6259936415538097E-2</v>
      </c>
      <c r="L2282">
        <v>1995</v>
      </c>
      <c r="M2282" t="s">
        <v>39</v>
      </c>
      <c r="N2282" t="s">
        <v>4492</v>
      </c>
      <c r="O2282" t="s">
        <v>6187</v>
      </c>
      <c r="P2282" t="s">
        <v>6165</v>
      </c>
    </row>
    <row r="2283" spans="1:16" x14ac:dyDescent="0.25">
      <c r="A2283" t="s">
        <v>6284</v>
      </c>
      <c r="B2283" t="s">
        <v>4527</v>
      </c>
      <c r="C2283" t="s">
        <v>40</v>
      </c>
      <c r="D2283">
        <v>1</v>
      </c>
      <c r="E2283">
        <v>16</v>
      </c>
      <c r="F2283">
        <v>71</v>
      </c>
      <c r="G2283">
        <v>4.23872040981901E-2</v>
      </c>
      <c r="H2283">
        <v>0.139708765165384</v>
      </c>
      <c r="I2283">
        <v>0.75941036465311096</v>
      </c>
      <c r="J2283">
        <v>5.8493666083315098E-2</v>
      </c>
      <c r="K2283">
        <v>0</v>
      </c>
      <c r="L2283">
        <v>1995</v>
      </c>
      <c r="M2283" t="s">
        <v>39</v>
      </c>
      <c r="N2283" t="s">
        <v>4492</v>
      </c>
      <c r="O2283" t="s">
        <v>6187</v>
      </c>
      <c r="P2283" t="s">
        <v>6165</v>
      </c>
    </row>
    <row r="2284" spans="1:16" x14ac:dyDescent="0.25">
      <c r="A2284" t="s">
        <v>6284</v>
      </c>
      <c r="B2284" t="s">
        <v>4527</v>
      </c>
      <c r="C2284" t="s">
        <v>40</v>
      </c>
      <c r="D2284">
        <v>2</v>
      </c>
      <c r="E2284">
        <v>16</v>
      </c>
      <c r="F2284">
        <v>76</v>
      </c>
      <c r="G2284">
        <v>5.2700625298386101E-2</v>
      </c>
      <c r="H2284">
        <v>9.21167708830639E-2</v>
      </c>
      <c r="I2284">
        <v>0.79007208591934597</v>
      </c>
      <c r="J2284">
        <v>5.2263331741940901E-2</v>
      </c>
      <c r="K2284">
        <v>1.2847186157262601E-2</v>
      </c>
      <c r="L2284">
        <v>1995</v>
      </c>
      <c r="M2284" t="s">
        <v>39</v>
      </c>
      <c r="N2284" t="s">
        <v>4492</v>
      </c>
      <c r="O2284" t="s">
        <v>6187</v>
      </c>
      <c r="P2284" t="s">
        <v>6165</v>
      </c>
    </row>
    <row r="2285" spans="1:16" x14ac:dyDescent="0.25">
      <c r="A2285" t="s">
        <v>6284</v>
      </c>
      <c r="B2285" t="s">
        <v>4527</v>
      </c>
      <c r="C2285" t="s">
        <v>40</v>
      </c>
      <c r="D2285">
        <v>1</v>
      </c>
      <c r="E2285">
        <v>17</v>
      </c>
      <c r="F2285">
        <v>91</v>
      </c>
      <c r="G2285">
        <v>3.3007643884878098E-2</v>
      </c>
      <c r="H2285">
        <v>0.16503821942439101</v>
      </c>
      <c r="I2285">
        <v>0.72524426708634104</v>
      </c>
      <c r="J2285">
        <v>6.6015287769756195E-2</v>
      </c>
      <c r="K2285">
        <v>1.0694581834633701E-2</v>
      </c>
      <c r="L2285">
        <v>1995</v>
      </c>
      <c r="M2285" t="s">
        <v>39</v>
      </c>
      <c r="N2285" t="s">
        <v>4492</v>
      </c>
      <c r="O2285" t="s">
        <v>6187</v>
      </c>
      <c r="P2285" t="s">
        <v>6165</v>
      </c>
    </row>
    <row r="2286" spans="1:16" x14ac:dyDescent="0.25">
      <c r="A2286" t="s">
        <v>6284</v>
      </c>
      <c r="B2286" t="s">
        <v>4527</v>
      </c>
      <c r="C2286" t="s">
        <v>40</v>
      </c>
      <c r="D2286">
        <v>2</v>
      </c>
      <c r="E2286">
        <v>17</v>
      </c>
      <c r="F2286">
        <v>71</v>
      </c>
      <c r="G2286">
        <v>2.79516096514957E-2</v>
      </c>
      <c r="H2286">
        <v>8.4790326817748299E-2</v>
      </c>
      <c r="I2286">
        <v>0.76030644776994905</v>
      </c>
      <c r="J2286">
        <v>7.0580647526185106E-2</v>
      </c>
      <c r="K2286">
        <v>5.6370968234621899E-2</v>
      </c>
      <c r="L2286">
        <v>1995</v>
      </c>
      <c r="M2286" t="s">
        <v>39</v>
      </c>
      <c r="N2286" t="s">
        <v>4492</v>
      </c>
      <c r="O2286" t="s">
        <v>6187</v>
      </c>
      <c r="P2286" t="s">
        <v>6165</v>
      </c>
    </row>
    <row r="2287" spans="1:16" x14ac:dyDescent="0.25">
      <c r="A2287" t="s">
        <v>6284</v>
      </c>
      <c r="B2287" t="s">
        <v>4527</v>
      </c>
      <c r="C2287" t="s">
        <v>40</v>
      </c>
      <c r="D2287">
        <v>1</v>
      </c>
      <c r="E2287">
        <v>18</v>
      </c>
      <c r="F2287">
        <v>66</v>
      </c>
      <c r="G2287">
        <v>1.4783845751746599E-2</v>
      </c>
      <c r="H2287">
        <v>0.165176638046552</v>
      </c>
      <c r="I2287">
        <v>0.75962696580604505</v>
      </c>
      <c r="J2287">
        <v>2.9567691503493199E-2</v>
      </c>
      <c r="K2287">
        <v>3.0844858892162898E-2</v>
      </c>
      <c r="L2287">
        <v>1995</v>
      </c>
      <c r="M2287" t="s">
        <v>39</v>
      </c>
      <c r="N2287" t="s">
        <v>4492</v>
      </c>
      <c r="O2287" t="s">
        <v>6187</v>
      </c>
      <c r="P2287" t="s">
        <v>6165</v>
      </c>
    </row>
    <row r="2288" spans="1:16" x14ac:dyDescent="0.25">
      <c r="A2288" t="s">
        <v>6284</v>
      </c>
      <c r="B2288" t="s">
        <v>4527</v>
      </c>
      <c r="C2288" t="s">
        <v>40</v>
      </c>
      <c r="D2288">
        <v>2</v>
      </c>
      <c r="E2288">
        <v>18</v>
      </c>
      <c r="F2288">
        <v>69</v>
      </c>
      <c r="G2288">
        <v>1.4576199520238199E-2</v>
      </c>
      <c r="H2288">
        <v>0.20310716546726201</v>
      </c>
      <c r="I2288">
        <v>0.69533925179910705</v>
      </c>
      <c r="J2288">
        <v>7.2401183693154694E-2</v>
      </c>
      <c r="K2288">
        <v>1.4576199520238199E-2</v>
      </c>
      <c r="L2288">
        <v>1995</v>
      </c>
      <c r="M2288" t="s">
        <v>39</v>
      </c>
      <c r="N2288" t="s">
        <v>4492</v>
      </c>
      <c r="O2288" t="s">
        <v>6187</v>
      </c>
      <c r="P2288" t="s">
        <v>6165</v>
      </c>
    </row>
    <row r="2289" spans="1:16" x14ac:dyDescent="0.25">
      <c r="A2289" t="s">
        <v>6284</v>
      </c>
      <c r="B2289" t="s">
        <v>4527</v>
      </c>
      <c r="C2289" t="s">
        <v>40</v>
      </c>
      <c r="D2289">
        <v>1</v>
      </c>
      <c r="E2289">
        <v>19</v>
      </c>
      <c r="F2289">
        <v>46</v>
      </c>
      <c r="G2289">
        <v>2.1338389049218399E-2</v>
      </c>
      <c r="H2289">
        <v>0.108535355619688</v>
      </c>
      <c r="I2289">
        <v>0.779242468013434</v>
      </c>
      <c r="J2289">
        <v>2.3181799422813901E-2</v>
      </c>
      <c r="K2289">
        <v>6.7701987894846202E-2</v>
      </c>
      <c r="L2289">
        <v>1995</v>
      </c>
      <c r="M2289" t="s">
        <v>39</v>
      </c>
      <c r="N2289" t="s">
        <v>4492</v>
      </c>
      <c r="O2289" t="s">
        <v>6187</v>
      </c>
      <c r="P2289" t="s">
        <v>6165</v>
      </c>
    </row>
    <row r="2290" spans="1:16" x14ac:dyDescent="0.25">
      <c r="A2290" t="s">
        <v>6284</v>
      </c>
      <c r="B2290" t="s">
        <v>4527</v>
      </c>
      <c r="C2290" t="s">
        <v>40</v>
      </c>
      <c r="D2290">
        <v>2</v>
      </c>
      <c r="E2290">
        <v>19</v>
      </c>
      <c r="F2290">
        <v>82</v>
      </c>
      <c r="G2290">
        <v>1.22739569844947E-2</v>
      </c>
      <c r="H2290">
        <v>8.5917698891463196E-2</v>
      </c>
      <c r="I2290">
        <v>0.75613697849224704</v>
      </c>
      <c r="J2290">
        <v>0.121527481208341</v>
      </c>
      <c r="K2290">
        <v>2.4143884423453998E-2</v>
      </c>
      <c r="L2290">
        <v>1995</v>
      </c>
      <c r="M2290" t="s">
        <v>39</v>
      </c>
      <c r="N2290" t="s">
        <v>4492</v>
      </c>
      <c r="O2290" t="s">
        <v>6187</v>
      </c>
      <c r="P2290" t="s">
        <v>6165</v>
      </c>
    </row>
    <row r="2291" spans="1:16" x14ac:dyDescent="0.25">
      <c r="A2291" t="s">
        <v>6284</v>
      </c>
      <c r="B2291" t="s">
        <v>4529</v>
      </c>
      <c r="C2291" t="s">
        <v>40</v>
      </c>
      <c r="D2291">
        <v>1</v>
      </c>
      <c r="E2291">
        <v>5</v>
      </c>
      <c r="F2291">
        <v>70</v>
      </c>
      <c r="G2291">
        <v>2.9181570231096299E-2</v>
      </c>
      <c r="H2291">
        <v>7.18299804151947E-2</v>
      </c>
      <c r="I2291">
        <v>0.661060608852303</v>
      </c>
      <c r="J2291">
        <v>0.14028812534275201</v>
      </c>
      <c r="K2291">
        <v>9.7639715158653703E-2</v>
      </c>
      <c r="L2291">
        <v>1996</v>
      </c>
      <c r="M2291" t="s">
        <v>39</v>
      </c>
      <c r="N2291" t="s">
        <v>4492</v>
      </c>
      <c r="O2291" t="s">
        <v>6187</v>
      </c>
      <c r="P2291" t="s">
        <v>6165</v>
      </c>
    </row>
    <row r="2292" spans="1:16" x14ac:dyDescent="0.25">
      <c r="A2292" t="s">
        <v>6284</v>
      </c>
      <c r="B2292" t="s">
        <v>4529</v>
      </c>
      <c r="C2292" t="s">
        <v>40</v>
      </c>
      <c r="D2292">
        <v>2</v>
      </c>
      <c r="E2292">
        <v>5</v>
      </c>
      <c r="F2292">
        <v>63</v>
      </c>
      <c r="G2292">
        <v>6.34358056396713E-2</v>
      </c>
      <c r="H2292">
        <v>0.14285138921314799</v>
      </c>
      <c r="I2292">
        <v>0.55550632993471305</v>
      </c>
      <c r="J2292">
        <v>0.15875061613102801</v>
      </c>
      <c r="K2292">
        <v>7.9455859081439498E-2</v>
      </c>
      <c r="L2292">
        <v>1996</v>
      </c>
      <c r="M2292" t="s">
        <v>39</v>
      </c>
      <c r="N2292" t="s">
        <v>4492</v>
      </c>
      <c r="O2292" t="s">
        <v>6187</v>
      </c>
      <c r="P2292" t="s">
        <v>6165</v>
      </c>
    </row>
    <row r="2293" spans="1:16" x14ac:dyDescent="0.25">
      <c r="A2293" t="s">
        <v>6284</v>
      </c>
      <c r="B2293" t="s">
        <v>4529</v>
      </c>
      <c r="C2293" t="s">
        <v>40</v>
      </c>
      <c r="D2293">
        <v>1</v>
      </c>
      <c r="E2293">
        <v>6</v>
      </c>
      <c r="F2293">
        <v>63</v>
      </c>
      <c r="G2293">
        <v>3.1210217538079999E-2</v>
      </c>
      <c r="H2293">
        <v>4.6190209731176303E-2</v>
      </c>
      <c r="I2293">
        <v>0.75281872599913502</v>
      </c>
      <c r="J2293">
        <v>9.2380419462352703E-2</v>
      </c>
      <c r="K2293">
        <v>7.7400427269256306E-2</v>
      </c>
      <c r="L2293">
        <v>1996</v>
      </c>
      <c r="M2293" t="s">
        <v>39</v>
      </c>
      <c r="N2293" t="s">
        <v>4492</v>
      </c>
      <c r="O2293" t="s">
        <v>6187</v>
      </c>
      <c r="P2293" t="s">
        <v>6165</v>
      </c>
    </row>
    <row r="2294" spans="1:16" x14ac:dyDescent="0.25">
      <c r="A2294" t="s">
        <v>6284</v>
      </c>
      <c r="B2294" t="s">
        <v>4529</v>
      </c>
      <c r="C2294" t="s">
        <v>40</v>
      </c>
      <c r="D2294">
        <v>2</v>
      </c>
      <c r="E2294">
        <v>6</v>
      </c>
      <c r="F2294">
        <v>70</v>
      </c>
      <c r="G2294">
        <v>2.8548642122190899E-2</v>
      </c>
      <c r="H2294">
        <v>0.14277946178019599</v>
      </c>
      <c r="I2294">
        <v>0.657126285179775</v>
      </c>
      <c r="J2294">
        <v>0.142924466457164</v>
      </c>
      <c r="K2294">
        <v>2.8621144460674298E-2</v>
      </c>
      <c r="L2294">
        <v>1996</v>
      </c>
      <c r="M2294" t="s">
        <v>39</v>
      </c>
      <c r="N2294" t="s">
        <v>4492</v>
      </c>
      <c r="O2294" t="s">
        <v>6187</v>
      </c>
      <c r="P2294" t="s">
        <v>6165</v>
      </c>
    </row>
    <row r="2295" spans="1:16" x14ac:dyDescent="0.25">
      <c r="A2295" t="s">
        <v>6284</v>
      </c>
      <c r="B2295" t="s">
        <v>4529</v>
      </c>
      <c r="C2295" t="s">
        <v>40</v>
      </c>
      <c r="D2295">
        <v>1</v>
      </c>
      <c r="E2295">
        <v>7</v>
      </c>
      <c r="F2295">
        <v>82</v>
      </c>
      <c r="G2295">
        <v>4.80759097240663E-2</v>
      </c>
      <c r="H2295">
        <v>5.00017564782851E-2</v>
      </c>
      <c r="I2295">
        <v>0.65480232153755202</v>
      </c>
      <c r="J2295">
        <v>0.19808117915892101</v>
      </c>
      <c r="K2295">
        <v>4.9038833101175697E-2</v>
      </c>
      <c r="L2295">
        <v>1996</v>
      </c>
      <c r="M2295" t="s">
        <v>39</v>
      </c>
      <c r="N2295" t="s">
        <v>4492</v>
      </c>
      <c r="O2295" t="s">
        <v>6187</v>
      </c>
      <c r="P2295" t="s">
        <v>6165</v>
      </c>
    </row>
    <row r="2296" spans="1:16" x14ac:dyDescent="0.25">
      <c r="A2296" t="s">
        <v>6284</v>
      </c>
      <c r="B2296" t="s">
        <v>4529</v>
      </c>
      <c r="C2296" t="s">
        <v>40</v>
      </c>
      <c r="D2296">
        <v>2</v>
      </c>
      <c r="E2296">
        <v>7</v>
      </c>
      <c r="F2296">
        <v>69</v>
      </c>
      <c r="G2296">
        <v>2.9005232128762999E-2</v>
      </c>
      <c r="H2296">
        <v>8.6905343665912002E-2</v>
      </c>
      <c r="I2296">
        <v>0.72468939233756802</v>
      </c>
      <c r="J2296">
        <v>0.101426351850357</v>
      </c>
      <c r="K2296">
        <v>5.79736800174004E-2</v>
      </c>
      <c r="L2296">
        <v>1996</v>
      </c>
      <c r="M2296" t="s">
        <v>39</v>
      </c>
      <c r="N2296" t="s">
        <v>4492</v>
      </c>
      <c r="O2296" t="s">
        <v>6187</v>
      </c>
      <c r="P2296" t="s">
        <v>6165</v>
      </c>
    </row>
    <row r="2297" spans="1:16" x14ac:dyDescent="0.25">
      <c r="A2297" t="s">
        <v>6284</v>
      </c>
      <c r="B2297" t="s">
        <v>4529</v>
      </c>
      <c r="C2297" t="s">
        <v>40</v>
      </c>
      <c r="D2297">
        <v>1</v>
      </c>
      <c r="E2297">
        <v>8</v>
      </c>
      <c r="F2297">
        <v>85</v>
      </c>
      <c r="G2297">
        <v>4.8060585235789002E-2</v>
      </c>
      <c r="H2297">
        <v>0.117374840968536</v>
      </c>
      <c r="I2297">
        <v>0.65989062340334004</v>
      </c>
      <c r="J2297">
        <v>0.12753890586352501</v>
      </c>
      <c r="K2297">
        <v>4.7135044528809997E-2</v>
      </c>
      <c r="L2297">
        <v>1996</v>
      </c>
      <c r="M2297" t="s">
        <v>39</v>
      </c>
      <c r="N2297" t="s">
        <v>4492</v>
      </c>
      <c r="O2297" t="s">
        <v>6187</v>
      </c>
      <c r="P2297" t="s">
        <v>6165</v>
      </c>
    </row>
    <row r="2298" spans="1:16" x14ac:dyDescent="0.25">
      <c r="A2298" t="s">
        <v>6284</v>
      </c>
      <c r="B2298" t="s">
        <v>4529</v>
      </c>
      <c r="C2298" t="s">
        <v>40</v>
      </c>
      <c r="D2298">
        <v>2</v>
      </c>
      <c r="E2298">
        <v>8</v>
      </c>
      <c r="F2298">
        <v>64</v>
      </c>
      <c r="G2298">
        <v>4.6949331766064403E-2</v>
      </c>
      <c r="H2298">
        <v>0.17187004454892901</v>
      </c>
      <c r="I2298">
        <v>0.60919164831037498</v>
      </c>
      <c r="J2298">
        <v>0.14072906447249001</v>
      </c>
      <c r="K2298">
        <v>3.1259910902141898E-2</v>
      </c>
      <c r="L2298">
        <v>1996</v>
      </c>
      <c r="M2298" t="s">
        <v>39</v>
      </c>
      <c r="N2298" t="s">
        <v>4492</v>
      </c>
      <c r="O2298" t="s">
        <v>6187</v>
      </c>
      <c r="P2298" t="s">
        <v>6165</v>
      </c>
    </row>
    <row r="2299" spans="1:16" x14ac:dyDescent="0.25">
      <c r="A2299" t="s">
        <v>6284</v>
      </c>
      <c r="B2299" t="s">
        <v>4529</v>
      </c>
      <c r="C2299" t="s">
        <v>40</v>
      </c>
      <c r="D2299">
        <v>1</v>
      </c>
      <c r="E2299">
        <v>9</v>
      </c>
      <c r="F2299">
        <v>92</v>
      </c>
      <c r="G2299">
        <v>5.4561260171434998E-2</v>
      </c>
      <c r="H2299">
        <v>0.118498046968912</v>
      </c>
      <c r="I2299">
        <v>0.68542291094908803</v>
      </c>
      <c r="J2299">
        <v>7.5019786099346397E-2</v>
      </c>
      <c r="K2299">
        <v>6.6497995811218596E-2</v>
      </c>
      <c r="L2299">
        <v>1996</v>
      </c>
      <c r="M2299" t="s">
        <v>39</v>
      </c>
      <c r="N2299" t="s">
        <v>4492</v>
      </c>
      <c r="O2299" t="s">
        <v>6187</v>
      </c>
      <c r="P2299" t="s">
        <v>6165</v>
      </c>
    </row>
    <row r="2300" spans="1:16" x14ac:dyDescent="0.25">
      <c r="A2300" t="s">
        <v>6284</v>
      </c>
      <c r="B2300" t="s">
        <v>4529</v>
      </c>
      <c r="C2300" t="s">
        <v>40</v>
      </c>
      <c r="D2300">
        <v>2</v>
      </c>
      <c r="E2300">
        <v>9</v>
      </c>
      <c r="F2300">
        <v>77</v>
      </c>
      <c r="G2300">
        <v>7.7883546697446807E-2</v>
      </c>
      <c r="H2300">
        <v>0.24679605922505901</v>
      </c>
      <c r="I2300">
        <v>0.61041743849628805</v>
      </c>
      <c r="J2300">
        <v>6.4902955581205707E-2</v>
      </c>
      <c r="K2300">
        <v>0</v>
      </c>
      <c r="L2300">
        <v>1996</v>
      </c>
      <c r="M2300" t="s">
        <v>39</v>
      </c>
      <c r="N2300" t="s">
        <v>4492</v>
      </c>
      <c r="O2300" t="s">
        <v>6187</v>
      </c>
      <c r="P2300" t="s">
        <v>6165</v>
      </c>
    </row>
    <row r="2301" spans="1:16" x14ac:dyDescent="0.25">
      <c r="A2301" t="s">
        <v>6284</v>
      </c>
      <c r="B2301" t="s">
        <v>4529</v>
      </c>
      <c r="C2301" t="s">
        <v>40</v>
      </c>
      <c r="D2301">
        <v>1</v>
      </c>
      <c r="E2301">
        <v>10</v>
      </c>
      <c r="F2301">
        <v>82</v>
      </c>
      <c r="G2301">
        <v>1.2585269672193301E-2</v>
      </c>
      <c r="H2301">
        <v>7.3572702086502295E-2</v>
      </c>
      <c r="I2301">
        <v>0.76572716609497105</v>
      </c>
      <c r="J2301">
        <v>8.6157971758695204E-2</v>
      </c>
      <c r="K2301">
        <v>6.1956890387637797E-2</v>
      </c>
      <c r="L2301">
        <v>1996</v>
      </c>
      <c r="M2301" t="s">
        <v>39</v>
      </c>
      <c r="N2301" t="s">
        <v>4492</v>
      </c>
      <c r="O2301" t="s">
        <v>6187</v>
      </c>
      <c r="P2301" t="s">
        <v>6165</v>
      </c>
    </row>
    <row r="2302" spans="1:16" x14ac:dyDescent="0.25">
      <c r="A2302" t="s">
        <v>6284</v>
      </c>
      <c r="B2302" t="s">
        <v>4529</v>
      </c>
      <c r="C2302" t="s">
        <v>40</v>
      </c>
      <c r="D2302">
        <v>2</v>
      </c>
      <c r="E2302">
        <v>10</v>
      </c>
      <c r="F2302">
        <v>86</v>
      </c>
      <c r="G2302">
        <v>3.4912882897602401E-2</v>
      </c>
      <c r="H2302">
        <v>0.162798931641676</v>
      </c>
      <c r="I2302">
        <v>0.66281368416634601</v>
      </c>
      <c r="J2302">
        <v>9.3002670895809894E-2</v>
      </c>
      <c r="K2302">
        <v>4.6471830398566102E-2</v>
      </c>
      <c r="L2302">
        <v>1996</v>
      </c>
      <c r="M2302" t="s">
        <v>39</v>
      </c>
      <c r="N2302" t="s">
        <v>4492</v>
      </c>
      <c r="O2302" t="s">
        <v>6187</v>
      </c>
      <c r="P2302" t="s">
        <v>6165</v>
      </c>
    </row>
    <row r="2303" spans="1:16" x14ac:dyDescent="0.25">
      <c r="A2303" t="s">
        <v>6284</v>
      </c>
      <c r="B2303" t="s">
        <v>4529</v>
      </c>
      <c r="C2303" t="s">
        <v>40</v>
      </c>
      <c r="D2303">
        <v>1</v>
      </c>
      <c r="E2303">
        <v>11</v>
      </c>
      <c r="F2303">
        <v>86</v>
      </c>
      <c r="G2303">
        <v>3.5748264197095703E-2</v>
      </c>
      <c r="H2303">
        <v>0.187903678645613</v>
      </c>
      <c r="I2303">
        <v>0.61411237491345105</v>
      </c>
      <c r="J2303">
        <v>0.13840350611244301</v>
      </c>
      <c r="K2303">
        <v>2.3832176131397102E-2</v>
      </c>
      <c r="L2303">
        <v>1996</v>
      </c>
      <c r="M2303" t="s">
        <v>39</v>
      </c>
      <c r="N2303" t="s">
        <v>4492</v>
      </c>
      <c r="O2303" t="s">
        <v>6187</v>
      </c>
      <c r="P2303" t="s">
        <v>6165</v>
      </c>
    </row>
    <row r="2304" spans="1:16" x14ac:dyDescent="0.25">
      <c r="A2304" t="s">
        <v>6284</v>
      </c>
      <c r="B2304" t="s">
        <v>4529</v>
      </c>
      <c r="C2304" t="s">
        <v>40</v>
      </c>
      <c r="D2304">
        <v>2</v>
      </c>
      <c r="E2304">
        <v>11</v>
      </c>
      <c r="F2304">
        <v>83</v>
      </c>
      <c r="G2304">
        <v>9.6341324856568697E-2</v>
      </c>
      <c r="H2304">
        <v>0.25298772867111202</v>
      </c>
      <c r="I2304">
        <v>0.53021370676073498</v>
      </c>
      <c r="J2304">
        <v>0.12045723971158399</v>
      </c>
      <c r="K2304">
        <v>0</v>
      </c>
      <c r="L2304">
        <v>1996</v>
      </c>
      <c r="M2304" t="s">
        <v>39</v>
      </c>
      <c r="N2304" t="s">
        <v>4492</v>
      </c>
      <c r="O2304" t="s">
        <v>6187</v>
      </c>
      <c r="P2304" t="s">
        <v>6165</v>
      </c>
    </row>
    <row r="2305" spans="1:16" x14ac:dyDescent="0.25">
      <c r="A2305" t="s">
        <v>6284</v>
      </c>
      <c r="B2305" t="s">
        <v>4529</v>
      </c>
      <c r="C2305" t="s">
        <v>40</v>
      </c>
      <c r="D2305">
        <v>1</v>
      </c>
      <c r="E2305">
        <v>12</v>
      </c>
      <c r="F2305">
        <v>92</v>
      </c>
      <c r="G2305">
        <v>7.6003295988433806E-2</v>
      </c>
      <c r="H2305">
        <v>0.13151307392685299</v>
      </c>
      <c r="I2305">
        <v>0.64047703810784495</v>
      </c>
      <c r="J2305">
        <v>9.8207207163802199E-2</v>
      </c>
      <c r="K2305">
        <v>5.3799384813065801E-2</v>
      </c>
      <c r="L2305">
        <v>1996</v>
      </c>
      <c r="M2305" t="s">
        <v>39</v>
      </c>
      <c r="N2305" t="s">
        <v>4492</v>
      </c>
      <c r="O2305" t="s">
        <v>6187</v>
      </c>
      <c r="P2305" t="s">
        <v>6165</v>
      </c>
    </row>
    <row r="2306" spans="1:16" x14ac:dyDescent="0.25">
      <c r="A2306" t="s">
        <v>6284</v>
      </c>
      <c r="B2306" t="s">
        <v>4529</v>
      </c>
      <c r="C2306" t="s">
        <v>40</v>
      </c>
      <c r="D2306">
        <v>2</v>
      </c>
      <c r="E2306">
        <v>12</v>
      </c>
      <c r="F2306">
        <v>90</v>
      </c>
      <c r="G2306">
        <v>0.111120510698216</v>
      </c>
      <c r="H2306">
        <v>0.222184623873802</v>
      </c>
      <c r="I2306">
        <v>0.58885693029273301</v>
      </c>
      <c r="J2306">
        <v>6.6706144932507497E-2</v>
      </c>
      <c r="K2306">
        <v>1.1131790202741999E-2</v>
      </c>
      <c r="L2306">
        <v>1996</v>
      </c>
      <c r="M2306" t="s">
        <v>39</v>
      </c>
      <c r="N2306" t="s">
        <v>4492</v>
      </c>
      <c r="O2306" t="s">
        <v>6187</v>
      </c>
      <c r="P2306" t="s">
        <v>6165</v>
      </c>
    </row>
    <row r="2307" spans="1:16" x14ac:dyDescent="0.25">
      <c r="A2307" t="s">
        <v>6284</v>
      </c>
      <c r="B2307" t="s">
        <v>4529</v>
      </c>
      <c r="C2307" t="s">
        <v>40</v>
      </c>
      <c r="D2307">
        <v>1</v>
      </c>
      <c r="E2307">
        <v>13</v>
      </c>
      <c r="F2307">
        <v>74</v>
      </c>
      <c r="G2307">
        <v>6.7235380576537204E-2</v>
      </c>
      <c r="H2307">
        <v>0.216649503595821</v>
      </c>
      <c r="I2307">
        <v>0.620061787055045</v>
      </c>
      <c r="J2307">
        <v>6.83041561128956E-2</v>
      </c>
      <c r="K2307">
        <v>2.7749172659701699E-2</v>
      </c>
      <c r="L2307">
        <v>1996</v>
      </c>
      <c r="M2307" t="s">
        <v>39</v>
      </c>
      <c r="N2307" t="s">
        <v>4492</v>
      </c>
      <c r="O2307" t="s">
        <v>6187</v>
      </c>
      <c r="P2307" t="s">
        <v>6165</v>
      </c>
    </row>
    <row r="2308" spans="1:16" x14ac:dyDescent="0.25">
      <c r="A2308" t="s">
        <v>6284</v>
      </c>
      <c r="B2308" t="s">
        <v>4529</v>
      </c>
      <c r="C2308" t="s">
        <v>40</v>
      </c>
      <c r="D2308">
        <v>2</v>
      </c>
      <c r="E2308">
        <v>13</v>
      </c>
      <c r="F2308">
        <v>92</v>
      </c>
      <c r="G2308">
        <v>3.2638677290191299E-2</v>
      </c>
      <c r="H2308">
        <v>0.162972721595149</v>
      </c>
      <c r="I2308">
        <v>0.66308305402305201</v>
      </c>
      <c r="J2308">
        <v>8.69721121908998E-2</v>
      </c>
      <c r="K2308">
        <v>5.4333434900708202E-2</v>
      </c>
      <c r="L2308">
        <v>1996</v>
      </c>
      <c r="M2308" t="s">
        <v>39</v>
      </c>
      <c r="N2308" t="s">
        <v>4492</v>
      </c>
      <c r="O2308" t="s">
        <v>6187</v>
      </c>
      <c r="P2308" t="s">
        <v>6165</v>
      </c>
    </row>
    <row r="2309" spans="1:16" x14ac:dyDescent="0.25">
      <c r="A2309" t="s">
        <v>6284</v>
      </c>
      <c r="B2309" t="s">
        <v>4529</v>
      </c>
      <c r="C2309" t="s">
        <v>40</v>
      </c>
      <c r="D2309">
        <v>1</v>
      </c>
      <c r="E2309">
        <v>14</v>
      </c>
      <c r="F2309">
        <v>76</v>
      </c>
      <c r="G2309">
        <v>2.7096229395255599E-2</v>
      </c>
      <c r="H2309">
        <v>0.200940318640907</v>
      </c>
      <c r="I2309">
        <v>0.65480191027818802</v>
      </c>
      <c r="J2309">
        <v>0.104156143555757</v>
      </c>
      <c r="K2309">
        <v>1.3005398129892201E-2</v>
      </c>
      <c r="L2309">
        <v>1996</v>
      </c>
      <c r="M2309" t="s">
        <v>39</v>
      </c>
      <c r="N2309" t="s">
        <v>4492</v>
      </c>
      <c r="O2309" t="s">
        <v>6187</v>
      </c>
      <c r="P2309" t="s">
        <v>6165</v>
      </c>
    </row>
    <row r="2310" spans="1:16" x14ac:dyDescent="0.25">
      <c r="A2310" t="s">
        <v>6284</v>
      </c>
      <c r="B2310" t="s">
        <v>4529</v>
      </c>
      <c r="C2310" t="s">
        <v>40</v>
      </c>
      <c r="D2310">
        <v>2</v>
      </c>
      <c r="E2310">
        <v>14</v>
      </c>
      <c r="F2310">
        <v>84</v>
      </c>
      <c r="G2310">
        <v>3.67321293812981E-2</v>
      </c>
      <c r="H2310">
        <v>0.18990956533032499</v>
      </c>
      <c r="I2310">
        <v>0.70251385331633298</v>
      </c>
      <c r="J2310">
        <v>6.0665823362380897E-2</v>
      </c>
      <c r="K2310">
        <v>1.01786286096628E-2</v>
      </c>
      <c r="L2310">
        <v>1996</v>
      </c>
      <c r="M2310" t="s">
        <v>39</v>
      </c>
      <c r="N2310" t="s">
        <v>4492</v>
      </c>
      <c r="O2310" t="s">
        <v>6187</v>
      </c>
      <c r="P2310" t="s">
        <v>6165</v>
      </c>
    </row>
    <row r="2311" spans="1:16" x14ac:dyDescent="0.25">
      <c r="A2311" t="s">
        <v>6284</v>
      </c>
      <c r="B2311" t="s">
        <v>4529</v>
      </c>
      <c r="C2311" t="s">
        <v>40</v>
      </c>
      <c r="D2311">
        <v>1</v>
      </c>
      <c r="E2311">
        <v>15</v>
      </c>
      <c r="F2311">
        <v>68</v>
      </c>
      <c r="G2311">
        <v>2.91715773325123E-2</v>
      </c>
      <c r="H2311">
        <v>0.19279106348700101</v>
      </c>
      <c r="I2311">
        <v>0.70465472858839595</v>
      </c>
      <c r="J2311">
        <v>7.3382630592090797E-2</v>
      </c>
      <c r="K2311">
        <v>0</v>
      </c>
      <c r="L2311">
        <v>1996</v>
      </c>
      <c r="M2311" t="s">
        <v>39</v>
      </c>
      <c r="N2311" t="s">
        <v>4492</v>
      </c>
      <c r="O2311" t="s">
        <v>6187</v>
      </c>
      <c r="P2311" t="s">
        <v>6165</v>
      </c>
    </row>
    <row r="2312" spans="1:16" x14ac:dyDescent="0.25">
      <c r="A2312" t="s">
        <v>6284</v>
      </c>
      <c r="B2312" t="s">
        <v>4529</v>
      </c>
      <c r="C2312" t="s">
        <v>40</v>
      </c>
      <c r="D2312">
        <v>2</v>
      </c>
      <c r="E2312">
        <v>15</v>
      </c>
      <c r="F2312">
        <v>75</v>
      </c>
      <c r="G2312">
        <v>2.6274387311864999E-2</v>
      </c>
      <c r="H2312">
        <v>0.16074326614594001</v>
      </c>
      <c r="I2312">
        <v>0.70478785501998498</v>
      </c>
      <c r="J2312">
        <v>9.5831533434965005E-2</v>
      </c>
      <c r="K2312">
        <v>1.2362958087245E-2</v>
      </c>
      <c r="L2312">
        <v>1996</v>
      </c>
      <c r="M2312" t="s">
        <v>39</v>
      </c>
      <c r="N2312" t="s">
        <v>4492</v>
      </c>
      <c r="O2312" t="s">
        <v>6187</v>
      </c>
      <c r="P2312" t="s">
        <v>6165</v>
      </c>
    </row>
    <row r="2313" spans="1:16" x14ac:dyDescent="0.25">
      <c r="A2313" t="s">
        <v>6284</v>
      </c>
      <c r="B2313" t="s">
        <v>4529</v>
      </c>
      <c r="C2313" t="s">
        <v>40</v>
      </c>
      <c r="D2313">
        <v>1</v>
      </c>
      <c r="E2313">
        <v>16</v>
      </c>
      <c r="F2313">
        <v>85</v>
      </c>
      <c r="G2313">
        <v>2.3902665328871101E-2</v>
      </c>
      <c r="H2313">
        <v>0.16371336719368401</v>
      </c>
      <c r="I2313">
        <v>0.76529969484138605</v>
      </c>
      <c r="J2313">
        <v>2.3902665328871101E-2</v>
      </c>
      <c r="K2313">
        <v>2.3181607307188299E-2</v>
      </c>
      <c r="L2313">
        <v>1996</v>
      </c>
      <c r="M2313" t="s">
        <v>39</v>
      </c>
      <c r="N2313" t="s">
        <v>4492</v>
      </c>
      <c r="O2313" t="s">
        <v>6187</v>
      </c>
      <c r="P2313" t="s">
        <v>6165</v>
      </c>
    </row>
    <row r="2314" spans="1:16" x14ac:dyDescent="0.25">
      <c r="A2314" t="s">
        <v>6284</v>
      </c>
      <c r="B2314" t="s">
        <v>4529</v>
      </c>
      <c r="C2314" t="s">
        <v>40</v>
      </c>
      <c r="D2314">
        <v>2</v>
      </c>
      <c r="E2314">
        <v>16</v>
      </c>
      <c r="F2314">
        <v>77</v>
      </c>
      <c r="G2314">
        <v>1.20464451223687E-2</v>
      </c>
      <c r="H2314">
        <v>0.18826499072376399</v>
      </c>
      <c r="I2314">
        <v>0.71385462068108596</v>
      </c>
      <c r="J2314">
        <v>6.17410532280439E-2</v>
      </c>
      <c r="K2314">
        <v>2.40928902447375E-2</v>
      </c>
      <c r="L2314">
        <v>1996</v>
      </c>
      <c r="M2314" t="s">
        <v>39</v>
      </c>
      <c r="N2314" t="s">
        <v>4492</v>
      </c>
      <c r="O2314" t="s">
        <v>6187</v>
      </c>
      <c r="P2314" t="s">
        <v>6165</v>
      </c>
    </row>
    <row r="2315" spans="1:16" x14ac:dyDescent="0.25">
      <c r="A2315" t="s">
        <v>6284</v>
      </c>
      <c r="B2315" t="s">
        <v>4529</v>
      </c>
      <c r="C2315" t="s">
        <v>40</v>
      </c>
      <c r="D2315">
        <v>1</v>
      </c>
      <c r="E2315">
        <v>17</v>
      </c>
      <c r="F2315">
        <v>70</v>
      </c>
      <c r="G2315">
        <v>2.8195564617112701E-2</v>
      </c>
      <c r="H2315">
        <v>0.11453629025525799</v>
      </c>
      <c r="I2315">
        <v>0.81453629025525798</v>
      </c>
      <c r="J2315">
        <v>4.2731854872370897E-2</v>
      </c>
      <c r="K2315">
        <v>0</v>
      </c>
      <c r="L2315">
        <v>1996</v>
      </c>
      <c r="M2315" t="s">
        <v>39</v>
      </c>
      <c r="N2315" t="s">
        <v>4492</v>
      </c>
      <c r="O2315" t="s">
        <v>6187</v>
      </c>
      <c r="P2315" t="s">
        <v>6165</v>
      </c>
    </row>
    <row r="2316" spans="1:16" x14ac:dyDescent="0.25">
      <c r="A2316" t="s">
        <v>6284</v>
      </c>
      <c r="B2316" t="s">
        <v>4529</v>
      </c>
      <c r="C2316" t="s">
        <v>40</v>
      </c>
      <c r="D2316">
        <v>2</v>
      </c>
      <c r="E2316">
        <v>17</v>
      </c>
      <c r="F2316">
        <v>67</v>
      </c>
      <c r="G2316">
        <v>1.53591564531163E-2</v>
      </c>
      <c r="H2316">
        <v>0.134813174859366</v>
      </c>
      <c r="I2316">
        <v>0.76280157979684204</v>
      </c>
      <c r="J2316">
        <v>7.3376549046900094E-2</v>
      </c>
      <c r="K2316">
        <v>1.36495398437756E-2</v>
      </c>
      <c r="L2316">
        <v>1996</v>
      </c>
      <c r="M2316" t="s">
        <v>39</v>
      </c>
      <c r="N2316" t="s">
        <v>4492</v>
      </c>
      <c r="O2316" t="s">
        <v>6187</v>
      </c>
      <c r="P2316" t="s">
        <v>6165</v>
      </c>
    </row>
    <row r="2317" spans="1:16" x14ac:dyDescent="0.25">
      <c r="A2317" t="s">
        <v>6284</v>
      </c>
      <c r="B2317" t="s">
        <v>4529</v>
      </c>
      <c r="C2317" t="s">
        <v>40</v>
      </c>
      <c r="D2317">
        <v>1</v>
      </c>
      <c r="E2317">
        <v>18</v>
      </c>
      <c r="F2317">
        <v>75</v>
      </c>
      <c r="G2317">
        <v>0.04</v>
      </c>
      <c r="H2317">
        <v>0.14803491352610099</v>
      </c>
      <c r="I2317">
        <v>0.77114413835823903</v>
      </c>
      <c r="J2317">
        <v>2.7213965410440299E-2</v>
      </c>
      <c r="K2317">
        <v>1.3606982705220099E-2</v>
      </c>
      <c r="L2317">
        <v>1996</v>
      </c>
      <c r="M2317" t="s">
        <v>39</v>
      </c>
      <c r="N2317" t="s">
        <v>4492</v>
      </c>
      <c r="O2317" t="s">
        <v>6187</v>
      </c>
      <c r="P2317" t="s">
        <v>6165</v>
      </c>
    </row>
    <row r="2318" spans="1:16" x14ac:dyDescent="0.25">
      <c r="A2318" t="s">
        <v>6284</v>
      </c>
      <c r="B2318" t="s">
        <v>4529</v>
      </c>
      <c r="C2318" t="s">
        <v>40</v>
      </c>
      <c r="D2318">
        <v>2</v>
      </c>
      <c r="E2318">
        <v>18</v>
      </c>
      <c r="F2318">
        <v>62</v>
      </c>
      <c r="G2318">
        <v>1.6667657558019199E-2</v>
      </c>
      <c r="H2318">
        <v>6.6670630232076797E-2</v>
      </c>
      <c r="I2318">
        <v>0.77036332403186303</v>
      </c>
      <c r="J2318">
        <v>9.8150680426049505E-2</v>
      </c>
      <c r="K2318">
        <v>4.8147707751991502E-2</v>
      </c>
      <c r="L2318">
        <v>1996</v>
      </c>
      <c r="M2318" t="s">
        <v>39</v>
      </c>
      <c r="N2318" t="s">
        <v>4492</v>
      </c>
      <c r="O2318" t="s">
        <v>6187</v>
      </c>
      <c r="P2318" t="s">
        <v>6165</v>
      </c>
    </row>
    <row r="2319" spans="1:16" x14ac:dyDescent="0.25">
      <c r="A2319" t="s">
        <v>6284</v>
      </c>
      <c r="B2319" t="s">
        <v>4529</v>
      </c>
      <c r="C2319" t="s">
        <v>40</v>
      </c>
      <c r="D2319">
        <v>1</v>
      </c>
      <c r="E2319">
        <v>19</v>
      </c>
      <c r="F2319">
        <v>44</v>
      </c>
      <c r="G2319">
        <v>2.3011250223291899E-2</v>
      </c>
      <c r="H2319">
        <v>0.18270166736135299</v>
      </c>
      <c r="I2319">
        <v>0.70363041594717002</v>
      </c>
      <c r="J2319">
        <v>4.4634166021601099E-2</v>
      </c>
      <c r="K2319">
        <v>4.6022500446583903E-2</v>
      </c>
      <c r="L2319">
        <v>1996</v>
      </c>
      <c r="M2319" t="s">
        <v>39</v>
      </c>
      <c r="N2319" t="s">
        <v>4492</v>
      </c>
      <c r="O2319" t="s">
        <v>6187</v>
      </c>
      <c r="P2319" t="s">
        <v>6165</v>
      </c>
    </row>
    <row r="2320" spans="1:16" x14ac:dyDescent="0.25">
      <c r="A2320" t="s">
        <v>6284</v>
      </c>
      <c r="B2320" t="s">
        <v>4529</v>
      </c>
      <c r="C2320" t="s">
        <v>40</v>
      </c>
      <c r="D2320">
        <v>2</v>
      </c>
      <c r="E2320">
        <v>19</v>
      </c>
      <c r="F2320">
        <v>67</v>
      </c>
      <c r="G2320">
        <v>1.52289778854352E-2</v>
      </c>
      <c r="H2320">
        <v>0.15059465232733901</v>
      </c>
      <c r="I2320">
        <v>0.70050582187233601</v>
      </c>
      <c r="J2320">
        <v>0.118441570029455</v>
      </c>
      <c r="K2320">
        <v>1.52289778854352E-2</v>
      </c>
      <c r="L2320">
        <v>1996</v>
      </c>
      <c r="M2320" t="s">
        <v>39</v>
      </c>
      <c r="N2320" t="s">
        <v>4492</v>
      </c>
      <c r="O2320" t="s">
        <v>6187</v>
      </c>
      <c r="P2320" t="s">
        <v>6165</v>
      </c>
    </row>
    <row r="2321" spans="1:16" x14ac:dyDescent="0.25">
      <c r="A2321" t="s">
        <v>6284</v>
      </c>
      <c r="B2321" t="s">
        <v>4532</v>
      </c>
      <c r="C2321" t="s">
        <v>40</v>
      </c>
      <c r="D2321">
        <v>1</v>
      </c>
      <c r="E2321">
        <v>5</v>
      </c>
      <c r="F2321">
        <v>39</v>
      </c>
      <c r="G2321">
        <v>2.4197236011945698E-2</v>
      </c>
      <c r="H2321">
        <v>0.12903015085031599</v>
      </c>
      <c r="I2321">
        <v>0.43749591727248899</v>
      </c>
      <c r="J2321">
        <v>0.23185207299104099</v>
      </c>
      <c r="K2321">
        <v>0.17742462287420799</v>
      </c>
      <c r="L2321">
        <v>1998</v>
      </c>
      <c r="M2321" t="s">
        <v>39</v>
      </c>
      <c r="N2321" t="s">
        <v>4492</v>
      </c>
      <c r="O2321" t="s">
        <v>6187</v>
      </c>
      <c r="P2321" t="s">
        <v>6165</v>
      </c>
    </row>
    <row r="2322" spans="1:16" x14ac:dyDescent="0.25">
      <c r="A2322" t="s">
        <v>6284</v>
      </c>
      <c r="B2322" t="s">
        <v>4532</v>
      </c>
      <c r="C2322" t="s">
        <v>40</v>
      </c>
      <c r="D2322">
        <v>2</v>
      </c>
      <c r="E2322">
        <v>5</v>
      </c>
      <c r="F2322">
        <v>54</v>
      </c>
      <c r="G2322">
        <v>3.8017586492141403E-2</v>
      </c>
      <c r="H2322">
        <v>0.20615507734146499</v>
      </c>
      <c r="I2322">
        <v>0.53948841067479802</v>
      </c>
      <c r="J2322">
        <v>7.0151876253657E-2</v>
      </c>
      <c r="K2322">
        <v>0.14618704923793899</v>
      </c>
      <c r="L2322">
        <v>1998</v>
      </c>
      <c r="M2322" t="s">
        <v>39</v>
      </c>
      <c r="N2322" t="s">
        <v>4492</v>
      </c>
      <c r="O2322" t="s">
        <v>6187</v>
      </c>
      <c r="P2322" t="s">
        <v>6165</v>
      </c>
    </row>
    <row r="2323" spans="1:16" x14ac:dyDescent="0.25">
      <c r="A2323" t="s">
        <v>6284</v>
      </c>
      <c r="B2323" t="s">
        <v>4532</v>
      </c>
      <c r="C2323" t="s">
        <v>40</v>
      </c>
      <c r="D2323">
        <v>1</v>
      </c>
      <c r="E2323">
        <v>6</v>
      </c>
      <c r="F2323">
        <v>62</v>
      </c>
      <c r="G2323">
        <v>6.4802317188725894E-2</v>
      </c>
      <c r="H2323">
        <v>0.14738946954079499</v>
      </c>
      <c r="I2323">
        <v>0.61245350156057299</v>
      </c>
      <c r="J2323">
        <v>7.8784938273281604E-2</v>
      </c>
      <c r="K2323">
        <v>9.6569773436624401E-2</v>
      </c>
      <c r="L2323">
        <v>1998</v>
      </c>
      <c r="M2323" t="s">
        <v>39</v>
      </c>
      <c r="N2323" t="s">
        <v>4492</v>
      </c>
      <c r="O2323" t="s">
        <v>6187</v>
      </c>
      <c r="P2323" t="s">
        <v>6165</v>
      </c>
    </row>
    <row r="2324" spans="1:16" x14ac:dyDescent="0.25">
      <c r="A2324" t="s">
        <v>6284</v>
      </c>
      <c r="B2324" t="s">
        <v>4532</v>
      </c>
      <c r="C2324" t="s">
        <v>40</v>
      </c>
      <c r="D2324">
        <v>2</v>
      </c>
      <c r="E2324">
        <v>6</v>
      </c>
      <c r="F2324">
        <v>62</v>
      </c>
      <c r="G2324">
        <v>0</v>
      </c>
      <c r="H2324">
        <v>0.110284420037168</v>
      </c>
      <c r="I2324">
        <v>0.65059371109848996</v>
      </c>
      <c r="J2324">
        <v>9.6424871193350997E-2</v>
      </c>
      <c r="K2324">
        <v>0.142696997670991</v>
      </c>
      <c r="L2324">
        <v>1998</v>
      </c>
      <c r="M2324" t="s">
        <v>39</v>
      </c>
      <c r="N2324" t="s">
        <v>4492</v>
      </c>
      <c r="O2324" t="s">
        <v>6187</v>
      </c>
      <c r="P2324" t="s">
        <v>6165</v>
      </c>
    </row>
    <row r="2325" spans="1:16" x14ac:dyDescent="0.25">
      <c r="A2325" t="s">
        <v>6284</v>
      </c>
      <c r="B2325" t="s">
        <v>4532</v>
      </c>
      <c r="C2325" t="s">
        <v>40</v>
      </c>
      <c r="D2325">
        <v>1</v>
      </c>
      <c r="E2325">
        <v>7</v>
      </c>
      <c r="F2325">
        <v>59</v>
      </c>
      <c r="G2325">
        <v>3.4757157750296599E-2</v>
      </c>
      <c r="H2325">
        <v>0.10160450971049501</v>
      </c>
      <c r="I2325">
        <v>0.69785343440890901</v>
      </c>
      <c r="J2325">
        <v>4.8135291314853001E-2</v>
      </c>
      <c r="K2325">
        <v>0.11764960681544601</v>
      </c>
      <c r="L2325">
        <v>1998</v>
      </c>
      <c r="M2325" t="s">
        <v>39</v>
      </c>
      <c r="N2325" t="s">
        <v>4492</v>
      </c>
      <c r="O2325" t="s">
        <v>6187</v>
      </c>
      <c r="P2325" t="s">
        <v>6165</v>
      </c>
    </row>
    <row r="2326" spans="1:16" x14ac:dyDescent="0.25">
      <c r="A2326" t="s">
        <v>6284</v>
      </c>
      <c r="B2326" t="s">
        <v>4532</v>
      </c>
      <c r="C2326" t="s">
        <v>40</v>
      </c>
      <c r="D2326">
        <v>2</v>
      </c>
      <c r="E2326">
        <v>7</v>
      </c>
      <c r="F2326">
        <v>58</v>
      </c>
      <c r="G2326">
        <v>3.5379534538382301E-2</v>
      </c>
      <c r="H2326">
        <v>0.208170917501912</v>
      </c>
      <c r="I2326">
        <v>0.63946499328933804</v>
      </c>
      <c r="J2326">
        <v>0.10066355064397101</v>
      </c>
      <c r="K2326">
        <v>1.63210040263972E-2</v>
      </c>
      <c r="L2326">
        <v>1998</v>
      </c>
      <c r="M2326" t="s">
        <v>39</v>
      </c>
      <c r="N2326" t="s">
        <v>4492</v>
      </c>
      <c r="O2326" t="s">
        <v>6187</v>
      </c>
      <c r="P2326" t="s">
        <v>6165</v>
      </c>
    </row>
    <row r="2327" spans="1:16" x14ac:dyDescent="0.25">
      <c r="A2327" t="s">
        <v>6284</v>
      </c>
      <c r="B2327" t="s">
        <v>4532</v>
      </c>
      <c r="C2327" t="s">
        <v>40</v>
      </c>
      <c r="D2327">
        <v>1</v>
      </c>
      <c r="E2327">
        <v>8</v>
      </c>
      <c r="F2327">
        <v>62</v>
      </c>
      <c r="G2327">
        <v>4.79204788793973E-2</v>
      </c>
      <c r="H2327">
        <v>8.1963864036485701E-2</v>
      </c>
      <c r="I2327">
        <v>0.58259278380773305</v>
      </c>
      <c r="J2327">
        <v>0.22320962158968899</v>
      </c>
      <c r="K2327">
        <v>6.4313251686694495E-2</v>
      </c>
      <c r="L2327">
        <v>1998</v>
      </c>
      <c r="M2327" t="s">
        <v>39</v>
      </c>
      <c r="N2327" t="s">
        <v>4492</v>
      </c>
      <c r="O2327" t="s">
        <v>6187</v>
      </c>
      <c r="P2327" t="s">
        <v>6165</v>
      </c>
    </row>
    <row r="2328" spans="1:16" x14ac:dyDescent="0.25">
      <c r="A2328" t="s">
        <v>6284</v>
      </c>
      <c r="B2328" t="s">
        <v>4532</v>
      </c>
      <c r="C2328" t="s">
        <v>40</v>
      </c>
      <c r="D2328">
        <v>2</v>
      </c>
      <c r="E2328">
        <v>8</v>
      </c>
      <c r="F2328">
        <v>67</v>
      </c>
      <c r="G2328">
        <v>1.5314468466532E-2</v>
      </c>
      <c r="H2328">
        <v>8.9516866503042997E-2</v>
      </c>
      <c r="I2328">
        <v>0.67137649877281902</v>
      </c>
      <c r="J2328">
        <v>0.17903373300608499</v>
      </c>
      <c r="K2328">
        <v>4.4758433251521297E-2</v>
      </c>
      <c r="L2328">
        <v>1998</v>
      </c>
      <c r="M2328" t="s">
        <v>39</v>
      </c>
      <c r="N2328" t="s">
        <v>4492</v>
      </c>
      <c r="O2328" t="s">
        <v>6187</v>
      </c>
      <c r="P2328" t="s">
        <v>6165</v>
      </c>
    </row>
    <row r="2329" spans="1:16" x14ac:dyDescent="0.25">
      <c r="A2329" t="s">
        <v>6284</v>
      </c>
      <c r="B2329" t="s">
        <v>4532</v>
      </c>
      <c r="C2329" t="s">
        <v>40</v>
      </c>
      <c r="D2329">
        <v>1</v>
      </c>
      <c r="E2329">
        <v>9</v>
      </c>
      <c r="F2329">
        <v>85</v>
      </c>
      <c r="G2329">
        <v>2.4139568532081001E-2</v>
      </c>
      <c r="H2329">
        <v>0.11884558104515899</v>
      </c>
      <c r="I2329">
        <v>0.72887787753442901</v>
      </c>
      <c r="J2329">
        <v>0.12813697288833101</v>
      </c>
      <c r="K2329">
        <v>0</v>
      </c>
      <c r="L2329">
        <v>1998</v>
      </c>
      <c r="M2329" t="s">
        <v>39</v>
      </c>
      <c r="N2329" t="s">
        <v>4492</v>
      </c>
      <c r="O2329" t="s">
        <v>6187</v>
      </c>
      <c r="P2329" t="s">
        <v>6165</v>
      </c>
    </row>
    <row r="2330" spans="1:16" x14ac:dyDescent="0.25">
      <c r="A2330" t="s">
        <v>6284</v>
      </c>
      <c r="B2330" t="s">
        <v>4532</v>
      </c>
      <c r="C2330" t="s">
        <v>40</v>
      </c>
      <c r="D2330">
        <v>2</v>
      </c>
      <c r="E2330">
        <v>9</v>
      </c>
      <c r="F2330">
        <v>68</v>
      </c>
      <c r="G2330">
        <v>5.9983856980616798E-2</v>
      </c>
      <c r="H2330">
        <v>0.163795279127844</v>
      </c>
      <c r="I2330">
        <v>0.71739733447977405</v>
      </c>
      <c r="J2330">
        <v>1.38356366763021E-2</v>
      </c>
      <c r="K2330">
        <v>4.4987892735462602E-2</v>
      </c>
      <c r="L2330">
        <v>1998</v>
      </c>
      <c r="M2330" t="s">
        <v>39</v>
      </c>
      <c r="N2330" t="s">
        <v>4492</v>
      </c>
      <c r="O2330" t="s">
        <v>6187</v>
      </c>
      <c r="P2330" t="s">
        <v>6165</v>
      </c>
    </row>
    <row r="2331" spans="1:16" x14ac:dyDescent="0.25">
      <c r="A2331" t="s">
        <v>6284</v>
      </c>
      <c r="B2331" t="s">
        <v>4532</v>
      </c>
      <c r="C2331" t="s">
        <v>40</v>
      </c>
      <c r="D2331">
        <v>1</v>
      </c>
      <c r="E2331">
        <v>10</v>
      </c>
      <c r="F2331">
        <v>80</v>
      </c>
      <c r="G2331">
        <v>2.5563947385550002E-2</v>
      </c>
      <c r="H2331">
        <v>0.18878727120614699</v>
      </c>
      <c r="I2331">
        <v>0.61356659614223497</v>
      </c>
      <c r="J2331">
        <v>0.11013387292584501</v>
      </c>
      <c r="K2331">
        <v>6.1948312340222897E-2</v>
      </c>
      <c r="L2331">
        <v>1998</v>
      </c>
      <c r="M2331" t="s">
        <v>39</v>
      </c>
      <c r="N2331" t="s">
        <v>4492</v>
      </c>
      <c r="O2331" t="s">
        <v>6187</v>
      </c>
      <c r="P2331" t="s">
        <v>6165</v>
      </c>
    </row>
    <row r="2332" spans="1:16" x14ac:dyDescent="0.25">
      <c r="A2332" t="s">
        <v>6284</v>
      </c>
      <c r="B2332" t="s">
        <v>4532</v>
      </c>
      <c r="C2332" t="s">
        <v>40</v>
      </c>
      <c r="D2332">
        <v>2</v>
      </c>
      <c r="E2332">
        <v>10</v>
      </c>
      <c r="F2332">
        <v>76</v>
      </c>
      <c r="G2332">
        <v>5.3072371668145497E-2</v>
      </c>
      <c r="H2332">
        <v>0.23725534843888699</v>
      </c>
      <c r="I2332">
        <v>0.60666818469221395</v>
      </c>
      <c r="J2332">
        <v>7.6991350722604004E-2</v>
      </c>
      <c r="K2332">
        <v>2.601274447815E-2</v>
      </c>
      <c r="L2332">
        <v>1998</v>
      </c>
      <c r="M2332" t="s">
        <v>39</v>
      </c>
      <c r="N2332" t="s">
        <v>4492</v>
      </c>
      <c r="O2332" t="s">
        <v>6187</v>
      </c>
      <c r="P2332" t="s">
        <v>6165</v>
      </c>
    </row>
    <row r="2333" spans="1:16" x14ac:dyDescent="0.25">
      <c r="A2333" t="s">
        <v>6284</v>
      </c>
      <c r="B2333" t="s">
        <v>4532</v>
      </c>
      <c r="C2333" t="s">
        <v>40</v>
      </c>
      <c r="D2333">
        <v>1</v>
      </c>
      <c r="E2333">
        <v>11</v>
      </c>
      <c r="F2333">
        <v>94</v>
      </c>
      <c r="G2333">
        <v>3.2579757631869301E-2</v>
      </c>
      <c r="H2333">
        <v>0.171258818674141</v>
      </c>
      <c r="I2333">
        <v>0.63659582046241503</v>
      </c>
      <c r="J2333">
        <v>0.12698584559970599</v>
      </c>
      <c r="K2333">
        <v>3.2579757631869301E-2</v>
      </c>
      <c r="L2333">
        <v>1998</v>
      </c>
      <c r="M2333" t="s">
        <v>39</v>
      </c>
      <c r="N2333" t="s">
        <v>4492</v>
      </c>
      <c r="O2333" t="s">
        <v>6187</v>
      </c>
      <c r="P2333" t="s">
        <v>6165</v>
      </c>
    </row>
    <row r="2334" spans="1:16" x14ac:dyDescent="0.25">
      <c r="A2334" t="s">
        <v>6284</v>
      </c>
      <c r="B2334" t="s">
        <v>4532</v>
      </c>
      <c r="C2334" t="s">
        <v>40</v>
      </c>
      <c r="D2334">
        <v>2</v>
      </c>
      <c r="E2334">
        <v>11</v>
      </c>
      <c r="F2334">
        <v>72</v>
      </c>
      <c r="G2334">
        <v>0.108444021261436</v>
      </c>
      <c r="H2334">
        <v>0.291757590184269</v>
      </c>
      <c r="I2334">
        <v>0.52929316973782103</v>
      </c>
      <c r="J2334">
        <v>5.6404175053179503E-2</v>
      </c>
      <c r="K2334">
        <v>1.41010437632949E-2</v>
      </c>
      <c r="L2334">
        <v>1998</v>
      </c>
      <c r="M2334" t="s">
        <v>39</v>
      </c>
      <c r="N2334" t="s">
        <v>4492</v>
      </c>
      <c r="O2334" t="s">
        <v>6187</v>
      </c>
      <c r="P2334" t="s">
        <v>6165</v>
      </c>
    </row>
    <row r="2335" spans="1:16" x14ac:dyDescent="0.25">
      <c r="A2335" t="s">
        <v>6284</v>
      </c>
      <c r="B2335" t="s">
        <v>4532</v>
      </c>
      <c r="C2335" t="s">
        <v>40</v>
      </c>
      <c r="D2335">
        <v>1</v>
      </c>
      <c r="E2335">
        <v>12</v>
      </c>
      <c r="F2335">
        <v>80</v>
      </c>
      <c r="G2335">
        <v>4.8518662866522198E-2</v>
      </c>
      <c r="H2335">
        <v>0.174259331433261</v>
      </c>
      <c r="I2335">
        <v>0.65246889522246299</v>
      </c>
      <c r="J2335">
        <v>8.6142107627645598E-2</v>
      </c>
      <c r="K2335">
        <v>3.8611002850108399E-2</v>
      </c>
      <c r="L2335">
        <v>1998</v>
      </c>
      <c r="M2335" t="s">
        <v>39</v>
      </c>
      <c r="N2335" t="s">
        <v>4492</v>
      </c>
      <c r="O2335" t="s">
        <v>6187</v>
      </c>
      <c r="P2335" t="s">
        <v>6165</v>
      </c>
    </row>
    <row r="2336" spans="1:16" x14ac:dyDescent="0.25">
      <c r="A2336" t="s">
        <v>6284</v>
      </c>
      <c r="B2336" t="s">
        <v>4532</v>
      </c>
      <c r="C2336" t="s">
        <v>40</v>
      </c>
      <c r="D2336">
        <v>2</v>
      </c>
      <c r="E2336">
        <v>12</v>
      </c>
      <c r="F2336">
        <v>83</v>
      </c>
      <c r="G2336">
        <v>5.9040397566896101E-2</v>
      </c>
      <c r="H2336">
        <v>0.216186379388912</v>
      </c>
      <c r="I2336">
        <v>0.56666909697267898</v>
      </c>
      <c r="J2336">
        <v>0.120955227882282</v>
      </c>
      <c r="K2336">
        <v>3.71488981892312E-2</v>
      </c>
      <c r="L2336">
        <v>1998</v>
      </c>
      <c r="M2336" t="s">
        <v>39</v>
      </c>
      <c r="N2336" t="s">
        <v>4492</v>
      </c>
      <c r="O2336" t="s">
        <v>6187</v>
      </c>
      <c r="P2336" t="s">
        <v>6165</v>
      </c>
    </row>
    <row r="2337" spans="1:16" x14ac:dyDescent="0.25">
      <c r="A2337" t="s">
        <v>6284</v>
      </c>
      <c r="B2337" t="s">
        <v>4532</v>
      </c>
      <c r="C2337" t="s">
        <v>40</v>
      </c>
      <c r="D2337">
        <v>1</v>
      </c>
      <c r="E2337">
        <v>13</v>
      </c>
      <c r="F2337">
        <v>84</v>
      </c>
      <c r="G2337">
        <v>8.4506549174578297E-2</v>
      </c>
      <c r="H2337">
        <v>0.21409137089300501</v>
      </c>
      <c r="I2337">
        <v>0.58215023097947904</v>
      </c>
      <c r="J2337">
        <v>9.4839521940065896E-2</v>
      </c>
      <c r="K2337">
        <v>2.44123270128721E-2</v>
      </c>
      <c r="L2337">
        <v>1998</v>
      </c>
      <c r="M2337" t="s">
        <v>39</v>
      </c>
      <c r="N2337" t="s">
        <v>4492</v>
      </c>
      <c r="O2337" t="s">
        <v>6187</v>
      </c>
      <c r="P2337" t="s">
        <v>6165</v>
      </c>
    </row>
    <row r="2338" spans="1:16" x14ac:dyDescent="0.25">
      <c r="A2338" t="s">
        <v>6284</v>
      </c>
      <c r="B2338" t="s">
        <v>4532</v>
      </c>
      <c r="C2338" t="s">
        <v>40</v>
      </c>
      <c r="D2338">
        <v>2</v>
      </c>
      <c r="E2338">
        <v>13</v>
      </c>
      <c r="F2338">
        <v>73</v>
      </c>
      <c r="G2338">
        <v>0.164339155023457</v>
      </c>
      <c r="H2338">
        <v>0.13857013749671299</v>
      </c>
      <c r="I2338">
        <v>0.64231098913867801</v>
      </c>
      <c r="J2338">
        <v>5.4779718341152202E-2</v>
      </c>
      <c r="K2338">
        <v>0</v>
      </c>
      <c r="L2338">
        <v>1998</v>
      </c>
      <c r="M2338" t="s">
        <v>39</v>
      </c>
      <c r="N2338" t="s">
        <v>4492</v>
      </c>
      <c r="O2338" t="s">
        <v>6187</v>
      </c>
      <c r="P2338" t="s">
        <v>6165</v>
      </c>
    </row>
    <row r="2339" spans="1:16" x14ac:dyDescent="0.25">
      <c r="A2339" t="s">
        <v>6284</v>
      </c>
      <c r="B2339" t="s">
        <v>4532</v>
      </c>
      <c r="C2339" t="s">
        <v>40</v>
      </c>
      <c r="D2339">
        <v>1</v>
      </c>
      <c r="E2339">
        <v>14</v>
      </c>
      <c r="F2339">
        <v>80</v>
      </c>
      <c r="G2339">
        <v>8.7255524812245897E-2</v>
      </c>
      <c r="H2339">
        <v>0.11372237593877001</v>
      </c>
      <c r="I2339">
        <v>0.62255524812245999</v>
      </c>
      <c r="J2339">
        <v>0.151955801502032</v>
      </c>
      <c r="K2339">
        <v>2.4511049624491899E-2</v>
      </c>
      <c r="L2339">
        <v>1998</v>
      </c>
      <c r="M2339" t="s">
        <v>39</v>
      </c>
      <c r="N2339" t="s">
        <v>4492</v>
      </c>
      <c r="O2339" t="s">
        <v>6187</v>
      </c>
      <c r="P2339" t="s">
        <v>6165</v>
      </c>
    </row>
    <row r="2340" spans="1:16" x14ac:dyDescent="0.25">
      <c r="A2340" t="s">
        <v>6284</v>
      </c>
      <c r="B2340" t="s">
        <v>4532</v>
      </c>
      <c r="C2340" t="s">
        <v>40</v>
      </c>
      <c r="D2340">
        <v>2</v>
      </c>
      <c r="E2340">
        <v>14</v>
      </c>
      <c r="F2340">
        <v>85</v>
      </c>
      <c r="G2340">
        <v>9.3167763978727294E-2</v>
      </c>
      <c r="H2340">
        <v>0.19004771470725601</v>
      </c>
      <c r="I2340">
        <v>0.67066466266837799</v>
      </c>
      <c r="J2340">
        <v>3.5053917327954001E-2</v>
      </c>
      <c r="K2340">
        <v>1.10659413176845E-2</v>
      </c>
      <c r="L2340">
        <v>1998</v>
      </c>
      <c r="M2340" t="s">
        <v>39</v>
      </c>
      <c r="N2340" t="s">
        <v>4492</v>
      </c>
      <c r="O2340" t="s">
        <v>6187</v>
      </c>
      <c r="P2340" t="s">
        <v>6165</v>
      </c>
    </row>
    <row r="2341" spans="1:16" x14ac:dyDescent="0.25">
      <c r="A2341" t="s">
        <v>6284</v>
      </c>
      <c r="B2341" t="s">
        <v>4532</v>
      </c>
      <c r="C2341" t="s">
        <v>40</v>
      </c>
      <c r="D2341">
        <v>1</v>
      </c>
      <c r="E2341">
        <v>15</v>
      </c>
      <c r="F2341">
        <v>69</v>
      </c>
      <c r="G2341">
        <v>4.4142568830178398E-2</v>
      </c>
      <c r="H2341">
        <v>0.19036558489207001</v>
      </c>
      <c r="I2341">
        <v>0.66146604042350499</v>
      </c>
      <c r="J2341">
        <v>5.9033946883140197E-2</v>
      </c>
      <c r="K2341">
        <v>4.4991858971106802E-2</v>
      </c>
      <c r="L2341">
        <v>1998</v>
      </c>
      <c r="M2341" t="s">
        <v>39</v>
      </c>
      <c r="N2341" t="s">
        <v>4492</v>
      </c>
      <c r="O2341" t="s">
        <v>6187</v>
      </c>
      <c r="P2341" t="s">
        <v>6165</v>
      </c>
    </row>
    <row r="2342" spans="1:16" x14ac:dyDescent="0.25">
      <c r="A2342" t="s">
        <v>6284</v>
      </c>
      <c r="B2342" t="s">
        <v>4532</v>
      </c>
      <c r="C2342" t="s">
        <v>40</v>
      </c>
      <c r="D2342">
        <v>2</v>
      </c>
      <c r="E2342">
        <v>15</v>
      </c>
      <c r="F2342">
        <v>80</v>
      </c>
      <c r="G2342">
        <v>0</v>
      </c>
      <c r="H2342">
        <v>0.12685592495908099</v>
      </c>
      <c r="I2342">
        <v>0.77754134765682403</v>
      </c>
      <c r="J2342">
        <v>7.3216151506990901E-2</v>
      </c>
      <c r="K2342">
        <v>2.2386575877103999E-2</v>
      </c>
      <c r="L2342">
        <v>1998</v>
      </c>
      <c r="M2342" t="s">
        <v>39</v>
      </c>
      <c r="N2342" t="s">
        <v>4492</v>
      </c>
      <c r="O2342" t="s">
        <v>6187</v>
      </c>
      <c r="P2342" t="s">
        <v>6165</v>
      </c>
    </row>
    <row r="2343" spans="1:16" x14ac:dyDescent="0.25">
      <c r="A2343" t="s">
        <v>6284</v>
      </c>
      <c r="B2343" t="s">
        <v>4532</v>
      </c>
      <c r="C2343" t="s">
        <v>40</v>
      </c>
      <c r="D2343">
        <v>1</v>
      </c>
      <c r="E2343">
        <v>16</v>
      </c>
      <c r="F2343">
        <v>86</v>
      </c>
      <c r="G2343">
        <v>3.3579494140369003E-2</v>
      </c>
      <c r="H2343">
        <v>0.21203352991781499</v>
      </c>
      <c r="I2343">
        <v>0.68590841702662797</v>
      </c>
      <c r="J2343">
        <v>3.3579494140369003E-2</v>
      </c>
      <c r="K2343">
        <v>3.4899064774819202E-2</v>
      </c>
      <c r="L2343">
        <v>1998</v>
      </c>
      <c r="M2343" t="s">
        <v>39</v>
      </c>
      <c r="N2343" t="s">
        <v>4492</v>
      </c>
      <c r="O2343" t="s">
        <v>6187</v>
      </c>
      <c r="P2343" t="s">
        <v>6165</v>
      </c>
    </row>
    <row r="2344" spans="1:16" x14ac:dyDescent="0.25">
      <c r="A2344" t="s">
        <v>6284</v>
      </c>
      <c r="B2344" t="s">
        <v>4532</v>
      </c>
      <c r="C2344" t="s">
        <v>40</v>
      </c>
      <c r="D2344">
        <v>2</v>
      </c>
      <c r="E2344">
        <v>16</v>
      </c>
      <c r="F2344">
        <v>87</v>
      </c>
      <c r="G2344">
        <v>2.26069112485805E-2</v>
      </c>
      <c r="H2344">
        <v>0.14277005339510801</v>
      </c>
      <c r="I2344">
        <v>0.75460777274832702</v>
      </c>
      <c r="J2344">
        <v>5.7408351359404197E-2</v>
      </c>
      <c r="K2344">
        <v>2.26069112485805E-2</v>
      </c>
      <c r="L2344">
        <v>1998</v>
      </c>
      <c r="M2344" t="s">
        <v>39</v>
      </c>
      <c r="N2344" t="s">
        <v>4492</v>
      </c>
      <c r="O2344" t="s">
        <v>6187</v>
      </c>
      <c r="P2344" t="s">
        <v>6165</v>
      </c>
    </row>
    <row r="2345" spans="1:16" x14ac:dyDescent="0.25">
      <c r="A2345" t="s">
        <v>6284</v>
      </c>
      <c r="B2345" t="s">
        <v>4532</v>
      </c>
      <c r="C2345" t="s">
        <v>40</v>
      </c>
      <c r="D2345">
        <v>1</v>
      </c>
      <c r="E2345">
        <v>17</v>
      </c>
      <c r="F2345">
        <v>64</v>
      </c>
      <c r="G2345">
        <v>0</v>
      </c>
      <c r="H2345">
        <v>0.25401397114044999</v>
      </c>
      <c r="I2345">
        <v>0.69702041889056598</v>
      </c>
      <c r="J2345">
        <v>4.8965609968984199E-2</v>
      </c>
      <c r="K2345">
        <v>0</v>
      </c>
      <c r="L2345">
        <v>1998</v>
      </c>
      <c r="M2345" t="s">
        <v>39</v>
      </c>
      <c r="N2345" t="s">
        <v>4492</v>
      </c>
      <c r="O2345" t="s">
        <v>6187</v>
      </c>
      <c r="P2345" t="s">
        <v>6165</v>
      </c>
    </row>
    <row r="2346" spans="1:16" x14ac:dyDescent="0.25">
      <c r="A2346" t="s">
        <v>6284</v>
      </c>
      <c r="B2346" t="s">
        <v>4532</v>
      </c>
      <c r="C2346" t="s">
        <v>40</v>
      </c>
      <c r="D2346">
        <v>2</v>
      </c>
      <c r="E2346">
        <v>17</v>
      </c>
      <c r="F2346">
        <v>79</v>
      </c>
      <c r="G2346">
        <v>3.81104487064532E-2</v>
      </c>
      <c r="H2346">
        <v>0.18860064607994501</v>
      </c>
      <c r="I2346">
        <v>0.697068007800696</v>
      </c>
      <c r="J2346">
        <v>6.4818479478969696E-2</v>
      </c>
      <c r="K2346">
        <v>1.14024179339367E-2</v>
      </c>
      <c r="L2346">
        <v>1998</v>
      </c>
      <c r="M2346" t="s">
        <v>39</v>
      </c>
      <c r="N2346" t="s">
        <v>4492</v>
      </c>
      <c r="O2346" t="s">
        <v>6187</v>
      </c>
      <c r="P2346" t="s">
        <v>6165</v>
      </c>
    </row>
    <row r="2347" spans="1:16" x14ac:dyDescent="0.25">
      <c r="A2347" t="s">
        <v>6284</v>
      </c>
      <c r="B2347" t="s">
        <v>4532</v>
      </c>
      <c r="C2347" t="s">
        <v>40</v>
      </c>
      <c r="D2347">
        <v>1</v>
      </c>
      <c r="E2347">
        <v>18</v>
      </c>
      <c r="F2347">
        <v>84</v>
      </c>
      <c r="G2347">
        <v>4.7875227881098402E-2</v>
      </c>
      <c r="H2347">
        <v>0.12997569370331299</v>
      </c>
      <c r="I2347">
        <v>0.73870366621760797</v>
      </c>
      <c r="J2347">
        <v>6.0180271445314702E-2</v>
      </c>
      <c r="K2347">
        <v>2.3265140752665898E-2</v>
      </c>
      <c r="L2347">
        <v>1998</v>
      </c>
      <c r="M2347" t="s">
        <v>39</v>
      </c>
      <c r="N2347" t="s">
        <v>4492</v>
      </c>
      <c r="O2347" t="s">
        <v>6187</v>
      </c>
      <c r="P2347" t="s">
        <v>6165</v>
      </c>
    </row>
    <row r="2348" spans="1:16" x14ac:dyDescent="0.25">
      <c r="A2348" t="s">
        <v>6284</v>
      </c>
      <c r="B2348" t="s">
        <v>4532</v>
      </c>
      <c r="C2348" t="s">
        <v>40</v>
      </c>
      <c r="D2348">
        <v>2</v>
      </c>
      <c r="E2348">
        <v>18</v>
      </c>
      <c r="F2348">
        <v>70</v>
      </c>
      <c r="G2348">
        <v>0</v>
      </c>
      <c r="H2348">
        <v>0.133709993012079</v>
      </c>
      <c r="I2348">
        <v>0.72023627805863</v>
      </c>
      <c r="J2348">
        <v>0.13336826252196601</v>
      </c>
      <c r="K2348">
        <v>1.2685466407324699E-2</v>
      </c>
      <c r="L2348">
        <v>1998</v>
      </c>
      <c r="M2348" t="s">
        <v>39</v>
      </c>
      <c r="N2348" t="s">
        <v>4492</v>
      </c>
      <c r="O2348" t="s">
        <v>6187</v>
      </c>
      <c r="P2348" t="s">
        <v>6165</v>
      </c>
    </row>
    <row r="2349" spans="1:16" x14ac:dyDescent="0.25">
      <c r="A2349" t="s">
        <v>6284</v>
      </c>
      <c r="B2349" t="s">
        <v>4532</v>
      </c>
      <c r="C2349" t="s">
        <v>40</v>
      </c>
      <c r="D2349">
        <v>1</v>
      </c>
      <c r="E2349">
        <v>19</v>
      </c>
      <c r="F2349">
        <v>43</v>
      </c>
      <c r="G2349">
        <v>0</v>
      </c>
      <c r="H2349">
        <v>0.14206261677679999</v>
      </c>
      <c r="I2349">
        <v>0.81058317763093302</v>
      </c>
      <c r="J2349">
        <v>2.36771027961333E-2</v>
      </c>
      <c r="K2349">
        <v>2.3677102796133401E-2</v>
      </c>
      <c r="L2349">
        <v>1998</v>
      </c>
      <c r="M2349" t="s">
        <v>39</v>
      </c>
      <c r="N2349" t="s">
        <v>4492</v>
      </c>
      <c r="O2349" t="s">
        <v>6187</v>
      </c>
      <c r="P2349" t="s">
        <v>6165</v>
      </c>
    </row>
    <row r="2350" spans="1:16" x14ac:dyDescent="0.25">
      <c r="A2350" t="s">
        <v>6284</v>
      </c>
      <c r="B2350" t="s">
        <v>4532</v>
      </c>
      <c r="C2350" t="s">
        <v>40</v>
      </c>
      <c r="D2350">
        <v>2</v>
      </c>
      <c r="E2350">
        <v>19</v>
      </c>
      <c r="F2350">
        <v>71</v>
      </c>
      <c r="G2350">
        <v>0</v>
      </c>
      <c r="H2350">
        <v>0.168443785993933</v>
      </c>
      <c r="I2350">
        <v>0.75052812152175097</v>
      </c>
      <c r="J2350">
        <v>6.8588010574480204E-2</v>
      </c>
      <c r="K2350">
        <v>1.24400819098359E-2</v>
      </c>
      <c r="L2350">
        <v>1998</v>
      </c>
      <c r="M2350" t="s">
        <v>39</v>
      </c>
      <c r="N2350" t="s">
        <v>4492</v>
      </c>
      <c r="O2350" t="s">
        <v>6187</v>
      </c>
      <c r="P2350" t="s">
        <v>6165</v>
      </c>
    </row>
    <row r="2351" spans="1:16" x14ac:dyDescent="0.25">
      <c r="A2351" t="s">
        <v>6284</v>
      </c>
      <c r="B2351" t="s">
        <v>4534</v>
      </c>
      <c r="C2351" t="s">
        <v>40</v>
      </c>
      <c r="D2351">
        <v>1</v>
      </c>
      <c r="E2351">
        <v>5</v>
      </c>
      <c r="F2351">
        <v>44</v>
      </c>
      <c r="G2351">
        <v>2.3844057661912402E-2</v>
      </c>
      <c r="H2351">
        <v>6.7437294892058394E-2</v>
      </c>
      <c r="I2351">
        <v>0.57562705107941603</v>
      </c>
      <c r="J2351">
        <v>0.19412212848881699</v>
      </c>
      <c r="K2351">
        <v>0.13896946787779599</v>
      </c>
      <c r="L2351">
        <v>2000</v>
      </c>
      <c r="M2351" t="s">
        <v>39</v>
      </c>
      <c r="N2351" t="s">
        <v>4492</v>
      </c>
      <c r="O2351" t="s">
        <v>6187</v>
      </c>
      <c r="P2351" t="s">
        <v>6165</v>
      </c>
    </row>
    <row r="2352" spans="1:16" x14ac:dyDescent="0.25">
      <c r="A2352" t="s">
        <v>6284</v>
      </c>
      <c r="B2352" t="s">
        <v>4534</v>
      </c>
      <c r="C2352" t="s">
        <v>40</v>
      </c>
      <c r="D2352">
        <v>2</v>
      </c>
      <c r="E2352">
        <v>5</v>
      </c>
      <c r="F2352">
        <v>34</v>
      </c>
      <c r="G2352">
        <v>0</v>
      </c>
      <c r="H2352">
        <v>0.152567171789705</v>
      </c>
      <c r="I2352">
        <v>0.61268954538959597</v>
      </c>
      <c r="J2352">
        <v>0.20422984846275799</v>
      </c>
      <c r="K2352">
        <v>3.0513434357941099E-2</v>
      </c>
      <c r="L2352">
        <v>2000</v>
      </c>
      <c r="M2352" t="s">
        <v>39</v>
      </c>
      <c r="N2352" t="s">
        <v>4492</v>
      </c>
      <c r="O2352" t="s">
        <v>6187</v>
      </c>
      <c r="P2352" t="s">
        <v>6165</v>
      </c>
    </row>
    <row r="2353" spans="1:16" x14ac:dyDescent="0.25">
      <c r="A2353" t="s">
        <v>6284</v>
      </c>
      <c r="B2353" t="s">
        <v>4534</v>
      </c>
      <c r="C2353" t="s">
        <v>40</v>
      </c>
      <c r="D2353">
        <v>1</v>
      </c>
      <c r="E2353">
        <v>6</v>
      </c>
      <c r="F2353">
        <v>46</v>
      </c>
      <c r="G2353">
        <v>0</v>
      </c>
      <c r="H2353">
        <v>0.147585686131944</v>
      </c>
      <c r="I2353">
        <v>0.48505824276748999</v>
      </c>
      <c r="J2353">
        <v>0.124826949716821</v>
      </c>
      <c r="K2353">
        <v>0.24252912138374499</v>
      </c>
      <c r="L2353">
        <v>2000</v>
      </c>
      <c r="M2353" t="s">
        <v>39</v>
      </c>
      <c r="N2353" t="s">
        <v>4492</v>
      </c>
      <c r="O2353" t="s">
        <v>6187</v>
      </c>
      <c r="P2353" t="s">
        <v>6165</v>
      </c>
    </row>
    <row r="2354" spans="1:16" x14ac:dyDescent="0.25">
      <c r="A2354" t="s">
        <v>6284</v>
      </c>
      <c r="B2354" t="s">
        <v>4534</v>
      </c>
      <c r="C2354" t="s">
        <v>40</v>
      </c>
      <c r="D2354">
        <v>2</v>
      </c>
      <c r="E2354">
        <v>6</v>
      </c>
      <c r="F2354">
        <v>40</v>
      </c>
      <c r="G2354">
        <v>2.6418831680349499E-2</v>
      </c>
      <c r="H2354">
        <v>0.15040538048009899</v>
      </c>
      <c r="I2354">
        <v>0.56709508063805303</v>
      </c>
      <c r="J2354">
        <v>0.13209415840174801</v>
      </c>
      <c r="K2354">
        <v>0.12398654879975</v>
      </c>
      <c r="L2354">
        <v>2000</v>
      </c>
      <c r="M2354" t="s">
        <v>39</v>
      </c>
      <c r="N2354" t="s">
        <v>4492</v>
      </c>
      <c r="O2354" t="s">
        <v>6187</v>
      </c>
      <c r="P2354" t="s">
        <v>6165</v>
      </c>
    </row>
    <row r="2355" spans="1:16" x14ac:dyDescent="0.25">
      <c r="A2355" t="s">
        <v>6284</v>
      </c>
      <c r="B2355" t="s">
        <v>4534</v>
      </c>
      <c r="C2355" t="s">
        <v>40</v>
      </c>
      <c r="D2355">
        <v>1</v>
      </c>
      <c r="E2355">
        <v>7</v>
      </c>
      <c r="F2355">
        <v>35</v>
      </c>
      <c r="G2355">
        <v>5.5795158360837399E-2</v>
      </c>
      <c r="H2355">
        <v>3.05181045901163E-2</v>
      </c>
      <c r="I2355">
        <v>0.69050610360666298</v>
      </c>
      <c r="J2355">
        <v>8.1072212130592E-2</v>
      </c>
      <c r="K2355">
        <v>0.14210842131179099</v>
      </c>
      <c r="L2355">
        <v>2000</v>
      </c>
      <c r="M2355" t="s">
        <v>39</v>
      </c>
      <c r="N2355" t="s">
        <v>4492</v>
      </c>
      <c r="O2355" t="s">
        <v>6187</v>
      </c>
      <c r="P2355" t="s">
        <v>6165</v>
      </c>
    </row>
    <row r="2356" spans="1:16" x14ac:dyDescent="0.25">
      <c r="A2356" t="s">
        <v>6284</v>
      </c>
      <c r="B2356" t="s">
        <v>4534</v>
      </c>
      <c r="C2356" t="s">
        <v>40</v>
      </c>
      <c r="D2356">
        <v>2</v>
      </c>
      <c r="E2356">
        <v>7</v>
      </c>
      <c r="F2356">
        <v>51</v>
      </c>
      <c r="G2356">
        <v>1.74939195956022E-2</v>
      </c>
      <c r="H2356">
        <v>0.17329970292281499</v>
      </c>
      <c r="I2356">
        <v>0.58025403045948198</v>
      </c>
      <c r="J2356">
        <v>0.11447617351105099</v>
      </c>
      <c r="K2356">
        <v>0.11447617351104999</v>
      </c>
      <c r="L2356">
        <v>2000</v>
      </c>
      <c r="M2356" t="s">
        <v>39</v>
      </c>
      <c r="N2356" t="s">
        <v>4492</v>
      </c>
      <c r="O2356" t="s">
        <v>6187</v>
      </c>
      <c r="P2356" t="s">
        <v>6165</v>
      </c>
    </row>
    <row r="2357" spans="1:16" x14ac:dyDescent="0.25">
      <c r="A2357" t="s">
        <v>6284</v>
      </c>
      <c r="B2357" t="s">
        <v>4534</v>
      </c>
      <c r="C2357" t="s">
        <v>40</v>
      </c>
      <c r="D2357">
        <v>1</v>
      </c>
      <c r="E2357">
        <v>8</v>
      </c>
      <c r="F2357">
        <v>62</v>
      </c>
      <c r="G2357">
        <v>3.4149923930698801E-2</v>
      </c>
      <c r="H2357">
        <v>0.187305251028694</v>
      </c>
      <c r="I2357">
        <v>0.58244242773416399</v>
      </c>
      <c r="J2357">
        <v>9.3652625514346999E-2</v>
      </c>
      <c r="K2357">
        <v>0.10244977179209599</v>
      </c>
      <c r="L2357">
        <v>2000</v>
      </c>
      <c r="M2357" t="s">
        <v>39</v>
      </c>
      <c r="N2357" t="s">
        <v>4492</v>
      </c>
      <c r="O2357" t="s">
        <v>6187</v>
      </c>
      <c r="P2357" t="s">
        <v>6165</v>
      </c>
    </row>
    <row r="2358" spans="1:16" x14ac:dyDescent="0.25">
      <c r="A2358" t="s">
        <v>6284</v>
      </c>
      <c r="B2358" t="s">
        <v>4534</v>
      </c>
      <c r="C2358" t="s">
        <v>40</v>
      </c>
      <c r="D2358">
        <v>2</v>
      </c>
      <c r="E2358">
        <v>8</v>
      </c>
      <c r="F2358">
        <v>55</v>
      </c>
      <c r="G2358">
        <v>1.9256274592109102E-2</v>
      </c>
      <c r="H2358">
        <v>0.25481406864781903</v>
      </c>
      <c r="I2358">
        <v>0.58074372540805796</v>
      </c>
      <c r="J2358">
        <v>0.106673382167796</v>
      </c>
      <c r="K2358">
        <v>3.8512549184218099E-2</v>
      </c>
      <c r="L2358">
        <v>2000</v>
      </c>
      <c r="M2358" t="s">
        <v>39</v>
      </c>
      <c r="N2358" t="s">
        <v>4492</v>
      </c>
      <c r="O2358" t="s">
        <v>6187</v>
      </c>
      <c r="P2358" t="s">
        <v>6165</v>
      </c>
    </row>
    <row r="2359" spans="1:16" x14ac:dyDescent="0.25">
      <c r="A2359" t="s">
        <v>6284</v>
      </c>
      <c r="B2359" t="s">
        <v>4534</v>
      </c>
      <c r="C2359" t="s">
        <v>40</v>
      </c>
      <c r="D2359">
        <v>1</v>
      </c>
      <c r="E2359">
        <v>9</v>
      </c>
      <c r="F2359">
        <v>53</v>
      </c>
      <c r="G2359">
        <v>0</v>
      </c>
      <c r="H2359">
        <v>0.11294873997084599</v>
      </c>
      <c r="I2359">
        <v>0.81060903491982705</v>
      </c>
      <c r="J2359">
        <v>1.9967855123903901E-2</v>
      </c>
      <c r="K2359">
        <v>5.6474369985423101E-2</v>
      </c>
      <c r="L2359">
        <v>2000</v>
      </c>
      <c r="M2359" t="s">
        <v>39</v>
      </c>
      <c r="N2359" t="s">
        <v>4492</v>
      </c>
      <c r="O2359" t="s">
        <v>6187</v>
      </c>
      <c r="P2359" t="s">
        <v>6165</v>
      </c>
    </row>
    <row r="2360" spans="1:16" x14ac:dyDescent="0.25">
      <c r="A2360" t="s">
        <v>6284</v>
      </c>
      <c r="B2360" t="s">
        <v>4534</v>
      </c>
      <c r="C2360" t="s">
        <v>40</v>
      </c>
      <c r="D2360">
        <v>2</v>
      </c>
      <c r="E2360">
        <v>9</v>
      </c>
      <c r="F2360">
        <v>50</v>
      </c>
      <c r="G2360">
        <v>2.1238380844559299E-2</v>
      </c>
      <c r="H2360">
        <v>0.22710439537141999</v>
      </c>
      <c r="I2360">
        <v>0.55556790013526103</v>
      </c>
      <c r="J2360">
        <v>0.156871458919008</v>
      </c>
      <c r="K2360">
        <v>3.9217864729752E-2</v>
      </c>
      <c r="L2360">
        <v>2000</v>
      </c>
      <c r="M2360" t="s">
        <v>39</v>
      </c>
      <c r="N2360" t="s">
        <v>4492</v>
      </c>
      <c r="O2360" t="s">
        <v>6187</v>
      </c>
      <c r="P2360" t="s">
        <v>6165</v>
      </c>
    </row>
    <row r="2361" spans="1:16" x14ac:dyDescent="0.25">
      <c r="A2361" t="s">
        <v>6284</v>
      </c>
      <c r="B2361" t="s">
        <v>4534</v>
      </c>
      <c r="C2361" t="s">
        <v>40</v>
      </c>
      <c r="D2361">
        <v>1</v>
      </c>
      <c r="E2361">
        <v>10</v>
      </c>
      <c r="F2361">
        <v>56</v>
      </c>
      <c r="G2361">
        <v>0</v>
      </c>
      <c r="H2361">
        <v>0.13867027072382199</v>
      </c>
      <c r="I2361">
        <v>0.59318183140977698</v>
      </c>
      <c r="J2361">
        <v>0.23348033018544501</v>
      </c>
      <c r="K2361">
        <v>3.4667567680955601E-2</v>
      </c>
      <c r="L2361">
        <v>2000</v>
      </c>
      <c r="M2361" t="s">
        <v>39</v>
      </c>
      <c r="N2361" t="s">
        <v>4492</v>
      </c>
      <c r="O2361" t="s">
        <v>6187</v>
      </c>
      <c r="P2361" t="s">
        <v>6165</v>
      </c>
    </row>
    <row r="2362" spans="1:16" x14ac:dyDescent="0.25">
      <c r="A2362" t="s">
        <v>6284</v>
      </c>
      <c r="B2362" t="s">
        <v>4534</v>
      </c>
      <c r="C2362" t="s">
        <v>40</v>
      </c>
      <c r="D2362">
        <v>2</v>
      </c>
      <c r="E2362">
        <v>10</v>
      </c>
      <c r="F2362">
        <v>59</v>
      </c>
      <c r="G2362">
        <v>3.5660432978933301E-2</v>
      </c>
      <c r="H2362">
        <v>0.170094358650729</v>
      </c>
      <c r="I2362">
        <v>0.66254721811318895</v>
      </c>
      <c r="J2362">
        <v>9.87734926928618E-2</v>
      </c>
      <c r="K2362">
        <v>3.2924497564287197E-2</v>
      </c>
      <c r="L2362">
        <v>2000</v>
      </c>
      <c r="M2362" t="s">
        <v>39</v>
      </c>
      <c r="N2362" t="s">
        <v>4492</v>
      </c>
      <c r="O2362" t="s">
        <v>6187</v>
      </c>
      <c r="P2362" t="s">
        <v>6165</v>
      </c>
    </row>
    <row r="2363" spans="1:16" x14ac:dyDescent="0.25">
      <c r="A2363" t="s">
        <v>6284</v>
      </c>
      <c r="B2363" t="s">
        <v>4534</v>
      </c>
      <c r="C2363" t="s">
        <v>40</v>
      </c>
      <c r="D2363">
        <v>1</v>
      </c>
      <c r="E2363">
        <v>11</v>
      </c>
      <c r="F2363">
        <v>87</v>
      </c>
      <c r="G2363">
        <v>4.6577431567373699E-2</v>
      </c>
      <c r="H2363">
        <v>0.16406574141303801</v>
      </c>
      <c r="I2363">
        <v>0.68403524052938203</v>
      </c>
      <c r="J2363">
        <v>8.3077601633749304E-2</v>
      </c>
      <c r="K2363">
        <v>2.2243984856456699E-2</v>
      </c>
      <c r="L2363">
        <v>2000</v>
      </c>
      <c r="M2363" t="s">
        <v>39</v>
      </c>
      <c r="N2363" t="s">
        <v>4492</v>
      </c>
      <c r="O2363" t="s">
        <v>6187</v>
      </c>
      <c r="P2363" t="s">
        <v>6165</v>
      </c>
    </row>
    <row r="2364" spans="1:16" x14ac:dyDescent="0.25">
      <c r="A2364" t="s">
        <v>6284</v>
      </c>
      <c r="B2364" t="s">
        <v>4534</v>
      </c>
      <c r="C2364" t="s">
        <v>40</v>
      </c>
      <c r="D2364">
        <v>2</v>
      </c>
      <c r="E2364">
        <v>11</v>
      </c>
      <c r="F2364">
        <v>64</v>
      </c>
      <c r="G2364">
        <v>7.8748300053164105E-2</v>
      </c>
      <c r="H2364">
        <v>0.21999660010632799</v>
      </c>
      <c r="I2364">
        <v>0.62001359957468805</v>
      </c>
      <c r="J2364">
        <v>6.4993200212656393E-2</v>
      </c>
      <c r="K2364">
        <v>1.6248300053164098E-2</v>
      </c>
      <c r="L2364">
        <v>2000</v>
      </c>
      <c r="M2364" t="s">
        <v>39</v>
      </c>
      <c r="N2364" t="s">
        <v>4492</v>
      </c>
      <c r="O2364" t="s">
        <v>6187</v>
      </c>
      <c r="P2364" t="s">
        <v>6165</v>
      </c>
    </row>
    <row r="2365" spans="1:16" x14ac:dyDescent="0.25">
      <c r="A2365" t="s">
        <v>6284</v>
      </c>
      <c r="B2365" t="s">
        <v>4534</v>
      </c>
      <c r="C2365" t="s">
        <v>40</v>
      </c>
      <c r="D2365">
        <v>1</v>
      </c>
      <c r="E2365">
        <v>12</v>
      </c>
      <c r="F2365">
        <v>88</v>
      </c>
      <c r="G2365">
        <v>9.4099443097141994E-2</v>
      </c>
      <c r="H2365">
        <v>0.17204972154857101</v>
      </c>
      <c r="I2365">
        <v>0.57005849593949498</v>
      </c>
      <c r="J2365">
        <v>0.12773091867832201</v>
      </c>
      <c r="K2365">
        <v>3.6061420736470097E-2</v>
      </c>
      <c r="L2365">
        <v>2000</v>
      </c>
      <c r="M2365" t="s">
        <v>39</v>
      </c>
      <c r="N2365" t="s">
        <v>4492</v>
      </c>
      <c r="O2365" t="s">
        <v>6187</v>
      </c>
      <c r="P2365" t="s">
        <v>6165</v>
      </c>
    </row>
    <row r="2366" spans="1:16" x14ac:dyDescent="0.25">
      <c r="A2366" t="s">
        <v>6284</v>
      </c>
      <c r="B2366" t="s">
        <v>4534</v>
      </c>
      <c r="C2366" t="s">
        <v>40</v>
      </c>
      <c r="D2366">
        <v>2</v>
      </c>
      <c r="E2366">
        <v>12</v>
      </c>
      <c r="F2366">
        <v>63</v>
      </c>
      <c r="G2366">
        <v>6.6572833801833695E-2</v>
      </c>
      <c r="H2366">
        <v>0.27914738058030197</v>
      </c>
      <c r="I2366">
        <v>0.562081924238095</v>
      </c>
      <c r="J2366">
        <v>6.1465240919846301E-2</v>
      </c>
      <c r="K2366">
        <v>3.0732620459923098E-2</v>
      </c>
      <c r="L2366">
        <v>2000</v>
      </c>
      <c r="M2366" t="s">
        <v>39</v>
      </c>
      <c r="N2366" t="s">
        <v>4492</v>
      </c>
      <c r="O2366" t="s">
        <v>6187</v>
      </c>
      <c r="P2366" t="s">
        <v>6165</v>
      </c>
    </row>
    <row r="2367" spans="1:16" x14ac:dyDescent="0.25">
      <c r="A2367" t="s">
        <v>6284</v>
      </c>
      <c r="B2367" t="s">
        <v>4534</v>
      </c>
      <c r="C2367" t="s">
        <v>40</v>
      </c>
      <c r="D2367">
        <v>1</v>
      </c>
      <c r="E2367">
        <v>13</v>
      </c>
      <c r="F2367">
        <v>90</v>
      </c>
      <c r="G2367">
        <v>4.6764553754302801E-2</v>
      </c>
      <c r="H2367">
        <v>0.225791621160466</v>
      </c>
      <c r="I2367">
        <v>0.60486466296918395</v>
      </c>
      <c r="J2367">
        <v>0.110888023677471</v>
      </c>
      <c r="K2367">
        <v>1.16911384385757E-2</v>
      </c>
      <c r="L2367">
        <v>2000</v>
      </c>
      <c r="M2367" t="s">
        <v>39</v>
      </c>
      <c r="N2367" t="s">
        <v>4492</v>
      </c>
      <c r="O2367" t="s">
        <v>6187</v>
      </c>
      <c r="P2367" t="s">
        <v>6165</v>
      </c>
    </row>
    <row r="2368" spans="1:16" x14ac:dyDescent="0.25">
      <c r="A2368" t="s">
        <v>6284</v>
      </c>
      <c r="B2368" t="s">
        <v>4534</v>
      </c>
      <c r="C2368" t="s">
        <v>40</v>
      </c>
      <c r="D2368">
        <v>2</v>
      </c>
      <c r="E2368">
        <v>13</v>
      </c>
      <c r="F2368">
        <v>77</v>
      </c>
      <c r="G2368">
        <v>2.6940376449630401E-2</v>
      </c>
      <c r="H2368">
        <v>0.337823396074939</v>
      </c>
      <c r="I2368">
        <v>0.60829585102580097</v>
      </c>
      <c r="J2368">
        <v>2.6940376449630401E-2</v>
      </c>
      <c r="K2368">
        <v>0</v>
      </c>
      <c r="L2368">
        <v>2000</v>
      </c>
      <c r="M2368" t="s">
        <v>39</v>
      </c>
      <c r="N2368" t="s">
        <v>4492</v>
      </c>
      <c r="O2368" t="s">
        <v>6187</v>
      </c>
      <c r="P2368" t="s">
        <v>6165</v>
      </c>
    </row>
    <row r="2369" spans="1:16" x14ac:dyDescent="0.25">
      <c r="A2369" t="s">
        <v>6284</v>
      </c>
      <c r="B2369" t="s">
        <v>4534</v>
      </c>
      <c r="C2369" t="s">
        <v>40</v>
      </c>
      <c r="D2369">
        <v>1</v>
      </c>
      <c r="E2369">
        <v>14</v>
      </c>
      <c r="F2369">
        <v>84</v>
      </c>
      <c r="G2369">
        <v>0.106592346025999</v>
      </c>
      <c r="H2369">
        <v>9.3770065593141994E-2</v>
      </c>
      <c r="I2369">
        <v>0.63955407615599602</v>
      </c>
      <c r="J2369">
        <v>0.14726123179200501</v>
      </c>
      <c r="K2369">
        <v>1.28222804328581E-2</v>
      </c>
      <c r="L2369">
        <v>2000</v>
      </c>
      <c r="M2369" t="s">
        <v>39</v>
      </c>
      <c r="N2369" t="s">
        <v>4492</v>
      </c>
      <c r="O2369" t="s">
        <v>6187</v>
      </c>
      <c r="P2369" t="s">
        <v>6165</v>
      </c>
    </row>
    <row r="2370" spans="1:16" x14ac:dyDescent="0.25">
      <c r="A2370" t="s">
        <v>6284</v>
      </c>
      <c r="B2370" t="s">
        <v>4534</v>
      </c>
      <c r="C2370" t="s">
        <v>40</v>
      </c>
      <c r="D2370">
        <v>2</v>
      </c>
      <c r="E2370">
        <v>14</v>
      </c>
      <c r="F2370">
        <v>75</v>
      </c>
      <c r="G2370">
        <v>5.1895865325009498E-2</v>
      </c>
      <c r="H2370">
        <v>0.10810413467499</v>
      </c>
      <c r="I2370">
        <v>0.73405206733749495</v>
      </c>
      <c r="J2370">
        <v>6.3791730650019196E-2</v>
      </c>
      <c r="K2370">
        <v>4.2156202012485801E-2</v>
      </c>
      <c r="L2370">
        <v>2000</v>
      </c>
      <c r="M2370" t="s">
        <v>39</v>
      </c>
      <c r="N2370" t="s">
        <v>4492</v>
      </c>
      <c r="O2370" t="s">
        <v>6187</v>
      </c>
      <c r="P2370" t="s">
        <v>6165</v>
      </c>
    </row>
    <row r="2371" spans="1:16" x14ac:dyDescent="0.25">
      <c r="A2371" t="s">
        <v>6284</v>
      </c>
      <c r="B2371" t="s">
        <v>4534</v>
      </c>
      <c r="C2371" t="s">
        <v>40</v>
      </c>
      <c r="D2371">
        <v>1</v>
      </c>
      <c r="E2371">
        <v>15</v>
      </c>
      <c r="F2371">
        <v>92</v>
      </c>
      <c r="G2371">
        <v>6.8090260871831398E-2</v>
      </c>
      <c r="H2371">
        <v>0.162395736073499</v>
      </c>
      <c r="I2371">
        <v>0.71676049382227403</v>
      </c>
      <c r="J2371">
        <v>3.08664957587233E-2</v>
      </c>
      <c r="K2371">
        <v>2.1887013473673E-2</v>
      </c>
      <c r="L2371">
        <v>2000</v>
      </c>
      <c r="M2371" t="s">
        <v>39</v>
      </c>
      <c r="N2371" t="s">
        <v>4492</v>
      </c>
      <c r="O2371" t="s">
        <v>6187</v>
      </c>
      <c r="P2371" t="s">
        <v>6165</v>
      </c>
    </row>
    <row r="2372" spans="1:16" x14ac:dyDescent="0.25">
      <c r="A2372" t="s">
        <v>6284</v>
      </c>
      <c r="B2372" t="s">
        <v>4534</v>
      </c>
      <c r="C2372" t="s">
        <v>40</v>
      </c>
      <c r="D2372">
        <v>2</v>
      </c>
      <c r="E2372">
        <v>15</v>
      </c>
      <c r="F2372">
        <v>76</v>
      </c>
      <c r="G2372">
        <v>4.0884621563512698E-2</v>
      </c>
      <c r="H2372">
        <v>0.216985982088751</v>
      </c>
      <c r="I2372">
        <v>0.68532469181820699</v>
      </c>
      <c r="J2372">
        <v>5.6804704529528703E-2</v>
      </c>
      <c r="K2372">
        <v>0</v>
      </c>
      <c r="L2372">
        <v>2000</v>
      </c>
      <c r="M2372" t="s">
        <v>39</v>
      </c>
      <c r="N2372" t="s">
        <v>4492</v>
      </c>
      <c r="O2372" t="s">
        <v>6187</v>
      </c>
      <c r="P2372" t="s">
        <v>6165</v>
      </c>
    </row>
    <row r="2373" spans="1:16" x14ac:dyDescent="0.25">
      <c r="A2373" t="s">
        <v>6284</v>
      </c>
      <c r="B2373" t="s">
        <v>4534</v>
      </c>
      <c r="C2373" t="s">
        <v>40</v>
      </c>
      <c r="D2373">
        <v>1</v>
      </c>
      <c r="E2373">
        <v>16</v>
      </c>
      <c r="F2373">
        <v>76</v>
      </c>
      <c r="G2373">
        <v>3.9264845627329202E-2</v>
      </c>
      <c r="H2373">
        <v>0.21219702445523</v>
      </c>
      <c r="I2373">
        <v>0.64243961769001501</v>
      </c>
      <c r="J2373">
        <v>6.5998312267368006E-2</v>
      </c>
      <c r="K2373">
        <v>4.0100199960058001E-2</v>
      </c>
      <c r="L2373">
        <v>2000</v>
      </c>
      <c r="M2373" t="s">
        <v>39</v>
      </c>
      <c r="N2373" t="s">
        <v>4492</v>
      </c>
      <c r="O2373" t="s">
        <v>6187</v>
      </c>
      <c r="P2373" t="s">
        <v>6165</v>
      </c>
    </row>
    <row r="2374" spans="1:16" x14ac:dyDescent="0.25">
      <c r="A2374" t="s">
        <v>6284</v>
      </c>
      <c r="B2374" t="s">
        <v>4534</v>
      </c>
      <c r="C2374" t="s">
        <v>40</v>
      </c>
      <c r="D2374">
        <v>2</v>
      </c>
      <c r="E2374">
        <v>16</v>
      </c>
      <c r="F2374">
        <v>76</v>
      </c>
      <c r="G2374">
        <v>2.5099932946932899E-2</v>
      </c>
      <c r="H2374">
        <v>0.169566584712495</v>
      </c>
      <c r="I2374">
        <v>0.79406691997868994</v>
      </c>
      <c r="J2374">
        <v>1.1266562361882001E-2</v>
      </c>
      <c r="K2374">
        <v>0</v>
      </c>
      <c r="L2374">
        <v>2000</v>
      </c>
      <c r="M2374" t="s">
        <v>39</v>
      </c>
      <c r="N2374" t="s">
        <v>4492</v>
      </c>
      <c r="O2374" t="s">
        <v>6187</v>
      </c>
      <c r="P2374" t="s">
        <v>6165</v>
      </c>
    </row>
    <row r="2375" spans="1:16" x14ac:dyDescent="0.25">
      <c r="A2375" t="s">
        <v>6284</v>
      </c>
      <c r="B2375" t="s">
        <v>4534</v>
      </c>
      <c r="C2375" t="s">
        <v>40</v>
      </c>
      <c r="D2375">
        <v>1</v>
      </c>
      <c r="E2375">
        <v>17</v>
      </c>
      <c r="F2375">
        <v>67</v>
      </c>
      <c r="G2375">
        <v>0</v>
      </c>
      <c r="H2375">
        <v>0.20944010258781401</v>
      </c>
      <c r="I2375">
        <v>0.72963195574816997</v>
      </c>
      <c r="J2375">
        <v>4.5695956248011899E-2</v>
      </c>
      <c r="K2375">
        <v>1.5231985416004E-2</v>
      </c>
      <c r="L2375">
        <v>2000</v>
      </c>
      <c r="M2375" t="s">
        <v>39</v>
      </c>
      <c r="N2375" t="s">
        <v>4492</v>
      </c>
      <c r="O2375" t="s">
        <v>6187</v>
      </c>
      <c r="P2375" t="s">
        <v>6165</v>
      </c>
    </row>
    <row r="2376" spans="1:16" x14ac:dyDescent="0.25">
      <c r="A2376" t="s">
        <v>6284</v>
      </c>
      <c r="B2376" t="s">
        <v>4534</v>
      </c>
      <c r="C2376" t="s">
        <v>40</v>
      </c>
      <c r="D2376">
        <v>2</v>
      </c>
      <c r="E2376">
        <v>17</v>
      </c>
      <c r="F2376">
        <v>80</v>
      </c>
      <c r="G2376">
        <v>0</v>
      </c>
      <c r="H2376">
        <v>0.10048882280535899</v>
      </c>
      <c r="I2376">
        <v>0.81219448574665098</v>
      </c>
      <c r="J2376">
        <v>6.3416542760047503E-2</v>
      </c>
      <c r="K2376">
        <v>2.3900148687943001E-2</v>
      </c>
      <c r="L2376">
        <v>2000</v>
      </c>
      <c r="M2376" t="s">
        <v>39</v>
      </c>
      <c r="N2376" t="s">
        <v>4492</v>
      </c>
      <c r="O2376" t="s">
        <v>6187</v>
      </c>
      <c r="P2376" t="s">
        <v>6165</v>
      </c>
    </row>
    <row r="2377" spans="1:16" x14ac:dyDescent="0.25">
      <c r="A2377" t="s">
        <v>6284</v>
      </c>
      <c r="B2377" t="s">
        <v>4534</v>
      </c>
      <c r="C2377" t="s">
        <v>40</v>
      </c>
      <c r="D2377">
        <v>1</v>
      </c>
      <c r="E2377">
        <v>18</v>
      </c>
      <c r="F2377">
        <v>73</v>
      </c>
      <c r="G2377">
        <v>1.3949412974780801E-2</v>
      </c>
      <c r="H2377">
        <v>0.205754118971954</v>
      </c>
      <c r="I2377">
        <v>0.69747175911688897</v>
      </c>
      <c r="J2377">
        <v>8.2824708936376501E-2</v>
      </c>
      <c r="K2377">
        <v>0</v>
      </c>
      <c r="L2377">
        <v>2000</v>
      </c>
      <c r="M2377" t="s">
        <v>39</v>
      </c>
      <c r="N2377" t="s">
        <v>4492</v>
      </c>
      <c r="O2377" t="s">
        <v>6187</v>
      </c>
      <c r="P2377" t="s">
        <v>6165</v>
      </c>
    </row>
    <row r="2378" spans="1:16" x14ac:dyDescent="0.25">
      <c r="A2378" t="s">
        <v>6284</v>
      </c>
      <c r="B2378" t="s">
        <v>4534</v>
      </c>
      <c r="C2378" t="s">
        <v>40</v>
      </c>
      <c r="D2378">
        <v>2</v>
      </c>
      <c r="E2378">
        <v>18</v>
      </c>
      <c r="F2378">
        <v>85</v>
      </c>
      <c r="G2378">
        <v>0</v>
      </c>
      <c r="H2378">
        <v>0.135827488396075</v>
      </c>
      <c r="I2378">
        <v>0.78324528680305305</v>
      </c>
      <c r="J2378">
        <v>7.0697905784548307E-2</v>
      </c>
      <c r="K2378">
        <v>1.0229319016323899E-2</v>
      </c>
      <c r="L2378">
        <v>2000</v>
      </c>
      <c r="M2378" t="s">
        <v>39</v>
      </c>
      <c r="N2378" t="s">
        <v>4492</v>
      </c>
      <c r="O2378" t="s">
        <v>6187</v>
      </c>
      <c r="P2378" t="s">
        <v>6165</v>
      </c>
    </row>
    <row r="2379" spans="1:16" x14ac:dyDescent="0.25">
      <c r="A2379" t="s">
        <v>6284</v>
      </c>
      <c r="B2379" t="s">
        <v>4534</v>
      </c>
      <c r="C2379" t="s">
        <v>40</v>
      </c>
      <c r="D2379">
        <v>1</v>
      </c>
      <c r="E2379">
        <v>19</v>
      </c>
      <c r="F2379">
        <v>52</v>
      </c>
      <c r="G2379">
        <v>3.7943738427561401E-2</v>
      </c>
      <c r="H2379">
        <v>0.23255799452296999</v>
      </c>
      <c r="I2379">
        <v>0.65238689920494597</v>
      </c>
      <c r="J2379">
        <v>7.7111367844523104E-2</v>
      </c>
      <c r="K2379">
        <v>0</v>
      </c>
      <c r="L2379">
        <v>2000</v>
      </c>
      <c r="M2379" t="s">
        <v>39</v>
      </c>
      <c r="N2379" t="s">
        <v>4492</v>
      </c>
      <c r="O2379" t="s">
        <v>6187</v>
      </c>
      <c r="P2379" t="s">
        <v>6165</v>
      </c>
    </row>
    <row r="2380" spans="1:16" x14ac:dyDescent="0.25">
      <c r="A2380" t="s">
        <v>6284</v>
      </c>
      <c r="B2380" t="s">
        <v>4534</v>
      </c>
      <c r="C2380" t="s">
        <v>40</v>
      </c>
      <c r="D2380">
        <v>2</v>
      </c>
      <c r="E2380">
        <v>19</v>
      </c>
      <c r="F2380">
        <v>71</v>
      </c>
      <c r="G2380">
        <v>1.5153788530695799E-2</v>
      </c>
      <c r="H2380">
        <v>0.122325025354151</v>
      </c>
      <c r="I2380">
        <v>0.78003389778424503</v>
      </c>
      <c r="J2380">
        <v>7.0145314084634397E-2</v>
      </c>
      <c r="K2380">
        <v>1.23419742462735E-2</v>
      </c>
      <c r="L2380">
        <v>2000</v>
      </c>
      <c r="M2380" t="s">
        <v>39</v>
      </c>
      <c r="N2380" t="s">
        <v>4492</v>
      </c>
      <c r="O2380" t="s">
        <v>6187</v>
      </c>
      <c r="P2380" t="s">
        <v>6165</v>
      </c>
    </row>
    <row r="2381" spans="1:16" x14ac:dyDescent="0.25">
      <c r="A2381" t="s">
        <v>6284</v>
      </c>
      <c r="B2381" t="s">
        <v>4536</v>
      </c>
      <c r="C2381" t="s">
        <v>40</v>
      </c>
      <c r="D2381">
        <v>1</v>
      </c>
      <c r="E2381">
        <v>5</v>
      </c>
      <c r="F2381">
        <v>35</v>
      </c>
      <c r="G2381">
        <v>8.4671605501052599E-2</v>
      </c>
      <c r="H2381">
        <v>8.7591110098105399E-2</v>
      </c>
      <c r="I2381">
        <v>0.51386864220042106</v>
      </c>
      <c r="J2381">
        <v>0.229197036699368</v>
      </c>
      <c r="K2381">
        <v>8.4671605501052599E-2</v>
      </c>
      <c r="L2381">
        <v>2001</v>
      </c>
      <c r="M2381" t="s">
        <v>39</v>
      </c>
      <c r="N2381" t="s">
        <v>4492</v>
      </c>
      <c r="O2381" t="s">
        <v>6187</v>
      </c>
      <c r="P2381" t="s">
        <v>6165</v>
      </c>
    </row>
    <row r="2382" spans="1:16" x14ac:dyDescent="0.25">
      <c r="A2382" t="s">
        <v>6284</v>
      </c>
      <c r="B2382" t="s">
        <v>4536</v>
      </c>
      <c r="C2382" t="s">
        <v>40</v>
      </c>
      <c r="D2382">
        <v>2</v>
      </c>
      <c r="E2382">
        <v>5</v>
      </c>
      <c r="F2382">
        <v>40</v>
      </c>
      <c r="G2382">
        <v>0</v>
      </c>
      <c r="H2382">
        <v>0.1</v>
      </c>
      <c r="I2382">
        <v>0.63399273724023197</v>
      </c>
      <c r="J2382">
        <v>0.122002420919923</v>
      </c>
      <c r="K2382">
        <v>0.14400484183984499</v>
      </c>
      <c r="L2382">
        <v>2001</v>
      </c>
      <c r="M2382" t="s">
        <v>39</v>
      </c>
      <c r="N2382" t="s">
        <v>4492</v>
      </c>
      <c r="O2382" t="s">
        <v>6187</v>
      </c>
      <c r="P2382" t="s">
        <v>6165</v>
      </c>
    </row>
    <row r="2383" spans="1:16" x14ac:dyDescent="0.25">
      <c r="A2383" t="s">
        <v>6284</v>
      </c>
      <c r="B2383" t="s">
        <v>4536</v>
      </c>
      <c r="C2383" t="s">
        <v>40</v>
      </c>
      <c r="D2383">
        <v>1</v>
      </c>
      <c r="E2383">
        <v>6</v>
      </c>
      <c r="F2383">
        <v>52</v>
      </c>
      <c r="G2383">
        <v>9.6303491622505996E-2</v>
      </c>
      <c r="H2383">
        <v>7.7820949735036005E-2</v>
      </c>
      <c r="I2383">
        <v>0.52042793298004797</v>
      </c>
      <c r="J2383">
        <v>0.15272381283120501</v>
      </c>
      <c r="K2383">
        <v>0.15272381283120501</v>
      </c>
      <c r="L2383">
        <v>2001</v>
      </c>
      <c r="M2383" t="s">
        <v>39</v>
      </c>
      <c r="N2383" t="s">
        <v>4492</v>
      </c>
      <c r="O2383" t="s">
        <v>6187</v>
      </c>
      <c r="P2383" t="s">
        <v>6165</v>
      </c>
    </row>
    <row r="2384" spans="1:16" x14ac:dyDescent="0.25">
      <c r="A2384" t="s">
        <v>6284</v>
      </c>
      <c r="B2384" t="s">
        <v>4536</v>
      </c>
      <c r="C2384" t="s">
        <v>40</v>
      </c>
      <c r="D2384">
        <v>2</v>
      </c>
      <c r="E2384">
        <v>6</v>
      </c>
      <c r="F2384">
        <v>44</v>
      </c>
      <c r="G2384">
        <v>4.01502848896097E-2</v>
      </c>
      <c r="H2384">
        <v>0.111315749639204</v>
      </c>
      <c r="I2384">
        <v>0.63868425036079601</v>
      </c>
      <c r="J2384">
        <v>0.11496242877759701</v>
      </c>
      <c r="K2384">
        <v>9.4887286332792697E-2</v>
      </c>
      <c r="L2384">
        <v>2001</v>
      </c>
      <c r="M2384" t="s">
        <v>39</v>
      </c>
      <c r="N2384" t="s">
        <v>4492</v>
      </c>
      <c r="O2384" t="s">
        <v>6187</v>
      </c>
      <c r="P2384" t="s">
        <v>6165</v>
      </c>
    </row>
    <row r="2385" spans="1:16" x14ac:dyDescent="0.25">
      <c r="A2385" t="s">
        <v>6284</v>
      </c>
      <c r="B2385" t="s">
        <v>4536</v>
      </c>
      <c r="C2385" t="s">
        <v>40</v>
      </c>
      <c r="D2385">
        <v>1</v>
      </c>
      <c r="E2385">
        <v>7</v>
      </c>
      <c r="F2385">
        <v>50</v>
      </c>
      <c r="G2385">
        <v>8.0121695438059998E-2</v>
      </c>
      <c r="H2385">
        <v>0.13995943485397999</v>
      </c>
      <c r="I2385">
        <v>0.53955378339378002</v>
      </c>
      <c r="J2385">
        <v>0.12068960748234001</v>
      </c>
      <c r="K2385">
        <v>0.11967547883184</v>
      </c>
      <c r="L2385">
        <v>2001</v>
      </c>
      <c r="M2385" t="s">
        <v>39</v>
      </c>
      <c r="N2385" t="s">
        <v>4492</v>
      </c>
      <c r="O2385" t="s">
        <v>6187</v>
      </c>
      <c r="P2385" t="s">
        <v>6165</v>
      </c>
    </row>
    <row r="2386" spans="1:16" x14ac:dyDescent="0.25">
      <c r="A2386" t="s">
        <v>6284</v>
      </c>
      <c r="B2386" t="s">
        <v>4536</v>
      </c>
      <c r="C2386" t="s">
        <v>40</v>
      </c>
      <c r="D2386">
        <v>2</v>
      </c>
      <c r="E2386">
        <v>7</v>
      </c>
      <c r="F2386">
        <v>39</v>
      </c>
      <c r="G2386">
        <v>6.8329986020180297E-2</v>
      </c>
      <c r="H2386">
        <v>0.10765630458063399</v>
      </c>
      <c r="I2386">
        <v>0.68944332867339397</v>
      </c>
      <c r="J2386">
        <v>8.07422284354751E-2</v>
      </c>
      <c r="K2386">
        <v>5.38281522903169E-2</v>
      </c>
      <c r="L2386">
        <v>2001</v>
      </c>
      <c r="M2386" t="s">
        <v>39</v>
      </c>
      <c r="N2386" t="s">
        <v>4492</v>
      </c>
      <c r="O2386" t="s">
        <v>6187</v>
      </c>
      <c r="P2386" t="s">
        <v>6165</v>
      </c>
    </row>
    <row r="2387" spans="1:16" x14ac:dyDescent="0.25">
      <c r="A2387" t="s">
        <v>6284</v>
      </c>
      <c r="B2387" t="s">
        <v>4536</v>
      </c>
      <c r="C2387" t="s">
        <v>40</v>
      </c>
      <c r="D2387">
        <v>1</v>
      </c>
      <c r="E2387">
        <v>8</v>
      </c>
      <c r="F2387">
        <v>57</v>
      </c>
      <c r="G2387">
        <v>5.3333284847998201E-2</v>
      </c>
      <c r="H2387">
        <v>8.8888808079996801E-2</v>
      </c>
      <c r="I2387">
        <v>0.61244455434453804</v>
      </c>
      <c r="J2387">
        <v>0.19377772282773101</v>
      </c>
      <c r="K2387">
        <v>5.1555629899736201E-2</v>
      </c>
      <c r="L2387">
        <v>2001</v>
      </c>
      <c r="M2387" t="s">
        <v>39</v>
      </c>
      <c r="N2387" t="s">
        <v>4492</v>
      </c>
      <c r="O2387" t="s">
        <v>6187</v>
      </c>
      <c r="P2387" t="s">
        <v>6165</v>
      </c>
    </row>
    <row r="2388" spans="1:16" x14ac:dyDescent="0.25">
      <c r="A2388" t="s">
        <v>6284</v>
      </c>
      <c r="B2388" t="s">
        <v>4536</v>
      </c>
      <c r="C2388" t="s">
        <v>40</v>
      </c>
      <c r="D2388">
        <v>2</v>
      </c>
      <c r="E2388">
        <v>8</v>
      </c>
      <c r="F2388">
        <v>55</v>
      </c>
      <c r="G2388">
        <v>1.62019135885287E-2</v>
      </c>
      <c r="H2388">
        <v>0.223853977286917</v>
      </c>
      <c r="I2388">
        <v>0.68630715050306701</v>
      </c>
      <c r="J2388">
        <v>3.82900300219721E-2</v>
      </c>
      <c r="K2388">
        <v>3.5346928599514701E-2</v>
      </c>
      <c r="L2388">
        <v>2001</v>
      </c>
      <c r="M2388" t="s">
        <v>39</v>
      </c>
      <c r="N2388" t="s">
        <v>4492</v>
      </c>
      <c r="O2388" t="s">
        <v>6187</v>
      </c>
      <c r="P2388" t="s">
        <v>6165</v>
      </c>
    </row>
    <row r="2389" spans="1:16" x14ac:dyDescent="0.25">
      <c r="A2389" t="s">
        <v>6284</v>
      </c>
      <c r="B2389" t="s">
        <v>4536</v>
      </c>
      <c r="C2389" t="s">
        <v>40</v>
      </c>
      <c r="D2389">
        <v>1</v>
      </c>
      <c r="E2389">
        <v>9</v>
      </c>
      <c r="F2389">
        <v>61</v>
      </c>
      <c r="G2389">
        <v>4.9916754357619102E-2</v>
      </c>
      <c r="H2389">
        <v>0.178868653402496</v>
      </c>
      <c r="I2389">
        <v>0.58985027129212497</v>
      </c>
      <c r="J2389">
        <v>0.114808648470935</v>
      </c>
      <c r="K2389">
        <v>6.6555672476825395E-2</v>
      </c>
      <c r="L2389">
        <v>2001</v>
      </c>
      <c r="M2389" t="s">
        <v>39</v>
      </c>
      <c r="N2389" t="s">
        <v>4492</v>
      </c>
      <c r="O2389" t="s">
        <v>6187</v>
      </c>
      <c r="P2389" t="s">
        <v>6165</v>
      </c>
    </row>
    <row r="2390" spans="1:16" x14ac:dyDescent="0.25">
      <c r="A2390" t="s">
        <v>6284</v>
      </c>
      <c r="B2390" t="s">
        <v>4536</v>
      </c>
      <c r="C2390" t="s">
        <v>40</v>
      </c>
      <c r="D2390">
        <v>2</v>
      </c>
      <c r="E2390">
        <v>9</v>
      </c>
      <c r="F2390">
        <v>59</v>
      </c>
      <c r="G2390">
        <v>5.0615783844516399E-2</v>
      </c>
      <c r="H2390">
        <v>0.29411277681147702</v>
      </c>
      <c r="I2390">
        <v>0.59233997860916199</v>
      </c>
      <c r="J2390">
        <v>4.5148282575103699E-2</v>
      </c>
      <c r="K2390">
        <v>1.7783178159740901E-2</v>
      </c>
      <c r="L2390">
        <v>2001</v>
      </c>
      <c r="M2390" t="s">
        <v>39</v>
      </c>
      <c r="N2390" t="s">
        <v>4492</v>
      </c>
      <c r="O2390" t="s">
        <v>6187</v>
      </c>
      <c r="P2390" t="s">
        <v>6165</v>
      </c>
    </row>
    <row r="2391" spans="1:16" x14ac:dyDescent="0.25">
      <c r="A2391" t="s">
        <v>6284</v>
      </c>
      <c r="B2391" t="s">
        <v>4536</v>
      </c>
      <c r="C2391" t="s">
        <v>40</v>
      </c>
      <c r="D2391">
        <v>1</v>
      </c>
      <c r="E2391">
        <v>10</v>
      </c>
      <c r="F2391">
        <v>47</v>
      </c>
      <c r="G2391">
        <v>6.3577603624952406E-2</v>
      </c>
      <c r="H2391">
        <v>0.148706912386321</v>
      </c>
      <c r="I2391">
        <v>0.57543096797745397</v>
      </c>
      <c r="J2391">
        <v>0.169181105738442</v>
      </c>
      <c r="K2391">
        <v>4.3103410272831197E-2</v>
      </c>
      <c r="L2391">
        <v>2001</v>
      </c>
      <c r="M2391" t="s">
        <v>39</v>
      </c>
      <c r="N2391" t="s">
        <v>4492</v>
      </c>
      <c r="O2391" t="s">
        <v>6187</v>
      </c>
      <c r="P2391" t="s">
        <v>6165</v>
      </c>
    </row>
    <row r="2392" spans="1:16" x14ac:dyDescent="0.25">
      <c r="A2392" t="s">
        <v>6284</v>
      </c>
      <c r="B2392" t="s">
        <v>4536</v>
      </c>
      <c r="C2392" t="s">
        <v>40</v>
      </c>
      <c r="D2392">
        <v>2</v>
      </c>
      <c r="E2392">
        <v>10</v>
      </c>
      <c r="F2392">
        <v>52</v>
      </c>
      <c r="G2392">
        <v>8.1757016341456795E-2</v>
      </c>
      <c r="H2392">
        <v>0.215405613073165</v>
      </c>
      <c r="I2392">
        <v>0.61006728202439797</v>
      </c>
      <c r="J2392">
        <v>5.81757016341456E-2</v>
      </c>
      <c r="K2392">
        <v>3.45943869268346E-2</v>
      </c>
      <c r="L2392">
        <v>2001</v>
      </c>
      <c r="M2392" t="s">
        <v>39</v>
      </c>
      <c r="N2392" t="s">
        <v>4492</v>
      </c>
      <c r="O2392" t="s">
        <v>6187</v>
      </c>
      <c r="P2392" t="s">
        <v>6165</v>
      </c>
    </row>
    <row r="2393" spans="1:16" x14ac:dyDescent="0.25">
      <c r="A2393" t="s">
        <v>6284</v>
      </c>
      <c r="B2393" t="s">
        <v>4536</v>
      </c>
      <c r="C2393" t="s">
        <v>40</v>
      </c>
      <c r="D2393">
        <v>1</v>
      </c>
      <c r="E2393">
        <v>11</v>
      </c>
      <c r="F2393">
        <v>61</v>
      </c>
      <c r="G2393">
        <v>3.2554273247596098E-2</v>
      </c>
      <c r="H2393">
        <v>0.13188642615469501</v>
      </c>
      <c r="I2393">
        <v>0.59181958453181605</v>
      </c>
      <c r="J2393">
        <v>0.179465836152856</v>
      </c>
      <c r="K2393">
        <v>6.4273879913037096E-2</v>
      </c>
      <c r="L2393">
        <v>2001</v>
      </c>
      <c r="M2393" t="s">
        <v>39</v>
      </c>
      <c r="N2393" t="s">
        <v>4492</v>
      </c>
      <c r="O2393" t="s">
        <v>6187</v>
      </c>
      <c r="P2393" t="s">
        <v>6165</v>
      </c>
    </row>
    <row r="2394" spans="1:16" x14ac:dyDescent="0.25">
      <c r="A2394" t="s">
        <v>6284</v>
      </c>
      <c r="B2394" t="s">
        <v>4536</v>
      </c>
      <c r="C2394" t="s">
        <v>40</v>
      </c>
      <c r="D2394">
        <v>2</v>
      </c>
      <c r="E2394">
        <v>11</v>
      </c>
      <c r="F2394">
        <v>64</v>
      </c>
      <c r="G2394">
        <v>6.0760915977521097E-2</v>
      </c>
      <c r="H2394">
        <v>0.173416460838106</v>
      </c>
      <c r="I2394">
        <v>0.64430079122933104</v>
      </c>
      <c r="J2394">
        <v>9.11413739662814E-2</v>
      </c>
      <c r="K2394">
        <v>3.0380457988760601E-2</v>
      </c>
      <c r="L2394">
        <v>2001</v>
      </c>
      <c r="M2394" t="s">
        <v>39</v>
      </c>
      <c r="N2394" t="s">
        <v>4492</v>
      </c>
      <c r="O2394" t="s">
        <v>6187</v>
      </c>
      <c r="P2394" t="s">
        <v>6165</v>
      </c>
    </row>
    <row r="2395" spans="1:16" x14ac:dyDescent="0.25">
      <c r="A2395" t="s">
        <v>6284</v>
      </c>
      <c r="B2395" t="s">
        <v>4536</v>
      </c>
      <c r="C2395" t="s">
        <v>40</v>
      </c>
      <c r="D2395">
        <v>1</v>
      </c>
      <c r="E2395">
        <v>12</v>
      </c>
      <c r="F2395">
        <v>87</v>
      </c>
      <c r="G2395">
        <v>4.6701642746981999E-2</v>
      </c>
      <c r="H2395">
        <v>0.16170455742034201</v>
      </c>
      <c r="I2395">
        <v>0.64214838383044504</v>
      </c>
      <c r="J2395">
        <v>0.12667832536010501</v>
      </c>
      <c r="K2395">
        <v>2.2767090642125901E-2</v>
      </c>
      <c r="L2395">
        <v>2001</v>
      </c>
      <c r="M2395" t="s">
        <v>39</v>
      </c>
      <c r="N2395" t="s">
        <v>4492</v>
      </c>
      <c r="O2395" t="s">
        <v>6187</v>
      </c>
      <c r="P2395" t="s">
        <v>6165</v>
      </c>
    </row>
    <row r="2396" spans="1:16" x14ac:dyDescent="0.25">
      <c r="A2396" t="s">
        <v>6284</v>
      </c>
      <c r="B2396" t="s">
        <v>4536</v>
      </c>
      <c r="C2396" t="s">
        <v>40</v>
      </c>
      <c r="D2396">
        <v>2</v>
      </c>
      <c r="E2396">
        <v>12</v>
      </c>
      <c r="F2396">
        <v>66</v>
      </c>
      <c r="G2396">
        <v>6.3258190888528507E-2</v>
      </c>
      <c r="H2396">
        <v>0.22992485755519501</v>
      </c>
      <c r="I2396">
        <v>0.57177938033387399</v>
      </c>
      <c r="J2396">
        <v>0.11922302350027</v>
      </c>
      <c r="K2396">
        <v>1.5814547722132099E-2</v>
      </c>
      <c r="L2396">
        <v>2001</v>
      </c>
      <c r="M2396" t="s">
        <v>39</v>
      </c>
      <c r="N2396" t="s">
        <v>4492</v>
      </c>
      <c r="O2396" t="s">
        <v>6187</v>
      </c>
      <c r="P2396" t="s">
        <v>6165</v>
      </c>
    </row>
    <row r="2397" spans="1:16" x14ac:dyDescent="0.25">
      <c r="A2397" t="s">
        <v>6284</v>
      </c>
      <c r="B2397" t="s">
        <v>4536</v>
      </c>
      <c r="C2397" t="s">
        <v>40</v>
      </c>
      <c r="D2397">
        <v>1</v>
      </c>
      <c r="E2397">
        <v>13</v>
      </c>
      <c r="F2397">
        <v>76</v>
      </c>
      <c r="G2397">
        <v>1.27346138543987E-2</v>
      </c>
      <c r="H2397">
        <v>0.29088462048533698</v>
      </c>
      <c r="I2397">
        <v>0.512734613854399</v>
      </c>
      <c r="J2397">
        <v>0.11729230361173</v>
      </c>
      <c r="K2397">
        <v>6.6353848194135007E-2</v>
      </c>
      <c r="L2397">
        <v>2001</v>
      </c>
      <c r="M2397" t="s">
        <v>39</v>
      </c>
      <c r="N2397" t="s">
        <v>4492</v>
      </c>
      <c r="O2397" t="s">
        <v>6187</v>
      </c>
      <c r="P2397" t="s">
        <v>6165</v>
      </c>
    </row>
    <row r="2398" spans="1:16" x14ac:dyDescent="0.25">
      <c r="A2398" t="s">
        <v>6284</v>
      </c>
      <c r="B2398" t="s">
        <v>4536</v>
      </c>
      <c r="C2398" t="s">
        <v>40</v>
      </c>
      <c r="D2398">
        <v>2</v>
      </c>
      <c r="E2398">
        <v>13</v>
      </c>
      <c r="F2398">
        <v>67</v>
      </c>
      <c r="G2398">
        <v>9.12351281119851E-2</v>
      </c>
      <c r="H2398">
        <v>0.208883611569703</v>
      </c>
      <c r="I2398">
        <v>0.621852809879193</v>
      </c>
      <c r="J2398">
        <v>6.2422760351295001E-2</v>
      </c>
      <c r="K2398">
        <v>1.5605690087823801E-2</v>
      </c>
      <c r="L2398">
        <v>2001</v>
      </c>
      <c r="M2398" t="s">
        <v>39</v>
      </c>
      <c r="N2398" t="s">
        <v>4492</v>
      </c>
      <c r="O2398" t="s">
        <v>6187</v>
      </c>
      <c r="P2398" t="s">
        <v>6165</v>
      </c>
    </row>
    <row r="2399" spans="1:16" x14ac:dyDescent="0.25">
      <c r="A2399" t="s">
        <v>6284</v>
      </c>
      <c r="B2399" t="s">
        <v>4536</v>
      </c>
      <c r="C2399" t="s">
        <v>40</v>
      </c>
      <c r="D2399">
        <v>1</v>
      </c>
      <c r="E2399">
        <v>14</v>
      </c>
      <c r="F2399">
        <v>83</v>
      </c>
      <c r="G2399">
        <v>4.8347602493581901E-2</v>
      </c>
      <c r="H2399">
        <v>0.21909409300294</v>
      </c>
      <c r="I2399">
        <v>0.62362321071473703</v>
      </c>
      <c r="J2399">
        <v>0.108935093788741</v>
      </c>
      <c r="K2399">
        <v>0</v>
      </c>
      <c r="L2399">
        <v>2001</v>
      </c>
      <c r="M2399" t="s">
        <v>39</v>
      </c>
      <c r="N2399" t="s">
        <v>4492</v>
      </c>
      <c r="O2399" t="s">
        <v>6187</v>
      </c>
      <c r="P2399" t="s">
        <v>6165</v>
      </c>
    </row>
    <row r="2400" spans="1:16" x14ac:dyDescent="0.25">
      <c r="A2400" t="s">
        <v>6284</v>
      </c>
      <c r="B2400" t="s">
        <v>4536</v>
      </c>
      <c r="C2400" t="s">
        <v>40</v>
      </c>
      <c r="D2400">
        <v>2</v>
      </c>
      <c r="E2400">
        <v>14</v>
      </c>
      <c r="F2400">
        <v>74</v>
      </c>
      <c r="G2400">
        <v>5.3995727400767503E-2</v>
      </c>
      <c r="H2400">
        <v>0.17818372176699701</v>
      </c>
      <c r="I2400">
        <v>0.71166673725986695</v>
      </c>
      <c r="J2400">
        <v>4.2115360179276799E-2</v>
      </c>
      <c r="K2400">
        <v>1.40384533930922E-2</v>
      </c>
      <c r="L2400">
        <v>2001</v>
      </c>
      <c r="M2400" t="s">
        <v>39</v>
      </c>
      <c r="N2400" t="s">
        <v>4492</v>
      </c>
      <c r="O2400" t="s">
        <v>6187</v>
      </c>
      <c r="P2400" t="s">
        <v>6165</v>
      </c>
    </row>
    <row r="2401" spans="1:16" x14ac:dyDescent="0.25">
      <c r="A2401" t="s">
        <v>6284</v>
      </c>
      <c r="B2401" t="s">
        <v>4536</v>
      </c>
      <c r="C2401" t="s">
        <v>40</v>
      </c>
      <c r="D2401">
        <v>1</v>
      </c>
      <c r="E2401">
        <v>15</v>
      </c>
      <c r="F2401">
        <v>86</v>
      </c>
      <c r="G2401">
        <v>0.101121837555604</v>
      </c>
      <c r="H2401">
        <v>0.18389386874815</v>
      </c>
      <c r="I2401">
        <v>0.59804186705585705</v>
      </c>
      <c r="J2401">
        <v>9.4953278290622598E-2</v>
      </c>
      <c r="K2401">
        <v>2.19891483497664E-2</v>
      </c>
      <c r="L2401">
        <v>2001</v>
      </c>
      <c r="M2401" t="s">
        <v>39</v>
      </c>
      <c r="N2401" t="s">
        <v>4492</v>
      </c>
      <c r="O2401" t="s">
        <v>6187</v>
      </c>
      <c r="P2401" t="s">
        <v>6165</v>
      </c>
    </row>
    <row r="2402" spans="1:16" x14ac:dyDescent="0.25">
      <c r="A2402" t="s">
        <v>6284</v>
      </c>
      <c r="B2402" t="s">
        <v>4536</v>
      </c>
      <c r="C2402" t="s">
        <v>40</v>
      </c>
      <c r="D2402">
        <v>2</v>
      </c>
      <c r="E2402">
        <v>15</v>
      </c>
      <c r="F2402">
        <v>76</v>
      </c>
      <c r="G2402">
        <v>3.2905087574336099E-2</v>
      </c>
      <c r="H2402">
        <v>0.18808058135529501</v>
      </c>
      <c r="I2402">
        <v>0.70423059712699199</v>
      </c>
      <c r="J2402">
        <v>4.7595276780939597E-2</v>
      </c>
      <c r="K2402">
        <v>2.7188457162437001E-2</v>
      </c>
      <c r="L2402">
        <v>2001</v>
      </c>
      <c r="M2402" t="s">
        <v>39</v>
      </c>
      <c r="N2402" t="s">
        <v>4492</v>
      </c>
      <c r="O2402" t="s">
        <v>6187</v>
      </c>
      <c r="P2402" t="s">
        <v>6165</v>
      </c>
    </row>
    <row r="2403" spans="1:16" x14ac:dyDescent="0.25">
      <c r="A2403" t="s">
        <v>6284</v>
      </c>
      <c r="B2403" t="s">
        <v>4536</v>
      </c>
      <c r="C2403" t="s">
        <v>40</v>
      </c>
      <c r="D2403">
        <v>1</v>
      </c>
      <c r="E2403">
        <v>16</v>
      </c>
      <c r="F2403">
        <v>92</v>
      </c>
      <c r="G2403">
        <v>2.24923477416876E-2</v>
      </c>
      <c r="H2403">
        <v>0.271596278876576</v>
      </c>
      <c r="I2403">
        <v>0.66212143638517595</v>
      </c>
      <c r="J2403">
        <v>2.1297589254872799E-2</v>
      </c>
      <c r="K2403">
        <v>2.24923477416876E-2</v>
      </c>
      <c r="L2403">
        <v>2001</v>
      </c>
      <c r="M2403" t="s">
        <v>39</v>
      </c>
      <c r="N2403" t="s">
        <v>4492</v>
      </c>
      <c r="O2403" t="s">
        <v>6187</v>
      </c>
      <c r="P2403" t="s">
        <v>6165</v>
      </c>
    </row>
    <row r="2404" spans="1:16" x14ac:dyDescent="0.25">
      <c r="A2404" t="s">
        <v>6284</v>
      </c>
      <c r="B2404" t="s">
        <v>4536</v>
      </c>
      <c r="C2404" t="s">
        <v>40</v>
      </c>
      <c r="D2404">
        <v>2</v>
      </c>
      <c r="E2404">
        <v>16</v>
      </c>
      <c r="F2404">
        <v>84</v>
      </c>
      <c r="G2404">
        <v>2.4356029030632099E-2</v>
      </c>
      <c r="H2404">
        <v>0.14251198166486401</v>
      </c>
      <c r="I2404">
        <v>0.79659794575855603</v>
      </c>
      <c r="J2404">
        <v>3.6534043545948199E-2</v>
      </c>
      <c r="K2404">
        <v>0</v>
      </c>
      <c r="L2404">
        <v>2001</v>
      </c>
      <c r="M2404" t="s">
        <v>39</v>
      </c>
      <c r="N2404" t="s">
        <v>4492</v>
      </c>
      <c r="O2404" t="s">
        <v>6187</v>
      </c>
      <c r="P2404" t="s">
        <v>6165</v>
      </c>
    </row>
    <row r="2405" spans="1:16" x14ac:dyDescent="0.25">
      <c r="A2405" t="s">
        <v>6284</v>
      </c>
      <c r="B2405" t="s">
        <v>4536</v>
      </c>
      <c r="C2405" t="s">
        <v>40</v>
      </c>
      <c r="D2405">
        <v>1</v>
      </c>
      <c r="E2405">
        <v>17</v>
      </c>
      <c r="F2405">
        <v>62</v>
      </c>
      <c r="G2405">
        <v>1.66423311241258E-2</v>
      </c>
      <c r="H2405">
        <v>0.23902679029662</v>
      </c>
      <c r="I2405">
        <v>0.62783456071037402</v>
      </c>
      <c r="J2405">
        <v>6.6569324496502699E-2</v>
      </c>
      <c r="K2405">
        <v>4.9926993372377299E-2</v>
      </c>
      <c r="L2405">
        <v>2001</v>
      </c>
      <c r="M2405" t="s">
        <v>39</v>
      </c>
      <c r="N2405" t="s">
        <v>4492</v>
      </c>
      <c r="O2405" t="s">
        <v>6187</v>
      </c>
      <c r="P2405" t="s">
        <v>6165</v>
      </c>
    </row>
    <row r="2406" spans="1:16" x14ac:dyDescent="0.25">
      <c r="A2406" t="s">
        <v>6284</v>
      </c>
      <c r="B2406" t="s">
        <v>4536</v>
      </c>
      <c r="C2406" t="s">
        <v>40</v>
      </c>
      <c r="D2406">
        <v>2</v>
      </c>
      <c r="E2406">
        <v>17</v>
      </c>
      <c r="F2406">
        <v>80</v>
      </c>
      <c r="G2406">
        <v>3.8259063035885998E-2</v>
      </c>
      <c r="H2406">
        <v>0.201518126071772</v>
      </c>
      <c r="I2406">
        <v>0.72322885291626604</v>
      </c>
      <c r="J2406">
        <v>3.6993957976075999E-2</v>
      </c>
      <c r="K2406">
        <v>0</v>
      </c>
      <c r="L2406">
        <v>2001</v>
      </c>
      <c r="M2406" t="s">
        <v>39</v>
      </c>
      <c r="N2406" t="s">
        <v>4492</v>
      </c>
      <c r="O2406" t="s">
        <v>6187</v>
      </c>
      <c r="P2406" t="s">
        <v>6165</v>
      </c>
    </row>
    <row r="2407" spans="1:16" x14ac:dyDescent="0.25">
      <c r="A2407" t="s">
        <v>6284</v>
      </c>
      <c r="B2407" t="s">
        <v>4536</v>
      </c>
      <c r="C2407" t="s">
        <v>40</v>
      </c>
      <c r="D2407">
        <v>1</v>
      </c>
      <c r="E2407">
        <v>18</v>
      </c>
      <c r="F2407">
        <v>65</v>
      </c>
      <c r="G2407">
        <v>3.0068562026213799E-2</v>
      </c>
      <c r="H2407">
        <v>0.248982471820099</v>
      </c>
      <c r="I2407">
        <v>0.61149201125674402</v>
      </c>
      <c r="J2407">
        <v>7.7701597748651402E-2</v>
      </c>
      <c r="K2407">
        <v>3.1755357148291599E-2</v>
      </c>
      <c r="L2407">
        <v>2001</v>
      </c>
      <c r="M2407" t="s">
        <v>39</v>
      </c>
      <c r="N2407" t="s">
        <v>4492</v>
      </c>
      <c r="O2407" t="s">
        <v>6187</v>
      </c>
      <c r="P2407" t="s">
        <v>6165</v>
      </c>
    </row>
    <row r="2408" spans="1:16" x14ac:dyDescent="0.25">
      <c r="A2408" t="s">
        <v>6284</v>
      </c>
      <c r="B2408" t="s">
        <v>4536</v>
      </c>
      <c r="C2408" t="s">
        <v>40</v>
      </c>
      <c r="D2408">
        <v>2</v>
      </c>
      <c r="E2408">
        <v>18</v>
      </c>
      <c r="F2408">
        <v>88</v>
      </c>
      <c r="G2408">
        <v>0</v>
      </c>
      <c r="H2408">
        <v>0.136679624642039</v>
      </c>
      <c r="I2408">
        <v>0.73947899904543601</v>
      </c>
      <c r="J2408">
        <v>0.101640750715923</v>
      </c>
      <c r="K2408">
        <v>2.22006255966023E-2</v>
      </c>
      <c r="L2408">
        <v>2001</v>
      </c>
      <c r="M2408" t="s">
        <v>39</v>
      </c>
      <c r="N2408" t="s">
        <v>4492</v>
      </c>
      <c r="O2408" t="s">
        <v>6187</v>
      </c>
      <c r="P2408" t="s">
        <v>6165</v>
      </c>
    </row>
    <row r="2409" spans="1:16" x14ac:dyDescent="0.25">
      <c r="A2409" t="s">
        <v>6284</v>
      </c>
      <c r="B2409" t="s">
        <v>4536</v>
      </c>
      <c r="C2409" t="s">
        <v>40</v>
      </c>
      <c r="D2409">
        <v>1</v>
      </c>
      <c r="E2409">
        <v>19</v>
      </c>
      <c r="F2409">
        <v>58</v>
      </c>
      <c r="G2409">
        <v>0</v>
      </c>
      <c r="H2409">
        <v>0.190078913866608</v>
      </c>
      <c r="I2409">
        <v>0.75842511667695001</v>
      </c>
      <c r="J2409">
        <v>3.5591005497281801E-2</v>
      </c>
      <c r="K2409">
        <v>1.59049639591602E-2</v>
      </c>
      <c r="L2409">
        <v>2001</v>
      </c>
      <c r="M2409" t="s">
        <v>39</v>
      </c>
      <c r="N2409" t="s">
        <v>4492</v>
      </c>
      <c r="O2409" t="s">
        <v>6187</v>
      </c>
      <c r="P2409" t="s">
        <v>6165</v>
      </c>
    </row>
    <row r="2410" spans="1:16" x14ac:dyDescent="0.25">
      <c r="A2410" t="s">
        <v>6284</v>
      </c>
      <c r="B2410" t="s">
        <v>4536</v>
      </c>
      <c r="C2410" t="s">
        <v>40</v>
      </c>
      <c r="D2410">
        <v>2</v>
      </c>
      <c r="E2410">
        <v>19</v>
      </c>
      <c r="F2410">
        <v>84</v>
      </c>
      <c r="G2410">
        <v>1.22818755723071E-2</v>
      </c>
      <c r="H2410">
        <v>0.157227647972777</v>
      </c>
      <c r="I2410">
        <v>0.73710894081088896</v>
      </c>
      <c r="J2410">
        <v>8.2318027305327196E-2</v>
      </c>
      <c r="K2410">
        <v>1.1063508338699599E-2</v>
      </c>
      <c r="L2410">
        <v>2001</v>
      </c>
      <c r="M2410" t="s">
        <v>39</v>
      </c>
      <c r="N2410" t="s">
        <v>4492</v>
      </c>
      <c r="O2410" t="s">
        <v>6187</v>
      </c>
      <c r="P2410" t="s">
        <v>6165</v>
      </c>
    </row>
    <row r="2411" spans="1:16" x14ac:dyDescent="0.25">
      <c r="A2411" t="s">
        <v>6284</v>
      </c>
      <c r="B2411" t="s">
        <v>4539</v>
      </c>
      <c r="C2411" t="s">
        <v>40</v>
      </c>
      <c r="D2411">
        <v>1</v>
      </c>
      <c r="E2411">
        <v>5</v>
      </c>
      <c r="F2411">
        <v>36</v>
      </c>
      <c r="G2411">
        <v>5.4884192640042899E-2</v>
      </c>
      <c r="H2411">
        <v>8.4340377706602104E-2</v>
      </c>
      <c r="I2411">
        <v>0.56092645887965698</v>
      </c>
      <c r="J2411">
        <v>0.164652577920129</v>
      </c>
      <c r="K2411">
        <v>0.13519639285356899</v>
      </c>
      <c r="L2411">
        <v>2002</v>
      </c>
      <c r="M2411" t="s">
        <v>39</v>
      </c>
      <c r="N2411" t="s">
        <v>4492</v>
      </c>
      <c r="O2411" t="s">
        <v>6187</v>
      </c>
      <c r="P2411" t="s">
        <v>6165</v>
      </c>
    </row>
    <row r="2412" spans="1:16" x14ac:dyDescent="0.25">
      <c r="A2412" t="s">
        <v>6284</v>
      </c>
      <c r="B2412" t="s">
        <v>4539</v>
      </c>
      <c r="C2412" t="s">
        <v>40</v>
      </c>
      <c r="D2412">
        <v>2</v>
      </c>
      <c r="E2412">
        <v>5</v>
      </c>
      <c r="F2412">
        <v>42</v>
      </c>
      <c r="G2412">
        <v>2.2585747113999299E-2</v>
      </c>
      <c r="H2412">
        <v>0.120018200564759</v>
      </c>
      <c r="I2412">
        <v>0.52524429648703597</v>
      </c>
      <c r="J2412">
        <v>0.28520789535751701</v>
      </c>
      <c r="K2412">
        <v>4.6943860476689303E-2</v>
      </c>
      <c r="L2412">
        <v>2002</v>
      </c>
      <c r="M2412" t="s">
        <v>39</v>
      </c>
      <c r="N2412" t="s">
        <v>4492</v>
      </c>
      <c r="O2412" t="s">
        <v>6187</v>
      </c>
      <c r="P2412" t="s">
        <v>6165</v>
      </c>
    </row>
    <row r="2413" spans="1:16" x14ac:dyDescent="0.25">
      <c r="A2413" t="s">
        <v>6284</v>
      </c>
      <c r="B2413" t="s">
        <v>4539</v>
      </c>
      <c r="C2413" t="s">
        <v>40</v>
      </c>
      <c r="D2413">
        <v>1</v>
      </c>
      <c r="E2413">
        <v>6</v>
      </c>
      <c r="F2413">
        <v>39</v>
      </c>
      <c r="G2413">
        <v>2.3714496579024299E-2</v>
      </c>
      <c r="H2413">
        <v>5.4942456499853798E-2</v>
      </c>
      <c r="I2413">
        <v>0.51561397996041503</v>
      </c>
      <c r="J2413">
        <v>0.28339985239468302</v>
      </c>
      <c r="K2413">
        <v>0.122329214566024</v>
      </c>
      <c r="L2413">
        <v>2002</v>
      </c>
      <c r="M2413" t="s">
        <v>39</v>
      </c>
      <c r="N2413" t="s">
        <v>4492</v>
      </c>
      <c r="O2413" t="s">
        <v>6187</v>
      </c>
      <c r="P2413" t="s">
        <v>6165</v>
      </c>
    </row>
    <row r="2414" spans="1:16" x14ac:dyDescent="0.25">
      <c r="A2414" t="s">
        <v>6284</v>
      </c>
      <c r="B2414" t="s">
        <v>4539</v>
      </c>
      <c r="C2414" t="s">
        <v>40</v>
      </c>
      <c r="D2414">
        <v>2</v>
      </c>
      <c r="E2414">
        <v>6</v>
      </c>
      <c r="F2414">
        <v>40</v>
      </c>
      <c r="G2414">
        <v>2.3610418696660699E-2</v>
      </c>
      <c r="H2414">
        <v>0.15092638753555901</v>
      </c>
      <c r="I2414">
        <v>0.50185277507111903</v>
      </c>
      <c r="J2414">
        <v>0.2</v>
      </c>
      <c r="K2414">
        <v>0.12361041869666101</v>
      </c>
      <c r="L2414">
        <v>2002</v>
      </c>
      <c r="M2414" t="s">
        <v>39</v>
      </c>
      <c r="N2414" t="s">
        <v>4492</v>
      </c>
      <c r="O2414" t="s">
        <v>6187</v>
      </c>
      <c r="P2414" t="s">
        <v>6165</v>
      </c>
    </row>
    <row r="2415" spans="1:16" x14ac:dyDescent="0.25">
      <c r="A2415" t="s">
        <v>6284</v>
      </c>
      <c r="B2415" t="s">
        <v>4539</v>
      </c>
      <c r="C2415" t="s">
        <v>40</v>
      </c>
      <c r="D2415">
        <v>1</v>
      </c>
      <c r="E2415">
        <v>7</v>
      </c>
      <c r="F2415">
        <v>39</v>
      </c>
      <c r="G2415">
        <v>0</v>
      </c>
      <c r="H2415">
        <v>0.15161802383745801</v>
      </c>
      <c r="I2415">
        <v>0.53790450595936401</v>
      </c>
      <c r="J2415">
        <v>0.10590629757714699</v>
      </c>
      <c r="K2415">
        <v>0.204571172626031</v>
      </c>
      <c r="L2415">
        <v>2002</v>
      </c>
      <c r="M2415" t="s">
        <v>39</v>
      </c>
      <c r="N2415" t="s">
        <v>4492</v>
      </c>
      <c r="O2415" t="s">
        <v>6187</v>
      </c>
      <c r="P2415" t="s">
        <v>6165</v>
      </c>
    </row>
    <row r="2416" spans="1:16" x14ac:dyDescent="0.25">
      <c r="A2416" t="s">
        <v>6284</v>
      </c>
      <c r="B2416" t="s">
        <v>4539</v>
      </c>
      <c r="C2416" t="s">
        <v>40</v>
      </c>
      <c r="D2416">
        <v>2</v>
      </c>
      <c r="E2416">
        <v>7</v>
      </c>
      <c r="F2416">
        <v>36</v>
      </c>
      <c r="G2416">
        <v>2.6233798551845201E-2</v>
      </c>
      <c r="H2416">
        <v>0.113169750079021</v>
      </c>
      <c r="I2416">
        <v>0.71913426377035805</v>
      </c>
      <c r="J2416">
        <v>8.4877312559265394E-2</v>
      </c>
      <c r="K2416">
        <v>5.6584875039510603E-2</v>
      </c>
      <c r="L2416">
        <v>2002</v>
      </c>
      <c r="M2416" t="s">
        <v>39</v>
      </c>
      <c r="N2416" t="s">
        <v>4492</v>
      </c>
      <c r="O2416" t="s">
        <v>6187</v>
      </c>
      <c r="P2416" t="s">
        <v>6165</v>
      </c>
    </row>
    <row r="2417" spans="1:16" x14ac:dyDescent="0.25">
      <c r="A2417" t="s">
        <v>6284</v>
      </c>
      <c r="B2417" t="s">
        <v>4539</v>
      </c>
      <c r="C2417" t="s">
        <v>40</v>
      </c>
      <c r="D2417">
        <v>1</v>
      </c>
      <c r="E2417">
        <v>8</v>
      </c>
      <c r="F2417">
        <v>52</v>
      </c>
      <c r="G2417">
        <v>9.4886759762040307E-2</v>
      </c>
      <c r="H2417">
        <v>0.14962253254013499</v>
      </c>
      <c r="I2417">
        <v>0.568462542022657</v>
      </c>
      <c r="J2417">
        <v>0.13229239289707401</v>
      </c>
      <c r="K2417">
        <v>5.4735772778094098E-2</v>
      </c>
      <c r="L2417">
        <v>2002</v>
      </c>
      <c r="M2417" t="s">
        <v>39</v>
      </c>
      <c r="N2417" t="s">
        <v>4492</v>
      </c>
      <c r="O2417" t="s">
        <v>6187</v>
      </c>
      <c r="P2417" t="s">
        <v>6165</v>
      </c>
    </row>
    <row r="2418" spans="1:16" x14ac:dyDescent="0.25">
      <c r="A2418" t="s">
        <v>6284</v>
      </c>
      <c r="B2418" t="s">
        <v>4539</v>
      </c>
      <c r="C2418" t="s">
        <v>40</v>
      </c>
      <c r="D2418">
        <v>2</v>
      </c>
      <c r="E2418">
        <v>8</v>
      </c>
      <c r="F2418">
        <v>40</v>
      </c>
      <c r="G2418">
        <v>7.3226721739415399E-2</v>
      </c>
      <c r="H2418">
        <v>0.17583997391290901</v>
      </c>
      <c r="I2418">
        <v>0.59888003478278895</v>
      </c>
      <c r="J2418">
        <v>0.102613252173493</v>
      </c>
      <c r="K2418">
        <v>4.9440017391394302E-2</v>
      </c>
      <c r="L2418">
        <v>2002</v>
      </c>
      <c r="M2418" t="s">
        <v>39</v>
      </c>
      <c r="N2418" t="s">
        <v>4492</v>
      </c>
      <c r="O2418" t="s">
        <v>6187</v>
      </c>
      <c r="P2418" t="s">
        <v>6165</v>
      </c>
    </row>
    <row r="2419" spans="1:16" x14ac:dyDescent="0.25">
      <c r="A2419" t="s">
        <v>6284</v>
      </c>
      <c r="B2419" t="s">
        <v>4539</v>
      </c>
      <c r="C2419" t="s">
        <v>40</v>
      </c>
      <c r="D2419">
        <v>1</v>
      </c>
      <c r="E2419">
        <v>9</v>
      </c>
      <c r="F2419">
        <v>54</v>
      </c>
      <c r="G2419">
        <v>3.5772897470789503E-2</v>
      </c>
      <c r="H2419">
        <v>0.189366569904311</v>
      </c>
      <c r="I2419">
        <v>0.56629475366639703</v>
      </c>
      <c r="J2419">
        <v>0.15359367243352201</v>
      </c>
      <c r="K2419">
        <v>5.4972106524979802E-2</v>
      </c>
      <c r="L2419">
        <v>2002</v>
      </c>
      <c r="M2419" t="s">
        <v>39</v>
      </c>
      <c r="N2419" t="s">
        <v>4492</v>
      </c>
      <c r="O2419" t="s">
        <v>6187</v>
      </c>
      <c r="P2419" t="s">
        <v>6165</v>
      </c>
    </row>
    <row r="2420" spans="1:16" x14ac:dyDescent="0.25">
      <c r="A2420" t="s">
        <v>6284</v>
      </c>
      <c r="B2420" t="s">
        <v>4539</v>
      </c>
      <c r="C2420" t="s">
        <v>40</v>
      </c>
      <c r="D2420">
        <v>2</v>
      </c>
      <c r="E2420">
        <v>9</v>
      </c>
      <c r="F2420">
        <v>61</v>
      </c>
      <c r="G2420">
        <v>3.3506299367272598E-2</v>
      </c>
      <c r="H2420">
        <v>0.23210608104848399</v>
      </c>
      <c r="I2420">
        <v>0.63752574326606104</v>
      </c>
      <c r="J2420">
        <v>6.4574584212121505E-2</v>
      </c>
      <c r="K2420">
        <v>3.2287292106060697E-2</v>
      </c>
      <c r="L2420">
        <v>2002</v>
      </c>
      <c r="M2420" t="s">
        <v>39</v>
      </c>
      <c r="N2420" t="s">
        <v>4492</v>
      </c>
      <c r="O2420" t="s">
        <v>6187</v>
      </c>
      <c r="P2420" t="s">
        <v>6165</v>
      </c>
    </row>
    <row r="2421" spans="1:16" x14ac:dyDescent="0.25">
      <c r="A2421" t="s">
        <v>6284</v>
      </c>
      <c r="B2421" t="s">
        <v>4539</v>
      </c>
      <c r="C2421" t="s">
        <v>40</v>
      </c>
      <c r="D2421">
        <v>1</v>
      </c>
      <c r="E2421">
        <v>10</v>
      </c>
      <c r="F2421">
        <v>57</v>
      </c>
      <c r="G2421">
        <v>7.0481832291616406E-2</v>
      </c>
      <c r="H2421">
        <v>0.12521439657698599</v>
      </c>
      <c r="I2421">
        <v>0.61110246235167198</v>
      </c>
      <c r="J2421">
        <v>0.120224556399233</v>
      </c>
      <c r="K2421">
        <v>7.2976752380492907E-2</v>
      </c>
      <c r="L2421">
        <v>2002</v>
      </c>
      <c r="M2421" t="s">
        <v>39</v>
      </c>
      <c r="N2421" t="s">
        <v>4492</v>
      </c>
      <c r="O2421" t="s">
        <v>6187</v>
      </c>
      <c r="P2421" t="s">
        <v>6165</v>
      </c>
    </row>
    <row r="2422" spans="1:16" x14ac:dyDescent="0.25">
      <c r="A2422" t="s">
        <v>6284</v>
      </c>
      <c r="B2422" t="s">
        <v>4539</v>
      </c>
      <c r="C2422" t="s">
        <v>40</v>
      </c>
      <c r="D2422">
        <v>2</v>
      </c>
      <c r="E2422">
        <v>10</v>
      </c>
      <c r="F2422">
        <v>56</v>
      </c>
      <c r="G2422">
        <v>3.65209879024532E-2</v>
      </c>
      <c r="H2422">
        <v>0.30511365334292501</v>
      </c>
      <c r="I2422">
        <v>0.58665206890669697</v>
      </c>
      <c r="J2422">
        <v>7.1713289847924605E-2</v>
      </c>
      <c r="K2422">
        <v>0</v>
      </c>
      <c r="L2422">
        <v>2002</v>
      </c>
      <c r="M2422" t="s">
        <v>39</v>
      </c>
      <c r="N2422" t="s">
        <v>4492</v>
      </c>
      <c r="O2422" t="s">
        <v>6187</v>
      </c>
      <c r="P2422" t="s">
        <v>6165</v>
      </c>
    </row>
    <row r="2423" spans="1:16" x14ac:dyDescent="0.25">
      <c r="A2423" t="s">
        <v>6284</v>
      </c>
      <c r="B2423" t="s">
        <v>4539</v>
      </c>
      <c r="C2423" t="s">
        <v>40</v>
      </c>
      <c r="D2423">
        <v>1</v>
      </c>
      <c r="E2423">
        <v>11</v>
      </c>
      <c r="F2423">
        <v>47</v>
      </c>
      <c r="G2423">
        <v>6.4287082765613707E-2</v>
      </c>
      <c r="H2423">
        <v>0.23776624537714</v>
      </c>
      <c r="I2423">
        <v>0.46018042648010599</v>
      </c>
      <c r="J2423">
        <v>0.17347916261152599</v>
      </c>
      <c r="K2423">
        <v>6.4287082765613707E-2</v>
      </c>
      <c r="L2423">
        <v>2002</v>
      </c>
      <c r="M2423" t="s">
        <v>39</v>
      </c>
      <c r="N2423" t="s">
        <v>4492</v>
      </c>
      <c r="O2423" t="s">
        <v>6187</v>
      </c>
      <c r="P2423" t="s">
        <v>6165</v>
      </c>
    </row>
    <row r="2424" spans="1:16" x14ac:dyDescent="0.25">
      <c r="A2424" t="s">
        <v>6284</v>
      </c>
      <c r="B2424" t="s">
        <v>4539</v>
      </c>
      <c r="C2424" t="s">
        <v>40</v>
      </c>
      <c r="D2424">
        <v>2</v>
      </c>
      <c r="E2424">
        <v>11</v>
      </c>
      <c r="F2424">
        <v>51</v>
      </c>
      <c r="G2424">
        <v>9.7837934695486697E-2</v>
      </c>
      <c r="H2424">
        <v>0.23745069969121399</v>
      </c>
      <c r="I2424">
        <v>0.58556113238289398</v>
      </c>
      <c r="J2424">
        <v>6.0462531765322701E-2</v>
      </c>
      <c r="K2424">
        <v>1.8687701465082002E-2</v>
      </c>
      <c r="L2424">
        <v>2002</v>
      </c>
      <c r="M2424" t="s">
        <v>39</v>
      </c>
      <c r="N2424" t="s">
        <v>4492</v>
      </c>
      <c r="O2424" t="s">
        <v>6187</v>
      </c>
      <c r="P2424" t="s">
        <v>6165</v>
      </c>
    </row>
    <row r="2425" spans="1:16" x14ac:dyDescent="0.25">
      <c r="A2425" t="s">
        <v>6284</v>
      </c>
      <c r="B2425" t="s">
        <v>4539</v>
      </c>
      <c r="C2425" t="s">
        <v>40</v>
      </c>
      <c r="D2425">
        <v>1</v>
      </c>
      <c r="E2425">
        <v>12</v>
      </c>
      <c r="F2425">
        <v>75</v>
      </c>
      <c r="G2425">
        <v>8.9977373032241403E-2</v>
      </c>
      <c r="H2425">
        <v>0.18758192856696501</v>
      </c>
      <c r="I2425">
        <v>0.54880227776736101</v>
      </c>
      <c r="J2425">
        <v>0.145751404766369</v>
      </c>
      <c r="K2425">
        <v>2.78870158670637E-2</v>
      </c>
      <c r="L2425">
        <v>2002</v>
      </c>
      <c r="M2425" t="s">
        <v>39</v>
      </c>
      <c r="N2425" t="s">
        <v>4492</v>
      </c>
      <c r="O2425" t="s">
        <v>6187</v>
      </c>
      <c r="P2425" t="s">
        <v>6165</v>
      </c>
    </row>
    <row r="2426" spans="1:16" x14ac:dyDescent="0.25">
      <c r="A2426" t="s">
        <v>6284</v>
      </c>
      <c r="B2426" t="s">
        <v>4539</v>
      </c>
      <c r="C2426" t="s">
        <v>40</v>
      </c>
      <c r="D2426">
        <v>2</v>
      </c>
      <c r="E2426">
        <v>12</v>
      </c>
      <c r="F2426">
        <v>60</v>
      </c>
      <c r="G2426">
        <v>3.2878183988768503E-2</v>
      </c>
      <c r="H2426">
        <v>0.31916998806177299</v>
      </c>
      <c r="I2426">
        <v>0.548075959588885</v>
      </c>
      <c r="J2426">
        <v>6.5756367977536895E-2</v>
      </c>
      <c r="K2426">
        <v>3.4119500383036301E-2</v>
      </c>
      <c r="L2426">
        <v>2002</v>
      </c>
      <c r="M2426" t="s">
        <v>39</v>
      </c>
      <c r="N2426" t="s">
        <v>4492</v>
      </c>
      <c r="O2426" t="s">
        <v>6187</v>
      </c>
      <c r="P2426" t="s">
        <v>6165</v>
      </c>
    </row>
    <row r="2427" spans="1:16" x14ac:dyDescent="0.25">
      <c r="A2427" t="s">
        <v>6284</v>
      </c>
      <c r="B2427" t="s">
        <v>4539</v>
      </c>
      <c r="C2427" t="s">
        <v>40</v>
      </c>
      <c r="D2427">
        <v>1</v>
      </c>
      <c r="E2427">
        <v>13</v>
      </c>
      <c r="F2427">
        <v>80</v>
      </c>
      <c r="G2427">
        <v>5.2325570063784098E-2</v>
      </c>
      <c r="H2427">
        <v>0.23188726518889899</v>
      </c>
      <c r="I2427">
        <v>0.62958411728288899</v>
      </c>
      <c r="J2427">
        <v>7.4910554997546799E-2</v>
      </c>
      <c r="K2427">
        <v>1.12924924668813E-2</v>
      </c>
      <c r="L2427">
        <v>2002</v>
      </c>
      <c r="M2427" t="s">
        <v>39</v>
      </c>
      <c r="N2427" t="s">
        <v>4492</v>
      </c>
      <c r="O2427" t="s">
        <v>6187</v>
      </c>
      <c r="P2427" t="s">
        <v>6165</v>
      </c>
    </row>
    <row r="2428" spans="1:16" x14ac:dyDescent="0.25">
      <c r="A2428" t="s">
        <v>6284</v>
      </c>
      <c r="B2428" t="s">
        <v>4539</v>
      </c>
      <c r="C2428" t="s">
        <v>40</v>
      </c>
      <c r="D2428">
        <v>2</v>
      </c>
      <c r="E2428">
        <v>13</v>
      </c>
      <c r="F2428">
        <v>63</v>
      </c>
      <c r="G2428">
        <v>7.9870573800571804E-2</v>
      </c>
      <c r="H2428">
        <v>0.144710622453948</v>
      </c>
      <c r="I2428">
        <v>0.66548717965051796</v>
      </c>
      <c r="J2428">
        <v>9.3721611931617904E-2</v>
      </c>
      <c r="K2428">
        <v>1.6210012163344101E-2</v>
      </c>
      <c r="L2428">
        <v>2002</v>
      </c>
      <c r="M2428" t="s">
        <v>39</v>
      </c>
      <c r="N2428" t="s">
        <v>4492</v>
      </c>
      <c r="O2428" t="s">
        <v>6187</v>
      </c>
      <c r="P2428" t="s">
        <v>6165</v>
      </c>
    </row>
    <row r="2429" spans="1:16" x14ac:dyDescent="0.25">
      <c r="A2429" t="s">
        <v>6284</v>
      </c>
      <c r="B2429" t="s">
        <v>4539</v>
      </c>
      <c r="C2429" t="s">
        <v>40</v>
      </c>
      <c r="D2429">
        <v>1</v>
      </c>
      <c r="E2429">
        <v>14</v>
      </c>
      <c r="F2429">
        <v>85</v>
      </c>
      <c r="G2429">
        <v>4.9278708772222901E-2</v>
      </c>
      <c r="H2429">
        <v>0.26818996641572301</v>
      </c>
      <c r="I2429">
        <v>0.576708433082739</v>
      </c>
      <c r="J2429">
        <v>7.0548594486209801E-2</v>
      </c>
      <c r="K2429">
        <v>3.5274297243105199E-2</v>
      </c>
      <c r="L2429">
        <v>2002</v>
      </c>
      <c r="M2429" t="s">
        <v>39</v>
      </c>
      <c r="N2429" t="s">
        <v>4492</v>
      </c>
      <c r="O2429" t="s">
        <v>6187</v>
      </c>
      <c r="P2429" t="s">
        <v>6165</v>
      </c>
    </row>
    <row r="2430" spans="1:16" x14ac:dyDescent="0.25">
      <c r="A2430" t="s">
        <v>6284</v>
      </c>
      <c r="B2430" t="s">
        <v>4539</v>
      </c>
      <c r="C2430" t="s">
        <v>40</v>
      </c>
      <c r="D2430">
        <v>2</v>
      </c>
      <c r="E2430">
        <v>14</v>
      </c>
      <c r="F2430">
        <v>74</v>
      </c>
      <c r="G2430">
        <v>4.13123527307966E-2</v>
      </c>
      <c r="H2430">
        <v>0.121933054610672</v>
      </c>
      <c r="I2430">
        <v>0.74035910295333895</v>
      </c>
      <c r="J2430">
        <v>8.2624705461593201E-2</v>
      </c>
      <c r="K2430">
        <v>1.3770784243598899E-2</v>
      </c>
      <c r="L2430">
        <v>2002</v>
      </c>
      <c r="M2430" t="s">
        <v>39</v>
      </c>
      <c r="N2430" t="s">
        <v>4492</v>
      </c>
      <c r="O2430" t="s">
        <v>6187</v>
      </c>
      <c r="P2430" t="s">
        <v>6165</v>
      </c>
    </row>
    <row r="2431" spans="1:16" x14ac:dyDescent="0.25">
      <c r="A2431" t="s">
        <v>6284</v>
      </c>
      <c r="B2431" t="s">
        <v>4539</v>
      </c>
      <c r="C2431" t="s">
        <v>40</v>
      </c>
      <c r="D2431">
        <v>1</v>
      </c>
      <c r="E2431">
        <v>15</v>
      </c>
      <c r="F2431">
        <v>83</v>
      </c>
      <c r="G2431">
        <v>4.0623455524449799E-2</v>
      </c>
      <c r="H2431">
        <v>0.192133084860202</v>
      </c>
      <c r="I2431">
        <v>0.67312645870794396</v>
      </c>
      <c r="J2431">
        <v>7.9365163849415193E-2</v>
      </c>
      <c r="K2431">
        <v>1.4751837057988999E-2</v>
      </c>
      <c r="L2431">
        <v>2002</v>
      </c>
      <c r="M2431" t="s">
        <v>39</v>
      </c>
      <c r="N2431" t="s">
        <v>4492</v>
      </c>
      <c r="O2431" t="s">
        <v>6187</v>
      </c>
      <c r="P2431" t="s">
        <v>6165</v>
      </c>
    </row>
    <row r="2432" spans="1:16" x14ac:dyDescent="0.25">
      <c r="A2432" t="s">
        <v>6284</v>
      </c>
      <c r="B2432" t="s">
        <v>4539</v>
      </c>
      <c r="C2432" t="s">
        <v>40</v>
      </c>
      <c r="D2432">
        <v>2</v>
      </c>
      <c r="E2432">
        <v>15</v>
      </c>
      <c r="F2432">
        <v>78</v>
      </c>
      <c r="G2432">
        <v>2.0650715431038202E-2</v>
      </c>
      <c r="H2432">
        <v>0.21845963325020001</v>
      </c>
      <c r="I2432">
        <v>0.62810951939715198</v>
      </c>
      <c r="J2432">
        <v>0.13278013192161001</v>
      </c>
      <c r="K2432">
        <v>0</v>
      </c>
      <c r="L2432">
        <v>2002</v>
      </c>
      <c r="M2432" t="s">
        <v>39</v>
      </c>
      <c r="N2432" t="s">
        <v>4492</v>
      </c>
      <c r="O2432" t="s">
        <v>6187</v>
      </c>
      <c r="P2432" t="s">
        <v>6165</v>
      </c>
    </row>
    <row r="2433" spans="1:16" x14ac:dyDescent="0.25">
      <c r="A2433" t="s">
        <v>6284</v>
      </c>
      <c r="B2433" t="s">
        <v>4539</v>
      </c>
      <c r="C2433" t="s">
        <v>40</v>
      </c>
      <c r="D2433">
        <v>1</v>
      </c>
      <c r="E2433">
        <v>16</v>
      </c>
      <c r="F2433">
        <v>80</v>
      </c>
      <c r="G2433">
        <v>5.1750988597769401E-2</v>
      </c>
      <c r="H2433">
        <v>0.14701301945086401</v>
      </c>
      <c r="I2433">
        <v>0.68428127095998303</v>
      </c>
      <c r="J2433">
        <v>7.65964896038486E-2</v>
      </c>
      <c r="K2433">
        <v>4.0358231387535401E-2</v>
      </c>
      <c r="L2433">
        <v>2002</v>
      </c>
      <c r="M2433" t="s">
        <v>39</v>
      </c>
      <c r="N2433" t="s">
        <v>4492</v>
      </c>
      <c r="O2433" t="s">
        <v>6187</v>
      </c>
      <c r="P2433" t="s">
        <v>6165</v>
      </c>
    </row>
    <row r="2434" spans="1:16" x14ac:dyDescent="0.25">
      <c r="A2434" t="s">
        <v>6284</v>
      </c>
      <c r="B2434" t="s">
        <v>4539</v>
      </c>
      <c r="C2434" t="s">
        <v>40</v>
      </c>
      <c r="D2434">
        <v>2</v>
      </c>
      <c r="E2434">
        <v>16</v>
      </c>
      <c r="F2434">
        <v>86</v>
      </c>
      <c r="G2434">
        <v>0</v>
      </c>
      <c r="H2434">
        <v>0.16139069625130301</v>
      </c>
      <c r="I2434">
        <v>0.73402588296234395</v>
      </c>
      <c r="J2434">
        <v>4.5834207863533198E-2</v>
      </c>
      <c r="K2434">
        <v>5.8749212922819802E-2</v>
      </c>
      <c r="L2434">
        <v>2002</v>
      </c>
      <c r="M2434" t="s">
        <v>39</v>
      </c>
      <c r="N2434" t="s">
        <v>4492</v>
      </c>
      <c r="O2434" t="s">
        <v>6187</v>
      </c>
      <c r="P2434" t="s">
        <v>6165</v>
      </c>
    </row>
    <row r="2435" spans="1:16" x14ac:dyDescent="0.25">
      <c r="A2435" t="s">
        <v>6284</v>
      </c>
      <c r="B2435" t="s">
        <v>4539</v>
      </c>
      <c r="C2435" t="s">
        <v>40</v>
      </c>
      <c r="D2435">
        <v>1</v>
      </c>
      <c r="E2435">
        <v>17</v>
      </c>
      <c r="F2435">
        <v>82</v>
      </c>
      <c r="G2435">
        <v>6.1881599350859899E-2</v>
      </c>
      <c r="H2435">
        <v>0.234759071497633</v>
      </c>
      <c r="I2435">
        <v>0.64343275997881899</v>
      </c>
      <c r="J2435">
        <v>3.4391917361076003E-2</v>
      </c>
      <c r="K2435">
        <v>2.5534651811612501E-2</v>
      </c>
      <c r="L2435">
        <v>2002</v>
      </c>
      <c r="M2435" t="s">
        <v>39</v>
      </c>
      <c r="N2435" t="s">
        <v>4492</v>
      </c>
      <c r="O2435" t="s">
        <v>6187</v>
      </c>
      <c r="P2435" t="s">
        <v>6165</v>
      </c>
    </row>
    <row r="2436" spans="1:16" x14ac:dyDescent="0.25">
      <c r="A2436" t="s">
        <v>6284</v>
      </c>
      <c r="B2436" t="s">
        <v>4539</v>
      </c>
      <c r="C2436" t="s">
        <v>40</v>
      </c>
      <c r="D2436">
        <v>2</v>
      </c>
      <c r="E2436">
        <v>17</v>
      </c>
      <c r="F2436">
        <v>85</v>
      </c>
      <c r="G2436">
        <v>0</v>
      </c>
      <c r="H2436">
        <v>0.17584029405874099</v>
      </c>
      <c r="I2436">
        <v>0.76424748658817498</v>
      </c>
      <c r="J2436">
        <v>4.7929775482466901E-2</v>
      </c>
      <c r="K2436">
        <v>1.1982443870616699E-2</v>
      </c>
      <c r="L2436">
        <v>2002</v>
      </c>
      <c r="M2436" t="s">
        <v>39</v>
      </c>
      <c r="N2436" t="s">
        <v>4492</v>
      </c>
      <c r="O2436" t="s">
        <v>6187</v>
      </c>
      <c r="P2436" t="s">
        <v>6165</v>
      </c>
    </row>
    <row r="2437" spans="1:16" x14ac:dyDescent="0.25">
      <c r="A2437" t="s">
        <v>6284</v>
      </c>
      <c r="B2437" t="s">
        <v>4539</v>
      </c>
      <c r="C2437" t="s">
        <v>40</v>
      </c>
      <c r="D2437">
        <v>1</v>
      </c>
      <c r="E2437">
        <v>18</v>
      </c>
      <c r="F2437">
        <v>67</v>
      </c>
      <c r="G2437">
        <v>1.56029181415582E-2</v>
      </c>
      <c r="H2437">
        <v>0.190891747554889</v>
      </c>
      <c r="I2437">
        <v>0.72026921890990903</v>
      </c>
      <c r="J2437">
        <v>5.7633197252085502E-2</v>
      </c>
      <c r="K2437">
        <v>1.56029181415582E-2</v>
      </c>
      <c r="L2437">
        <v>2002</v>
      </c>
      <c r="M2437" t="s">
        <v>39</v>
      </c>
      <c r="N2437" t="s">
        <v>4492</v>
      </c>
      <c r="O2437" t="s">
        <v>6187</v>
      </c>
      <c r="P2437" t="s">
        <v>6165</v>
      </c>
    </row>
    <row r="2438" spans="1:16" x14ac:dyDescent="0.25">
      <c r="A2438" t="s">
        <v>6284</v>
      </c>
      <c r="B2438" t="s">
        <v>4539</v>
      </c>
      <c r="C2438" t="s">
        <v>40</v>
      </c>
      <c r="D2438">
        <v>2</v>
      </c>
      <c r="E2438">
        <v>18</v>
      </c>
      <c r="F2438">
        <v>86</v>
      </c>
      <c r="G2438">
        <v>1.1795150935107201E-2</v>
      </c>
      <c r="H2438">
        <v>0.19668210445169701</v>
      </c>
      <c r="I2438">
        <v>0.75709615716915601</v>
      </c>
      <c r="J2438">
        <v>3.4426587444040299E-2</v>
      </c>
      <c r="K2438">
        <v>0</v>
      </c>
      <c r="L2438">
        <v>2002</v>
      </c>
      <c r="M2438" t="s">
        <v>39</v>
      </c>
      <c r="N2438" t="s">
        <v>4492</v>
      </c>
      <c r="O2438" t="s">
        <v>6187</v>
      </c>
      <c r="P2438" t="s">
        <v>6165</v>
      </c>
    </row>
    <row r="2439" spans="1:16" x14ac:dyDescent="0.25">
      <c r="A2439" t="s">
        <v>6284</v>
      </c>
      <c r="B2439" t="s">
        <v>4539</v>
      </c>
      <c r="C2439" t="s">
        <v>40</v>
      </c>
      <c r="D2439">
        <v>1</v>
      </c>
      <c r="E2439">
        <v>19</v>
      </c>
      <c r="F2439">
        <v>62</v>
      </c>
      <c r="G2439">
        <v>3.3758862151948003E-2</v>
      </c>
      <c r="H2439">
        <v>0.141576051525902</v>
      </c>
      <c r="I2439">
        <v>0.69221434475382404</v>
      </c>
      <c r="J2439">
        <v>9.8691879416377998E-2</v>
      </c>
      <c r="K2439">
        <v>3.3758862151948003E-2</v>
      </c>
      <c r="L2439">
        <v>2002</v>
      </c>
      <c r="M2439" t="s">
        <v>39</v>
      </c>
      <c r="N2439" t="s">
        <v>4492</v>
      </c>
      <c r="O2439" t="s">
        <v>6187</v>
      </c>
      <c r="P2439" t="s">
        <v>6165</v>
      </c>
    </row>
    <row r="2440" spans="1:16" x14ac:dyDescent="0.25">
      <c r="A2440" t="s">
        <v>6284</v>
      </c>
      <c r="B2440" t="s">
        <v>4539</v>
      </c>
      <c r="C2440" t="s">
        <v>40</v>
      </c>
      <c r="D2440">
        <v>2</v>
      </c>
      <c r="E2440">
        <v>19</v>
      </c>
      <c r="F2440">
        <v>89</v>
      </c>
      <c r="G2440">
        <v>1.14770693531811E-2</v>
      </c>
      <c r="H2440">
        <v>9.0883547328356906E-2</v>
      </c>
      <c r="I2440">
        <v>0.77605665791893097</v>
      </c>
      <c r="J2440">
        <v>8.9017532334172006E-2</v>
      </c>
      <c r="K2440">
        <v>3.2565193065359002E-2</v>
      </c>
      <c r="L2440">
        <v>2002</v>
      </c>
      <c r="M2440" t="s">
        <v>39</v>
      </c>
      <c r="N2440" t="s">
        <v>4492</v>
      </c>
      <c r="O2440" t="s">
        <v>6187</v>
      </c>
      <c r="P2440" t="s">
        <v>6165</v>
      </c>
    </row>
    <row r="2441" spans="1:16" x14ac:dyDescent="0.25">
      <c r="A2441" t="s">
        <v>6284</v>
      </c>
      <c r="B2441" t="s">
        <v>4541</v>
      </c>
      <c r="C2441" t="s">
        <v>40</v>
      </c>
      <c r="D2441">
        <v>1</v>
      </c>
      <c r="E2441">
        <v>5</v>
      </c>
      <c r="F2441">
        <v>43</v>
      </c>
      <c r="G2441">
        <v>4.5465684450766403E-2</v>
      </c>
      <c r="H2441">
        <v>6.9521337517827603E-2</v>
      </c>
      <c r="I2441">
        <v>0.604282006276741</v>
      </c>
      <c r="J2441">
        <v>0.18979960285313199</v>
      </c>
      <c r="K2441">
        <v>9.0931368901532805E-2</v>
      </c>
      <c r="L2441">
        <v>2003</v>
      </c>
      <c r="M2441" t="s">
        <v>39</v>
      </c>
      <c r="N2441" t="s">
        <v>4492</v>
      </c>
      <c r="O2441" t="s">
        <v>6187</v>
      </c>
      <c r="P2441" t="s">
        <v>6165</v>
      </c>
    </row>
    <row r="2442" spans="1:16" x14ac:dyDescent="0.25">
      <c r="A2442" t="s">
        <v>6284</v>
      </c>
      <c r="B2442" t="s">
        <v>4541</v>
      </c>
      <c r="C2442" t="s">
        <v>40</v>
      </c>
      <c r="D2442">
        <v>2</v>
      </c>
      <c r="E2442">
        <v>5</v>
      </c>
      <c r="F2442">
        <v>45</v>
      </c>
      <c r="G2442">
        <v>2.3282701978315799E-2</v>
      </c>
      <c r="H2442">
        <v>4.2894512493230799E-2</v>
      </c>
      <c r="I2442">
        <v>0.62254852368563496</v>
      </c>
      <c r="J2442">
        <v>0.245097047371271</v>
      </c>
      <c r="K2442">
        <v>6.6177214471546605E-2</v>
      </c>
      <c r="L2442">
        <v>2003</v>
      </c>
      <c r="M2442" t="s">
        <v>39</v>
      </c>
      <c r="N2442" t="s">
        <v>4492</v>
      </c>
      <c r="O2442" t="s">
        <v>6187</v>
      </c>
      <c r="P2442" t="s">
        <v>6165</v>
      </c>
    </row>
    <row r="2443" spans="1:16" x14ac:dyDescent="0.25">
      <c r="A2443" t="s">
        <v>6284</v>
      </c>
      <c r="B2443" t="s">
        <v>4541</v>
      </c>
      <c r="C2443" t="s">
        <v>40</v>
      </c>
      <c r="D2443">
        <v>1</v>
      </c>
      <c r="E2443">
        <v>6</v>
      </c>
      <c r="F2443">
        <v>37</v>
      </c>
      <c r="G2443">
        <v>2.8113365230214699E-2</v>
      </c>
      <c r="H2443">
        <v>7.8156324380191294E-2</v>
      </c>
      <c r="I2443">
        <v>0.62187231505312601</v>
      </c>
      <c r="J2443">
        <v>0.13438305484062099</v>
      </c>
      <c r="K2443">
        <v>0.13747494049584699</v>
      </c>
      <c r="L2443">
        <v>2003</v>
      </c>
      <c r="M2443" t="s">
        <v>39</v>
      </c>
      <c r="N2443" t="s">
        <v>4492</v>
      </c>
      <c r="O2443" t="s">
        <v>6187</v>
      </c>
      <c r="P2443" t="s">
        <v>6165</v>
      </c>
    </row>
    <row r="2444" spans="1:16" x14ac:dyDescent="0.25">
      <c r="A2444" t="s">
        <v>6284</v>
      </c>
      <c r="B2444" t="s">
        <v>4541</v>
      </c>
      <c r="C2444" t="s">
        <v>40</v>
      </c>
      <c r="D2444">
        <v>2</v>
      </c>
      <c r="E2444">
        <v>6</v>
      </c>
      <c r="F2444">
        <v>38</v>
      </c>
      <c r="G2444">
        <v>2.3226756212428399E-2</v>
      </c>
      <c r="H2444">
        <v>0.13352389423662001</v>
      </c>
      <c r="I2444">
        <v>0.60377584558376096</v>
      </c>
      <c r="J2444">
        <v>0.13787142253023901</v>
      </c>
      <c r="K2444">
        <v>0.101602081436952</v>
      </c>
      <c r="L2444">
        <v>2003</v>
      </c>
      <c r="M2444" t="s">
        <v>39</v>
      </c>
      <c r="N2444" t="s">
        <v>4492</v>
      </c>
      <c r="O2444" t="s">
        <v>6187</v>
      </c>
      <c r="P2444" t="s">
        <v>6165</v>
      </c>
    </row>
    <row r="2445" spans="1:16" x14ac:dyDescent="0.25">
      <c r="A2445" t="s">
        <v>6284</v>
      </c>
      <c r="B2445" t="s">
        <v>4541</v>
      </c>
      <c r="C2445" t="s">
        <v>40</v>
      </c>
      <c r="D2445">
        <v>1</v>
      </c>
      <c r="E2445">
        <v>7</v>
      </c>
      <c r="F2445">
        <v>39</v>
      </c>
      <c r="G2445">
        <v>5.3864286596741001E-2</v>
      </c>
      <c r="H2445">
        <v>0.10476659739133801</v>
      </c>
      <c r="I2445">
        <v>0.56288739454270997</v>
      </c>
      <c r="J2445">
        <v>0.12577478908542</v>
      </c>
      <c r="K2445">
        <v>0.15270693238379099</v>
      </c>
      <c r="L2445">
        <v>2003</v>
      </c>
      <c r="M2445" t="s">
        <v>39</v>
      </c>
      <c r="N2445" t="s">
        <v>4492</v>
      </c>
      <c r="O2445" t="s">
        <v>6187</v>
      </c>
      <c r="P2445" t="s">
        <v>6165</v>
      </c>
    </row>
    <row r="2446" spans="1:16" x14ac:dyDescent="0.25">
      <c r="A2446" t="s">
        <v>6284</v>
      </c>
      <c r="B2446" t="s">
        <v>4541</v>
      </c>
      <c r="C2446" t="s">
        <v>40</v>
      </c>
      <c r="D2446">
        <v>2</v>
      </c>
      <c r="E2446">
        <v>7</v>
      </c>
      <c r="F2446">
        <v>39</v>
      </c>
      <c r="G2446">
        <v>0</v>
      </c>
      <c r="H2446">
        <v>0.180140847408439</v>
      </c>
      <c r="I2446">
        <v>0.68936618666202398</v>
      </c>
      <c r="J2446">
        <v>5.3896722967089902E-2</v>
      </c>
      <c r="K2446">
        <v>7.6596242962447103E-2</v>
      </c>
      <c r="L2446">
        <v>2003</v>
      </c>
      <c r="M2446" t="s">
        <v>39</v>
      </c>
      <c r="N2446" t="s">
        <v>4492</v>
      </c>
      <c r="O2446" t="s">
        <v>6187</v>
      </c>
      <c r="P2446" t="s">
        <v>6165</v>
      </c>
    </row>
    <row r="2447" spans="1:16" x14ac:dyDescent="0.25">
      <c r="A2447" t="s">
        <v>6284</v>
      </c>
      <c r="B2447" t="s">
        <v>4541</v>
      </c>
      <c r="C2447" t="s">
        <v>40</v>
      </c>
      <c r="D2447">
        <v>1</v>
      </c>
      <c r="E2447">
        <v>8</v>
      </c>
      <c r="F2447">
        <v>44</v>
      </c>
      <c r="G2447">
        <v>0</v>
      </c>
      <c r="H2447">
        <v>0.20261780870575599</v>
      </c>
      <c r="I2447">
        <v>0.54802473990747702</v>
      </c>
      <c r="J2447">
        <v>0.13507853913717099</v>
      </c>
      <c r="K2447">
        <v>0.11427891224959601</v>
      </c>
      <c r="L2447">
        <v>2003</v>
      </c>
      <c r="M2447" t="s">
        <v>39</v>
      </c>
      <c r="N2447" t="s">
        <v>4492</v>
      </c>
      <c r="O2447" t="s">
        <v>6187</v>
      </c>
      <c r="P2447" t="s">
        <v>6165</v>
      </c>
    </row>
    <row r="2448" spans="1:16" x14ac:dyDescent="0.25">
      <c r="A2448" t="s">
        <v>6284</v>
      </c>
      <c r="B2448" t="s">
        <v>4541</v>
      </c>
      <c r="C2448" t="s">
        <v>40</v>
      </c>
      <c r="D2448">
        <v>2</v>
      </c>
      <c r="E2448">
        <v>8</v>
      </c>
      <c r="F2448">
        <v>39</v>
      </c>
      <c r="G2448">
        <v>0.128850568999512</v>
      </c>
      <c r="H2448">
        <v>0.15545975583211299</v>
      </c>
      <c r="I2448">
        <v>0.56022991933626198</v>
      </c>
      <c r="J2448">
        <v>0.128850568999512</v>
      </c>
      <c r="K2448">
        <v>2.6609186832601099E-2</v>
      </c>
      <c r="L2448">
        <v>2003</v>
      </c>
      <c r="M2448" t="s">
        <v>39</v>
      </c>
      <c r="N2448" t="s">
        <v>4492</v>
      </c>
      <c r="O2448" t="s">
        <v>6187</v>
      </c>
      <c r="P2448" t="s">
        <v>6165</v>
      </c>
    </row>
    <row r="2449" spans="1:16" x14ac:dyDescent="0.25">
      <c r="A2449" t="s">
        <v>6284</v>
      </c>
      <c r="B2449" t="s">
        <v>4541</v>
      </c>
      <c r="C2449" t="s">
        <v>40</v>
      </c>
      <c r="D2449">
        <v>1</v>
      </c>
      <c r="E2449">
        <v>9</v>
      </c>
      <c r="F2449">
        <v>58</v>
      </c>
      <c r="G2449">
        <v>1.7746130709135301E-2</v>
      </c>
      <c r="H2449">
        <v>8.8730653545676705E-2</v>
      </c>
      <c r="I2449">
        <v>0.68837646887018999</v>
      </c>
      <c r="J2449">
        <v>0.120319504146635</v>
      </c>
      <c r="K2449">
        <v>8.4827242728363395E-2</v>
      </c>
      <c r="L2449">
        <v>2003</v>
      </c>
      <c r="M2449" t="s">
        <v>39</v>
      </c>
      <c r="N2449" t="s">
        <v>4492</v>
      </c>
      <c r="O2449" t="s">
        <v>6187</v>
      </c>
      <c r="P2449" t="s">
        <v>6165</v>
      </c>
    </row>
    <row r="2450" spans="1:16" x14ac:dyDescent="0.25">
      <c r="A2450" t="s">
        <v>6284</v>
      </c>
      <c r="B2450" t="s">
        <v>4541</v>
      </c>
      <c r="C2450" t="s">
        <v>40</v>
      </c>
      <c r="D2450">
        <v>2</v>
      </c>
      <c r="E2450">
        <v>9</v>
      </c>
      <c r="F2450">
        <v>45</v>
      </c>
      <c r="G2450">
        <v>4.6736970301938199E-2</v>
      </c>
      <c r="H2450">
        <v>0.11315800919815901</v>
      </c>
      <c r="I2450">
        <v>0.63715748725455401</v>
      </c>
      <c r="J2450">
        <v>8.9789524047189997E-2</v>
      </c>
      <c r="K2450">
        <v>0.11315800919815901</v>
      </c>
      <c r="L2450">
        <v>2003</v>
      </c>
      <c r="M2450" t="s">
        <v>39</v>
      </c>
      <c r="N2450" t="s">
        <v>4492</v>
      </c>
      <c r="O2450" t="s">
        <v>6187</v>
      </c>
      <c r="P2450" t="s">
        <v>6165</v>
      </c>
    </row>
    <row r="2451" spans="1:16" x14ac:dyDescent="0.25">
      <c r="A2451" t="s">
        <v>6284</v>
      </c>
      <c r="B2451" t="s">
        <v>4541</v>
      </c>
      <c r="C2451" t="s">
        <v>40</v>
      </c>
      <c r="D2451">
        <v>1</v>
      </c>
      <c r="E2451">
        <v>10</v>
      </c>
      <c r="F2451">
        <v>49</v>
      </c>
      <c r="G2451">
        <v>6.3210737474122106E-2</v>
      </c>
      <c r="H2451">
        <v>6.3210737474121897E-2</v>
      </c>
      <c r="I2451">
        <v>0.67214522263630005</v>
      </c>
      <c r="J2451">
        <v>0.16161009972394599</v>
      </c>
      <c r="K2451">
        <v>3.98232026915104E-2</v>
      </c>
      <c r="L2451">
        <v>2003</v>
      </c>
      <c r="M2451" t="s">
        <v>39</v>
      </c>
      <c r="N2451" t="s">
        <v>4492</v>
      </c>
      <c r="O2451" t="s">
        <v>6187</v>
      </c>
      <c r="P2451" t="s">
        <v>6165</v>
      </c>
    </row>
    <row r="2452" spans="1:16" x14ac:dyDescent="0.25">
      <c r="A2452" t="s">
        <v>6284</v>
      </c>
      <c r="B2452" t="s">
        <v>4541</v>
      </c>
      <c r="C2452" t="s">
        <v>40</v>
      </c>
      <c r="D2452">
        <v>2</v>
      </c>
      <c r="E2452">
        <v>10</v>
      </c>
      <c r="F2452">
        <v>57</v>
      </c>
      <c r="G2452">
        <v>0</v>
      </c>
      <c r="H2452">
        <v>0.25631889259024099</v>
      </c>
      <c r="I2452">
        <v>0.60722290567223902</v>
      </c>
      <c r="J2452">
        <v>0.10234365130314001</v>
      </c>
      <c r="K2452">
        <v>3.4114550434379998E-2</v>
      </c>
      <c r="L2452">
        <v>2003</v>
      </c>
      <c r="M2452" t="s">
        <v>39</v>
      </c>
      <c r="N2452" t="s">
        <v>4492</v>
      </c>
      <c r="O2452" t="s">
        <v>6187</v>
      </c>
      <c r="P2452" t="s">
        <v>6165</v>
      </c>
    </row>
    <row r="2453" spans="1:16" x14ac:dyDescent="0.25">
      <c r="A2453" t="s">
        <v>6284</v>
      </c>
      <c r="B2453" t="s">
        <v>4541</v>
      </c>
      <c r="C2453" t="s">
        <v>40</v>
      </c>
      <c r="D2453">
        <v>1</v>
      </c>
      <c r="E2453">
        <v>11</v>
      </c>
      <c r="F2453">
        <v>60</v>
      </c>
      <c r="G2453">
        <v>3.4340463189274702E-2</v>
      </c>
      <c r="H2453">
        <v>0.13358511579731799</v>
      </c>
      <c r="I2453">
        <v>0.597356284128154</v>
      </c>
      <c r="J2453">
        <v>0.14886697891206599</v>
      </c>
      <c r="K2453">
        <v>8.5851157973186806E-2</v>
      </c>
      <c r="L2453">
        <v>2003</v>
      </c>
      <c r="M2453" t="s">
        <v>39</v>
      </c>
      <c r="N2453" t="s">
        <v>4492</v>
      </c>
      <c r="O2453" t="s">
        <v>6187</v>
      </c>
      <c r="P2453" t="s">
        <v>6165</v>
      </c>
    </row>
    <row r="2454" spans="1:16" x14ac:dyDescent="0.25">
      <c r="A2454" t="s">
        <v>6284</v>
      </c>
      <c r="B2454" t="s">
        <v>4541</v>
      </c>
      <c r="C2454" t="s">
        <v>40</v>
      </c>
      <c r="D2454">
        <v>2</v>
      </c>
      <c r="E2454">
        <v>11</v>
      </c>
      <c r="F2454">
        <v>56</v>
      </c>
      <c r="G2454">
        <v>5.6098523470451703E-2</v>
      </c>
      <c r="H2454">
        <v>0.274596062587871</v>
      </c>
      <c r="I2454">
        <v>0.597455660029935</v>
      </c>
      <c r="J2454">
        <v>7.1849753911741907E-2</v>
      </c>
      <c r="K2454">
        <v>0</v>
      </c>
      <c r="L2454">
        <v>2003</v>
      </c>
      <c r="M2454" t="s">
        <v>39</v>
      </c>
      <c r="N2454" t="s">
        <v>4492</v>
      </c>
      <c r="O2454" t="s">
        <v>6187</v>
      </c>
      <c r="P2454" t="s">
        <v>6165</v>
      </c>
    </row>
    <row r="2455" spans="1:16" x14ac:dyDescent="0.25">
      <c r="A2455" t="s">
        <v>6284</v>
      </c>
      <c r="B2455" t="s">
        <v>4541</v>
      </c>
      <c r="C2455" t="s">
        <v>40</v>
      </c>
      <c r="D2455">
        <v>1</v>
      </c>
      <c r="E2455">
        <v>12</v>
      </c>
      <c r="F2455">
        <v>47</v>
      </c>
      <c r="G2455">
        <v>8.6405785303710597E-2</v>
      </c>
      <c r="H2455">
        <v>0.232119437750508</v>
      </c>
      <c r="I2455">
        <v>0.53087537175703103</v>
      </c>
      <c r="J2455">
        <v>8.8848661674686899E-2</v>
      </c>
      <c r="K2455">
        <v>6.1750743514063101E-2</v>
      </c>
      <c r="L2455">
        <v>2003</v>
      </c>
      <c r="M2455" t="s">
        <v>39</v>
      </c>
      <c r="N2455" t="s">
        <v>4492</v>
      </c>
      <c r="O2455" t="s">
        <v>6187</v>
      </c>
      <c r="P2455" t="s">
        <v>6165</v>
      </c>
    </row>
    <row r="2456" spans="1:16" x14ac:dyDescent="0.25">
      <c r="A2456" t="s">
        <v>6284</v>
      </c>
      <c r="B2456" t="s">
        <v>4541</v>
      </c>
      <c r="C2456" t="s">
        <v>40</v>
      </c>
      <c r="D2456">
        <v>2</v>
      </c>
      <c r="E2456">
        <v>12</v>
      </c>
      <c r="F2456">
        <v>45</v>
      </c>
      <c r="G2456">
        <v>4.7259339581575403E-2</v>
      </c>
      <c r="H2456">
        <v>0.205215835107037</v>
      </c>
      <c r="I2456">
        <v>0.68036141244405102</v>
      </c>
      <c r="J2456">
        <v>2.3629669790787702E-2</v>
      </c>
      <c r="K2456">
        <v>4.35337430765491E-2</v>
      </c>
      <c r="L2456">
        <v>2003</v>
      </c>
      <c r="M2456" t="s">
        <v>39</v>
      </c>
      <c r="N2456" t="s">
        <v>4492</v>
      </c>
      <c r="O2456" t="s">
        <v>6187</v>
      </c>
      <c r="P2456" t="s">
        <v>6165</v>
      </c>
    </row>
    <row r="2457" spans="1:16" x14ac:dyDescent="0.25">
      <c r="A2457" t="s">
        <v>6284</v>
      </c>
      <c r="B2457" t="s">
        <v>4541</v>
      </c>
      <c r="C2457" t="s">
        <v>40</v>
      </c>
      <c r="D2457">
        <v>1</v>
      </c>
      <c r="E2457">
        <v>13</v>
      </c>
      <c r="F2457">
        <v>80</v>
      </c>
      <c r="G2457">
        <v>6.0281832290145797E-2</v>
      </c>
      <c r="H2457">
        <v>0.15928809315613099</v>
      </c>
      <c r="I2457">
        <v>0.580997925487446</v>
      </c>
      <c r="J2457">
        <v>0.147799577631824</v>
      </c>
      <c r="K2457">
        <v>5.1632571434452698E-2</v>
      </c>
      <c r="L2457">
        <v>2003</v>
      </c>
      <c r="M2457" t="s">
        <v>39</v>
      </c>
      <c r="N2457" t="s">
        <v>4492</v>
      </c>
      <c r="O2457" t="s">
        <v>6187</v>
      </c>
      <c r="P2457" t="s">
        <v>6165</v>
      </c>
    </row>
    <row r="2458" spans="1:16" x14ac:dyDescent="0.25">
      <c r="A2458" t="s">
        <v>6284</v>
      </c>
      <c r="B2458" t="s">
        <v>4541</v>
      </c>
      <c r="C2458" t="s">
        <v>40</v>
      </c>
      <c r="D2458">
        <v>2</v>
      </c>
      <c r="E2458">
        <v>13</v>
      </c>
      <c r="F2458">
        <v>66</v>
      </c>
      <c r="G2458">
        <v>4.2825174343762901E-2</v>
      </c>
      <c r="H2458">
        <v>0.17043924260822399</v>
      </c>
      <c r="I2458">
        <v>0.69354008247737198</v>
      </c>
      <c r="J2458">
        <v>6.1291983504525603E-2</v>
      </c>
      <c r="K2458">
        <v>3.19035170661153E-2</v>
      </c>
      <c r="L2458">
        <v>2003</v>
      </c>
      <c r="M2458" t="s">
        <v>39</v>
      </c>
      <c r="N2458" t="s">
        <v>4492</v>
      </c>
      <c r="O2458" t="s">
        <v>6187</v>
      </c>
      <c r="P2458" t="s">
        <v>6165</v>
      </c>
    </row>
    <row r="2459" spans="1:16" x14ac:dyDescent="0.25">
      <c r="A2459" t="s">
        <v>6284</v>
      </c>
      <c r="B2459" t="s">
        <v>4541</v>
      </c>
      <c r="C2459" t="s">
        <v>40</v>
      </c>
      <c r="D2459">
        <v>1</v>
      </c>
      <c r="E2459">
        <v>14</v>
      </c>
      <c r="F2459">
        <v>81</v>
      </c>
      <c r="G2459">
        <v>2.4290016010294499E-2</v>
      </c>
      <c r="H2459">
        <v>0.25279411324046602</v>
      </c>
      <c r="I2459">
        <v>0.56149721199035296</v>
      </c>
      <c r="J2459">
        <v>0.13712864274859099</v>
      </c>
      <c r="K2459">
        <v>2.4290016010294499E-2</v>
      </c>
      <c r="L2459">
        <v>2003</v>
      </c>
      <c r="M2459" t="s">
        <v>39</v>
      </c>
      <c r="N2459" t="s">
        <v>4492</v>
      </c>
      <c r="O2459" t="s">
        <v>6187</v>
      </c>
      <c r="P2459" t="s">
        <v>6165</v>
      </c>
    </row>
    <row r="2460" spans="1:16" x14ac:dyDescent="0.25">
      <c r="A2460" t="s">
        <v>6284</v>
      </c>
      <c r="B2460" t="s">
        <v>4541</v>
      </c>
      <c r="C2460" t="s">
        <v>40</v>
      </c>
      <c r="D2460">
        <v>2</v>
      </c>
      <c r="E2460">
        <v>14</v>
      </c>
      <c r="F2460">
        <v>69</v>
      </c>
      <c r="G2460">
        <v>5.8492794693884E-2</v>
      </c>
      <c r="H2460">
        <v>0.177878573006851</v>
      </c>
      <c r="I2460">
        <v>0.59055043714281297</v>
      </c>
      <c r="J2460">
        <v>0.17307819515645201</v>
      </c>
      <c r="K2460">
        <v>0</v>
      </c>
      <c r="L2460">
        <v>2003</v>
      </c>
      <c r="M2460" t="s">
        <v>39</v>
      </c>
      <c r="N2460" t="s">
        <v>4492</v>
      </c>
      <c r="O2460" t="s">
        <v>6187</v>
      </c>
      <c r="P2460" t="s">
        <v>6165</v>
      </c>
    </row>
    <row r="2461" spans="1:16" x14ac:dyDescent="0.25">
      <c r="A2461" t="s">
        <v>6284</v>
      </c>
      <c r="B2461" t="s">
        <v>4541</v>
      </c>
      <c r="C2461" t="s">
        <v>40</v>
      </c>
      <c r="D2461">
        <v>1</v>
      </c>
      <c r="E2461">
        <v>15</v>
      </c>
      <c r="F2461">
        <v>85</v>
      </c>
      <c r="G2461">
        <v>5.1132448536490099E-2</v>
      </c>
      <c r="H2461">
        <v>0.32311779472497199</v>
      </c>
      <c r="I2461">
        <v>0.53032005954699801</v>
      </c>
      <c r="J2461">
        <v>9.5429697191540194E-2</v>
      </c>
      <c r="K2461">
        <v>0</v>
      </c>
      <c r="L2461">
        <v>2003</v>
      </c>
      <c r="M2461" t="s">
        <v>39</v>
      </c>
      <c r="N2461" t="s">
        <v>4492</v>
      </c>
      <c r="O2461" t="s">
        <v>6187</v>
      </c>
      <c r="P2461" t="s">
        <v>6165</v>
      </c>
    </row>
    <row r="2462" spans="1:16" x14ac:dyDescent="0.25">
      <c r="A2462" t="s">
        <v>6284</v>
      </c>
      <c r="B2462" t="s">
        <v>4541</v>
      </c>
      <c r="C2462" t="s">
        <v>40</v>
      </c>
      <c r="D2462">
        <v>2</v>
      </c>
      <c r="E2462">
        <v>15</v>
      </c>
      <c r="F2462">
        <v>71</v>
      </c>
      <c r="G2462">
        <v>3.0467268113817999E-2</v>
      </c>
      <c r="H2462">
        <v>0.18541704516705701</v>
      </c>
      <c r="I2462">
        <v>0.64594547146727799</v>
      </c>
      <c r="J2462">
        <v>0.107702947138029</v>
      </c>
      <c r="K2462">
        <v>3.0467268113817999E-2</v>
      </c>
      <c r="L2462">
        <v>2003</v>
      </c>
      <c r="M2462" t="s">
        <v>39</v>
      </c>
      <c r="N2462" t="s">
        <v>4492</v>
      </c>
      <c r="O2462" t="s">
        <v>6187</v>
      </c>
      <c r="P2462" t="s">
        <v>6165</v>
      </c>
    </row>
    <row r="2463" spans="1:16" x14ac:dyDescent="0.25">
      <c r="A2463" t="s">
        <v>6284</v>
      </c>
      <c r="B2463" t="s">
        <v>4541</v>
      </c>
      <c r="C2463" t="s">
        <v>40</v>
      </c>
      <c r="D2463">
        <v>1</v>
      </c>
      <c r="E2463">
        <v>16</v>
      </c>
      <c r="F2463">
        <v>80</v>
      </c>
      <c r="G2463">
        <v>0</v>
      </c>
      <c r="H2463">
        <v>0.20791518890830901</v>
      </c>
      <c r="I2463">
        <v>0.70589223068815299</v>
      </c>
      <c r="J2463">
        <v>8.6192580403538305E-2</v>
      </c>
      <c r="K2463">
        <v>0</v>
      </c>
      <c r="L2463">
        <v>2003</v>
      </c>
      <c r="M2463" t="s">
        <v>39</v>
      </c>
      <c r="N2463" t="s">
        <v>4492</v>
      </c>
      <c r="O2463" t="s">
        <v>6187</v>
      </c>
      <c r="P2463" t="s">
        <v>6165</v>
      </c>
    </row>
    <row r="2464" spans="1:16" x14ac:dyDescent="0.25">
      <c r="A2464" t="s">
        <v>6284</v>
      </c>
      <c r="B2464" t="s">
        <v>4541</v>
      </c>
      <c r="C2464" t="s">
        <v>40</v>
      </c>
      <c r="D2464">
        <v>2</v>
      </c>
      <c r="E2464">
        <v>16</v>
      </c>
      <c r="F2464">
        <v>80</v>
      </c>
      <c r="G2464">
        <v>2.5783518337041501E-2</v>
      </c>
      <c r="H2464">
        <v>0.18815293194753399</v>
      </c>
      <c r="I2464">
        <v>0.68292947636725798</v>
      </c>
      <c r="J2464">
        <v>9.0242314179645303E-2</v>
      </c>
      <c r="K2464">
        <v>1.28917591685207E-2</v>
      </c>
      <c r="L2464">
        <v>2003</v>
      </c>
      <c r="M2464" t="s">
        <v>39</v>
      </c>
      <c r="N2464" t="s">
        <v>4492</v>
      </c>
      <c r="O2464" t="s">
        <v>6187</v>
      </c>
      <c r="P2464" t="s">
        <v>6165</v>
      </c>
    </row>
    <row r="2465" spans="1:16" x14ac:dyDescent="0.25">
      <c r="A2465" t="s">
        <v>6284</v>
      </c>
      <c r="B2465" t="s">
        <v>4541</v>
      </c>
      <c r="C2465" t="s">
        <v>40</v>
      </c>
      <c r="D2465">
        <v>1</v>
      </c>
      <c r="E2465">
        <v>17</v>
      </c>
      <c r="F2465">
        <v>77</v>
      </c>
      <c r="G2465">
        <v>5.0944290831486397E-2</v>
      </c>
      <c r="H2465">
        <v>0.16408260662587801</v>
      </c>
      <c r="I2465">
        <v>0.64572166685229704</v>
      </c>
      <c r="J2465">
        <v>0.11080661312169</v>
      </c>
      <c r="K2465">
        <v>2.84448225686489E-2</v>
      </c>
      <c r="L2465">
        <v>2003</v>
      </c>
      <c r="M2465" t="s">
        <v>39</v>
      </c>
      <c r="N2465" t="s">
        <v>4492</v>
      </c>
      <c r="O2465" t="s">
        <v>6187</v>
      </c>
      <c r="P2465" t="s">
        <v>6165</v>
      </c>
    </row>
    <row r="2466" spans="1:16" x14ac:dyDescent="0.25">
      <c r="A2466" t="s">
        <v>6284</v>
      </c>
      <c r="B2466" t="s">
        <v>4541</v>
      </c>
      <c r="C2466" t="s">
        <v>40</v>
      </c>
      <c r="D2466">
        <v>2</v>
      </c>
      <c r="E2466">
        <v>17</v>
      </c>
      <c r="F2466">
        <v>80</v>
      </c>
      <c r="G2466">
        <v>1.31434921422278E-2</v>
      </c>
      <c r="H2466">
        <v>0.139252961352965</v>
      </c>
      <c r="I2466">
        <v>0.68206360086738604</v>
      </c>
      <c r="J2466">
        <v>8.6678992784054401E-2</v>
      </c>
      <c r="K2466">
        <v>7.8860952853366598E-2</v>
      </c>
      <c r="L2466">
        <v>2003</v>
      </c>
      <c r="M2466" t="s">
        <v>39</v>
      </c>
      <c r="N2466" t="s">
        <v>4492</v>
      </c>
      <c r="O2466" t="s">
        <v>6187</v>
      </c>
      <c r="P2466" t="s">
        <v>6165</v>
      </c>
    </row>
    <row r="2467" spans="1:16" x14ac:dyDescent="0.25">
      <c r="A2467" t="s">
        <v>6284</v>
      </c>
      <c r="B2467" t="s">
        <v>4541</v>
      </c>
      <c r="C2467" t="s">
        <v>40</v>
      </c>
      <c r="D2467">
        <v>1</v>
      </c>
      <c r="E2467">
        <v>18</v>
      </c>
      <c r="F2467">
        <v>91</v>
      </c>
      <c r="G2467">
        <v>3.2858867661498301E-2</v>
      </c>
      <c r="H2467">
        <v>0.14566944080104399</v>
      </c>
      <c r="I2467">
        <v>0.72043432785204997</v>
      </c>
      <c r="J2467">
        <v>7.7490944777133794E-2</v>
      </c>
      <c r="K2467">
        <v>2.3546418908274198E-2</v>
      </c>
      <c r="L2467">
        <v>2003</v>
      </c>
      <c r="M2467" t="s">
        <v>39</v>
      </c>
      <c r="N2467" t="s">
        <v>4492</v>
      </c>
      <c r="O2467" t="s">
        <v>6187</v>
      </c>
      <c r="P2467" t="s">
        <v>6165</v>
      </c>
    </row>
    <row r="2468" spans="1:16" x14ac:dyDescent="0.25">
      <c r="A2468" t="s">
        <v>6284</v>
      </c>
      <c r="B2468" t="s">
        <v>4541</v>
      </c>
      <c r="C2468" t="s">
        <v>40</v>
      </c>
      <c r="D2468">
        <v>2</v>
      </c>
      <c r="E2468">
        <v>18</v>
      </c>
      <c r="F2468">
        <v>83</v>
      </c>
      <c r="G2468">
        <v>0</v>
      </c>
      <c r="H2468">
        <v>0.194464363754109</v>
      </c>
      <c r="I2468">
        <v>0.73135922311218504</v>
      </c>
      <c r="J2468">
        <v>3.7088206566852903E-2</v>
      </c>
      <c r="K2468">
        <v>3.7088206566852903E-2</v>
      </c>
      <c r="L2468">
        <v>2003</v>
      </c>
      <c r="M2468" t="s">
        <v>39</v>
      </c>
      <c r="N2468" t="s">
        <v>4492</v>
      </c>
      <c r="O2468" t="s">
        <v>6187</v>
      </c>
      <c r="P2468" t="s">
        <v>6165</v>
      </c>
    </row>
    <row r="2469" spans="1:16" x14ac:dyDescent="0.25">
      <c r="A2469" t="s">
        <v>6284</v>
      </c>
      <c r="B2469" t="s">
        <v>4541</v>
      </c>
      <c r="C2469" t="s">
        <v>40</v>
      </c>
      <c r="D2469">
        <v>1</v>
      </c>
      <c r="E2469">
        <v>19</v>
      </c>
      <c r="F2469">
        <v>57</v>
      </c>
      <c r="G2469">
        <v>1.8637320162740299E-2</v>
      </c>
      <c r="H2469">
        <v>0.166895936228592</v>
      </c>
      <c r="I2469">
        <v>0.72517559587472902</v>
      </c>
      <c r="J2469">
        <v>7.0653827571198799E-2</v>
      </c>
      <c r="K2469">
        <v>1.8637320162740299E-2</v>
      </c>
      <c r="L2469">
        <v>2003</v>
      </c>
      <c r="M2469" t="s">
        <v>39</v>
      </c>
      <c r="N2469" t="s">
        <v>4492</v>
      </c>
      <c r="O2469" t="s">
        <v>6187</v>
      </c>
      <c r="P2469" t="s">
        <v>6165</v>
      </c>
    </row>
    <row r="2470" spans="1:16" x14ac:dyDescent="0.25">
      <c r="A2470" t="s">
        <v>6284</v>
      </c>
      <c r="B2470" t="s">
        <v>4541</v>
      </c>
      <c r="C2470" t="s">
        <v>40</v>
      </c>
      <c r="D2470">
        <v>2</v>
      </c>
      <c r="E2470">
        <v>19</v>
      </c>
      <c r="F2470">
        <v>75</v>
      </c>
      <c r="G2470">
        <v>2.77147441038035E-2</v>
      </c>
      <c r="H2470">
        <v>0.15693063036266999</v>
      </c>
      <c r="I2470">
        <v>0.73782509377820604</v>
      </c>
      <c r="J2470">
        <v>7.7529531755320305E-2</v>
      </c>
      <c r="K2470">
        <v>0</v>
      </c>
      <c r="L2470">
        <v>2003</v>
      </c>
      <c r="M2470" t="s">
        <v>39</v>
      </c>
      <c r="N2470" t="s">
        <v>4492</v>
      </c>
      <c r="O2470" t="s">
        <v>6187</v>
      </c>
      <c r="P2470" t="s">
        <v>6165</v>
      </c>
    </row>
    <row r="2471" spans="1:16" x14ac:dyDescent="0.25">
      <c r="A2471" t="s">
        <v>6284</v>
      </c>
      <c r="B2471" t="s">
        <v>4546</v>
      </c>
      <c r="C2471" t="s">
        <v>40</v>
      </c>
      <c r="D2471">
        <v>1</v>
      </c>
      <c r="E2471">
        <v>5</v>
      </c>
      <c r="F2471">
        <v>29</v>
      </c>
      <c r="G2471">
        <v>7.2567120910209296E-2</v>
      </c>
      <c r="H2471">
        <v>7.2567120910209698E-2</v>
      </c>
      <c r="I2471">
        <v>0.61132548563345501</v>
      </c>
      <c r="J2471">
        <v>7.2567120910210003E-2</v>
      </c>
      <c r="K2471">
        <v>0.170973151635916</v>
      </c>
      <c r="L2471">
        <v>2004</v>
      </c>
      <c r="M2471" t="s">
        <v>39</v>
      </c>
      <c r="N2471" t="s">
        <v>4492</v>
      </c>
      <c r="O2471" t="s">
        <v>6187</v>
      </c>
      <c r="P2471" t="s">
        <v>6165</v>
      </c>
    </row>
    <row r="2472" spans="1:16" x14ac:dyDescent="0.25">
      <c r="A2472" t="s">
        <v>6284</v>
      </c>
      <c r="B2472" t="s">
        <v>4546</v>
      </c>
      <c r="C2472" t="s">
        <v>40</v>
      </c>
      <c r="D2472">
        <v>2</v>
      </c>
      <c r="E2472">
        <v>5</v>
      </c>
      <c r="F2472">
        <v>34</v>
      </c>
      <c r="G2472">
        <v>0</v>
      </c>
      <c r="H2472">
        <v>0.14633009833428301</v>
      </c>
      <c r="I2472">
        <v>0.56100970499715097</v>
      </c>
      <c r="J2472">
        <v>0.205275081945236</v>
      </c>
      <c r="K2472">
        <v>8.7385114723330007E-2</v>
      </c>
      <c r="L2472">
        <v>2004</v>
      </c>
      <c r="M2472" t="s">
        <v>39</v>
      </c>
      <c r="N2472" t="s">
        <v>4492</v>
      </c>
      <c r="O2472" t="s">
        <v>6187</v>
      </c>
      <c r="P2472" t="s">
        <v>6165</v>
      </c>
    </row>
    <row r="2473" spans="1:16" x14ac:dyDescent="0.25">
      <c r="A2473" t="s">
        <v>6284</v>
      </c>
      <c r="B2473" t="s">
        <v>4546</v>
      </c>
      <c r="C2473" t="s">
        <v>40</v>
      </c>
      <c r="D2473">
        <v>1</v>
      </c>
      <c r="E2473">
        <v>6</v>
      </c>
      <c r="F2473">
        <v>49</v>
      </c>
      <c r="G2473">
        <v>6.2061470100976401E-2</v>
      </c>
      <c r="H2473">
        <v>7.7280355474922596E-2</v>
      </c>
      <c r="I2473">
        <v>0.65105247175765701</v>
      </c>
      <c r="J2473">
        <v>3.8640177737461999E-2</v>
      </c>
      <c r="K2473">
        <v>0.17096552492898201</v>
      </c>
      <c r="L2473">
        <v>2004</v>
      </c>
      <c r="M2473" t="s">
        <v>39</v>
      </c>
      <c r="N2473" t="s">
        <v>4492</v>
      </c>
      <c r="O2473" t="s">
        <v>6187</v>
      </c>
      <c r="P2473" t="s">
        <v>6165</v>
      </c>
    </row>
    <row r="2474" spans="1:16" x14ac:dyDescent="0.25">
      <c r="A2474" t="s">
        <v>6284</v>
      </c>
      <c r="B2474" t="s">
        <v>4546</v>
      </c>
      <c r="C2474" t="s">
        <v>40</v>
      </c>
      <c r="D2474">
        <v>2</v>
      </c>
      <c r="E2474">
        <v>6</v>
      </c>
      <c r="F2474">
        <v>42</v>
      </c>
      <c r="G2474">
        <v>0</v>
      </c>
      <c r="H2474">
        <v>4.6730514100315201E-2</v>
      </c>
      <c r="I2474">
        <v>0.57094391678198997</v>
      </c>
      <c r="J2474">
        <v>0.192010930190365</v>
      </c>
      <c r="K2474">
        <v>0.19031463892733</v>
      </c>
      <c r="L2474">
        <v>2004</v>
      </c>
      <c r="M2474" t="s">
        <v>39</v>
      </c>
      <c r="N2474" t="s">
        <v>4492</v>
      </c>
      <c r="O2474" t="s">
        <v>6187</v>
      </c>
      <c r="P2474" t="s">
        <v>6165</v>
      </c>
    </row>
    <row r="2475" spans="1:16" x14ac:dyDescent="0.25">
      <c r="A2475" t="s">
        <v>6284</v>
      </c>
      <c r="B2475" t="s">
        <v>4546</v>
      </c>
      <c r="C2475" t="s">
        <v>40</v>
      </c>
      <c r="D2475">
        <v>1</v>
      </c>
      <c r="E2475">
        <v>7</v>
      </c>
      <c r="F2475">
        <v>36</v>
      </c>
      <c r="G2475">
        <v>8.8840243777810496E-2</v>
      </c>
      <c r="H2475">
        <v>7.7826422888856495E-2</v>
      </c>
      <c r="I2475">
        <v>0.66115975622218903</v>
      </c>
      <c r="J2475">
        <v>0.11478238474076299</v>
      </c>
      <c r="K2475">
        <v>5.7391192370381303E-2</v>
      </c>
      <c r="L2475">
        <v>2004</v>
      </c>
      <c r="M2475" t="s">
        <v>39</v>
      </c>
      <c r="N2475" t="s">
        <v>4492</v>
      </c>
      <c r="O2475" t="s">
        <v>6187</v>
      </c>
      <c r="P2475" t="s">
        <v>6165</v>
      </c>
    </row>
    <row r="2476" spans="1:16" x14ac:dyDescent="0.25">
      <c r="A2476" t="s">
        <v>6284</v>
      </c>
      <c r="B2476" t="s">
        <v>4546</v>
      </c>
      <c r="C2476" t="s">
        <v>40</v>
      </c>
      <c r="D2476">
        <v>2</v>
      </c>
      <c r="E2476">
        <v>7</v>
      </c>
      <c r="F2476">
        <v>44</v>
      </c>
      <c r="G2476">
        <v>0</v>
      </c>
      <c r="H2476">
        <v>0.112865412535528</v>
      </c>
      <c r="I2476">
        <v>0.68203845356127701</v>
      </c>
      <c r="J2476">
        <v>0.13834608205150101</v>
      </c>
      <c r="K2476">
        <v>6.6750051851694095E-2</v>
      </c>
      <c r="L2476">
        <v>2004</v>
      </c>
      <c r="M2476" t="s">
        <v>39</v>
      </c>
      <c r="N2476" t="s">
        <v>4492</v>
      </c>
      <c r="O2476" t="s">
        <v>6187</v>
      </c>
      <c r="P2476" t="s">
        <v>6165</v>
      </c>
    </row>
    <row r="2477" spans="1:16" x14ac:dyDescent="0.25">
      <c r="A2477" t="s">
        <v>6284</v>
      </c>
      <c r="B2477" t="s">
        <v>4546</v>
      </c>
      <c r="C2477" t="s">
        <v>40</v>
      </c>
      <c r="D2477">
        <v>1</v>
      </c>
      <c r="E2477">
        <v>8</v>
      </c>
      <c r="F2477">
        <v>35</v>
      </c>
      <c r="G2477">
        <v>0</v>
      </c>
      <c r="H2477">
        <v>0.15713326261119501</v>
      </c>
      <c r="I2477">
        <v>0.69524449159253698</v>
      </c>
      <c r="J2477">
        <v>5.7937040966044497E-2</v>
      </c>
      <c r="K2477">
        <v>8.9685204830223506E-2</v>
      </c>
      <c r="L2477">
        <v>2004</v>
      </c>
      <c r="M2477" t="s">
        <v>39</v>
      </c>
      <c r="N2477" t="s">
        <v>4492</v>
      </c>
      <c r="O2477" t="s">
        <v>6187</v>
      </c>
      <c r="P2477" t="s">
        <v>6165</v>
      </c>
    </row>
    <row r="2478" spans="1:16" x14ac:dyDescent="0.25">
      <c r="A2478" t="s">
        <v>6284</v>
      </c>
      <c r="B2478" t="s">
        <v>4546</v>
      </c>
      <c r="C2478" t="s">
        <v>40</v>
      </c>
      <c r="D2478">
        <v>2</v>
      </c>
      <c r="E2478">
        <v>8</v>
      </c>
      <c r="F2478">
        <v>41</v>
      </c>
      <c r="G2478">
        <v>7.5508806199418604E-2</v>
      </c>
      <c r="H2478">
        <v>0.19380412741487299</v>
      </c>
      <c r="I2478">
        <v>0.58489823876011604</v>
      </c>
      <c r="J2478">
        <v>0.121781177730951</v>
      </c>
      <c r="K2478">
        <v>2.40076498946406E-2</v>
      </c>
      <c r="L2478">
        <v>2004</v>
      </c>
      <c r="M2478" t="s">
        <v>39</v>
      </c>
      <c r="N2478" t="s">
        <v>4492</v>
      </c>
      <c r="O2478" t="s">
        <v>6187</v>
      </c>
      <c r="P2478" t="s">
        <v>6165</v>
      </c>
    </row>
    <row r="2479" spans="1:16" x14ac:dyDescent="0.25">
      <c r="A2479" t="s">
        <v>6284</v>
      </c>
      <c r="B2479" t="s">
        <v>4546</v>
      </c>
      <c r="C2479" t="s">
        <v>40</v>
      </c>
      <c r="D2479">
        <v>1</v>
      </c>
      <c r="E2479">
        <v>9</v>
      </c>
      <c r="F2479">
        <v>40</v>
      </c>
      <c r="G2479">
        <v>2.37401311959658E-2</v>
      </c>
      <c r="H2479">
        <v>0.123740131195966</v>
      </c>
      <c r="I2479">
        <v>0.65755921282420504</v>
      </c>
      <c r="J2479">
        <v>0.14748026239193099</v>
      </c>
      <c r="K2479">
        <v>4.7480262391931601E-2</v>
      </c>
      <c r="L2479">
        <v>2004</v>
      </c>
      <c r="M2479" t="s">
        <v>39</v>
      </c>
      <c r="N2479" t="s">
        <v>4492</v>
      </c>
      <c r="O2479" t="s">
        <v>6187</v>
      </c>
      <c r="P2479" t="s">
        <v>6165</v>
      </c>
    </row>
    <row r="2480" spans="1:16" x14ac:dyDescent="0.25">
      <c r="A2480" t="s">
        <v>6284</v>
      </c>
      <c r="B2480" t="s">
        <v>4546</v>
      </c>
      <c r="C2480" t="s">
        <v>40</v>
      </c>
      <c r="D2480">
        <v>2</v>
      </c>
      <c r="E2480">
        <v>9</v>
      </c>
      <c r="F2480">
        <v>40</v>
      </c>
      <c r="G2480">
        <v>0</v>
      </c>
      <c r="H2480">
        <v>0.12255326219797</v>
      </c>
      <c r="I2480">
        <v>0.704092725050669</v>
      </c>
      <c r="J2480">
        <v>0.173354012751361</v>
      </c>
      <c r="K2480">
        <v>0</v>
      </c>
      <c r="L2480">
        <v>2004</v>
      </c>
      <c r="M2480" t="s">
        <v>39</v>
      </c>
      <c r="N2480" t="s">
        <v>4492</v>
      </c>
      <c r="O2480" t="s">
        <v>6187</v>
      </c>
      <c r="P2480" t="s">
        <v>6165</v>
      </c>
    </row>
    <row r="2481" spans="1:16" x14ac:dyDescent="0.25">
      <c r="A2481" t="s">
        <v>6284</v>
      </c>
      <c r="B2481" t="s">
        <v>4546</v>
      </c>
      <c r="C2481" t="s">
        <v>40</v>
      </c>
      <c r="D2481">
        <v>1</v>
      </c>
      <c r="E2481">
        <v>10</v>
      </c>
      <c r="F2481">
        <v>60</v>
      </c>
      <c r="G2481">
        <v>3.1442238419613702E-2</v>
      </c>
      <c r="H2481">
        <v>0.11338506078697699</v>
      </c>
      <c r="I2481">
        <v>0.60266978105466196</v>
      </c>
      <c r="J2481">
        <v>0.167222871053055</v>
      </c>
      <c r="K2481">
        <v>8.5280048685691806E-2</v>
      </c>
      <c r="L2481">
        <v>2004</v>
      </c>
      <c r="M2481" t="s">
        <v>39</v>
      </c>
      <c r="N2481" t="s">
        <v>4492</v>
      </c>
      <c r="O2481" t="s">
        <v>6187</v>
      </c>
      <c r="P2481" t="s">
        <v>6165</v>
      </c>
    </row>
    <row r="2482" spans="1:16" x14ac:dyDescent="0.25">
      <c r="A2482" t="s">
        <v>6284</v>
      </c>
      <c r="B2482" t="s">
        <v>4546</v>
      </c>
      <c r="C2482" t="s">
        <v>40</v>
      </c>
      <c r="D2482">
        <v>2</v>
      </c>
      <c r="E2482">
        <v>10</v>
      </c>
      <c r="F2482">
        <v>50</v>
      </c>
      <c r="G2482">
        <v>3.91473832615492E-2</v>
      </c>
      <c r="H2482">
        <v>0.19857897210258199</v>
      </c>
      <c r="I2482">
        <v>0.60284205579483596</v>
      </c>
      <c r="J2482">
        <v>0.118863177682066</v>
      </c>
      <c r="K2482">
        <v>4.0568411158967199E-2</v>
      </c>
      <c r="L2482">
        <v>2004</v>
      </c>
      <c r="M2482" t="s">
        <v>39</v>
      </c>
      <c r="N2482" t="s">
        <v>4492</v>
      </c>
      <c r="O2482" t="s">
        <v>6187</v>
      </c>
      <c r="P2482" t="s">
        <v>6165</v>
      </c>
    </row>
    <row r="2483" spans="1:16" x14ac:dyDescent="0.25">
      <c r="A2483" t="s">
        <v>6284</v>
      </c>
      <c r="B2483" t="s">
        <v>4546</v>
      </c>
      <c r="C2483" t="s">
        <v>40</v>
      </c>
      <c r="D2483">
        <v>1</v>
      </c>
      <c r="E2483">
        <v>11</v>
      </c>
      <c r="F2483">
        <v>41</v>
      </c>
      <c r="G2483">
        <v>4.6379213772213497E-2</v>
      </c>
      <c r="H2483">
        <v>0.102603651078352</v>
      </c>
      <c r="I2483">
        <v>0.67884466341276295</v>
      </c>
      <c r="J2483">
        <v>0.148982864850565</v>
      </c>
      <c r="K2483">
        <v>2.3189606886106801E-2</v>
      </c>
      <c r="L2483">
        <v>2004</v>
      </c>
      <c r="M2483" t="s">
        <v>39</v>
      </c>
      <c r="N2483" t="s">
        <v>4492</v>
      </c>
      <c r="O2483" t="s">
        <v>6187</v>
      </c>
      <c r="P2483" t="s">
        <v>6165</v>
      </c>
    </row>
    <row r="2484" spans="1:16" x14ac:dyDescent="0.25">
      <c r="A2484" t="s">
        <v>6284</v>
      </c>
      <c r="B2484" t="s">
        <v>4546</v>
      </c>
      <c r="C2484" t="s">
        <v>40</v>
      </c>
      <c r="D2484">
        <v>2</v>
      </c>
      <c r="E2484">
        <v>11</v>
      </c>
      <c r="F2484">
        <v>58</v>
      </c>
      <c r="G2484">
        <v>1.6882144508707401E-2</v>
      </c>
      <c r="H2484">
        <v>0.27133993675667101</v>
      </c>
      <c r="I2484">
        <v>0.51994620605208497</v>
      </c>
      <c r="J2484">
        <v>0.15561617443042</v>
      </c>
      <c r="K2484">
        <v>3.6215538252117097E-2</v>
      </c>
      <c r="L2484">
        <v>2004</v>
      </c>
      <c r="M2484" t="s">
        <v>39</v>
      </c>
      <c r="N2484" t="s">
        <v>4492</v>
      </c>
      <c r="O2484" t="s">
        <v>6187</v>
      </c>
      <c r="P2484" t="s">
        <v>6165</v>
      </c>
    </row>
    <row r="2485" spans="1:16" x14ac:dyDescent="0.25">
      <c r="A2485" t="s">
        <v>6284</v>
      </c>
      <c r="B2485" t="s">
        <v>4546</v>
      </c>
      <c r="C2485" t="s">
        <v>40</v>
      </c>
      <c r="D2485">
        <v>1</v>
      </c>
      <c r="E2485">
        <v>12</v>
      </c>
      <c r="F2485">
        <v>55</v>
      </c>
      <c r="G2485">
        <v>8.6248722839662201E-2</v>
      </c>
      <c r="H2485">
        <v>0.166232854417903</v>
      </c>
      <c r="I2485">
        <v>0.55777123249517802</v>
      </c>
      <c r="J2485">
        <v>0.15524770111139199</v>
      </c>
      <c r="K2485">
        <v>3.4499489135864897E-2</v>
      </c>
      <c r="L2485">
        <v>2004</v>
      </c>
      <c r="M2485" t="s">
        <v>39</v>
      </c>
      <c r="N2485" t="s">
        <v>4492</v>
      </c>
      <c r="O2485" t="s">
        <v>6187</v>
      </c>
      <c r="P2485" t="s">
        <v>6165</v>
      </c>
    </row>
    <row r="2486" spans="1:16" x14ac:dyDescent="0.25">
      <c r="A2486" t="s">
        <v>6284</v>
      </c>
      <c r="B2486" t="s">
        <v>4546</v>
      </c>
      <c r="C2486" t="s">
        <v>40</v>
      </c>
      <c r="D2486">
        <v>2</v>
      </c>
      <c r="E2486">
        <v>12</v>
      </c>
      <c r="F2486">
        <v>55</v>
      </c>
      <c r="G2486">
        <v>7.2422124991377207E-2</v>
      </c>
      <c r="H2486">
        <v>0.26932370182689902</v>
      </c>
      <c r="I2486">
        <v>0.60361482702522495</v>
      </c>
      <c r="J2486">
        <v>5.4639346156499298E-2</v>
      </c>
      <c r="K2486">
        <v>0</v>
      </c>
      <c r="L2486">
        <v>2004</v>
      </c>
      <c r="M2486" t="s">
        <v>39</v>
      </c>
      <c r="N2486" t="s">
        <v>4492</v>
      </c>
      <c r="O2486" t="s">
        <v>6187</v>
      </c>
      <c r="P2486" t="s">
        <v>6165</v>
      </c>
    </row>
    <row r="2487" spans="1:16" x14ac:dyDescent="0.25">
      <c r="A2487" t="s">
        <v>6284</v>
      </c>
      <c r="B2487" t="s">
        <v>4546</v>
      </c>
      <c r="C2487" t="s">
        <v>40</v>
      </c>
      <c r="D2487">
        <v>1</v>
      </c>
      <c r="E2487">
        <v>13</v>
      </c>
      <c r="F2487">
        <v>53</v>
      </c>
      <c r="G2487">
        <v>8.0998982615595697E-2</v>
      </c>
      <c r="H2487">
        <v>0.20698744479841999</v>
      </c>
      <c r="I2487">
        <v>0.56114014198618101</v>
      </c>
      <c r="J2487">
        <v>9.4759416401184904E-2</v>
      </c>
      <c r="K2487">
        <v>5.6114014198618098E-2</v>
      </c>
      <c r="L2487">
        <v>2004</v>
      </c>
      <c r="M2487" t="s">
        <v>39</v>
      </c>
      <c r="N2487" t="s">
        <v>4492</v>
      </c>
      <c r="O2487" t="s">
        <v>6187</v>
      </c>
      <c r="P2487" t="s">
        <v>6165</v>
      </c>
    </row>
    <row r="2488" spans="1:16" x14ac:dyDescent="0.25">
      <c r="A2488" t="s">
        <v>6284</v>
      </c>
      <c r="B2488" t="s">
        <v>4546</v>
      </c>
      <c r="C2488" t="s">
        <v>40</v>
      </c>
      <c r="D2488">
        <v>2</v>
      </c>
      <c r="E2488">
        <v>13</v>
      </c>
      <c r="F2488">
        <v>49</v>
      </c>
      <c r="G2488">
        <v>4.1080627100059601E-2</v>
      </c>
      <c r="H2488">
        <v>0.18558230683376301</v>
      </c>
      <c r="I2488">
        <v>0.73369540873310801</v>
      </c>
      <c r="J2488">
        <v>1.9820828666534299E-2</v>
      </c>
      <c r="K2488">
        <v>1.9820828666534299E-2</v>
      </c>
      <c r="L2488">
        <v>2004</v>
      </c>
      <c r="M2488" t="s">
        <v>39</v>
      </c>
      <c r="N2488" t="s">
        <v>4492</v>
      </c>
      <c r="O2488" t="s">
        <v>6187</v>
      </c>
      <c r="P2488" t="s">
        <v>6165</v>
      </c>
    </row>
    <row r="2489" spans="1:16" x14ac:dyDescent="0.25">
      <c r="A2489" t="s">
        <v>6284</v>
      </c>
      <c r="B2489" t="s">
        <v>4546</v>
      </c>
      <c r="C2489" t="s">
        <v>40</v>
      </c>
      <c r="D2489">
        <v>1</v>
      </c>
      <c r="E2489">
        <v>14</v>
      </c>
      <c r="F2489">
        <v>76</v>
      </c>
      <c r="G2489">
        <v>9.1315150617715599E-2</v>
      </c>
      <c r="H2489">
        <v>0.121134917443498</v>
      </c>
      <c r="I2489">
        <v>0.63473939752913799</v>
      </c>
      <c r="J2489">
        <v>0.115913304134489</v>
      </c>
      <c r="K2489">
        <v>3.6897230275159398E-2</v>
      </c>
      <c r="L2489">
        <v>2004</v>
      </c>
      <c r="M2489" t="s">
        <v>39</v>
      </c>
      <c r="N2489" t="s">
        <v>4492</v>
      </c>
      <c r="O2489" t="s">
        <v>6187</v>
      </c>
      <c r="P2489" t="s">
        <v>6165</v>
      </c>
    </row>
    <row r="2490" spans="1:16" x14ac:dyDescent="0.25">
      <c r="A2490" t="s">
        <v>6284</v>
      </c>
      <c r="B2490" t="s">
        <v>4546</v>
      </c>
      <c r="C2490" t="s">
        <v>40</v>
      </c>
      <c r="D2490">
        <v>2</v>
      </c>
      <c r="E2490">
        <v>14</v>
      </c>
      <c r="F2490">
        <v>64</v>
      </c>
      <c r="G2490">
        <v>4.7101057035187903E-2</v>
      </c>
      <c r="H2490">
        <v>0.18729133196751899</v>
      </c>
      <c r="I2490">
        <v>0.70317716700812005</v>
      </c>
      <c r="J2490">
        <v>4.7101057035187903E-2</v>
      </c>
      <c r="K2490">
        <v>1.5329386953985001E-2</v>
      </c>
      <c r="L2490">
        <v>2004</v>
      </c>
      <c r="M2490" t="s">
        <v>39</v>
      </c>
      <c r="N2490" t="s">
        <v>4492</v>
      </c>
      <c r="O2490" t="s">
        <v>6187</v>
      </c>
      <c r="P2490" t="s">
        <v>6165</v>
      </c>
    </row>
    <row r="2491" spans="1:16" x14ac:dyDescent="0.25">
      <c r="A2491" t="s">
        <v>6284</v>
      </c>
      <c r="B2491" t="s">
        <v>4546</v>
      </c>
      <c r="C2491" t="s">
        <v>40</v>
      </c>
      <c r="D2491">
        <v>1</v>
      </c>
      <c r="E2491">
        <v>15</v>
      </c>
      <c r="F2491">
        <v>84</v>
      </c>
      <c r="G2491">
        <v>3.6222595840133001E-2</v>
      </c>
      <c r="H2491">
        <v>0.23464997599157</v>
      </c>
      <c r="I2491">
        <v>0.64151626949679796</v>
      </c>
      <c r="J2491">
        <v>8.7611158671499406E-2</v>
      </c>
      <c r="K2491">
        <v>0</v>
      </c>
      <c r="L2491">
        <v>2004</v>
      </c>
      <c r="M2491" t="s">
        <v>39</v>
      </c>
      <c r="N2491" t="s">
        <v>4492</v>
      </c>
      <c r="O2491" t="s">
        <v>6187</v>
      </c>
      <c r="P2491" t="s">
        <v>6165</v>
      </c>
    </row>
    <row r="2492" spans="1:16" x14ac:dyDescent="0.25">
      <c r="A2492" t="s">
        <v>6284</v>
      </c>
      <c r="B2492" t="s">
        <v>4546</v>
      </c>
      <c r="C2492" t="s">
        <v>40</v>
      </c>
      <c r="D2492">
        <v>2</v>
      </c>
      <c r="E2492">
        <v>15</v>
      </c>
      <c r="F2492">
        <v>69</v>
      </c>
      <c r="G2492">
        <v>1.4621076243454699E-2</v>
      </c>
      <c r="H2492">
        <v>0.17458026626558201</v>
      </c>
      <c r="I2492">
        <v>0.66381558951936603</v>
      </c>
      <c r="J2492">
        <v>0.117740915484688</v>
      </c>
      <c r="K2492">
        <v>2.9242152486909301E-2</v>
      </c>
      <c r="L2492">
        <v>2004</v>
      </c>
      <c r="M2492" t="s">
        <v>39</v>
      </c>
      <c r="N2492" t="s">
        <v>4492</v>
      </c>
      <c r="O2492" t="s">
        <v>6187</v>
      </c>
      <c r="P2492" t="s">
        <v>6165</v>
      </c>
    </row>
    <row r="2493" spans="1:16" x14ac:dyDescent="0.25">
      <c r="A2493" t="s">
        <v>6284</v>
      </c>
      <c r="B2493" t="s">
        <v>4546</v>
      </c>
      <c r="C2493" t="s">
        <v>40</v>
      </c>
      <c r="D2493">
        <v>1</v>
      </c>
      <c r="E2493">
        <v>16</v>
      </c>
      <c r="F2493">
        <v>81</v>
      </c>
      <c r="G2493">
        <v>3.6937840953148601E-2</v>
      </c>
      <c r="H2493">
        <v>0.23751071838992299</v>
      </c>
      <c r="I2493">
        <v>0.61741621206246899</v>
      </c>
      <c r="J2493">
        <v>9.76081444534007E-2</v>
      </c>
      <c r="K2493">
        <v>1.05270841410583E-2</v>
      </c>
      <c r="L2493">
        <v>2004</v>
      </c>
      <c r="M2493" t="s">
        <v>39</v>
      </c>
      <c r="N2493" t="s">
        <v>4492</v>
      </c>
      <c r="O2493" t="s">
        <v>6187</v>
      </c>
      <c r="P2493" t="s">
        <v>6165</v>
      </c>
    </row>
    <row r="2494" spans="1:16" x14ac:dyDescent="0.25">
      <c r="A2494" t="s">
        <v>6284</v>
      </c>
      <c r="B2494" t="s">
        <v>4546</v>
      </c>
      <c r="C2494" t="s">
        <v>40</v>
      </c>
      <c r="D2494">
        <v>2</v>
      </c>
      <c r="E2494">
        <v>16</v>
      </c>
      <c r="F2494">
        <v>73</v>
      </c>
      <c r="G2494">
        <v>2.7656266164476001E-2</v>
      </c>
      <c r="H2494">
        <v>0.21888670056496401</v>
      </c>
      <c r="I2494">
        <v>0.69861718669177697</v>
      </c>
      <c r="J2494">
        <v>2.7183580414307299E-2</v>
      </c>
      <c r="K2494">
        <v>2.7656266164476001E-2</v>
      </c>
      <c r="L2494">
        <v>2004</v>
      </c>
      <c r="M2494" t="s">
        <v>39</v>
      </c>
      <c r="N2494" t="s">
        <v>4492</v>
      </c>
      <c r="O2494" t="s">
        <v>6187</v>
      </c>
      <c r="P2494" t="s">
        <v>6165</v>
      </c>
    </row>
    <row r="2495" spans="1:16" x14ac:dyDescent="0.25">
      <c r="A2495" t="s">
        <v>6284</v>
      </c>
      <c r="B2495" t="s">
        <v>4546</v>
      </c>
      <c r="C2495" t="s">
        <v>40</v>
      </c>
      <c r="D2495">
        <v>1</v>
      </c>
      <c r="E2495">
        <v>17</v>
      </c>
      <c r="F2495">
        <v>83</v>
      </c>
      <c r="G2495">
        <v>2.5934193342492799E-2</v>
      </c>
      <c r="H2495">
        <v>0.212550744406349</v>
      </c>
      <c r="I2495">
        <v>0.67092812055591999</v>
      </c>
      <c r="J2495">
        <v>9.0586941695238302E-2</v>
      </c>
      <c r="K2495">
        <v>0</v>
      </c>
      <c r="L2495">
        <v>2004</v>
      </c>
      <c r="M2495" t="s">
        <v>39</v>
      </c>
      <c r="N2495" t="s">
        <v>4492</v>
      </c>
      <c r="O2495" t="s">
        <v>6187</v>
      </c>
      <c r="P2495" t="s">
        <v>6165</v>
      </c>
    </row>
    <row r="2496" spans="1:16" x14ac:dyDescent="0.25">
      <c r="A2496" t="s">
        <v>6284</v>
      </c>
      <c r="B2496" t="s">
        <v>4546</v>
      </c>
      <c r="C2496" t="s">
        <v>40</v>
      </c>
      <c r="D2496">
        <v>2</v>
      </c>
      <c r="E2496">
        <v>17</v>
      </c>
      <c r="F2496">
        <v>86</v>
      </c>
      <c r="G2496">
        <v>1.1725781941013799E-2</v>
      </c>
      <c r="H2496">
        <v>0.209861611091507</v>
      </c>
      <c r="I2496">
        <v>0.68500717272161604</v>
      </c>
      <c r="J2496">
        <v>8.1679652304849498E-2</v>
      </c>
      <c r="K2496">
        <v>1.1725781941013799E-2</v>
      </c>
      <c r="L2496">
        <v>2004</v>
      </c>
      <c r="M2496" t="s">
        <v>39</v>
      </c>
      <c r="N2496" t="s">
        <v>4492</v>
      </c>
      <c r="O2496" t="s">
        <v>6187</v>
      </c>
      <c r="P2496" t="s">
        <v>6165</v>
      </c>
    </row>
    <row r="2497" spans="1:16" x14ac:dyDescent="0.25">
      <c r="A2497" t="s">
        <v>6284</v>
      </c>
      <c r="B2497" t="s">
        <v>4546</v>
      </c>
      <c r="C2497" t="s">
        <v>40</v>
      </c>
      <c r="D2497">
        <v>1</v>
      </c>
      <c r="E2497">
        <v>18</v>
      </c>
      <c r="F2497">
        <v>79</v>
      </c>
      <c r="G2497">
        <v>4.6789988852621901E-2</v>
      </c>
      <c r="H2497">
        <v>0.162560329316152</v>
      </c>
      <c r="I2497">
        <v>0.66928314641029296</v>
      </c>
      <c r="J2497">
        <v>0.107570465098751</v>
      </c>
      <c r="K2497">
        <v>1.37960703221816E-2</v>
      </c>
      <c r="L2497">
        <v>2004</v>
      </c>
      <c r="M2497" t="s">
        <v>39</v>
      </c>
      <c r="N2497" t="s">
        <v>4492</v>
      </c>
      <c r="O2497" t="s">
        <v>6187</v>
      </c>
      <c r="P2497" t="s">
        <v>6165</v>
      </c>
    </row>
    <row r="2498" spans="1:16" x14ac:dyDescent="0.25">
      <c r="A2498" t="s">
        <v>6284</v>
      </c>
      <c r="B2498" t="s">
        <v>4546</v>
      </c>
      <c r="C2498" t="s">
        <v>40</v>
      </c>
      <c r="D2498">
        <v>2</v>
      </c>
      <c r="E2498">
        <v>18</v>
      </c>
      <c r="F2498">
        <v>73</v>
      </c>
      <c r="G2498">
        <v>0</v>
      </c>
      <c r="H2498">
        <v>0.150762670019888</v>
      </c>
      <c r="I2498">
        <v>0.69752884138492399</v>
      </c>
      <c r="J2498">
        <v>6.8700453386367294E-2</v>
      </c>
      <c r="K2498">
        <v>8.3008035208820705E-2</v>
      </c>
      <c r="L2498">
        <v>2004</v>
      </c>
      <c r="M2498" t="s">
        <v>39</v>
      </c>
      <c r="N2498" t="s">
        <v>4492</v>
      </c>
      <c r="O2498" t="s">
        <v>6187</v>
      </c>
      <c r="P2498" t="s">
        <v>6165</v>
      </c>
    </row>
    <row r="2499" spans="1:16" x14ac:dyDescent="0.25">
      <c r="A2499" t="s">
        <v>6284</v>
      </c>
      <c r="B2499" t="s">
        <v>4546</v>
      </c>
      <c r="C2499" t="s">
        <v>40</v>
      </c>
      <c r="D2499">
        <v>1</v>
      </c>
      <c r="E2499">
        <v>19</v>
      </c>
      <c r="F2499">
        <v>68</v>
      </c>
      <c r="G2499">
        <v>4.67679819847341E-2</v>
      </c>
      <c r="H2499">
        <v>0.133980339815188</v>
      </c>
      <c r="I2499">
        <v>0.65431237174769297</v>
      </c>
      <c r="J2499">
        <v>0.133760651795896</v>
      </c>
      <c r="K2499">
        <v>3.1178654656489401E-2</v>
      </c>
      <c r="L2499">
        <v>2004</v>
      </c>
      <c r="M2499" t="s">
        <v>39</v>
      </c>
      <c r="N2499" t="s">
        <v>4492</v>
      </c>
      <c r="O2499" t="s">
        <v>6187</v>
      </c>
      <c r="P2499" t="s">
        <v>6165</v>
      </c>
    </row>
    <row r="2500" spans="1:16" x14ac:dyDescent="0.25">
      <c r="A2500" t="s">
        <v>6284</v>
      </c>
      <c r="B2500" t="s">
        <v>4546</v>
      </c>
      <c r="C2500" t="s">
        <v>40</v>
      </c>
      <c r="D2500">
        <v>2</v>
      </c>
      <c r="E2500">
        <v>19</v>
      </c>
      <c r="F2500">
        <v>87</v>
      </c>
      <c r="G2500">
        <v>2.31745238650105E-2</v>
      </c>
      <c r="H2500">
        <v>0.18500010465403499</v>
      </c>
      <c r="I2500">
        <v>0.68889833569353498</v>
      </c>
      <c r="J2500">
        <v>5.6577988057398103E-2</v>
      </c>
      <c r="K2500">
        <v>4.6349047730020902E-2</v>
      </c>
      <c r="L2500">
        <v>2004</v>
      </c>
      <c r="M2500" t="s">
        <v>39</v>
      </c>
      <c r="N2500" t="s">
        <v>4492</v>
      </c>
      <c r="O2500" t="s">
        <v>6187</v>
      </c>
      <c r="P2500" t="s">
        <v>6165</v>
      </c>
    </row>
    <row r="2501" spans="1:16" x14ac:dyDescent="0.25">
      <c r="A2501" t="s">
        <v>6284</v>
      </c>
      <c r="B2501" t="s">
        <v>4549</v>
      </c>
      <c r="C2501" t="s">
        <v>40</v>
      </c>
      <c r="D2501">
        <v>1</v>
      </c>
      <c r="E2501">
        <v>5</v>
      </c>
      <c r="F2501">
        <v>33</v>
      </c>
      <c r="G2501">
        <v>2.9679531943519001E-2</v>
      </c>
      <c r="H2501">
        <v>0.148397659717595</v>
      </c>
      <c r="I2501">
        <v>0.50969590450579205</v>
      </c>
      <c r="J2501">
        <v>0.24772397848008801</v>
      </c>
      <c r="K2501">
        <v>6.4502925353006002E-2</v>
      </c>
      <c r="L2501">
        <v>2005</v>
      </c>
      <c r="M2501" t="s">
        <v>39</v>
      </c>
      <c r="N2501" t="s">
        <v>4492</v>
      </c>
      <c r="O2501" t="s">
        <v>6187</v>
      </c>
      <c r="P2501" t="s">
        <v>6165</v>
      </c>
    </row>
    <row r="2502" spans="1:16" x14ac:dyDescent="0.25">
      <c r="A2502" t="s">
        <v>6284</v>
      </c>
      <c r="B2502" t="s">
        <v>4549</v>
      </c>
      <c r="C2502" t="s">
        <v>40</v>
      </c>
      <c r="D2502">
        <v>2</v>
      </c>
      <c r="E2502">
        <v>5</v>
      </c>
      <c r="F2502">
        <v>39</v>
      </c>
      <c r="G2502">
        <v>5.1658395881031598E-2</v>
      </c>
      <c r="H2502">
        <v>7.8535982347278405E-2</v>
      </c>
      <c r="I2502">
        <v>0.48341604118968401</v>
      </c>
      <c r="J2502">
        <v>0.22931761588745</v>
      </c>
      <c r="K2502">
        <v>0.157071964694556</v>
      </c>
      <c r="L2502">
        <v>2005</v>
      </c>
      <c r="M2502" t="s">
        <v>39</v>
      </c>
      <c r="N2502" t="s">
        <v>4492</v>
      </c>
      <c r="O2502" t="s">
        <v>6187</v>
      </c>
      <c r="P2502" t="s">
        <v>6165</v>
      </c>
    </row>
    <row r="2503" spans="1:16" x14ac:dyDescent="0.25">
      <c r="A2503" t="s">
        <v>6284</v>
      </c>
      <c r="B2503" t="s">
        <v>4549</v>
      </c>
      <c r="C2503" t="s">
        <v>40</v>
      </c>
      <c r="D2503">
        <v>1</v>
      </c>
      <c r="E2503">
        <v>6</v>
      </c>
      <c r="F2503">
        <v>34</v>
      </c>
      <c r="G2503">
        <v>5.65187170176156E-2</v>
      </c>
      <c r="H2503">
        <v>6.1416443355182399E-2</v>
      </c>
      <c r="I2503">
        <v>0.631501339868905</v>
      </c>
      <c r="J2503">
        <v>8.9675801863991003E-2</v>
      </c>
      <c r="K2503">
        <v>0.16088769789430599</v>
      </c>
      <c r="L2503">
        <v>2005</v>
      </c>
      <c r="M2503" t="s">
        <v>39</v>
      </c>
      <c r="N2503" t="s">
        <v>4492</v>
      </c>
      <c r="O2503" t="s">
        <v>6187</v>
      </c>
      <c r="P2503" t="s">
        <v>6165</v>
      </c>
    </row>
    <row r="2504" spans="1:16" x14ac:dyDescent="0.25">
      <c r="A2504" t="s">
        <v>6284</v>
      </c>
      <c r="B2504" t="s">
        <v>4549</v>
      </c>
      <c r="C2504" t="s">
        <v>40</v>
      </c>
      <c r="D2504">
        <v>2</v>
      </c>
      <c r="E2504">
        <v>6</v>
      </c>
      <c r="F2504">
        <v>41</v>
      </c>
      <c r="G2504">
        <v>2.5405377197780601E-2</v>
      </c>
      <c r="H2504">
        <v>7.4234204683389204E-2</v>
      </c>
      <c r="I2504">
        <v>0.48432442103618101</v>
      </c>
      <c r="J2504">
        <v>0.29495489182360402</v>
      </c>
      <c r="K2504">
        <v>0.121081105259045</v>
      </c>
      <c r="L2504">
        <v>2005</v>
      </c>
      <c r="M2504" t="s">
        <v>39</v>
      </c>
      <c r="N2504" t="s">
        <v>4492</v>
      </c>
      <c r="O2504" t="s">
        <v>6187</v>
      </c>
      <c r="P2504" t="s">
        <v>6165</v>
      </c>
    </row>
    <row r="2505" spans="1:16" x14ac:dyDescent="0.25">
      <c r="A2505" t="s">
        <v>6284</v>
      </c>
      <c r="B2505" t="s">
        <v>4549</v>
      </c>
      <c r="C2505" t="s">
        <v>40</v>
      </c>
      <c r="D2505">
        <v>1</v>
      </c>
      <c r="E2505">
        <v>7</v>
      </c>
      <c r="F2505">
        <v>42</v>
      </c>
      <c r="G2505">
        <v>0</v>
      </c>
      <c r="H2505">
        <v>0.114784677730367</v>
      </c>
      <c r="I2505">
        <v>0.57086017925293797</v>
      </c>
      <c r="J2505">
        <v>0.18763422959802201</v>
      </c>
      <c r="K2505">
        <v>0.126720913418673</v>
      </c>
      <c r="L2505">
        <v>2005</v>
      </c>
      <c r="M2505" t="s">
        <v>39</v>
      </c>
      <c r="N2505" t="s">
        <v>4492</v>
      </c>
      <c r="O2505" t="s">
        <v>6187</v>
      </c>
      <c r="P2505" t="s">
        <v>6165</v>
      </c>
    </row>
    <row r="2506" spans="1:16" x14ac:dyDescent="0.25">
      <c r="A2506" t="s">
        <v>6284</v>
      </c>
      <c r="B2506" t="s">
        <v>4549</v>
      </c>
      <c r="C2506" t="s">
        <v>40</v>
      </c>
      <c r="D2506">
        <v>2</v>
      </c>
      <c r="E2506">
        <v>7</v>
      </c>
      <c r="F2506">
        <v>38</v>
      </c>
      <c r="G2506">
        <v>0</v>
      </c>
      <c r="H2506">
        <v>0.10756095883422299</v>
      </c>
      <c r="I2506">
        <v>0.60210368160294303</v>
      </c>
      <c r="J2506">
        <v>0.15915852735882299</v>
      </c>
      <c r="K2506">
        <v>0.131176832204011</v>
      </c>
      <c r="L2506">
        <v>2005</v>
      </c>
      <c r="M2506" t="s">
        <v>39</v>
      </c>
      <c r="N2506" t="s">
        <v>4492</v>
      </c>
      <c r="O2506" t="s">
        <v>6187</v>
      </c>
      <c r="P2506" t="s">
        <v>6165</v>
      </c>
    </row>
    <row r="2507" spans="1:16" x14ac:dyDescent="0.25">
      <c r="A2507" t="s">
        <v>6284</v>
      </c>
      <c r="B2507" t="s">
        <v>4549</v>
      </c>
      <c r="C2507" t="s">
        <v>40</v>
      </c>
      <c r="D2507">
        <v>1</v>
      </c>
      <c r="E2507">
        <v>8</v>
      </c>
      <c r="F2507">
        <v>33</v>
      </c>
      <c r="G2507">
        <v>6.1648904532988602E-2</v>
      </c>
      <c r="H2507">
        <v>6.1648904532988401E-2</v>
      </c>
      <c r="I2507">
        <v>0.60174025264904696</v>
      </c>
      <c r="J2507">
        <v>0.15658039344594499</v>
      </c>
      <c r="K2507">
        <v>0.118381544839031</v>
      </c>
      <c r="L2507">
        <v>2005</v>
      </c>
      <c r="M2507" t="s">
        <v>39</v>
      </c>
      <c r="N2507" t="s">
        <v>4492</v>
      </c>
      <c r="O2507" t="s">
        <v>6187</v>
      </c>
      <c r="P2507" t="s">
        <v>6165</v>
      </c>
    </row>
    <row r="2508" spans="1:16" x14ac:dyDescent="0.25">
      <c r="A2508" t="s">
        <v>6284</v>
      </c>
      <c r="B2508" t="s">
        <v>4549</v>
      </c>
      <c r="C2508" t="s">
        <v>40</v>
      </c>
      <c r="D2508">
        <v>2</v>
      </c>
      <c r="E2508">
        <v>8</v>
      </c>
      <c r="F2508">
        <v>39</v>
      </c>
      <c r="G2508">
        <v>0</v>
      </c>
      <c r="H2508">
        <v>7.4971219978640105E-2</v>
      </c>
      <c r="I2508">
        <v>0.68954256163640704</v>
      </c>
      <c r="J2508">
        <v>0.18339089337605299</v>
      </c>
      <c r="K2508">
        <v>5.2095325008899997E-2</v>
      </c>
      <c r="L2508">
        <v>2005</v>
      </c>
      <c r="M2508" t="s">
        <v>39</v>
      </c>
      <c r="N2508" t="s">
        <v>4492</v>
      </c>
      <c r="O2508" t="s">
        <v>6187</v>
      </c>
      <c r="P2508" t="s">
        <v>6165</v>
      </c>
    </row>
    <row r="2509" spans="1:16" x14ac:dyDescent="0.25">
      <c r="A2509" t="s">
        <v>6284</v>
      </c>
      <c r="B2509" t="s">
        <v>4549</v>
      </c>
      <c r="C2509" t="s">
        <v>40</v>
      </c>
      <c r="D2509">
        <v>1</v>
      </c>
      <c r="E2509">
        <v>9</v>
      </c>
      <c r="F2509">
        <v>34</v>
      </c>
      <c r="G2509">
        <v>5.4645254502225502E-2</v>
      </c>
      <c r="H2509">
        <v>9.1438638214960496E-2</v>
      </c>
      <c r="I2509">
        <v>0.67103883085289295</v>
      </c>
      <c r="J2509">
        <v>9.1438638214960496E-2</v>
      </c>
      <c r="K2509">
        <v>9.1438638214960496E-2</v>
      </c>
      <c r="L2509">
        <v>2005</v>
      </c>
      <c r="M2509" t="s">
        <v>39</v>
      </c>
      <c r="N2509" t="s">
        <v>4492</v>
      </c>
      <c r="O2509" t="s">
        <v>6187</v>
      </c>
      <c r="P2509" t="s">
        <v>6165</v>
      </c>
    </row>
    <row r="2510" spans="1:16" x14ac:dyDescent="0.25">
      <c r="A2510" t="s">
        <v>6284</v>
      </c>
      <c r="B2510" t="s">
        <v>4549</v>
      </c>
      <c r="C2510" t="s">
        <v>40</v>
      </c>
      <c r="D2510">
        <v>2</v>
      </c>
      <c r="E2510">
        <v>9</v>
      </c>
      <c r="F2510">
        <v>39</v>
      </c>
      <c r="G2510">
        <v>0.13028299635242799</v>
      </c>
      <c r="H2510">
        <v>5.0407159430556001E-2</v>
      </c>
      <c r="I2510">
        <v>0.56087640040017905</v>
      </c>
      <c r="J2510">
        <v>0.178557606894966</v>
      </c>
      <c r="K2510">
        <v>7.9875836921870697E-2</v>
      </c>
      <c r="L2510">
        <v>2005</v>
      </c>
      <c r="M2510" t="s">
        <v>39</v>
      </c>
      <c r="N2510" t="s">
        <v>4492</v>
      </c>
      <c r="O2510" t="s">
        <v>6187</v>
      </c>
      <c r="P2510" t="s">
        <v>6165</v>
      </c>
    </row>
    <row r="2511" spans="1:16" x14ac:dyDescent="0.25">
      <c r="A2511" t="s">
        <v>6284</v>
      </c>
      <c r="B2511" t="s">
        <v>4549</v>
      </c>
      <c r="C2511" t="s">
        <v>40</v>
      </c>
      <c r="D2511">
        <v>1</v>
      </c>
      <c r="E2511">
        <v>10</v>
      </c>
      <c r="F2511">
        <v>38</v>
      </c>
      <c r="G2511">
        <v>0</v>
      </c>
      <c r="H2511">
        <v>0.100671645240463</v>
      </c>
      <c r="I2511">
        <v>0.579865670951908</v>
      </c>
      <c r="J2511">
        <v>0.12583955655057899</v>
      </c>
      <c r="K2511">
        <v>0.19362312725705</v>
      </c>
      <c r="L2511">
        <v>2005</v>
      </c>
      <c r="M2511" t="s">
        <v>39</v>
      </c>
      <c r="N2511" t="s">
        <v>4492</v>
      </c>
      <c r="O2511" t="s">
        <v>6187</v>
      </c>
      <c r="P2511" t="s">
        <v>6165</v>
      </c>
    </row>
    <row r="2512" spans="1:16" x14ac:dyDescent="0.25">
      <c r="A2512" t="s">
        <v>6284</v>
      </c>
      <c r="B2512" t="s">
        <v>4549</v>
      </c>
      <c r="C2512" t="s">
        <v>40</v>
      </c>
      <c r="D2512">
        <v>2</v>
      </c>
      <c r="E2512">
        <v>10</v>
      </c>
      <c r="F2512">
        <v>34</v>
      </c>
      <c r="G2512">
        <v>5.7534889312291997E-2</v>
      </c>
      <c r="H2512">
        <v>0.119937974555925</v>
      </c>
      <c r="I2512">
        <v>0.70745735750719896</v>
      </c>
      <c r="J2512">
        <v>0.11506977862458399</v>
      </c>
      <c r="K2512">
        <v>0</v>
      </c>
      <c r="L2512">
        <v>2005</v>
      </c>
      <c r="M2512" t="s">
        <v>39</v>
      </c>
      <c r="N2512" t="s">
        <v>4492</v>
      </c>
      <c r="O2512" t="s">
        <v>6187</v>
      </c>
      <c r="P2512" t="s">
        <v>6165</v>
      </c>
    </row>
    <row r="2513" spans="1:16" x14ac:dyDescent="0.25">
      <c r="A2513" t="s">
        <v>6284</v>
      </c>
      <c r="B2513" t="s">
        <v>4549</v>
      </c>
      <c r="C2513" t="s">
        <v>40</v>
      </c>
      <c r="D2513">
        <v>1</v>
      </c>
      <c r="E2513">
        <v>11</v>
      </c>
      <c r="F2513">
        <v>50</v>
      </c>
      <c r="G2513">
        <v>3.8148727688891902E-2</v>
      </c>
      <c r="H2513">
        <v>0.133520546911121</v>
      </c>
      <c r="I2513">
        <v>0.60198350604761597</v>
      </c>
      <c r="J2513">
        <v>0.14343807714920101</v>
      </c>
      <c r="K2513">
        <v>8.2909142203169903E-2</v>
      </c>
      <c r="L2513">
        <v>2005</v>
      </c>
      <c r="M2513" t="s">
        <v>39</v>
      </c>
      <c r="N2513" t="s">
        <v>4492</v>
      </c>
      <c r="O2513" t="s">
        <v>6187</v>
      </c>
      <c r="P2513" t="s">
        <v>6165</v>
      </c>
    </row>
    <row r="2514" spans="1:16" x14ac:dyDescent="0.25">
      <c r="A2514" t="s">
        <v>6284</v>
      </c>
      <c r="B2514" t="s">
        <v>4549</v>
      </c>
      <c r="C2514" t="s">
        <v>40</v>
      </c>
      <c r="D2514">
        <v>2</v>
      </c>
      <c r="E2514">
        <v>11</v>
      </c>
      <c r="F2514">
        <v>46</v>
      </c>
      <c r="G2514">
        <v>0</v>
      </c>
      <c r="H2514">
        <v>0.234080713731497</v>
      </c>
      <c r="I2514">
        <v>0.56692652766010898</v>
      </c>
      <c r="J2514">
        <v>0.13206623094828501</v>
      </c>
      <c r="K2514">
        <v>6.6926527660108703E-2</v>
      </c>
      <c r="L2514">
        <v>2005</v>
      </c>
      <c r="M2514" t="s">
        <v>39</v>
      </c>
      <c r="N2514" t="s">
        <v>4492</v>
      </c>
      <c r="O2514" t="s">
        <v>6187</v>
      </c>
      <c r="P2514" t="s">
        <v>6165</v>
      </c>
    </row>
    <row r="2515" spans="1:16" x14ac:dyDescent="0.25">
      <c r="A2515" t="s">
        <v>6284</v>
      </c>
      <c r="B2515" t="s">
        <v>4549</v>
      </c>
      <c r="C2515" t="s">
        <v>40</v>
      </c>
      <c r="D2515">
        <v>1</v>
      </c>
      <c r="E2515">
        <v>12</v>
      </c>
      <c r="F2515">
        <v>47</v>
      </c>
      <c r="G2515">
        <v>0</v>
      </c>
      <c r="H2515">
        <v>0.105035085597973</v>
      </c>
      <c r="I2515">
        <v>0.67785466976634001</v>
      </c>
      <c r="J2515">
        <v>0.12885958470282299</v>
      </c>
      <c r="K2515">
        <v>8.8250659932864003E-2</v>
      </c>
      <c r="L2515">
        <v>2005</v>
      </c>
      <c r="M2515" t="s">
        <v>39</v>
      </c>
      <c r="N2515" t="s">
        <v>4492</v>
      </c>
      <c r="O2515" t="s">
        <v>6187</v>
      </c>
      <c r="P2515" t="s">
        <v>6165</v>
      </c>
    </row>
    <row r="2516" spans="1:16" x14ac:dyDescent="0.25">
      <c r="A2516" t="s">
        <v>6284</v>
      </c>
      <c r="B2516" t="s">
        <v>4549</v>
      </c>
      <c r="C2516" t="s">
        <v>40</v>
      </c>
      <c r="D2516">
        <v>2</v>
      </c>
      <c r="E2516">
        <v>12</v>
      </c>
      <c r="F2516">
        <v>59</v>
      </c>
      <c r="G2516">
        <v>4.9706889258179503E-2</v>
      </c>
      <c r="H2516">
        <v>0.149120667774539</v>
      </c>
      <c r="I2516">
        <v>0.61470800316016105</v>
      </c>
      <c r="J2516">
        <v>0.16989547672106101</v>
      </c>
      <c r="K2516">
        <v>1.6568963086059801E-2</v>
      </c>
      <c r="L2516">
        <v>2005</v>
      </c>
      <c r="M2516" t="s">
        <v>39</v>
      </c>
      <c r="N2516" t="s">
        <v>4492</v>
      </c>
      <c r="O2516" t="s">
        <v>6187</v>
      </c>
      <c r="P2516" t="s">
        <v>6165</v>
      </c>
    </row>
    <row r="2517" spans="1:16" x14ac:dyDescent="0.25">
      <c r="A2517" t="s">
        <v>6284</v>
      </c>
      <c r="B2517" t="s">
        <v>4549</v>
      </c>
      <c r="C2517" t="s">
        <v>40</v>
      </c>
      <c r="D2517">
        <v>1</v>
      </c>
      <c r="E2517">
        <v>13</v>
      </c>
      <c r="F2517">
        <v>51</v>
      </c>
      <c r="G2517">
        <v>7.5853636494499901E-2</v>
      </c>
      <c r="H2517">
        <v>0.20278054511429999</v>
      </c>
      <c r="I2517">
        <v>0.588621954525825</v>
      </c>
      <c r="J2517">
        <v>0.11378045474175</v>
      </c>
      <c r="K2517">
        <v>1.8963409123625E-2</v>
      </c>
      <c r="L2517">
        <v>2005</v>
      </c>
      <c r="M2517" t="s">
        <v>39</v>
      </c>
      <c r="N2517" t="s">
        <v>4492</v>
      </c>
      <c r="O2517" t="s">
        <v>6187</v>
      </c>
      <c r="P2517" t="s">
        <v>6165</v>
      </c>
    </row>
    <row r="2518" spans="1:16" x14ac:dyDescent="0.25">
      <c r="A2518" t="s">
        <v>6284</v>
      </c>
      <c r="B2518" t="s">
        <v>4549</v>
      </c>
      <c r="C2518" t="s">
        <v>40</v>
      </c>
      <c r="D2518">
        <v>2</v>
      </c>
      <c r="E2518">
        <v>13</v>
      </c>
      <c r="F2518">
        <v>53</v>
      </c>
      <c r="G2518">
        <v>3.8293046335961797E-2</v>
      </c>
      <c r="H2518">
        <v>0.206726036978582</v>
      </c>
      <c r="I2518">
        <v>0.64010177767757104</v>
      </c>
      <c r="J2518">
        <v>0.114879139007885</v>
      </c>
      <c r="K2518">
        <v>0</v>
      </c>
      <c r="L2518">
        <v>2005</v>
      </c>
      <c r="M2518" t="s">
        <v>39</v>
      </c>
      <c r="N2518" t="s">
        <v>4492</v>
      </c>
      <c r="O2518" t="s">
        <v>6187</v>
      </c>
      <c r="P2518" t="s">
        <v>6165</v>
      </c>
    </row>
    <row r="2519" spans="1:16" x14ac:dyDescent="0.25">
      <c r="A2519" t="s">
        <v>6284</v>
      </c>
      <c r="B2519" t="s">
        <v>4549</v>
      </c>
      <c r="C2519" t="s">
        <v>40</v>
      </c>
      <c r="D2519">
        <v>1</v>
      </c>
      <c r="E2519">
        <v>14</v>
      </c>
      <c r="F2519">
        <v>56</v>
      </c>
      <c r="G2519">
        <v>3.6761275370646503E-2</v>
      </c>
      <c r="H2519">
        <v>0.17794323477761301</v>
      </c>
      <c r="I2519">
        <v>0.66102838261119401</v>
      </c>
      <c r="J2519">
        <v>0.107352255074129</v>
      </c>
      <c r="K2519">
        <v>1.69148521664182E-2</v>
      </c>
      <c r="L2519">
        <v>2005</v>
      </c>
      <c r="M2519" t="s">
        <v>39</v>
      </c>
      <c r="N2519" t="s">
        <v>4492</v>
      </c>
      <c r="O2519" t="s">
        <v>6187</v>
      </c>
      <c r="P2519" t="s">
        <v>6165</v>
      </c>
    </row>
    <row r="2520" spans="1:16" x14ac:dyDescent="0.25">
      <c r="A2520" t="s">
        <v>6284</v>
      </c>
      <c r="B2520" t="s">
        <v>4549</v>
      </c>
      <c r="C2520" t="s">
        <v>40</v>
      </c>
      <c r="D2520">
        <v>2</v>
      </c>
      <c r="E2520">
        <v>14</v>
      </c>
      <c r="F2520">
        <v>50</v>
      </c>
      <c r="G2520">
        <v>0</v>
      </c>
      <c r="H2520">
        <v>0.23744231346362901</v>
      </c>
      <c r="I2520">
        <v>0.70442676515910396</v>
      </c>
      <c r="J2520">
        <v>5.81309213772674E-2</v>
      </c>
      <c r="K2520">
        <v>0</v>
      </c>
      <c r="L2520">
        <v>2005</v>
      </c>
      <c r="M2520" t="s">
        <v>39</v>
      </c>
      <c r="N2520" t="s">
        <v>4492</v>
      </c>
      <c r="O2520" t="s">
        <v>6187</v>
      </c>
      <c r="P2520" t="s">
        <v>6165</v>
      </c>
    </row>
    <row r="2521" spans="1:16" x14ac:dyDescent="0.25">
      <c r="A2521" t="s">
        <v>6284</v>
      </c>
      <c r="B2521" t="s">
        <v>4549</v>
      </c>
      <c r="C2521" t="s">
        <v>40</v>
      </c>
      <c r="D2521">
        <v>1</v>
      </c>
      <c r="E2521">
        <v>15</v>
      </c>
      <c r="F2521">
        <v>73</v>
      </c>
      <c r="G2521">
        <v>7.2027885009497403E-2</v>
      </c>
      <c r="H2521">
        <v>0.15012756121656401</v>
      </c>
      <c r="I2521">
        <v>0.64250047507977304</v>
      </c>
      <c r="J2521">
        <v>0.107839056192224</v>
      </c>
      <c r="K2521">
        <v>2.75050225019422E-2</v>
      </c>
      <c r="L2521">
        <v>2005</v>
      </c>
      <c r="M2521" t="s">
        <v>39</v>
      </c>
      <c r="N2521" t="s">
        <v>4492</v>
      </c>
      <c r="O2521" t="s">
        <v>6187</v>
      </c>
      <c r="P2521" t="s">
        <v>6165</v>
      </c>
    </row>
    <row r="2522" spans="1:16" x14ac:dyDescent="0.25">
      <c r="A2522" t="s">
        <v>6284</v>
      </c>
      <c r="B2522" t="s">
        <v>4549</v>
      </c>
      <c r="C2522" t="s">
        <v>40</v>
      </c>
      <c r="D2522">
        <v>2</v>
      </c>
      <c r="E2522">
        <v>15</v>
      </c>
      <c r="F2522">
        <v>60</v>
      </c>
      <c r="G2522">
        <v>5.0527699191611798E-2</v>
      </c>
      <c r="H2522">
        <v>0.13548580387169201</v>
      </c>
      <c r="I2522">
        <v>0.66854095863956997</v>
      </c>
      <c r="J2522">
        <v>0.145445538297126</v>
      </c>
      <c r="K2522">
        <v>0</v>
      </c>
      <c r="L2522">
        <v>2005</v>
      </c>
      <c r="M2522" t="s">
        <v>39</v>
      </c>
      <c r="N2522" t="s">
        <v>4492</v>
      </c>
      <c r="O2522" t="s">
        <v>6187</v>
      </c>
      <c r="P2522" t="s">
        <v>6165</v>
      </c>
    </row>
    <row r="2523" spans="1:16" x14ac:dyDescent="0.25">
      <c r="A2523" t="s">
        <v>6284</v>
      </c>
      <c r="B2523" t="s">
        <v>4549</v>
      </c>
      <c r="C2523" t="s">
        <v>40</v>
      </c>
      <c r="D2523">
        <v>1</v>
      </c>
      <c r="E2523">
        <v>16</v>
      </c>
      <c r="F2523">
        <v>84</v>
      </c>
      <c r="G2523">
        <v>2.27779019449404E-2</v>
      </c>
      <c r="H2523">
        <v>0.19222201209317799</v>
      </c>
      <c r="I2523">
        <v>0.70694389524353296</v>
      </c>
      <c r="J2523">
        <v>6.5000773656936503E-2</v>
      </c>
      <c r="K2523">
        <v>1.30554170614126E-2</v>
      </c>
      <c r="L2523">
        <v>2005</v>
      </c>
      <c r="M2523" t="s">
        <v>39</v>
      </c>
      <c r="N2523" t="s">
        <v>4492</v>
      </c>
      <c r="O2523" t="s">
        <v>6187</v>
      </c>
      <c r="P2523" t="s">
        <v>6165</v>
      </c>
    </row>
    <row r="2524" spans="1:16" x14ac:dyDescent="0.25">
      <c r="A2524" t="s">
        <v>6284</v>
      </c>
      <c r="B2524" t="s">
        <v>4549</v>
      </c>
      <c r="C2524" t="s">
        <v>40</v>
      </c>
      <c r="D2524">
        <v>2</v>
      </c>
      <c r="E2524">
        <v>16</v>
      </c>
      <c r="F2524">
        <v>65</v>
      </c>
      <c r="G2524">
        <v>4.7843069943228102E-2</v>
      </c>
      <c r="H2524">
        <v>0.151771668490773</v>
      </c>
      <c r="I2524">
        <v>0.69067773952846401</v>
      </c>
      <c r="J2524">
        <v>0.109707522037535</v>
      </c>
      <c r="K2524">
        <v>0</v>
      </c>
      <c r="L2524">
        <v>2005</v>
      </c>
      <c r="M2524" t="s">
        <v>39</v>
      </c>
      <c r="N2524" t="s">
        <v>4492</v>
      </c>
      <c r="O2524" t="s">
        <v>6187</v>
      </c>
      <c r="P2524" t="s">
        <v>6165</v>
      </c>
    </row>
    <row r="2525" spans="1:16" x14ac:dyDescent="0.25">
      <c r="A2525" t="s">
        <v>6284</v>
      </c>
      <c r="B2525" t="s">
        <v>4549</v>
      </c>
      <c r="C2525" t="s">
        <v>40</v>
      </c>
      <c r="D2525">
        <v>1</v>
      </c>
      <c r="E2525">
        <v>17</v>
      </c>
      <c r="F2525">
        <v>78</v>
      </c>
      <c r="G2525">
        <v>7.0064878074777501E-2</v>
      </c>
      <c r="H2525">
        <v>0.22361445400257399</v>
      </c>
      <c r="I2525">
        <v>0.60494902815298801</v>
      </c>
      <c r="J2525">
        <v>7.6923076923076997E-2</v>
      </c>
      <c r="K2525">
        <v>2.4448562846583002E-2</v>
      </c>
      <c r="L2525">
        <v>2005</v>
      </c>
      <c r="M2525" t="s">
        <v>39</v>
      </c>
      <c r="N2525" t="s">
        <v>4492</v>
      </c>
      <c r="O2525" t="s">
        <v>6187</v>
      </c>
      <c r="P2525" t="s">
        <v>6165</v>
      </c>
    </row>
    <row r="2526" spans="1:16" x14ac:dyDescent="0.25">
      <c r="A2526" t="s">
        <v>6284</v>
      </c>
      <c r="B2526" t="s">
        <v>4549</v>
      </c>
      <c r="C2526" t="s">
        <v>40</v>
      </c>
      <c r="D2526">
        <v>2</v>
      </c>
      <c r="E2526">
        <v>17</v>
      </c>
      <c r="F2526">
        <v>74</v>
      </c>
      <c r="G2526">
        <v>1.39931714511472E-2</v>
      </c>
      <c r="H2526">
        <v>0.178530782447305</v>
      </c>
      <c r="I2526">
        <v>0.75150336029695897</v>
      </c>
      <c r="J2526">
        <v>4.1979514353441702E-2</v>
      </c>
      <c r="K2526">
        <v>1.39931714511472E-2</v>
      </c>
      <c r="L2526">
        <v>2005</v>
      </c>
      <c r="M2526" t="s">
        <v>39</v>
      </c>
      <c r="N2526" t="s">
        <v>4492</v>
      </c>
      <c r="O2526" t="s">
        <v>6187</v>
      </c>
      <c r="P2526" t="s">
        <v>6165</v>
      </c>
    </row>
    <row r="2527" spans="1:16" x14ac:dyDescent="0.25">
      <c r="A2527" t="s">
        <v>6284</v>
      </c>
      <c r="B2527" t="s">
        <v>4549</v>
      </c>
      <c r="C2527" t="s">
        <v>40</v>
      </c>
      <c r="D2527">
        <v>1</v>
      </c>
      <c r="E2527">
        <v>18</v>
      </c>
      <c r="F2527">
        <v>81</v>
      </c>
      <c r="G2527">
        <v>4.0204926255088098E-2</v>
      </c>
      <c r="H2527">
        <v>0.19760331091994501</v>
      </c>
      <c r="I2527">
        <v>0.65526226548168298</v>
      </c>
      <c r="J2527">
        <v>9.69491756137498E-2</v>
      </c>
      <c r="K2527">
        <v>9.9803217295342302E-3</v>
      </c>
      <c r="L2527">
        <v>2005</v>
      </c>
      <c r="M2527" t="s">
        <v>39</v>
      </c>
      <c r="N2527" t="s">
        <v>4492</v>
      </c>
      <c r="O2527" t="s">
        <v>6187</v>
      </c>
      <c r="P2527" t="s">
        <v>6165</v>
      </c>
    </row>
    <row r="2528" spans="1:16" x14ac:dyDescent="0.25">
      <c r="A2528" t="s">
        <v>6284</v>
      </c>
      <c r="B2528" t="s">
        <v>4549</v>
      </c>
      <c r="C2528" t="s">
        <v>40</v>
      </c>
      <c r="D2528">
        <v>2</v>
      </c>
      <c r="E2528">
        <v>18</v>
      </c>
      <c r="F2528">
        <v>76</v>
      </c>
      <c r="G2528">
        <v>1.3612215325390999E-2</v>
      </c>
      <c r="H2528">
        <v>0.18234997533411301</v>
      </c>
      <c r="I2528">
        <v>0.66955986393085798</v>
      </c>
      <c r="J2528">
        <v>0.107253514758856</v>
      </c>
      <c r="K2528">
        <v>2.7224430650781901E-2</v>
      </c>
      <c r="L2528">
        <v>2005</v>
      </c>
      <c r="M2528" t="s">
        <v>39</v>
      </c>
      <c r="N2528" t="s">
        <v>4492</v>
      </c>
      <c r="O2528" t="s">
        <v>6187</v>
      </c>
      <c r="P2528" t="s">
        <v>6165</v>
      </c>
    </row>
    <row r="2529" spans="1:16" x14ac:dyDescent="0.25">
      <c r="A2529" t="s">
        <v>6284</v>
      </c>
      <c r="B2529" t="s">
        <v>4549</v>
      </c>
      <c r="C2529" t="s">
        <v>40</v>
      </c>
      <c r="D2529">
        <v>1</v>
      </c>
      <c r="E2529">
        <v>19</v>
      </c>
      <c r="F2529">
        <v>67</v>
      </c>
      <c r="G2529">
        <v>5.7807773875571601E-2</v>
      </c>
      <c r="H2529">
        <v>0.10750756179908499</v>
      </c>
      <c r="I2529">
        <v>0.78498487640182901</v>
      </c>
      <c r="J2529">
        <v>0</v>
      </c>
      <c r="K2529">
        <v>4.9699787923513698E-2</v>
      </c>
      <c r="L2529">
        <v>2005</v>
      </c>
      <c r="M2529" t="s">
        <v>39</v>
      </c>
      <c r="N2529" t="s">
        <v>4492</v>
      </c>
      <c r="O2529" t="s">
        <v>6187</v>
      </c>
      <c r="P2529" t="s">
        <v>6165</v>
      </c>
    </row>
    <row r="2530" spans="1:16" x14ac:dyDescent="0.25">
      <c r="A2530" t="s">
        <v>6284</v>
      </c>
      <c r="B2530" t="s">
        <v>4549</v>
      </c>
      <c r="C2530" t="s">
        <v>40</v>
      </c>
      <c r="D2530">
        <v>2</v>
      </c>
      <c r="E2530">
        <v>19</v>
      </c>
      <c r="F2530">
        <v>61</v>
      </c>
      <c r="G2530">
        <v>1.69645113071792E-2</v>
      </c>
      <c r="H2530">
        <v>0.148582344148386</v>
      </c>
      <c r="I2530">
        <v>0.71570156539417995</v>
      </c>
      <c r="J2530">
        <v>6.7858045228717301E-2</v>
      </c>
      <c r="K2530">
        <v>5.0893533921537698E-2</v>
      </c>
      <c r="L2530">
        <v>2005</v>
      </c>
      <c r="M2530" t="s">
        <v>39</v>
      </c>
      <c r="N2530" t="s">
        <v>4492</v>
      </c>
      <c r="O2530" t="s">
        <v>6187</v>
      </c>
      <c r="P2530" t="s">
        <v>6165</v>
      </c>
    </row>
    <row r="2531" spans="1:16" x14ac:dyDescent="0.25">
      <c r="A2531" t="s">
        <v>6285</v>
      </c>
      <c r="B2531" t="s">
        <v>4579</v>
      </c>
      <c r="C2531" t="s">
        <v>40</v>
      </c>
      <c r="D2531">
        <v>2</v>
      </c>
      <c r="E2531">
        <v>15</v>
      </c>
      <c r="F2531">
        <v>522</v>
      </c>
      <c r="G2531">
        <v>5.4748716259209101E-2</v>
      </c>
      <c r="H2531">
        <v>0.19713990584716801</v>
      </c>
      <c r="I2531">
        <v>0.65721839653133796</v>
      </c>
      <c r="J2531">
        <v>8.6704098685694397E-2</v>
      </c>
      <c r="K2531">
        <v>4.1888826765911196E-3</v>
      </c>
      <c r="L2531">
        <v>2000</v>
      </c>
      <c r="M2531" t="s">
        <v>39</v>
      </c>
      <c r="N2531" t="s">
        <v>4580</v>
      </c>
      <c r="O2531" t="s">
        <v>6178</v>
      </c>
      <c r="P2531" t="s">
        <v>6179</v>
      </c>
    </row>
    <row r="2532" spans="1:16" x14ac:dyDescent="0.25">
      <c r="A2532" t="s">
        <v>6285</v>
      </c>
      <c r="B2532" t="s">
        <v>4579</v>
      </c>
      <c r="C2532" t="s">
        <v>40</v>
      </c>
      <c r="D2532">
        <v>2</v>
      </c>
      <c r="E2532">
        <v>16</v>
      </c>
      <c r="F2532">
        <v>585</v>
      </c>
      <c r="G2532">
        <v>2.7512751839307199E-2</v>
      </c>
      <c r="H2532">
        <v>0.11716452335107699</v>
      </c>
      <c r="I2532">
        <v>0.76699244494654994</v>
      </c>
      <c r="J2532">
        <v>8.4615292409603901E-2</v>
      </c>
      <c r="K2532">
        <v>3.714987453462E-3</v>
      </c>
      <c r="L2532">
        <v>2000</v>
      </c>
      <c r="M2532" t="s">
        <v>39</v>
      </c>
      <c r="N2532" t="s">
        <v>4580</v>
      </c>
      <c r="O2532" t="s">
        <v>6178</v>
      </c>
      <c r="P2532" t="s">
        <v>6179</v>
      </c>
    </row>
    <row r="2533" spans="1:16" x14ac:dyDescent="0.25">
      <c r="A2533" t="s">
        <v>6285</v>
      </c>
      <c r="B2533" t="s">
        <v>4579</v>
      </c>
      <c r="C2533" t="s">
        <v>40</v>
      </c>
      <c r="D2533">
        <v>2</v>
      </c>
      <c r="E2533">
        <v>17</v>
      </c>
      <c r="F2533">
        <v>479</v>
      </c>
      <c r="G2533">
        <v>1.8745403954576099E-2</v>
      </c>
      <c r="H2533">
        <v>8.7132849301445894E-2</v>
      </c>
      <c r="I2533">
        <v>0.77879656699603605</v>
      </c>
      <c r="J2533">
        <v>0.104597210520461</v>
      </c>
      <c r="K2533">
        <v>1.07279692274807E-2</v>
      </c>
      <c r="L2533">
        <v>2000</v>
      </c>
      <c r="M2533" t="s">
        <v>39</v>
      </c>
      <c r="N2533" t="s">
        <v>4580</v>
      </c>
      <c r="O2533" t="s">
        <v>6178</v>
      </c>
      <c r="P2533" t="s">
        <v>6179</v>
      </c>
    </row>
    <row r="2534" spans="1:16" x14ac:dyDescent="0.25">
      <c r="A2534" t="s">
        <v>6285</v>
      </c>
      <c r="B2534" t="s">
        <v>4579</v>
      </c>
      <c r="C2534" t="s">
        <v>40</v>
      </c>
      <c r="D2534">
        <v>2</v>
      </c>
      <c r="E2534">
        <v>18</v>
      </c>
      <c r="F2534">
        <v>560</v>
      </c>
      <c r="G2534">
        <v>1.0100655796766601E-2</v>
      </c>
      <c r="H2534">
        <v>7.1929298928294999E-2</v>
      </c>
      <c r="I2534">
        <v>0.78021411053007095</v>
      </c>
      <c r="J2534">
        <v>0.13224919971223401</v>
      </c>
      <c r="K2534">
        <v>5.5067350326334103E-3</v>
      </c>
      <c r="L2534">
        <v>2000</v>
      </c>
      <c r="M2534" t="s">
        <v>39</v>
      </c>
      <c r="N2534" t="s">
        <v>4580</v>
      </c>
      <c r="O2534" t="s">
        <v>6178</v>
      </c>
      <c r="P2534" t="s">
        <v>6179</v>
      </c>
    </row>
    <row r="2535" spans="1:16" x14ac:dyDescent="0.25">
      <c r="A2535" t="s">
        <v>6285</v>
      </c>
      <c r="B2535" t="s">
        <v>4579</v>
      </c>
      <c r="C2535" t="s">
        <v>40</v>
      </c>
      <c r="D2535">
        <v>2</v>
      </c>
      <c r="E2535">
        <v>19</v>
      </c>
      <c r="F2535">
        <v>397</v>
      </c>
      <c r="G2535">
        <v>9.4461277351826096E-3</v>
      </c>
      <c r="H2535">
        <v>3.9819222363381798E-2</v>
      </c>
      <c r="I2535">
        <v>0.79778708024318501</v>
      </c>
      <c r="J2535">
        <v>0.13682390425412899</v>
      </c>
      <c r="K2535">
        <v>1.61236654041216E-2</v>
      </c>
      <c r="L2535">
        <v>2000</v>
      </c>
      <c r="M2535" t="s">
        <v>39</v>
      </c>
      <c r="N2535" t="s">
        <v>4580</v>
      </c>
      <c r="O2535" t="s">
        <v>6178</v>
      </c>
      <c r="P2535" t="s">
        <v>6179</v>
      </c>
    </row>
    <row r="2536" spans="1:16" x14ac:dyDescent="0.25">
      <c r="A2536" t="s">
        <v>6285</v>
      </c>
      <c r="B2536" t="s">
        <v>4581</v>
      </c>
      <c r="C2536" t="s">
        <v>40</v>
      </c>
      <c r="D2536">
        <v>2</v>
      </c>
      <c r="E2536">
        <v>15</v>
      </c>
      <c r="F2536">
        <v>276</v>
      </c>
      <c r="G2536">
        <v>5.9629080363695998E-2</v>
      </c>
      <c r="H2536">
        <v>0.22437417042183</v>
      </c>
      <c r="I2536">
        <v>0.64272505864746399</v>
      </c>
      <c r="J2536">
        <v>6.9360505190826899E-2</v>
      </c>
      <c r="K2536">
        <v>3.9111853761827501E-3</v>
      </c>
      <c r="L2536">
        <v>2005</v>
      </c>
      <c r="M2536" t="s">
        <v>39</v>
      </c>
      <c r="N2536" t="s">
        <v>4580</v>
      </c>
      <c r="O2536" t="s">
        <v>6178</v>
      </c>
      <c r="P2536" t="s">
        <v>6179</v>
      </c>
    </row>
    <row r="2537" spans="1:16" x14ac:dyDescent="0.25">
      <c r="A2537" t="s">
        <v>6285</v>
      </c>
      <c r="B2537" t="s">
        <v>4581</v>
      </c>
      <c r="C2537" t="s">
        <v>40</v>
      </c>
      <c r="D2537">
        <v>2</v>
      </c>
      <c r="E2537">
        <v>16</v>
      </c>
      <c r="F2537">
        <v>280</v>
      </c>
      <c r="G2537">
        <v>2.6962167963804799E-2</v>
      </c>
      <c r="H2537">
        <v>0.132028475353901</v>
      </c>
      <c r="I2537">
        <v>0.70901385511193205</v>
      </c>
      <c r="J2537">
        <v>0.12793705626736199</v>
      </c>
      <c r="K2537">
        <v>4.0584453030003999E-3</v>
      </c>
      <c r="L2537">
        <v>2005</v>
      </c>
      <c r="M2537" t="s">
        <v>39</v>
      </c>
      <c r="N2537" t="s">
        <v>4580</v>
      </c>
      <c r="O2537" t="s">
        <v>6178</v>
      </c>
      <c r="P2537" t="s">
        <v>6179</v>
      </c>
    </row>
    <row r="2538" spans="1:16" x14ac:dyDescent="0.25">
      <c r="A2538" t="s">
        <v>6285</v>
      </c>
      <c r="B2538" t="s">
        <v>4581</v>
      </c>
      <c r="C2538" t="s">
        <v>40</v>
      </c>
      <c r="D2538">
        <v>2</v>
      </c>
      <c r="E2538">
        <v>17</v>
      </c>
      <c r="F2538">
        <v>274</v>
      </c>
      <c r="G2538">
        <v>1.6329381897496099E-2</v>
      </c>
      <c r="H2538">
        <v>0.120747578196407</v>
      </c>
      <c r="I2538">
        <v>0.77594723753726602</v>
      </c>
      <c r="J2538">
        <v>8.6975802368831207E-2</v>
      </c>
      <c r="K2538">
        <v>0</v>
      </c>
      <c r="L2538">
        <v>2005</v>
      </c>
      <c r="M2538" t="s">
        <v>39</v>
      </c>
      <c r="N2538" t="s">
        <v>4580</v>
      </c>
      <c r="O2538" t="s">
        <v>6178</v>
      </c>
      <c r="P2538" t="s">
        <v>6179</v>
      </c>
    </row>
    <row r="2539" spans="1:16" x14ac:dyDescent="0.25">
      <c r="A2539" t="s">
        <v>6285</v>
      </c>
      <c r="B2539" t="s">
        <v>4581</v>
      </c>
      <c r="C2539" t="s">
        <v>40</v>
      </c>
      <c r="D2539">
        <v>2</v>
      </c>
      <c r="E2539">
        <v>18</v>
      </c>
      <c r="F2539">
        <v>258</v>
      </c>
      <c r="G2539">
        <v>8.7862537964971503E-3</v>
      </c>
      <c r="H2539">
        <v>8.9447073082435102E-2</v>
      </c>
      <c r="I2539">
        <v>0.75576325607418504</v>
      </c>
      <c r="J2539">
        <v>0.14600341704688299</v>
      </c>
      <c r="K2539">
        <v>0</v>
      </c>
      <c r="L2539">
        <v>2005</v>
      </c>
      <c r="M2539" t="s">
        <v>39</v>
      </c>
      <c r="N2539" t="s">
        <v>4580</v>
      </c>
      <c r="O2539" t="s">
        <v>6178</v>
      </c>
      <c r="P2539" t="s">
        <v>6179</v>
      </c>
    </row>
    <row r="2540" spans="1:16" x14ac:dyDescent="0.25">
      <c r="A2540" t="s">
        <v>6285</v>
      </c>
      <c r="B2540" t="s">
        <v>4581</v>
      </c>
      <c r="C2540" t="s">
        <v>40</v>
      </c>
      <c r="D2540">
        <v>2</v>
      </c>
      <c r="E2540">
        <v>19</v>
      </c>
      <c r="F2540">
        <v>212</v>
      </c>
      <c r="G2540">
        <v>0</v>
      </c>
      <c r="H2540">
        <v>4.4137468912173003E-2</v>
      </c>
      <c r="I2540">
        <v>0.79416216861421096</v>
      </c>
      <c r="J2540">
        <v>0.151510359844724</v>
      </c>
      <c r="K2540">
        <v>1.0190002628891999E-2</v>
      </c>
      <c r="L2540">
        <v>2005</v>
      </c>
      <c r="M2540" t="s">
        <v>39</v>
      </c>
      <c r="N2540" t="s">
        <v>4580</v>
      </c>
      <c r="O2540" t="s">
        <v>6178</v>
      </c>
      <c r="P2540" t="s">
        <v>6179</v>
      </c>
    </row>
    <row r="2541" spans="1:16" x14ac:dyDescent="0.25">
      <c r="A2541" t="s">
        <v>6285</v>
      </c>
      <c r="B2541" t="s">
        <v>4582</v>
      </c>
      <c r="C2541" t="s">
        <v>40</v>
      </c>
      <c r="D2541">
        <v>1</v>
      </c>
      <c r="E2541">
        <v>15</v>
      </c>
      <c r="F2541">
        <v>355</v>
      </c>
      <c r="G2541">
        <v>0.17245241348054899</v>
      </c>
      <c r="H2541">
        <v>0.34215887819860902</v>
      </c>
      <c r="I2541">
        <v>0.482563314111501</v>
      </c>
      <c r="J2541">
        <v>2.8253942093408599E-3</v>
      </c>
      <c r="K2541">
        <v>0</v>
      </c>
      <c r="L2541">
        <v>2010</v>
      </c>
      <c r="M2541" t="s">
        <v>39</v>
      </c>
      <c r="N2541" t="s">
        <v>4580</v>
      </c>
      <c r="O2541" t="s">
        <v>6178</v>
      </c>
      <c r="P2541" t="s">
        <v>6179</v>
      </c>
    </row>
    <row r="2542" spans="1:16" x14ac:dyDescent="0.25">
      <c r="A2542" t="s">
        <v>6285</v>
      </c>
      <c r="B2542" t="s">
        <v>4582</v>
      </c>
      <c r="C2542" t="s">
        <v>40</v>
      </c>
      <c r="D2542">
        <v>2</v>
      </c>
      <c r="E2542">
        <v>15</v>
      </c>
      <c r="F2542">
        <v>383</v>
      </c>
      <c r="G2542">
        <v>4.2869950421708901E-2</v>
      </c>
      <c r="H2542">
        <v>0.187795696949525</v>
      </c>
      <c r="I2542">
        <v>0.70952820204337796</v>
      </c>
      <c r="J2542">
        <v>5.6678403205708001E-2</v>
      </c>
      <c r="K2542">
        <v>3.1277473796798298E-3</v>
      </c>
      <c r="L2542">
        <v>2010</v>
      </c>
      <c r="M2542" t="s">
        <v>39</v>
      </c>
      <c r="N2542" t="s">
        <v>4580</v>
      </c>
      <c r="O2542" t="s">
        <v>6178</v>
      </c>
      <c r="P2542" t="s">
        <v>6179</v>
      </c>
    </row>
    <row r="2543" spans="1:16" x14ac:dyDescent="0.25">
      <c r="A2543" t="s">
        <v>6285</v>
      </c>
      <c r="B2543" t="s">
        <v>4582</v>
      </c>
      <c r="C2543" t="s">
        <v>40</v>
      </c>
      <c r="D2543">
        <v>1</v>
      </c>
      <c r="E2543">
        <v>16</v>
      </c>
      <c r="F2543">
        <v>323</v>
      </c>
      <c r="G2543">
        <v>0.125321170744563</v>
      </c>
      <c r="H2543">
        <v>0.30487937677530202</v>
      </c>
      <c r="I2543">
        <v>0.56348382729097601</v>
      </c>
      <c r="J2543">
        <v>6.3156251891589099E-3</v>
      </c>
      <c r="K2543">
        <v>0</v>
      </c>
      <c r="L2543">
        <v>2010</v>
      </c>
      <c r="M2543" t="s">
        <v>39</v>
      </c>
      <c r="N2543" t="s">
        <v>4580</v>
      </c>
      <c r="O2543" t="s">
        <v>6178</v>
      </c>
      <c r="P2543" t="s">
        <v>6179</v>
      </c>
    </row>
    <row r="2544" spans="1:16" x14ac:dyDescent="0.25">
      <c r="A2544" t="s">
        <v>6285</v>
      </c>
      <c r="B2544" t="s">
        <v>4582</v>
      </c>
      <c r="C2544" t="s">
        <v>40</v>
      </c>
      <c r="D2544">
        <v>2</v>
      </c>
      <c r="E2544">
        <v>16</v>
      </c>
      <c r="F2544">
        <v>338</v>
      </c>
      <c r="G2544">
        <v>2.5255782877947001E-2</v>
      </c>
      <c r="H2544">
        <v>0.100774248374827</v>
      </c>
      <c r="I2544">
        <v>0.76331722129423396</v>
      </c>
      <c r="J2544">
        <v>0.101107574166339</v>
      </c>
      <c r="K2544">
        <v>9.5451732866531393E-3</v>
      </c>
      <c r="L2544">
        <v>2010</v>
      </c>
      <c r="M2544" t="s">
        <v>39</v>
      </c>
      <c r="N2544" t="s">
        <v>4580</v>
      </c>
      <c r="O2544" t="s">
        <v>6178</v>
      </c>
      <c r="P2544" t="s">
        <v>6179</v>
      </c>
    </row>
    <row r="2545" spans="1:16" x14ac:dyDescent="0.25">
      <c r="A2545" t="s">
        <v>6285</v>
      </c>
      <c r="B2545" t="s">
        <v>4582</v>
      </c>
      <c r="C2545" t="s">
        <v>40</v>
      </c>
      <c r="D2545">
        <v>1</v>
      </c>
      <c r="E2545">
        <v>17</v>
      </c>
      <c r="F2545">
        <v>258</v>
      </c>
      <c r="G2545">
        <v>0.10015922818070699</v>
      </c>
      <c r="H2545">
        <v>0.33535733078555402</v>
      </c>
      <c r="I2545">
        <v>0.55307291836521</v>
      </c>
      <c r="J2545">
        <v>1.1410522668529001E-2</v>
      </c>
      <c r="K2545">
        <v>0</v>
      </c>
      <c r="L2545">
        <v>2010</v>
      </c>
      <c r="M2545" t="s">
        <v>39</v>
      </c>
      <c r="N2545" t="s">
        <v>4580</v>
      </c>
      <c r="O2545" t="s">
        <v>6178</v>
      </c>
      <c r="P2545" t="s">
        <v>6179</v>
      </c>
    </row>
    <row r="2546" spans="1:16" x14ac:dyDescent="0.25">
      <c r="A2546" t="s">
        <v>6285</v>
      </c>
      <c r="B2546" t="s">
        <v>4582</v>
      </c>
      <c r="C2546" t="s">
        <v>40</v>
      </c>
      <c r="D2546">
        <v>2</v>
      </c>
      <c r="E2546">
        <v>17</v>
      </c>
      <c r="F2546">
        <v>292</v>
      </c>
      <c r="G2546">
        <v>1.22277447220229E-2</v>
      </c>
      <c r="H2546">
        <v>5.3955352955698602E-2</v>
      </c>
      <c r="I2546">
        <v>0.76868031158073902</v>
      </c>
      <c r="J2546">
        <v>0.156939964840657</v>
      </c>
      <c r="K2546">
        <v>8.19662590088268E-3</v>
      </c>
      <c r="L2546">
        <v>2010</v>
      </c>
      <c r="M2546" t="s">
        <v>39</v>
      </c>
      <c r="N2546" t="s">
        <v>4580</v>
      </c>
      <c r="O2546" t="s">
        <v>6178</v>
      </c>
      <c r="P2546" t="s">
        <v>6179</v>
      </c>
    </row>
    <row r="2547" spans="1:16" x14ac:dyDescent="0.25">
      <c r="A2547" t="s">
        <v>6285</v>
      </c>
      <c r="B2547" t="s">
        <v>4582</v>
      </c>
      <c r="C2547" t="s">
        <v>40</v>
      </c>
      <c r="D2547">
        <v>1</v>
      </c>
      <c r="E2547">
        <v>18</v>
      </c>
      <c r="F2547">
        <v>264</v>
      </c>
      <c r="G2547">
        <v>5.37418142600289E-2</v>
      </c>
      <c r="H2547">
        <v>0.30764938836747302</v>
      </c>
      <c r="I2547">
        <v>0.63590581887185804</v>
      </c>
      <c r="J2547">
        <v>2.7029785006400199E-3</v>
      </c>
      <c r="K2547">
        <v>0</v>
      </c>
      <c r="L2547">
        <v>2010</v>
      </c>
      <c r="M2547" t="s">
        <v>39</v>
      </c>
      <c r="N2547" t="s">
        <v>4580</v>
      </c>
      <c r="O2547" t="s">
        <v>6178</v>
      </c>
      <c r="P2547" t="s">
        <v>6179</v>
      </c>
    </row>
    <row r="2548" spans="1:16" x14ac:dyDescent="0.25">
      <c r="A2548" t="s">
        <v>6285</v>
      </c>
      <c r="B2548" t="s">
        <v>4582</v>
      </c>
      <c r="C2548" t="s">
        <v>40</v>
      </c>
      <c r="D2548">
        <v>2</v>
      </c>
      <c r="E2548">
        <v>18</v>
      </c>
      <c r="F2548">
        <v>317</v>
      </c>
      <c r="G2548">
        <v>0</v>
      </c>
      <c r="H2548">
        <v>3.8302189201313397E-2</v>
      </c>
      <c r="I2548">
        <v>0.77543734888096505</v>
      </c>
      <c r="J2548">
        <v>0.183646519940485</v>
      </c>
      <c r="K2548">
        <v>2.6139419772368399E-3</v>
      </c>
      <c r="L2548">
        <v>2010</v>
      </c>
      <c r="M2548" t="s">
        <v>39</v>
      </c>
      <c r="N2548" t="s">
        <v>4580</v>
      </c>
      <c r="O2548" t="s">
        <v>6178</v>
      </c>
      <c r="P2548" t="s">
        <v>6179</v>
      </c>
    </row>
    <row r="2549" spans="1:16" x14ac:dyDescent="0.25">
      <c r="A2549" t="s">
        <v>6285</v>
      </c>
      <c r="B2549" t="s">
        <v>4582</v>
      </c>
      <c r="C2549" t="s">
        <v>40</v>
      </c>
      <c r="D2549">
        <v>1</v>
      </c>
      <c r="E2549">
        <v>19</v>
      </c>
      <c r="F2549">
        <v>259</v>
      </c>
      <c r="G2549">
        <v>5.2544177969620298E-2</v>
      </c>
      <c r="H2549">
        <v>0.19758752612501301</v>
      </c>
      <c r="I2549">
        <v>0.74986829590536697</v>
      </c>
      <c r="J2549">
        <v>0</v>
      </c>
      <c r="K2549">
        <v>0</v>
      </c>
      <c r="L2549">
        <v>2010</v>
      </c>
      <c r="M2549" t="s">
        <v>39</v>
      </c>
      <c r="N2549" t="s">
        <v>4580</v>
      </c>
      <c r="O2549" t="s">
        <v>6178</v>
      </c>
      <c r="P2549" t="s">
        <v>6179</v>
      </c>
    </row>
    <row r="2550" spans="1:16" x14ac:dyDescent="0.25">
      <c r="A2550" t="s">
        <v>6285</v>
      </c>
      <c r="B2550" t="s">
        <v>4582</v>
      </c>
      <c r="C2550" t="s">
        <v>40</v>
      </c>
      <c r="D2550">
        <v>2</v>
      </c>
      <c r="E2550">
        <v>19</v>
      </c>
      <c r="F2550">
        <v>234</v>
      </c>
      <c r="G2550">
        <v>0</v>
      </c>
      <c r="H2550">
        <v>2.9130444174329299E-2</v>
      </c>
      <c r="I2550">
        <v>0.82125782454649399</v>
      </c>
      <c r="J2550">
        <v>0.13981044252321601</v>
      </c>
      <c r="K2550">
        <v>9.8012887559605407E-3</v>
      </c>
      <c r="L2550">
        <v>2010</v>
      </c>
      <c r="M2550" t="s">
        <v>39</v>
      </c>
      <c r="N2550" t="s">
        <v>4580</v>
      </c>
      <c r="O2550" t="s">
        <v>6178</v>
      </c>
      <c r="P2550" t="s">
        <v>6179</v>
      </c>
    </row>
    <row r="2551" spans="1:16" x14ac:dyDescent="0.25">
      <c r="A2551" t="s">
        <v>6285</v>
      </c>
      <c r="B2551" t="s">
        <v>4583</v>
      </c>
      <c r="C2551" t="s">
        <v>40</v>
      </c>
      <c r="D2551">
        <v>1</v>
      </c>
      <c r="E2551">
        <v>15</v>
      </c>
      <c r="F2551">
        <v>22</v>
      </c>
      <c r="G2551">
        <v>0.22640438115762701</v>
      </c>
      <c r="H2551">
        <v>0.22640438115762801</v>
      </c>
      <c r="I2551">
        <v>0.5</v>
      </c>
      <c r="J2551">
        <v>4.7191237684745098E-2</v>
      </c>
      <c r="K2551">
        <v>0</v>
      </c>
      <c r="L2551">
        <v>2012</v>
      </c>
      <c r="M2551" t="s">
        <v>39</v>
      </c>
      <c r="N2551" t="s">
        <v>4580</v>
      </c>
      <c r="O2551" t="s">
        <v>6178</v>
      </c>
      <c r="P2551" t="s">
        <v>6179</v>
      </c>
    </row>
    <row r="2552" spans="1:16" x14ac:dyDescent="0.25">
      <c r="A2552" t="s">
        <v>6285</v>
      </c>
      <c r="B2552" t="s">
        <v>4583</v>
      </c>
      <c r="C2552" t="s">
        <v>40</v>
      </c>
      <c r="D2552">
        <v>2</v>
      </c>
      <c r="E2552">
        <v>15</v>
      </c>
      <c r="F2552">
        <v>33</v>
      </c>
      <c r="G2552">
        <v>3.0020217775786701E-2</v>
      </c>
      <c r="H2552">
        <v>9.1366774854924296E-2</v>
      </c>
      <c r="I2552">
        <v>0.69699561648091302</v>
      </c>
      <c r="J2552">
        <v>0.181617390888376</v>
      </c>
      <c r="K2552">
        <v>0</v>
      </c>
      <c r="L2552">
        <v>2012</v>
      </c>
      <c r="M2552" t="s">
        <v>39</v>
      </c>
      <c r="N2552" t="s">
        <v>4580</v>
      </c>
      <c r="O2552" t="s">
        <v>6178</v>
      </c>
      <c r="P2552" t="s">
        <v>6179</v>
      </c>
    </row>
    <row r="2553" spans="1:16" x14ac:dyDescent="0.25">
      <c r="A2553" t="s">
        <v>6285</v>
      </c>
      <c r="B2553" t="s">
        <v>4583</v>
      </c>
      <c r="C2553" t="s">
        <v>40</v>
      </c>
      <c r="D2553">
        <v>1</v>
      </c>
      <c r="E2553">
        <v>16</v>
      </c>
      <c r="F2553">
        <v>87</v>
      </c>
      <c r="G2553">
        <v>7.9820365922996406E-2</v>
      </c>
      <c r="H2553">
        <v>0.241093767686237</v>
      </c>
      <c r="I2553">
        <v>0.621079081098039</v>
      </c>
      <c r="J2553">
        <v>5.8006785292727903E-2</v>
      </c>
      <c r="K2553">
        <v>0</v>
      </c>
      <c r="L2553">
        <v>2012</v>
      </c>
      <c r="M2553" t="s">
        <v>39</v>
      </c>
      <c r="N2553" t="s">
        <v>4580</v>
      </c>
      <c r="O2553" t="s">
        <v>6178</v>
      </c>
      <c r="P2553" t="s">
        <v>6179</v>
      </c>
    </row>
    <row r="2554" spans="1:16" x14ac:dyDescent="0.25">
      <c r="A2554" t="s">
        <v>6285</v>
      </c>
      <c r="B2554" t="s">
        <v>4583</v>
      </c>
      <c r="C2554" t="s">
        <v>40</v>
      </c>
      <c r="D2554">
        <v>2</v>
      </c>
      <c r="E2554">
        <v>16</v>
      </c>
      <c r="F2554">
        <v>127</v>
      </c>
      <c r="G2554">
        <v>3.1319514836970798E-2</v>
      </c>
      <c r="H2554">
        <v>8.6128665801669196E-2</v>
      </c>
      <c r="I2554">
        <v>0.74735035805734995</v>
      </c>
      <c r="J2554">
        <v>0.111321616211916</v>
      </c>
      <c r="K2554">
        <v>2.38798450920941E-2</v>
      </c>
      <c r="L2554">
        <v>2012</v>
      </c>
      <c r="M2554" t="s">
        <v>39</v>
      </c>
      <c r="N2554" t="s">
        <v>4580</v>
      </c>
      <c r="O2554" t="s">
        <v>6178</v>
      </c>
      <c r="P2554" t="s">
        <v>6179</v>
      </c>
    </row>
    <row r="2555" spans="1:16" x14ac:dyDescent="0.25">
      <c r="A2555" t="s">
        <v>6285</v>
      </c>
      <c r="B2555" t="s">
        <v>4583</v>
      </c>
      <c r="C2555" t="s">
        <v>40</v>
      </c>
      <c r="D2555">
        <v>1</v>
      </c>
      <c r="E2555">
        <v>17</v>
      </c>
      <c r="F2555">
        <v>49</v>
      </c>
      <c r="G2555">
        <v>0.102342474183527</v>
      </c>
      <c r="H2555">
        <v>0.14199370644336701</v>
      </c>
      <c r="I2555">
        <v>0.67446959680955099</v>
      </c>
      <c r="J2555">
        <v>6.0927727936951899E-2</v>
      </c>
      <c r="K2555">
        <v>2.0266494626603598E-2</v>
      </c>
      <c r="L2555">
        <v>2012</v>
      </c>
      <c r="M2555" t="s">
        <v>39</v>
      </c>
      <c r="N2555" t="s">
        <v>4580</v>
      </c>
      <c r="O2555" t="s">
        <v>6178</v>
      </c>
      <c r="P2555" t="s">
        <v>6179</v>
      </c>
    </row>
    <row r="2556" spans="1:16" x14ac:dyDescent="0.25">
      <c r="A2556" t="s">
        <v>6285</v>
      </c>
      <c r="B2556" t="s">
        <v>4583</v>
      </c>
      <c r="C2556" t="s">
        <v>40</v>
      </c>
      <c r="D2556">
        <v>2</v>
      </c>
      <c r="E2556">
        <v>17</v>
      </c>
      <c r="F2556">
        <v>86</v>
      </c>
      <c r="G2556">
        <v>0</v>
      </c>
      <c r="H2556">
        <v>4.64894224906394E-2</v>
      </c>
      <c r="I2556">
        <v>0.75348170920620405</v>
      </c>
      <c r="J2556">
        <v>0.18803134376287001</v>
      </c>
      <c r="K2556">
        <v>1.1997524540287101E-2</v>
      </c>
      <c r="L2556">
        <v>2012</v>
      </c>
      <c r="M2556" t="s">
        <v>39</v>
      </c>
      <c r="N2556" t="s">
        <v>4580</v>
      </c>
      <c r="O2556" t="s">
        <v>6178</v>
      </c>
      <c r="P2556" t="s">
        <v>6179</v>
      </c>
    </row>
    <row r="2557" spans="1:16" x14ac:dyDescent="0.25">
      <c r="A2557" t="s">
        <v>6285</v>
      </c>
      <c r="B2557" t="s">
        <v>4583</v>
      </c>
      <c r="C2557" t="s">
        <v>40</v>
      </c>
      <c r="D2557">
        <v>1</v>
      </c>
      <c r="E2557">
        <v>18</v>
      </c>
      <c r="F2557">
        <v>56</v>
      </c>
      <c r="G2557">
        <v>3.54857066282575E-2</v>
      </c>
      <c r="H2557">
        <v>0.21379847262858001</v>
      </c>
      <c r="I2557">
        <v>0.69671530268565596</v>
      </c>
      <c r="J2557">
        <v>5.4000518057506101E-2</v>
      </c>
      <c r="K2557">
        <v>0</v>
      </c>
      <c r="L2557">
        <v>2012</v>
      </c>
      <c r="M2557" t="s">
        <v>39</v>
      </c>
      <c r="N2557" t="s">
        <v>4580</v>
      </c>
      <c r="O2557" t="s">
        <v>6178</v>
      </c>
      <c r="P2557" t="s">
        <v>6179</v>
      </c>
    </row>
    <row r="2558" spans="1:16" x14ac:dyDescent="0.25">
      <c r="A2558" t="s">
        <v>6285</v>
      </c>
      <c r="B2558" t="s">
        <v>4583</v>
      </c>
      <c r="C2558" t="s">
        <v>40</v>
      </c>
      <c r="D2558">
        <v>2</v>
      </c>
      <c r="E2558">
        <v>18</v>
      </c>
      <c r="F2558">
        <v>84</v>
      </c>
      <c r="G2558">
        <v>0</v>
      </c>
      <c r="H2558">
        <v>3.6069794632198497E-2</v>
      </c>
      <c r="I2558">
        <v>0.76133094692217895</v>
      </c>
      <c r="J2558">
        <v>0.178431100271984</v>
      </c>
      <c r="K2558">
        <v>2.4168158173638501E-2</v>
      </c>
      <c r="L2558">
        <v>2012</v>
      </c>
      <c r="M2558" t="s">
        <v>39</v>
      </c>
      <c r="N2558" t="s">
        <v>4580</v>
      </c>
      <c r="O2558" t="s">
        <v>6178</v>
      </c>
      <c r="P2558" t="s">
        <v>6179</v>
      </c>
    </row>
    <row r="2559" spans="1:16" x14ac:dyDescent="0.25">
      <c r="A2559" t="s">
        <v>6285</v>
      </c>
      <c r="B2559" t="s">
        <v>4583</v>
      </c>
      <c r="C2559" t="s">
        <v>40</v>
      </c>
      <c r="D2559">
        <v>1</v>
      </c>
      <c r="E2559">
        <v>19</v>
      </c>
      <c r="F2559">
        <v>50</v>
      </c>
      <c r="G2559">
        <v>4.1410776898381199E-2</v>
      </c>
      <c r="H2559">
        <v>0.119052577382136</v>
      </c>
      <c r="I2559">
        <v>0.73859958013003402</v>
      </c>
      <c r="J2559">
        <v>8.0231677140258403E-2</v>
      </c>
      <c r="K2559">
        <v>2.07053884491906E-2</v>
      </c>
      <c r="L2559">
        <v>2012</v>
      </c>
      <c r="M2559" t="s">
        <v>39</v>
      </c>
      <c r="N2559" t="s">
        <v>4580</v>
      </c>
      <c r="O2559" t="s">
        <v>6178</v>
      </c>
      <c r="P2559" t="s">
        <v>6179</v>
      </c>
    </row>
    <row r="2560" spans="1:16" x14ac:dyDescent="0.25">
      <c r="A2560" t="s">
        <v>6285</v>
      </c>
      <c r="B2560" t="s">
        <v>4583</v>
      </c>
      <c r="C2560" t="s">
        <v>40</v>
      </c>
      <c r="D2560">
        <v>2</v>
      </c>
      <c r="E2560">
        <v>19</v>
      </c>
      <c r="F2560">
        <v>84</v>
      </c>
      <c r="G2560">
        <v>0</v>
      </c>
      <c r="H2560">
        <v>1.17748028877139E-2</v>
      </c>
      <c r="I2560">
        <v>0.79668004881015997</v>
      </c>
      <c r="J2560">
        <v>0.142909040152185</v>
      </c>
      <c r="K2560">
        <v>4.8636108149940703E-2</v>
      </c>
      <c r="L2560">
        <v>2012</v>
      </c>
      <c r="M2560" t="s">
        <v>39</v>
      </c>
      <c r="N2560" t="s">
        <v>4580</v>
      </c>
      <c r="O2560" t="s">
        <v>6178</v>
      </c>
      <c r="P2560" t="s">
        <v>6179</v>
      </c>
    </row>
    <row r="2561" spans="1:16" x14ac:dyDescent="0.25">
      <c r="A2561" t="s">
        <v>6285</v>
      </c>
      <c r="B2561" t="s">
        <v>4584</v>
      </c>
      <c r="C2561" t="s">
        <v>40</v>
      </c>
      <c r="D2561">
        <v>1</v>
      </c>
      <c r="E2561">
        <v>15</v>
      </c>
      <c r="F2561">
        <v>289</v>
      </c>
      <c r="G2561">
        <v>9.7860914002485505E-2</v>
      </c>
      <c r="H2561">
        <v>0.34665472586365798</v>
      </c>
      <c r="I2561">
        <v>0.53229642109921005</v>
      </c>
      <c r="J2561">
        <v>1.9710203219536499E-2</v>
      </c>
      <c r="K2561">
        <v>3.4777358151105199E-3</v>
      </c>
      <c r="L2561">
        <v>2015</v>
      </c>
      <c r="M2561" t="s">
        <v>39</v>
      </c>
      <c r="N2561" t="s">
        <v>4580</v>
      </c>
      <c r="O2561" t="s">
        <v>6178</v>
      </c>
      <c r="P2561" t="s">
        <v>6179</v>
      </c>
    </row>
    <row r="2562" spans="1:16" x14ac:dyDescent="0.25">
      <c r="A2562" t="s">
        <v>6285</v>
      </c>
      <c r="B2562" t="s">
        <v>4584</v>
      </c>
      <c r="C2562" t="s">
        <v>40</v>
      </c>
      <c r="D2562">
        <v>2</v>
      </c>
      <c r="E2562">
        <v>15</v>
      </c>
      <c r="F2562">
        <v>326</v>
      </c>
      <c r="G2562">
        <v>2.3736783508130199E-2</v>
      </c>
      <c r="H2562">
        <v>0.146482116013853</v>
      </c>
      <c r="I2562">
        <v>0.72484614713312601</v>
      </c>
      <c r="J2562">
        <v>9.8541945774368103E-2</v>
      </c>
      <c r="K2562">
        <v>6.3930075705228998E-3</v>
      </c>
      <c r="L2562">
        <v>2015</v>
      </c>
      <c r="M2562" t="s">
        <v>39</v>
      </c>
      <c r="N2562" t="s">
        <v>4580</v>
      </c>
      <c r="O2562" t="s">
        <v>6178</v>
      </c>
      <c r="P2562" t="s">
        <v>6179</v>
      </c>
    </row>
    <row r="2563" spans="1:16" x14ac:dyDescent="0.25">
      <c r="A2563" t="s">
        <v>6285</v>
      </c>
      <c r="B2563" t="s">
        <v>4584</v>
      </c>
      <c r="C2563" t="s">
        <v>40</v>
      </c>
      <c r="D2563">
        <v>1</v>
      </c>
      <c r="E2563">
        <v>16</v>
      </c>
      <c r="F2563">
        <v>269</v>
      </c>
      <c r="G2563">
        <v>9.4333219136792795E-2</v>
      </c>
      <c r="H2563">
        <v>0.31609222617640897</v>
      </c>
      <c r="I2563">
        <v>0.58270851791577205</v>
      </c>
      <c r="J2563">
        <v>6.8660367710258099E-3</v>
      </c>
      <c r="K2563">
        <v>0</v>
      </c>
      <c r="L2563">
        <v>2015</v>
      </c>
      <c r="M2563" t="s">
        <v>39</v>
      </c>
      <c r="N2563" t="s">
        <v>4580</v>
      </c>
      <c r="O2563" t="s">
        <v>6178</v>
      </c>
      <c r="P2563" t="s">
        <v>6179</v>
      </c>
    </row>
    <row r="2564" spans="1:16" x14ac:dyDescent="0.25">
      <c r="A2564" t="s">
        <v>6285</v>
      </c>
      <c r="B2564" t="s">
        <v>4584</v>
      </c>
      <c r="C2564" t="s">
        <v>40</v>
      </c>
      <c r="D2564">
        <v>2</v>
      </c>
      <c r="E2564">
        <v>16</v>
      </c>
      <c r="F2564">
        <v>296</v>
      </c>
      <c r="G2564">
        <v>1.6880118395033099E-2</v>
      </c>
      <c r="H2564">
        <v>7.4825978283900502E-2</v>
      </c>
      <c r="I2564">
        <v>0.73800435317913404</v>
      </c>
      <c r="J2564">
        <v>0.161560903451825</v>
      </c>
      <c r="K2564">
        <v>8.72864669010694E-3</v>
      </c>
      <c r="L2564">
        <v>2015</v>
      </c>
      <c r="M2564" t="s">
        <v>39</v>
      </c>
      <c r="N2564" t="s">
        <v>4580</v>
      </c>
      <c r="O2564" t="s">
        <v>6178</v>
      </c>
      <c r="P2564" t="s">
        <v>6179</v>
      </c>
    </row>
    <row r="2565" spans="1:16" x14ac:dyDescent="0.25">
      <c r="A2565" t="s">
        <v>6285</v>
      </c>
      <c r="B2565" t="s">
        <v>4584</v>
      </c>
      <c r="C2565" t="s">
        <v>40</v>
      </c>
      <c r="D2565">
        <v>1</v>
      </c>
      <c r="E2565">
        <v>17</v>
      </c>
      <c r="F2565">
        <v>258</v>
      </c>
      <c r="G2565">
        <v>5.9540496327641003E-2</v>
      </c>
      <c r="H2565">
        <v>0.29860036076449198</v>
      </c>
      <c r="I2565">
        <v>0.63691429698523006</v>
      </c>
      <c r="J2565">
        <v>4.9448459226374697E-3</v>
      </c>
      <c r="K2565">
        <v>0</v>
      </c>
      <c r="L2565">
        <v>2015</v>
      </c>
      <c r="M2565" t="s">
        <v>39</v>
      </c>
      <c r="N2565" t="s">
        <v>4580</v>
      </c>
      <c r="O2565" t="s">
        <v>6178</v>
      </c>
      <c r="P2565" t="s">
        <v>6179</v>
      </c>
    </row>
    <row r="2566" spans="1:16" x14ac:dyDescent="0.25">
      <c r="A2566" t="s">
        <v>6285</v>
      </c>
      <c r="B2566" t="s">
        <v>4584</v>
      </c>
      <c r="C2566" t="s">
        <v>40</v>
      </c>
      <c r="D2566">
        <v>2</v>
      </c>
      <c r="E2566">
        <v>17</v>
      </c>
      <c r="F2566">
        <v>258</v>
      </c>
      <c r="G2566">
        <v>6.6770832142418104E-3</v>
      </c>
      <c r="H2566">
        <v>6.3156850483966701E-2</v>
      </c>
      <c r="I2566">
        <v>0.74766272922633104</v>
      </c>
      <c r="J2566">
        <v>0.17824493828593299</v>
      </c>
      <c r="K2566">
        <v>4.25839878952676E-3</v>
      </c>
      <c r="L2566">
        <v>2015</v>
      </c>
      <c r="M2566" t="s">
        <v>39</v>
      </c>
      <c r="N2566" t="s">
        <v>4580</v>
      </c>
      <c r="O2566" t="s">
        <v>6178</v>
      </c>
      <c r="P2566" t="s">
        <v>6179</v>
      </c>
    </row>
    <row r="2567" spans="1:16" x14ac:dyDescent="0.25">
      <c r="A2567" t="s">
        <v>6285</v>
      </c>
      <c r="B2567" t="s">
        <v>4584</v>
      </c>
      <c r="C2567" t="s">
        <v>40</v>
      </c>
      <c r="D2567">
        <v>1</v>
      </c>
      <c r="E2567">
        <v>18</v>
      </c>
      <c r="F2567">
        <v>277</v>
      </c>
      <c r="G2567">
        <v>4.0104784621972402E-2</v>
      </c>
      <c r="H2567">
        <v>0.25227711680501402</v>
      </c>
      <c r="I2567">
        <v>0.69771665126654003</v>
      </c>
      <c r="J2567">
        <v>9.9014473064736198E-3</v>
      </c>
      <c r="K2567">
        <v>0</v>
      </c>
      <c r="L2567">
        <v>2015</v>
      </c>
      <c r="M2567" t="s">
        <v>39</v>
      </c>
      <c r="N2567" t="s">
        <v>4580</v>
      </c>
      <c r="O2567" t="s">
        <v>6178</v>
      </c>
      <c r="P2567" t="s">
        <v>6179</v>
      </c>
    </row>
    <row r="2568" spans="1:16" x14ac:dyDescent="0.25">
      <c r="A2568" t="s">
        <v>6285</v>
      </c>
      <c r="B2568" t="s">
        <v>4584</v>
      </c>
      <c r="C2568" t="s">
        <v>40</v>
      </c>
      <c r="D2568">
        <v>2</v>
      </c>
      <c r="E2568">
        <v>18</v>
      </c>
      <c r="F2568">
        <v>272</v>
      </c>
      <c r="G2568">
        <v>2.5455715936527502E-3</v>
      </c>
      <c r="H2568">
        <v>4.77054692547913E-2</v>
      </c>
      <c r="I2568">
        <v>0.75771105831502705</v>
      </c>
      <c r="J2568">
        <v>0.176988836033839</v>
      </c>
      <c r="K2568">
        <v>1.50490648026896E-2</v>
      </c>
      <c r="L2568">
        <v>2015</v>
      </c>
      <c r="M2568" t="s">
        <v>39</v>
      </c>
      <c r="N2568" t="s">
        <v>4580</v>
      </c>
      <c r="O2568" t="s">
        <v>6178</v>
      </c>
      <c r="P2568" t="s">
        <v>6179</v>
      </c>
    </row>
    <row r="2569" spans="1:16" x14ac:dyDescent="0.25">
      <c r="A2569" t="s">
        <v>6285</v>
      </c>
      <c r="B2569" t="s">
        <v>4584</v>
      </c>
      <c r="C2569" t="s">
        <v>40</v>
      </c>
      <c r="D2569">
        <v>1</v>
      </c>
      <c r="E2569">
        <v>19</v>
      </c>
      <c r="F2569">
        <v>213</v>
      </c>
      <c r="G2569">
        <v>3.7703643032424503E-2</v>
      </c>
      <c r="H2569">
        <v>0.24318375100263501</v>
      </c>
      <c r="I2569">
        <v>0.70393889120221198</v>
      </c>
      <c r="J2569">
        <v>1.51737147627289E-2</v>
      </c>
      <c r="K2569">
        <v>0</v>
      </c>
      <c r="L2569">
        <v>2015</v>
      </c>
      <c r="M2569" t="s">
        <v>39</v>
      </c>
      <c r="N2569" t="s">
        <v>4580</v>
      </c>
      <c r="O2569" t="s">
        <v>6178</v>
      </c>
      <c r="P2569" t="s">
        <v>6179</v>
      </c>
    </row>
    <row r="2570" spans="1:16" x14ac:dyDescent="0.25">
      <c r="A2570" t="s">
        <v>6285</v>
      </c>
      <c r="B2570" t="s">
        <v>4584</v>
      </c>
      <c r="C2570" t="s">
        <v>40</v>
      </c>
      <c r="D2570">
        <v>2</v>
      </c>
      <c r="E2570">
        <v>19</v>
      </c>
      <c r="F2570">
        <v>236</v>
      </c>
      <c r="G2570">
        <v>1.1258745214524E-2</v>
      </c>
      <c r="H2570">
        <v>2.94257720003555E-2</v>
      </c>
      <c r="I2570">
        <v>0.77949687832301495</v>
      </c>
      <c r="J2570">
        <v>0.15998998451904001</v>
      </c>
      <c r="K2570">
        <v>1.9828619943065801E-2</v>
      </c>
      <c r="L2570">
        <v>2015</v>
      </c>
      <c r="M2570" t="s">
        <v>39</v>
      </c>
      <c r="N2570" t="s">
        <v>4580</v>
      </c>
      <c r="O2570" t="s">
        <v>6178</v>
      </c>
      <c r="P2570" t="s">
        <v>6179</v>
      </c>
    </row>
    <row r="2571" spans="1:16" x14ac:dyDescent="0.25">
      <c r="A2571" t="s">
        <v>6285</v>
      </c>
      <c r="B2571" t="s">
        <v>4585</v>
      </c>
      <c r="C2571" t="s">
        <v>40</v>
      </c>
      <c r="D2571">
        <v>2</v>
      </c>
      <c r="E2571">
        <v>15</v>
      </c>
      <c r="F2571">
        <v>422</v>
      </c>
      <c r="G2571">
        <v>3.68452057718043E-2</v>
      </c>
      <c r="H2571">
        <v>0.136794028526421</v>
      </c>
      <c r="I2571">
        <v>0.69504735964478503</v>
      </c>
      <c r="J2571">
        <v>0.121594629395761</v>
      </c>
      <c r="K2571">
        <v>9.7187766612293804E-3</v>
      </c>
      <c r="L2571">
        <v>2020</v>
      </c>
      <c r="M2571" t="s">
        <v>39</v>
      </c>
      <c r="N2571" t="s">
        <v>4580</v>
      </c>
      <c r="O2571" t="s">
        <v>6178</v>
      </c>
      <c r="P2571" t="s">
        <v>6179</v>
      </c>
    </row>
    <row r="2572" spans="1:16" x14ac:dyDescent="0.25">
      <c r="A2572" t="s">
        <v>6285</v>
      </c>
      <c r="B2572" t="s">
        <v>4585</v>
      </c>
      <c r="C2572" t="s">
        <v>40</v>
      </c>
      <c r="D2572">
        <v>2</v>
      </c>
      <c r="E2572">
        <v>16</v>
      </c>
      <c r="F2572">
        <v>338</v>
      </c>
      <c r="G2572">
        <v>2.2877464130939801E-2</v>
      </c>
      <c r="H2572">
        <v>9.4953922946578201E-2</v>
      </c>
      <c r="I2572">
        <v>0.72910390186208995</v>
      </c>
      <c r="J2572">
        <v>0.13920561169711801</v>
      </c>
      <c r="K2572">
        <v>1.38590993632742E-2</v>
      </c>
      <c r="L2572">
        <v>2020</v>
      </c>
      <c r="M2572" t="s">
        <v>39</v>
      </c>
      <c r="N2572" t="s">
        <v>4580</v>
      </c>
      <c r="O2572" t="s">
        <v>6178</v>
      </c>
      <c r="P2572" t="s">
        <v>6179</v>
      </c>
    </row>
    <row r="2573" spans="1:16" x14ac:dyDescent="0.25">
      <c r="A2573" t="s">
        <v>6285</v>
      </c>
      <c r="B2573" t="s">
        <v>4585</v>
      </c>
      <c r="C2573" t="s">
        <v>40</v>
      </c>
      <c r="D2573">
        <v>2</v>
      </c>
      <c r="E2573">
        <v>17</v>
      </c>
      <c r="F2573">
        <v>319</v>
      </c>
      <c r="G2573">
        <v>2.0733209083883901E-3</v>
      </c>
      <c r="H2573">
        <v>3.9489319666433903E-2</v>
      </c>
      <c r="I2573">
        <v>0.77342114209837798</v>
      </c>
      <c r="J2573">
        <v>0.17435536484410799</v>
      </c>
      <c r="K2573">
        <v>1.06608524826918E-2</v>
      </c>
      <c r="L2573">
        <v>2020</v>
      </c>
      <c r="M2573" t="s">
        <v>39</v>
      </c>
      <c r="N2573" t="s">
        <v>4580</v>
      </c>
      <c r="O2573" t="s">
        <v>6178</v>
      </c>
      <c r="P2573" t="s">
        <v>6179</v>
      </c>
    </row>
    <row r="2574" spans="1:16" x14ac:dyDescent="0.25">
      <c r="A2574" t="s">
        <v>6285</v>
      </c>
      <c r="B2574" t="s">
        <v>4585</v>
      </c>
      <c r="C2574" t="s">
        <v>40</v>
      </c>
      <c r="D2574">
        <v>2</v>
      </c>
      <c r="E2574">
        <v>18</v>
      </c>
      <c r="F2574">
        <v>270</v>
      </c>
      <c r="G2574">
        <v>3.6545654433606501E-3</v>
      </c>
      <c r="H2574">
        <v>5.0646343796938498E-2</v>
      </c>
      <c r="I2574">
        <v>0.72827352335715201</v>
      </c>
      <c r="J2574">
        <v>0.20048050507395501</v>
      </c>
      <c r="K2574">
        <v>1.6945062328594499E-2</v>
      </c>
      <c r="L2574">
        <v>2020</v>
      </c>
      <c r="M2574" t="s">
        <v>39</v>
      </c>
      <c r="N2574" t="s">
        <v>4580</v>
      </c>
      <c r="O2574" t="s">
        <v>6178</v>
      </c>
      <c r="P2574" t="s">
        <v>6179</v>
      </c>
    </row>
    <row r="2575" spans="1:16" x14ac:dyDescent="0.25">
      <c r="A2575" t="s">
        <v>6285</v>
      </c>
      <c r="B2575" t="s">
        <v>4585</v>
      </c>
      <c r="C2575" t="s">
        <v>40</v>
      </c>
      <c r="D2575">
        <v>2</v>
      </c>
      <c r="E2575">
        <v>19</v>
      </c>
      <c r="F2575">
        <v>298</v>
      </c>
      <c r="G2575">
        <v>0</v>
      </c>
      <c r="H2575">
        <v>1.5659173603620302E-2</v>
      </c>
      <c r="I2575">
        <v>0.75091314743411997</v>
      </c>
      <c r="J2575">
        <v>0.200368166495768</v>
      </c>
      <c r="K2575">
        <v>3.3059512466492302E-2</v>
      </c>
      <c r="L2575">
        <v>2020</v>
      </c>
      <c r="M2575" t="s">
        <v>39</v>
      </c>
      <c r="N2575" t="s">
        <v>4580</v>
      </c>
      <c r="O2575" t="s">
        <v>6178</v>
      </c>
      <c r="P2575" t="s">
        <v>6179</v>
      </c>
    </row>
    <row r="2576" spans="1:16" x14ac:dyDescent="0.25">
      <c r="A2576" t="s">
        <v>6285</v>
      </c>
      <c r="B2576" t="s">
        <v>4586</v>
      </c>
      <c r="C2576" t="s">
        <v>40</v>
      </c>
      <c r="D2576">
        <v>1</v>
      </c>
      <c r="E2576">
        <v>18</v>
      </c>
      <c r="F2576">
        <v>19</v>
      </c>
      <c r="G2576">
        <v>0</v>
      </c>
      <c r="H2576">
        <v>0.25096884496434002</v>
      </c>
      <c r="I2576">
        <v>0.74903115503565998</v>
      </c>
      <c r="J2576">
        <v>0</v>
      </c>
      <c r="K2576">
        <v>0</v>
      </c>
      <c r="L2576">
        <v>2021</v>
      </c>
      <c r="M2576" t="s">
        <v>39</v>
      </c>
      <c r="N2576" t="s">
        <v>4580</v>
      </c>
      <c r="O2576" t="s">
        <v>6178</v>
      </c>
      <c r="P2576" t="s">
        <v>6179</v>
      </c>
    </row>
    <row r="2577" spans="1:16" x14ac:dyDescent="0.25">
      <c r="A2577" t="s">
        <v>6285</v>
      </c>
      <c r="B2577" t="s">
        <v>4586</v>
      </c>
      <c r="C2577" t="s">
        <v>40</v>
      </c>
      <c r="D2577">
        <v>2</v>
      </c>
      <c r="E2577">
        <v>18</v>
      </c>
      <c r="F2577">
        <v>20</v>
      </c>
      <c r="G2577">
        <v>0</v>
      </c>
      <c r="H2577">
        <v>0.140512921238653</v>
      </c>
      <c r="I2577">
        <v>0.737248430709456</v>
      </c>
      <c r="J2577">
        <v>0.122238648051891</v>
      </c>
      <c r="K2577">
        <v>0</v>
      </c>
      <c r="L2577">
        <v>2021</v>
      </c>
      <c r="M2577" t="s">
        <v>39</v>
      </c>
      <c r="N2577" t="s">
        <v>4580</v>
      </c>
      <c r="O2577" t="s">
        <v>6178</v>
      </c>
      <c r="P2577" t="s">
        <v>6179</v>
      </c>
    </row>
    <row r="2578" spans="1:16" x14ac:dyDescent="0.25">
      <c r="A2578" t="s">
        <v>6285</v>
      </c>
      <c r="B2578" t="s">
        <v>4586</v>
      </c>
      <c r="C2578" t="s">
        <v>40</v>
      </c>
      <c r="D2578">
        <v>1</v>
      </c>
      <c r="E2578">
        <v>19</v>
      </c>
      <c r="F2578">
        <v>59</v>
      </c>
      <c r="G2578">
        <v>6.5047494908317599E-2</v>
      </c>
      <c r="H2578">
        <v>0.24814117332889099</v>
      </c>
      <c r="I2578">
        <v>0.68681133176279097</v>
      </c>
      <c r="J2578">
        <v>0</v>
      </c>
      <c r="K2578">
        <v>0</v>
      </c>
      <c r="L2578">
        <v>2021</v>
      </c>
      <c r="M2578" t="s">
        <v>39</v>
      </c>
      <c r="N2578" t="s">
        <v>4580</v>
      </c>
      <c r="O2578" t="s">
        <v>6178</v>
      </c>
      <c r="P2578" t="s">
        <v>6179</v>
      </c>
    </row>
    <row r="2579" spans="1:16" x14ac:dyDescent="0.25">
      <c r="A2579" t="s">
        <v>6285</v>
      </c>
      <c r="B2579" t="s">
        <v>4586</v>
      </c>
      <c r="C2579" t="s">
        <v>40</v>
      </c>
      <c r="D2579">
        <v>2</v>
      </c>
      <c r="E2579">
        <v>19</v>
      </c>
      <c r="F2579">
        <v>58</v>
      </c>
      <c r="G2579">
        <v>0</v>
      </c>
      <c r="H2579">
        <v>5.2080113972489198E-2</v>
      </c>
      <c r="I2579">
        <v>0.64323946029279</v>
      </c>
      <c r="J2579">
        <v>0.30468042573472098</v>
      </c>
      <c r="K2579">
        <v>0</v>
      </c>
      <c r="L2579">
        <v>2021</v>
      </c>
      <c r="M2579" t="s">
        <v>39</v>
      </c>
      <c r="N2579" t="s">
        <v>4580</v>
      </c>
      <c r="O2579" t="s">
        <v>6178</v>
      </c>
      <c r="P2579" t="s">
        <v>6179</v>
      </c>
    </row>
    <row r="2580" spans="1:16" x14ac:dyDescent="0.25">
      <c r="A2580" t="s">
        <v>6286</v>
      </c>
      <c r="B2580" t="s">
        <v>5142</v>
      </c>
      <c r="C2580" t="s">
        <v>40</v>
      </c>
      <c r="D2580">
        <v>1</v>
      </c>
      <c r="E2580">
        <v>18</v>
      </c>
      <c r="F2580">
        <v>81</v>
      </c>
      <c r="G2580">
        <v>0.231847799957036</v>
      </c>
      <c r="H2580">
        <v>0.25754495881768202</v>
      </c>
      <c r="I2580">
        <v>0.37792527032141598</v>
      </c>
      <c r="J2580">
        <v>0.11294428794087399</v>
      </c>
      <c r="K2580">
        <v>1.9737682962991901E-2</v>
      </c>
      <c r="L2580">
        <v>2016</v>
      </c>
      <c r="M2580" t="s">
        <v>39</v>
      </c>
      <c r="N2580" t="s">
        <v>5141</v>
      </c>
      <c r="O2580" t="s">
        <v>6178</v>
      </c>
      <c r="P2580" t="s">
        <v>6179</v>
      </c>
    </row>
    <row r="2581" spans="1:16" x14ac:dyDescent="0.25">
      <c r="A2581" t="s">
        <v>6286</v>
      </c>
      <c r="B2581" t="s">
        <v>5142</v>
      </c>
      <c r="C2581" t="s">
        <v>40</v>
      </c>
      <c r="D2581">
        <v>2</v>
      </c>
      <c r="E2581">
        <v>18</v>
      </c>
      <c r="F2581">
        <v>125</v>
      </c>
      <c r="G2581">
        <v>7.0290163586564605E-2</v>
      </c>
      <c r="H2581">
        <v>0.206818081928407</v>
      </c>
      <c r="I2581">
        <v>0.64536315936807098</v>
      </c>
      <c r="J2581">
        <v>3.6072069330532301E-2</v>
      </c>
      <c r="K2581">
        <v>4.1456525786424697E-2</v>
      </c>
      <c r="L2581">
        <v>2016</v>
      </c>
      <c r="M2581" t="s">
        <v>39</v>
      </c>
      <c r="N2581" t="s">
        <v>5141</v>
      </c>
      <c r="O2581" t="s">
        <v>6178</v>
      </c>
      <c r="P2581" t="s">
        <v>6179</v>
      </c>
    </row>
    <row r="2582" spans="1:16" x14ac:dyDescent="0.25">
      <c r="A2582" t="s">
        <v>6286</v>
      </c>
      <c r="B2582" t="s">
        <v>5142</v>
      </c>
      <c r="C2582" t="s">
        <v>40</v>
      </c>
      <c r="D2582">
        <v>1</v>
      </c>
      <c r="E2582">
        <v>19</v>
      </c>
      <c r="F2582">
        <v>74</v>
      </c>
      <c r="G2582">
        <v>0.23633268040324901</v>
      </c>
      <c r="H2582">
        <v>0.35423599635274999</v>
      </c>
      <c r="I2582">
        <v>0.29463451577619199</v>
      </c>
      <c r="J2582">
        <v>1.85797608542978E-2</v>
      </c>
      <c r="K2582">
        <v>9.6217046613511201E-2</v>
      </c>
      <c r="L2582">
        <v>2016</v>
      </c>
      <c r="M2582" t="s">
        <v>39</v>
      </c>
      <c r="N2582" t="s">
        <v>5141</v>
      </c>
      <c r="O2582" t="s">
        <v>6178</v>
      </c>
      <c r="P2582" t="s">
        <v>6179</v>
      </c>
    </row>
    <row r="2583" spans="1:16" x14ac:dyDescent="0.25">
      <c r="A2583" t="s">
        <v>6286</v>
      </c>
      <c r="B2583" t="s">
        <v>5142</v>
      </c>
      <c r="C2583" t="s">
        <v>40</v>
      </c>
      <c r="D2583">
        <v>2</v>
      </c>
      <c r="E2583">
        <v>19</v>
      </c>
      <c r="F2583">
        <v>111</v>
      </c>
      <c r="G2583">
        <v>0.111512735772734</v>
      </c>
      <c r="H2583">
        <v>0.18247591381553199</v>
      </c>
      <c r="I2583">
        <v>0.58338975348612498</v>
      </c>
      <c r="J2583">
        <v>8.6456701653772894E-2</v>
      </c>
      <c r="K2583">
        <v>3.6164895271836098E-2</v>
      </c>
      <c r="L2583">
        <v>2016</v>
      </c>
      <c r="M2583" t="s">
        <v>39</v>
      </c>
      <c r="N2583" t="s">
        <v>5141</v>
      </c>
      <c r="O2583" t="s">
        <v>6178</v>
      </c>
      <c r="P2583" t="s">
        <v>6179</v>
      </c>
    </row>
    <row r="2584" spans="1:16" x14ac:dyDescent="0.25">
      <c r="A2584" t="s">
        <v>6287</v>
      </c>
      <c r="B2584" t="s">
        <v>4653</v>
      </c>
      <c r="C2584" t="s">
        <v>40</v>
      </c>
      <c r="D2584">
        <v>2</v>
      </c>
      <c r="E2584">
        <v>15</v>
      </c>
      <c r="F2584">
        <v>229</v>
      </c>
      <c r="G2584">
        <v>0.132633206752725</v>
      </c>
      <c r="H2584">
        <v>0.25586215605580698</v>
      </c>
      <c r="I2584">
        <v>0.57380917311183199</v>
      </c>
      <c r="J2584">
        <v>2.9090118782273699E-2</v>
      </c>
      <c r="K2584">
        <v>8.6053452973623695E-3</v>
      </c>
      <c r="L2584">
        <v>2005</v>
      </c>
      <c r="M2584" t="s">
        <v>39</v>
      </c>
      <c r="N2584" t="s">
        <v>4645</v>
      </c>
      <c r="O2584" t="s">
        <v>6181</v>
      </c>
      <c r="P2584" t="s">
        <v>6179</v>
      </c>
    </row>
    <row r="2585" spans="1:16" x14ac:dyDescent="0.25">
      <c r="A2585" t="s">
        <v>6287</v>
      </c>
      <c r="B2585" t="s">
        <v>4653</v>
      </c>
      <c r="C2585" t="s">
        <v>40</v>
      </c>
      <c r="D2585">
        <v>2</v>
      </c>
      <c r="E2585">
        <v>16</v>
      </c>
      <c r="F2585">
        <v>259</v>
      </c>
      <c r="G2585">
        <v>5.1792474758288999E-2</v>
      </c>
      <c r="H2585">
        <v>0.27441421039101299</v>
      </c>
      <c r="I2585">
        <v>0.58689521147448198</v>
      </c>
      <c r="J2585">
        <v>7.9701469690292806E-2</v>
      </c>
      <c r="K2585">
        <v>7.1966336859232202E-3</v>
      </c>
      <c r="L2585">
        <v>2005</v>
      </c>
      <c r="M2585" t="s">
        <v>39</v>
      </c>
      <c r="N2585" t="s">
        <v>4645</v>
      </c>
      <c r="O2585" t="s">
        <v>6181</v>
      </c>
      <c r="P2585" t="s">
        <v>6179</v>
      </c>
    </row>
    <row r="2586" spans="1:16" x14ac:dyDescent="0.25">
      <c r="A2586" t="s">
        <v>6287</v>
      </c>
      <c r="B2586" t="s">
        <v>4653</v>
      </c>
      <c r="C2586" t="s">
        <v>40</v>
      </c>
      <c r="D2586">
        <v>2</v>
      </c>
      <c r="E2586">
        <v>17</v>
      </c>
      <c r="F2586">
        <v>228</v>
      </c>
      <c r="G2586">
        <v>8.3115674594142097E-2</v>
      </c>
      <c r="H2586">
        <v>0.250005250419922</v>
      </c>
      <c r="I2586">
        <v>0.59422342328897404</v>
      </c>
      <c r="J2586">
        <v>6.2889659245762494E-2</v>
      </c>
      <c r="K2586">
        <v>9.7659924511990497E-3</v>
      </c>
      <c r="L2586">
        <v>2005</v>
      </c>
      <c r="M2586" t="s">
        <v>39</v>
      </c>
      <c r="N2586" t="s">
        <v>4645</v>
      </c>
      <c r="O2586" t="s">
        <v>6181</v>
      </c>
      <c r="P2586" t="s">
        <v>6179</v>
      </c>
    </row>
    <row r="2587" spans="1:16" x14ac:dyDescent="0.25">
      <c r="A2587" t="s">
        <v>6287</v>
      </c>
      <c r="B2587" t="s">
        <v>4653</v>
      </c>
      <c r="C2587" t="s">
        <v>40</v>
      </c>
      <c r="D2587">
        <v>2</v>
      </c>
      <c r="E2587">
        <v>18</v>
      </c>
      <c r="F2587">
        <v>239</v>
      </c>
      <c r="G2587">
        <v>3.8405541310617103E-2</v>
      </c>
      <c r="H2587">
        <v>0.27413504314661102</v>
      </c>
      <c r="I2587">
        <v>0.63668527997380198</v>
      </c>
      <c r="J2587">
        <v>4.7486070994259298E-2</v>
      </c>
      <c r="K2587">
        <v>3.2880645747105702E-3</v>
      </c>
      <c r="L2587">
        <v>2005</v>
      </c>
      <c r="M2587" t="s">
        <v>39</v>
      </c>
      <c r="N2587" t="s">
        <v>4645</v>
      </c>
      <c r="O2587" t="s">
        <v>6181</v>
      </c>
      <c r="P2587" t="s">
        <v>6179</v>
      </c>
    </row>
    <row r="2588" spans="1:16" x14ac:dyDescent="0.25">
      <c r="A2588" t="s">
        <v>6287</v>
      </c>
      <c r="B2588" t="s">
        <v>4653</v>
      </c>
      <c r="C2588" t="s">
        <v>40</v>
      </c>
      <c r="D2588">
        <v>2</v>
      </c>
      <c r="E2588">
        <v>19</v>
      </c>
      <c r="F2588">
        <v>152</v>
      </c>
      <c r="G2588">
        <v>5.5215272002405301E-2</v>
      </c>
      <c r="H2588">
        <v>0.186344506829521</v>
      </c>
      <c r="I2588">
        <v>0.629313556645829</v>
      </c>
      <c r="J2588">
        <v>0.10543826724843</v>
      </c>
      <c r="K2588">
        <v>2.36883972738147E-2</v>
      </c>
      <c r="L2588">
        <v>2005</v>
      </c>
      <c r="M2588" t="s">
        <v>39</v>
      </c>
      <c r="N2588" t="s">
        <v>4645</v>
      </c>
      <c r="O2588" t="s">
        <v>6181</v>
      </c>
      <c r="P2588" t="s">
        <v>6179</v>
      </c>
    </row>
    <row r="2589" spans="1:16" x14ac:dyDescent="0.25">
      <c r="A2589" t="s">
        <v>6287</v>
      </c>
      <c r="B2589" t="s">
        <v>4654</v>
      </c>
      <c r="C2589" t="s">
        <v>40</v>
      </c>
      <c r="D2589">
        <v>1</v>
      </c>
      <c r="E2589">
        <v>15</v>
      </c>
      <c r="F2589">
        <v>307</v>
      </c>
      <c r="G2589">
        <v>0.31571339338864601</v>
      </c>
      <c r="H2589">
        <v>0.32999250119587897</v>
      </c>
      <c r="I2589">
        <v>0.34208076807842103</v>
      </c>
      <c r="J2589">
        <v>1.22133373370539E-2</v>
      </c>
      <c r="K2589">
        <v>0</v>
      </c>
      <c r="L2589">
        <v>2011</v>
      </c>
      <c r="M2589" t="s">
        <v>39</v>
      </c>
      <c r="N2589" t="s">
        <v>4645</v>
      </c>
      <c r="O2589" t="s">
        <v>6181</v>
      </c>
      <c r="P2589" t="s">
        <v>6179</v>
      </c>
    </row>
    <row r="2590" spans="1:16" x14ac:dyDescent="0.25">
      <c r="A2590" t="s">
        <v>6287</v>
      </c>
      <c r="B2590" t="s">
        <v>4654</v>
      </c>
      <c r="C2590" t="s">
        <v>40</v>
      </c>
      <c r="D2590">
        <v>2</v>
      </c>
      <c r="E2590">
        <v>15</v>
      </c>
      <c r="F2590">
        <v>296</v>
      </c>
      <c r="G2590">
        <v>8.9694694430575206E-2</v>
      </c>
      <c r="H2590">
        <v>0.245241124017891</v>
      </c>
      <c r="I2590">
        <v>0.61029669633535299</v>
      </c>
      <c r="J2590">
        <v>4.7360917572259402E-2</v>
      </c>
      <c r="K2590">
        <v>7.4065676439215699E-3</v>
      </c>
      <c r="L2590">
        <v>2011</v>
      </c>
      <c r="M2590" t="s">
        <v>39</v>
      </c>
      <c r="N2590" t="s">
        <v>4645</v>
      </c>
      <c r="O2590" t="s">
        <v>6181</v>
      </c>
      <c r="P2590" t="s">
        <v>6179</v>
      </c>
    </row>
    <row r="2591" spans="1:16" x14ac:dyDescent="0.25">
      <c r="A2591" t="s">
        <v>6287</v>
      </c>
      <c r="B2591" t="s">
        <v>4654</v>
      </c>
      <c r="C2591" t="s">
        <v>40</v>
      </c>
      <c r="D2591">
        <v>1</v>
      </c>
      <c r="E2591">
        <v>16</v>
      </c>
      <c r="F2591">
        <v>218</v>
      </c>
      <c r="G2591">
        <v>0.29374706839166898</v>
      </c>
      <c r="H2591">
        <v>0.289940923567924</v>
      </c>
      <c r="I2591">
        <v>0.395411565256296</v>
      </c>
      <c r="J2591">
        <v>2.0900442784111E-2</v>
      </c>
      <c r="K2591">
        <v>0</v>
      </c>
      <c r="L2591">
        <v>2011</v>
      </c>
      <c r="M2591" t="s">
        <v>39</v>
      </c>
      <c r="N2591" t="s">
        <v>4645</v>
      </c>
      <c r="O2591" t="s">
        <v>6181</v>
      </c>
      <c r="P2591" t="s">
        <v>6179</v>
      </c>
    </row>
    <row r="2592" spans="1:16" x14ac:dyDescent="0.25">
      <c r="A2592" t="s">
        <v>6287</v>
      </c>
      <c r="B2592" t="s">
        <v>4654</v>
      </c>
      <c r="C2592" t="s">
        <v>40</v>
      </c>
      <c r="D2592">
        <v>2</v>
      </c>
      <c r="E2592">
        <v>16</v>
      </c>
      <c r="F2592">
        <v>237</v>
      </c>
      <c r="G2592">
        <v>0.124990131365361</v>
      </c>
      <c r="H2592">
        <v>0.244731259204434</v>
      </c>
      <c r="I2592">
        <v>0.57959980090983998</v>
      </c>
      <c r="J2592">
        <v>4.6642542269506801E-2</v>
      </c>
      <c r="K2592">
        <v>4.0362662508585502E-3</v>
      </c>
      <c r="L2592">
        <v>2011</v>
      </c>
      <c r="M2592" t="s">
        <v>39</v>
      </c>
      <c r="N2592" t="s">
        <v>4645</v>
      </c>
      <c r="O2592" t="s">
        <v>6181</v>
      </c>
      <c r="P2592" t="s">
        <v>6179</v>
      </c>
    </row>
    <row r="2593" spans="1:16" x14ac:dyDescent="0.25">
      <c r="A2593" t="s">
        <v>6287</v>
      </c>
      <c r="B2593" t="s">
        <v>4654</v>
      </c>
      <c r="C2593" t="s">
        <v>40</v>
      </c>
      <c r="D2593">
        <v>1</v>
      </c>
      <c r="E2593">
        <v>17</v>
      </c>
      <c r="F2593">
        <v>247</v>
      </c>
      <c r="G2593">
        <v>0.24162767060312601</v>
      </c>
      <c r="H2593">
        <v>0.37966714704396698</v>
      </c>
      <c r="I2593">
        <v>0.37338408369531401</v>
      </c>
      <c r="J2593">
        <v>2.2292618868916202E-3</v>
      </c>
      <c r="K2593">
        <v>3.09183677070155E-3</v>
      </c>
      <c r="L2593">
        <v>2011</v>
      </c>
      <c r="M2593" t="s">
        <v>39</v>
      </c>
      <c r="N2593" t="s">
        <v>4645</v>
      </c>
      <c r="O2593" t="s">
        <v>6181</v>
      </c>
      <c r="P2593" t="s">
        <v>6179</v>
      </c>
    </row>
    <row r="2594" spans="1:16" x14ac:dyDescent="0.25">
      <c r="A2594" t="s">
        <v>6287</v>
      </c>
      <c r="B2594" t="s">
        <v>4654</v>
      </c>
      <c r="C2594" t="s">
        <v>40</v>
      </c>
      <c r="D2594">
        <v>2</v>
      </c>
      <c r="E2594">
        <v>17</v>
      </c>
      <c r="F2594">
        <v>260</v>
      </c>
      <c r="G2594">
        <v>0.11104686925971601</v>
      </c>
      <c r="H2594">
        <v>0.25977571649391401</v>
      </c>
      <c r="I2594">
        <v>0.55890723577387802</v>
      </c>
      <c r="J2594">
        <v>7.0270178472491798E-2</v>
      </c>
      <c r="K2594">
        <v>0</v>
      </c>
      <c r="L2594">
        <v>2011</v>
      </c>
      <c r="M2594" t="s">
        <v>39</v>
      </c>
      <c r="N2594" t="s">
        <v>4645</v>
      </c>
      <c r="O2594" t="s">
        <v>6181</v>
      </c>
      <c r="P2594" t="s">
        <v>6179</v>
      </c>
    </row>
    <row r="2595" spans="1:16" x14ac:dyDescent="0.25">
      <c r="A2595" t="s">
        <v>6287</v>
      </c>
      <c r="B2595" t="s">
        <v>4654</v>
      </c>
      <c r="C2595" t="s">
        <v>40</v>
      </c>
      <c r="D2595">
        <v>1</v>
      </c>
      <c r="E2595">
        <v>18</v>
      </c>
      <c r="F2595">
        <v>283</v>
      </c>
      <c r="G2595">
        <v>0.16792775441619501</v>
      </c>
      <c r="H2595">
        <v>0.36912239040772499</v>
      </c>
      <c r="I2595">
        <v>0.46056720935039602</v>
      </c>
      <c r="J2595">
        <v>2.3826458256836001E-3</v>
      </c>
      <c r="K2595">
        <v>0</v>
      </c>
      <c r="L2595">
        <v>2011</v>
      </c>
      <c r="M2595" t="s">
        <v>39</v>
      </c>
      <c r="N2595" t="s">
        <v>4645</v>
      </c>
      <c r="O2595" t="s">
        <v>6181</v>
      </c>
      <c r="P2595" t="s">
        <v>6179</v>
      </c>
    </row>
    <row r="2596" spans="1:16" x14ac:dyDescent="0.25">
      <c r="A2596" t="s">
        <v>6287</v>
      </c>
      <c r="B2596" t="s">
        <v>4654</v>
      </c>
      <c r="C2596" t="s">
        <v>40</v>
      </c>
      <c r="D2596">
        <v>2</v>
      </c>
      <c r="E2596">
        <v>18</v>
      </c>
      <c r="F2596">
        <v>346</v>
      </c>
      <c r="G2596">
        <v>6.79387656329411E-2</v>
      </c>
      <c r="H2596">
        <v>0.24101698813660899</v>
      </c>
      <c r="I2596">
        <v>0.59492562392234905</v>
      </c>
      <c r="J2596">
        <v>7.2567077765049406E-2</v>
      </c>
      <c r="K2596">
        <v>2.35515445430515E-2</v>
      </c>
      <c r="L2596">
        <v>2011</v>
      </c>
      <c r="M2596" t="s">
        <v>39</v>
      </c>
      <c r="N2596" t="s">
        <v>4645</v>
      </c>
      <c r="O2596" t="s">
        <v>6181</v>
      </c>
      <c r="P2596" t="s">
        <v>6179</v>
      </c>
    </row>
    <row r="2597" spans="1:16" x14ac:dyDescent="0.25">
      <c r="A2597" t="s">
        <v>6287</v>
      </c>
      <c r="B2597" t="s">
        <v>4654</v>
      </c>
      <c r="C2597" t="s">
        <v>40</v>
      </c>
      <c r="D2597">
        <v>1</v>
      </c>
      <c r="E2597">
        <v>19</v>
      </c>
      <c r="F2597">
        <v>162</v>
      </c>
      <c r="G2597">
        <v>0.16789554349986299</v>
      </c>
      <c r="H2597">
        <v>0.37569698626909998</v>
      </c>
      <c r="I2597">
        <v>0.43726481944756601</v>
      </c>
      <c r="J2597">
        <v>1.20471030516853E-2</v>
      </c>
      <c r="K2597">
        <v>7.0955477317859103E-3</v>
      </c>
      <c r="L2597">
        <v>2011</v>
      </c>
      <c r="M2597" t="s">
        <v>39</v>
      </c>
      <c r="N2597" t="s">
        <v>4645</v>
      </c>
      <c r="O2597" t="s">
        <v>6181</v>
      </c>
      <c r="P2597" t="s">
        <v>6179</v>
      </c>
    </row>
    <row r="2598" spans="1:16" x14ac:dyDescent="0.25">
      <c r="A2598" t="s">
        <v>6287</v>
      </c>
      <c r="B2598" t="s">
        <v>4654</v>
      </c>
      <c r="C2598" t="s">
        <v>40</v>
      </c>
      <c r="D2598">
        <v>2</v>
      </c>
      <c r="E2598">
        <v>19</v>
      </c>
      <c r="F2598">
        <v>212</v>
      </c>
      <c r="G2598">
        <v>4.0534818280503197E-2</v>
      </c>
      <c r="H2598">
        <v>0.21494047390679299</v>
      </c>
      <c r="I2598">
        <v>0.614156496191404</v>
      </c>
      <c r="J2598">
        <v>0.12418340902694799</v>
      </c>
      <c r="K2598">
        <v>6.18480259435218E-3</v>
      </c>
      <c r="L2598">
        <v>2011</v>
      </c>
      <c r="M2598" t="s">
        <v>39</v>
      </c>
      <c r="N2598" t="s">
        <v>4645</v>
      </c>
      <c r="O2598" t="s">
        <v>6181</v>
      </c>
      <c r="P2598" t="s">
        <v>6179</v>
      </c>
    </row>
    <row r="2599" spans="1:16" x14ac:dyDescent="0.25">
      <c r="A2599" t="s">
        <v>6288</v>
      </c>
      <c r="B2599" t="s">
        <v>4857</v>
      </c>
      <c r="C2599" t="s">
        <v>40</v>
      </c>
      <c r="D2599">
        <v>1</v>
      </c>
      <c r="E2599">
        <v>15</v>
      </c>
      <c r="F2599">
        <v>12</v>
      </c>
      <c r="G2599">
        <v>0</v>
      </c>
      <c r="H2599">
        <v>0</v>
      </c>
      <c r="I2599">
        <v>0.58333333333333304</v>
      </c>
      <c r="J2599">
        <v>0.41666666666666702</v>
      </c>
      <c r="K2599">
        <v>0</v>
      </c>
      <c r="L2599">
        <v>2006</v>
      </c>
      <c r="M2599" t="s">
        <v>77</v>
      </c>
      <c r="N2599" t="s">
        <v>4855</v>
      </c>
      <c r="O2599" t="s">
        <v>6222</v>
      </c>
      <c r="P2599" t="s">
        <v>6208</v>
      </c>
    </row>
    <row r="2600" spans="1:16" x14ac:dyDescent="0.25">
      <c r="A2600" t="s">
        <v>6288</v>
      </c>
      <c r="B2600" t="s">
        <v>4857</v>
      </c>
      <c r="C2600" t="s">
        <v>40</v>
      </c>
      <c r="D2600">
        <v>2</v>
      </c>
      <c r="E2600">
        <v>15</v>
      </c>
      <c r="F2600">
        <v>16</v>
      </c>
      <c r="G2600">
        <v>0</v>
      </c>
      <c r="H2600">
        <v>0</v>
      </c>
      <c r="I2600">
        <v>0.5</v>
      </c>
      <c r="J2600">
        <v>0.5</v>
      </c>
      <c r="K2600">
        <v>0</v>
      </c>
      <c r="L2600">
        <v>2006</v>
      </c>
      <c r="M2600" t="s">
        <v>77</v>
      </c>
      <c r="N2600" t="s">
        <v>4855</v>
      </c>
      <c r="O2600" t="s">
        <v>6222</v>
      </c>
      <c r="P2600" t="s">
        <v>6208</v>
      </c>
    </row>
    <row r="2601" spans="1:16" x14ac:dyDescent="0.25">
      <c r="A2601" t="s">
        <v>6288</v>
      </c>
      <c r="B2601" t="s">
        <v>4857</v>
      </c>
      <c r="C2601" t="s">
        <v>40</v>
      </c>
      <c r="D2601">
        <v>1</v>
      </c>
      <c r="E2601">
        <v>16</v>
      </c>
      <c r="F2601">
        <v>14</v>
      </c>
      <c r="G2601">
        <v>0</v>
      </c>
      <c r="H2601">
        <v>0</v>
      </c>
      <c r="I2601">
        <v>0.85714285714285698</v>
      </c>
      <c r="J2601">
        <v>0.14285714285714299</v>
      </c>
      <c r="K2601">
        <v>0</v>
      </c>
      <c r="L2601">
        <v>2006</v>
      </c>
      <c r="M2601" t="s">
        <v>77</v>
      </c>
      <c r="N2601" t="s">
        <v>4855</v>
      </c>
      <c r="O2601" t="s">
        <v>6222</v>
      </c>
      <c r="P2601" t="s">
        <v>6208</v>
      </c>
    </row>
    <row r="2602" spans="1:16" x14ac:dyDescent="0.25">
      <c r="A2602" t="s">
        <v>6288</v>
      </c>
      <c r="B2602" t="s">
        <v>4857</v>
      </c>
      <c r="C2602" t="s">
        <v>40</v>
      </c>
      <c r="D2602">
        <v>2</v>
      </c>
      <c r="E2602">
        <v>16</v>
      </c>
      <c r="F2602">
        <v>22</v>
      </c>
      <c r="G2602">
        <v>0</v>
      </c>
      <c r="H2602">
        <v>0</v>
      </c>
      <c r="I2602">
        <v>0.36363636363636398</v>
      </c>
      <c r="J2602">
        <v>0.45454545454545398</v>
      </c>
      <c r="K2602">
        <v>0.18181818181818199</v>
      </c>
      <c r="L2602">
        <v>2006</v>
      </c>
      <c r="M2602" t="s">
        <v>77</v>
      </c>
      <c r="N2602" t="s">
        <v>4855</v>
      </c>
      <c r="O2602" t="s">
        <v>6222</v>
      </c>
      <c r="P2602" t="s">
        <v>6208</v>
      </c>
    </row>
    <row r="2603" spans="1:16" x14ac:dyDescent="0.25">
      <c r="A2603" t="s">
        <v>6288</v>
      </c>
      <c r="B2603" t="s">
        <v>4857</v>
      </c>
      <c r="C2603" t="s">
        <v>40</v>
      </c>
      <c r="D2603">
        <v>1</v>
      </c>
      <c r="E2603">
        <v>17</v>
      </c>
      <c r="F2603">
        <v>15</v>
      </c>
      <c r="G2603">
        <v>0</v>
      </c>
      <c r="H2603">
        <v>0.133333333333333</v>
      </c>
      <c r="I2603">
        <v>0.66666666666666696</v>
      </c>
      <c r="J2603">
        <v>6.6666666666666999E-2</v>
      </c>
      <c r="K2603">
        <v>0.133333333333333</v>
      </c>
      <c r="L2603">
        <v>2006</v>
      </c>
      <c r="M2603" t="s">
        <v>77</v>
      </c>
      <c r="N2603" t="s">
        <v>4855</v>
      </c>
      <c r="O2603" t="s">
        <v>6222</v>
      </c>
      <c r="P2603" t="s">
        <v>6208</v>
      </c>
    </row>
    <row r="2604" spans="1:16" x14ac:dyDescent="0.25">
      <c r="A2604" t="s">
        <v>6288</v>
      </c>
      <c r="B2604" t="s">
        <v>4857</v>
      </c>
      <c r="C2604" t="s">
        <v>40</v>
      </c>
      <c r="D2604">
        <v>2</v>
      </c>
      <c r="E2604">
        <v>17</v>
      </c>
      <c r="F2604">
        <v>30</v>
      </c>
      <c r="G2604">
        <v>0</v>
      </c>
      <c r="H2604">
        <v>0</v>
      </c>
      <c r="I2604">
        <v>0.33333333333333298</v>
      </c>
      <c r="J2604">
        <v>0.53333333333333399</v>
      </c>
      <c r="K2604">
        <v>0.133333333333333</v>
      </c>
      <c r="L2604">
        <v>2006</v>
      </c>
      <c r="M2604" t="s">
        <v>77</v>
      </c>
      <c r="N2604" t="s">
        <v>4855</v>
      </c>
      <c r="O2604" t="s">
        <v>6222</v>
      </c>
      <c r="P2604" t="s">
        <v>6208</v>
      </c>
    </row>
    <row r="2605" spans="1:16" x14ac:dyDescent="0.25">
      <c r="A2605" t="s">
        <v>6288</v>
      </c>
      <c r="B2605" t="s">
        <v>4857</v>
      </c>
      <c r="C2605" t="s">
        <v>40</v>
      </c>
      <c r="D2605">
        <v>1</v>
      </c>
      <c r="E2605">
        <v>18</v>
      </c>
      <c r="F2605">
        <v>28</v>
      </c>
      <c r="G2605">
        <v>0</v>
      </c>
      <c r="H2605">
        <v>0</v>
      </c>
      <c r="I2605">
        <v>0.82142857142857095</v>
      </c>
      <c r="J2605">
        <v>0.14285714285714299</v>
      </c>
      <c r="K2605">
        <v>3.5714285714285698E-2</v>
      </c>
      <c r="L2605">
        <v>2006</v>
      </c>
      <c r="M2605" t="s">
        <v>77</v>
      </c>
      <c r="N2605" t="s">
        <v>4855</v>
      </c>
      <c r="O2605" t="s">
        <v>6222</v>
      </c>
      <c r="P2605" t="s">
        <v>6208</v>
      </c>
    </row>
    <row r="2606" spans="1:16" x14ac:dyDescent="0.25">
      <c r="A2606" t="s">
        <v>6288</v>
      </c>
      <c r="B2606" t="s">
        <v>4857</v>
      </c>
      <c r="C2606" t="s">
        <v>40</v>
      </c>
      <c r="D2606">
        <v>2</v>
      </c>
      <c r="E2606">
        <v>18</v>
      </c>
      <c r="F2606">
        <v>44</v>
      </c>
      <c r="G2606">
        <v>0</v>
      </c>
      <c r="H2606">
        <v>2.27272727272727E-2</v>
      </c>
      <c r="I2606">
        <v>0.59090909090909105</v>
      </c>
      <c r="J2606">
        <v>0.31818181818181801</v>
      </c>
      <c r="K2606">
        <v>6.8181818181818205E-2</v>
      </c>
      <c r="L2606">
        <v>2006</v>
      </c>
      <c r="M2606" t="s">
        <v>77</v>
      </c>
      <c r="N2606" t="s">
        <v>4855</v>
      </c>
      <c r="O2606" t="s">
        <v>6222</v>
      </c>
      <c r="P2606" t="s">
        <v>6208</v>
      </c>
    </row>
    <row r="2607" spans="1:16" x14ac:dyDescent="0.25">
      <c r="A2607" t="s">
        <v>6288</v>
      </c>
      <c r="B2607" t="s">
        <v>4857</v>
      </c>
      <c r="C2607" t="s">
        <v>40</v>
      </c>
      <c r="D2607">
        <v>1</v>
      </c>
      <c r="E2607">
        <v>19</v>
      </c>
      <c r="F2607">
        <v>47</v>
      </c>
      <c r="G2607">
        <v>0</v>
      </c>
      <c r="H2607">
        <v>8.5106382978723402E-2</v>
      </c>
      <c r="I2607">
        <v>0.82978723404255295</v>
      </c>
      <c r="J2607">
        <v>6.3829787234042507E-2</v>
      </c>
      <c r="K2607">
        <v>2.1276595744680899E-2</v>
      </c>
      <c r="L2607">
        <v>2006</v>
      </c>
      <c r="M2607" t="s">
        <v>77</v>
      </c>
      <c r="N2607" t="s">
        <v>4855</v>
      </c>
      <c r="O2607" t="s">
        <v>6222</v>
      </c>
      <c r="P2607" t="s">
        <v>6208</v>
      </c>
    </row>
    <row r="2608" spans="1:16" x14ac:dyDescent="0.25">
      <c r="A2608" t="s">
        <v>6288</v>
      </c>
      <c r="B2608" t="s">
        <v>4857</v>
      </c>
      <c r="C2608" t="s">
        <v>40</v>
      </c>
      <c r="D2608">
        <v>2</v>
      </c>
      <c r="E2608">
        <v>19</v>
      </c>
      <c r="F2608">
        <v>34</v>
      </c>
      <c r="G2608">
        <v>0</v>
      </c>
      <c r="H2608">
        <v>0</v>
      </c>
      <c r="I2608">
        <v>0.64705882352941202</v>
      </c>
      <c r="J2608">
        <v>0.32352941176470601</v>
      </c>
      <c r="K2608">
        <v>2.9411764705882401E-2</v>
      </c>
      <c r="L2608">
        <v>2006</v>
      </c>
      <c r="M2608" t="s">
        <v>77</v>
      </c>
      <c r="N2608" t="s">
        <v>4855</v>
      </c>
      <c r="O2608" t="s">
        <v>6222</v>
      </c>
      <c r="P2608" t="s">
        <v>6208</v>
      </c>
    </row>
    <row r="2609" spans="1:16" x14ac:dyDescent="0.25">
      <c r="A2609" t="s">
        <v>6288</v>
      </c>
      <c r="B2609" t="s">
        <v>4861</v>
      </c>
      <c r="C2609" t="s">
        <v>40</v>
      </c>
      <c r="D2609">
        <v>1</v>
      </c>
      <c r="E2609">
        <v>18</v>
      </c>
      <c r="F2609">
        <v>15</v>
      </c>
      <c r="G2609">
        <v>0</v>
      </c>
      <c r="H2609">
        <v>5.3913057841763597E-2</v>
      </c>
      <c r="I2609">
        <v>0.54425752728946597</v>
      </c>
      <c r="J2609">
        <v>0.253870164779531</v>
      </c>
      <c r="K2609">
        <v>0.14795925008923899</v>
      </c>
      <c r="L2609">
        <v>2015</v>
      </c>
      <c r="M2609" t="s">
        <v>39</v>
      </c>
      <c r="N2609" t="s">
        <v>4855</v>
      </c>
      <c r="O2609" t="s">
        <v>6222</v>
      </c>
      <c r="P2609" t="s">
        <v>6208</v>
      </c>
    </row>
    <row r="2610" spans="1:16" x14ac:dyDescent="0.25">
      <c r="A2610" t="s">
        <v>6288</v>
      </c>
      <c r="B2610" t="s">
        <v>4861</v>
      </c>
      <c r="C2610" t="s">
        <v>40</v>
      </c>
      <c r="D2610">
        <v>2</v>
      </c>
      <c r="E2610">
        <v>18</v>
      </c>
      <c r="F2610">
        <v>24</v>
      </c>
      <c r="G2610">
        <v>1.4194380303170001E-2</v>
      </c>
      <c r="H2610">
        <v>0</v>
      </c>
      <c r="I2610">
        <v>0.46637853745125901</v>
      </c>
      <c r="J2610">
        <v>0.44878629872130799</v>
      </c>
      <c r="K2610">
        <v>7.0640783524263201E-2</v>
      </c>
      <c r="L2610">
        <v>2015</v>
      </c>
      <c r="M2610" t="s">
        <v>39</v>
      </c>
      <c r="N2610" t="s">
        <v>4855</v>
      </c>
      <c r="O2610" t="s">
        <v>6222</v>
      </c>
      <c r="P2610" t="s">
        <v>6208</v>
      </c>
    </row>
    <row r="2611" spans="1:16" x14ac:dyDescent="0.25">
      <c r="A2611" t="s">
        <v>6288</v>
      </c>
      <c r="B2611" t="s">
        <v>4861</v>
      </c>
      <c r="C2611" t="s">
        <v>40</v>
      </c>
      <c r="D2611">
        <v>1</v>
      </c>
      <c r="E2611">
        <v>19</v>
      </c>
      <c r="F2611">
        <v>14</v>
      </c>
      <c r="G2611">
        <v>0</v>
      </c>
      <c r="H2611">
        <v>0</v>
      </c>
      <c r="I2611">
        <v>0.823449534227229</v>
      </c>
      <c r="J2611">
        <v>3.5925967186369E-2</v>
      </c>
      <c r="K2611">
        <v>0.140624498586402</v>
      </c>
      <c r="L2611">
        <v>2015</v>
      </c>
      <c r="M2611" t="s">
        <v>39</v>
      </c>
      <c r="N2611" t="s">
        <v>4855</v>
      </c>
      <c r="O2611" t="s">
        <v>6222</v>
      </c>
      <c r="P2611" t="s">
        <v>6208</v>
      </c>
    </row>
    <row r="2612" spans="1:16" x14ac:dyDescent="0.25">
      <c r="A2612" t="s">
        <v>6288</v>
      </c>
      <c r="B2612" t="s">
        <v>4861</v>
      </c>
      <c r="C2612" t="s">
        <v>40</v>
      </c>
      <c r="D2612">
        <v>2</v>
      </c>
      <c r="E2612">
        <v>19</v>
      </c>
      <c r="F2612">
        <v>21</v>
      </c>
      <c r="G2612">
        <v>0</v>
      </c>
      <c r="H2612">
        <v>0</v>
      </c>
      <c r="I2612">
        <v>0.62877619282675201</v>
      </c>
      <c r="J2612">
        <v>0.19791129939299801</v>
      </c>
      <c r="K2612">
        <v>0.17331250778025001</v>
      </c>
      <c r="L2612">
        <v>2015</v>
      </c>
      <c r="M2612" t="s">
        <v>39</v>
      </c>
      <c r="N2612" t="s">
        <v>4855</v>
      </c>
      <c r="O2612" t="s">
        <v>6222</v>
      </c>
      <c r="P2612" t="s">
        <v>6208</v>
      </c>
    </row>
    <row r="2613" spans="1:16" x14ac:dyDescent="0.25">
      <c r="A2613" t="s">
        <v>6289</v>
      </c>
      <c r="B2613" t="s">
        <v>4730</v>
      </c>
      <c r="C2613" t="s">
        <v>40</v>
      </c>
      <c r="D2613">
        <v>2</v>
      </c>
      <c r="E2613">
        <v>15</v>
      </c>
      <c r="F2613">
        <v>108</v>
      </c>
      <c r="G2613">
        <v>2.3678661731837799E-2</v>
      </c>
      <c r="H2613">
        <v>0.142897001809943</v>
      </c>
      <c r="I2613">
        <v>0.57738142779716695</v>
      </c>
      <c r="J2613">
        <v>0.18816866214986</v>
      </c>
      <c r="K2613">
        <v>6.7874246511192199E-2</v>
      </c>
      <c r="L2613">
        <v>2008</v>
      </c>
      <c r="M2613" t="s">
        <v>39</v>
      </c>
      <c r="N2613" t="s">
        <v>4731</v>
      </c>
      <c r="O2613" t="s">
        <v>6181</v>
      </c>
      <c r="P2613" t="s">
        <v>6179</v>
      </c>
    </row>
    <row r="2614" spans="1:16" x14ac:dyDescent="0.25">
      <c r="A2614" t="s">
        <v>6289</v>
      </c>
      <c r="B2614" t="s">
        <v>4730</v>
      </c>
      <c r="C2614" t="s">
        <v>40</v>
      </c>
      <c r="D2614">
        <v>2</v>
      </c>
      <c r="E2614">
        <v>16</v>
      </c>
      <c r="F2614">
        <v>113</v>
      </c>
      <c r="G2614">
        <v>6.2159222037638302E-2</v>
      </c>
      <c r="H2614">
        <v>4.5318521423100701E-2</v>
      </c>
      <c r="I2614">
        <v>0.493643636793556</v>
      </c>
      <c r="J2614">
        <v>0.36255903110798998</v>
      </c>
      <c r="K2614">
        <v>3.6319588637715401E-2</v>
      </c>
      <c r="L2614">
        <v>2008</v>
      </c>
      <c r="M2614" t="s">
        <v>39</v>
      </c>
      <c r="N2614" t="s">
        <v>4731</v>
      </c>
      <c r="O2614" t="s">
        <v>6181</v>
      </c>
      <c r="P2614" t="s">
        <v>6179</v>
      </c>
    </row>
    <row r="2615" spans="1:16" x14ac:dyDescent="0.25">
      <c r="A2615" t="s">
        <v>6289</v>
      </c>
      <c r="B2615" t="s">
        <v>4730</v>
      </c>
      <c r="C2615" t="s">
        <v>40</v>
      </c>
      <c r="D2615">
        <v>2</v>
      </c>
      <c r="E2615">
        <v>17</v>
      </c>
      <c r="F2615">
        <v>89</v>
      </c>
      <c r="G2615">
        <v>3.7044926801538203E-2</v>
      </c>
      <c r="H2615">
        <v>6.1448265371859302E-2</v>
      </c>
      <c r="I2615">
        <v>0.64323154650862402</v>
      </c>
      <c r="J2615">
        <v>0.20126932467774999</v>
      </c>
      <c r="K2615">
        <v>5.7005936640229203E-2</v>
      </c>
      <c r="L2615">
        <v>2008</v>
      </c>
      <c r="M2615" t="s">
        <v>39</v>
      </c>
      <c r="N2615" t="s">
        <v>4731</v>
      </c>
      <c r="O2615" t="s">
        <v>6181</v>
      </c>
      <c r="P2615" t="s">
        <v>6179</v>
      </c>
    </row>
    <row r="2616" spans="1:16" x14ac:dyDescent="0.25">
      <c r="A2616" t="s">
        <v>6289</v>
      </c>
      <c r="B2616" t="s">
        <v>4730</v>
      </c>
      <c r="C2616" t="s">
        <v>40</v>
      </c>
      <c r="D2616">
        <v>2</v>
      </c>
      <c r="E2616">
        <v>18</v>
      </c>
      <c r="F2616">
        <v>136</v>
      </c>
      <c r="G2616">
        <v>3.37226898931366E-2</v>
      </c>
      <c r="H2616">
        <v>7.8430319740951396E-2</v>
      </c>
      <c r="I2616">
        <v>0.72152459523928203</v>
      </c>
      <c r="J2616">
        <v>0.11853120528799201</v>
      </c>
      <c r="K2616">
        <v>4.7791189838638101E-2</v>
      </c>
      <c r="L2616">
        <v>2008</v>
      </c>
      <c r="M2616" t="s">
        <v>39</v>
      </c>
      <c r="N2616" t="s">
        <v>4731</v>
      </c>
      <c r="O2616" t="s">
        <v>6181</v>
      </c>
      <c r="P2616" t="s">
        <v>6179</v>
      </c>
    </row>
    <row r="2617" spans="1:16" x14ac:dyDescent="0.25">
      <c r="A2617" t="s">
        <v>6289</v>
      </c>
      <c r="B2617" t="s">
        <v>4730</v>
      </c>
      <c r="C2617" t="s">
        <v>40</v>
      </c>
      <c r="D2617">
        <v>2</v>
      </c>
      <c r="E2617">
        <v>19</v>
      </c>
      <c r="F2617">
        <v>97</v>
      </c>
      <c r="G2617">
        <v>8.9238395510302201E-2</v>
      </c>
      <c r="H2617">
        <v>0.12653680288565</v>
      </c>
      <c r="I2617">
        <v>0.54013078328151398</v>
      </c>
      <c r="J2617">
        <v>0.165302798473596</v>
      </c>
      <c r="K2617">
        <v>7.8791219848938096E-2</v>
      </c>
      <c r="L2617">
        <v>2008</v>
      </c>
      <c r="M2617" t="s">
        <v>39</v>
      </c>
      <c r="N2617" t="s">
        <v>4731</v>
      </c>
      <c r="O2617" t="s">
        <v>6181</v>
      </c>
      <c r="P2617" t="s">
        <v>6179</v>
      </c>
    </row>
    <row r="2618" spans="1:16" x14ac:dyDescent="0.25">
      <c r="A2618" t="s">
        <v>6289</v>
      </c>
      <c r="B2618" t="s">
        <v>4733</v>
      </c>
      <c r="C2618" t="s">
        <v>40</v>
      </c>
      <c r="D2618">
        <v>1</v>
      </c>
      <c r="E2618">
        <v>15</v>
      </c>
      <c r="F2618">
        <v>391</v>
      </c>
      <c r="G2618">
        <v>8.51715250452309E-2</v>
      </c>
      <c r="H2618">
        <v>0.25200262814403501</v>
      </c>
      <c r="I2618">
        <v>0.59916665274704395</v>
      </c>
      <c r="J2618">
        <v>6.0378425698475097E-2</v>
      </c>
      <c r="K2618">
        <v>3.2807683652146401E-3</v>
      </c>
      <c r="L2618">
        <v>2013</v>
      </c>
      <c r="M2618" t="s">
        <v>39</v>
      </c>
      <c r="N2618" t="s">
        <v>4731</v>
      </c>
      <c r="O2618" t="s">
        <v>6181</v>
      </c>
      <c r="P2618" t="s">
        <v>6179</v>
      </c>
    </row>
    <row r="2619" spans="1:16" x14ac:dyDescent="0.25">
      <c r="A2619" t="s">
        <v>6289</v>
      </c>
      <c r="B2619" t="s">
        <v>4733</v>
      </c>
      <c r="C2619" t="s">
        <v>40</v>
      </c>
      <c r="D2619">
        <v>2</v>
      </c>
      <c r="E2619">
        <v>15</v>
      </c>
      <c r="F2619">
        <v>459</v>
      </c>
      <c r="G2619">
        <v>3.0970837503008899E-2</v>
      </c>
      <c r="H2619">
        <v>9.8641592734804107E-2</v>
      </c>
      <c r="I2619">
        <v>0.76449237561396199</v>
      </c>
      <c r="J2619">
        <v>8.9798526616819099E-2</v>
      </c>
      <c r="K2619">
        <v>1.60966675314059E-2</v>
      </c>
      <c r="L2619">
        <v>2013</v>
      </c>
      <c r="M2619" t="s">
        <v>39</v>
      </c>
      <c r="N2619" t="s">
        <v>4731</v>
      </c>
      <c r="O2619" t="s">
        <v>6181</v>
      </c>
      <c r="P2619" t="s">
        <v>6179</v>
      </c>
    </row>
    <row r="2620" spans="1:16" x14ac:dyDescent="0.25">
      <c r="A2620" t="s">
        <v>6289</v>
      </c>
      <c r="B2620" t="s">
        <v>4733</v>
      </c>
      <c r="C2620" t="s">
        <v>40</v>
      </c>
      <c r="D2620">
        <v>1</v>
      </c>
      <c r="E2620">
        <v>16</v>
      </c>
      <c r="F2620">
        <v>254</v>
      </c>
      <c r="G2620">
        <v>4.8424747222456703E-2</v>
      </c>
      <c r="H2620">
        <v>0.24140030295046799</v>
      </c>
      <c r="I2620">
        <v>0.64494693252136703</v>
      </c>
      <c r="J2620">
        <v>6.5228017305707903E-2</v>
      </c>
      <c r="K2620">
        <v>0</v>
      </c>
      <c r="L2620">
        <v>2013</v>
      </c>
      <c r="M2620" t="s">
        <v>39</v>
      </c>
      <c r="N2620" t="s">
        <v>4731</v>
      </c>
      <c r="O2620" t="s">
        <v>6181</v>
      </c>
      <c r="P2620" t="s">
        <v>6179</v>
      </c>
    </row>
    <row r="2621" spans="1:16" x14ac:dyDescent="0.25">
      <c r="A2621" t="s">
        <v>6289</v>
      </c>
      <c r="B2621" t="s">
        <v>4733</v>
      </c>
      <c r="C2621" t="s">
        <v>40</v>
      </c>
      <c r="D2621">
        <v>2</v>
      </c>
      <c r="E2621">
        <v>16</v>
      </c>
      <c r="F2621">
        <v>303</v>
      </c>
      <c r="G2621">
        <v>6.0448314844333301E-2</v>
      </c>
      <c r="H2621">
        <v>0.17400040210751899</v>
      </c>
      <c r="I2621">
        <v>0.712688613250967</v>
      </c>
      <c r="J2621">
        <v>3.79143559702768E-2</v>
      </c>
      <c r="K2621">
        <v>1.49483138269041E-2</v>
      </c>
      <c r="L2621">
        <v>2013</v>
      </c>
      <c r="M2621" t="s">
        <v>39</v>
      </c>
      <c r="N2621" t="s">
        <v>4731</v>
      </c>
      <c r="O2621" t="s">
        <v>6181</v>
      </c>
      <c r="P2621" t="s">
        <v>6179</v>
      </c>
    </row>
    <row r="2622" spans="1:16" x14ac:dyDescent="0.25">
      <c r="A2622" t="s">
        <v>6289</v>
      </c>
      <c r="B2622" t="s">
        <v>4733</v>
      </c>
      <c r="C2622" t="s">
        <v>40</v>
      </c>
      <c r="D2622">
        <v>1</v>
      </c>
      <c r="E2622">
        <v>17</v>
      </c>
      <c r="F2622">
        <v>266</v>
      </c>
      <c r="G2622">
        <v>0.115486428567781</v>
      </c>
      <c r="H2622">
        <v>0.21279427710111101</v>
      </c>
      <c r="I2622">
        <v>0.62877292504944604</v>
      </c>
      <c r="J2622">
        <v>2.9720877662147299E-2</v>
      </c>
      <c r="K2622">
        <v>1.32254916195148E-2</v>
      </c>
      <c r="L2622">
        <v>2013</v>
      </c>
      <c r="M2622" t="s">
        <v>39</v>
      </c>
      <c r="N2622" t="s">
        <v>4731</v>
      </c>
      <c r="O2622" t="s">
        <v>6181</v>
      </c>
      <c r="P2622" t="s">
        <v>6179</v>
      </c>
    </row>
    <row r="2623" spans="1:16" x14ac:dyDescent="0.25">
      <c r="A2623" t="s">
        <v>6289</v>
      </c>
      <c r="B2623" t="s">
        <v>4733</v>
      </c>
      <c r="C2623" t="s">
        <v>40</v>
      </c>
      <c r="D2623">
        <v>2</v>
      </c>
      <c r="E2623">
        <v>17</v>
      </c>
      <c r="F2623">
        <v>290</v>
      </c>
      <c r="G2623">
        <v>1.5945177008351501E-2</v>
      </c>
      <c r="H2623">
        <v>9.2096944690423496E-2</v>
      </c>
      <c r="I2623">
        <v>0.80860993410072901</v>
      </c>
      <c r="J2623">
        <v>7.4439377997311401E-2</v>
      </c>
      <c r="K2623">
        <v>8.9085662031844707E-3</v>
      </c>
      <c r="L2623">
        <v>2013</v>
      </c>
      <c r="M2623" t="s">
        <v>39</v>
      </c>
      <c r="N2623" t="s">
        <v>4731</v>
      </c>
      <c r="O2623" t="s">
        <v>6181</v>
      </c>
      <c r="P2623" t="s">
        <v>6179</v>
      </c>
    </row>
    <row r="2624" spans="1:16" x14ac:dyDescent="0.25">
      <c r="A2624" t="s">
        <v>6289</v>
      </c>
      <c r="B2624" t="s">
        <v>4733</v>
      </c>
      <c r="C2624" t="s">
        <v>40</v>
      </c>
      <c r="D2624">
        <v>1</v>
      </c>
      <c r="E2624">
        <v>18</v>
      </c>
      <c r="F2624">
        <v>315</v>
      </c>
      <c r="G2624">
        <v>5.1110698346478398E-2</v>
      </c>
      <c r="H2624">
        <v>0.19900093520800299</v>
      </c>
      <c r="I2624">
        <v>0.72916382697571602</v>
      </c>
      <c r="J2624">
        <v>2.00736102012678E-2</v>
      </c>
      <c r="K2624">
        <v>6.5092926853505602E-4</v>
      </c>
      <c r="L2624">
        <v>2013</v>
      </c>
      <c r="M2624" t="s">
        <v>39</v>
      </c>
      <c r="N2624" t="s">
        <v>4731</v>
      </c>
      <c r="O2624" t="s">
        <v>6181</v>
      </c>
      <c r="P2624" t="s">
        <v>6179</v>
      </c>
    </row>
    <row r="2625" spans="1:16" x14ac:dyDescent="0.25">
      <c r="A2625" t="s">
        <v>6289</v>
      </c>
      <c r="B2625" t="s">
        <v>4733</v>
      </c>
      <c r="C2625" t="s">
        <v>40</v>
      </c>
      <c r="D2625">
        <v>2</v>
      </c>
      <c r="E2625">
        <v>18</v>
      </c>
      <c r="F2625">
        <v>405</v>
      </c>
      <c r="G2625">
        <v>2.2712214490821499E-2</v>
      </c>
      <c r="H2625">
        <v>0.110733164708771</v>
      </c>
      <c r="I2625">
        <v>0.77004980241142595</v>
      </c>
      <c r="J2625">
        <v>8.10553274042706E-2</v>
      </c>
      <c r="K2625">
        <v>1.54494909847115E-2</v>
      </c>
      <c r="L2625">
        <v>2013</v>
      </c>
      <c r="M2625" t="s">
        <v>39</v>
      </c>
      <c r="N2625" t="s">
        <v>4731</v>
      </c>
      <c r="O2625" t="s">
        <v>6181</v>
      </c>
      <c r="P2625" t="s">
        <v>6179</v>
      </c>
    </row>
    <row r="2626" spans="1:16" x14ac:dyDescent="0.25">
      <c r="A2626" t="s">
        <v>6289</v>
      </c>
      <c r="B2626" t="s">
        <v>4733</v>
      </c>
      <c r="C2626" t="s">
        <v>40</v>
      </c>
      <c r="D2626">
        <v>1</v>
      </c>
      <c r="E2626">
        <v>19</v>
      </c>
      <c r="F2626">
        <v>223</v>
      </c>
      <c r="G2626">
        <v>7.7415888741689101E-2</v>
      </c>
      <c r="H2626">
        <v>0.24882860812212701</v>
      </c>
      <c r="I2626">
        <v>0.64309527268953703</v>
      </c>
      <c r="J2626">
        <v>2.2659986137595602E-2</v>
      </c>
      <c r="K2626">
        <v>8.0002443090514807E-3</v>
      </c>
      <c r="L2626">
        <v>2013</v>
      </c>
      <c r="M2626" t="s">
        <v>39</v>
      </c>
      <c r="N2626" t="s">
        <v>4731</v>
      </c>
      <c r="O2626" t="s">
        <v>6181</v>
      </c>
      <c r="P2626" t="s">
        <v>6179</v>
      </c>
    </row>
    <row r="2627" spans="1:16" x14ac:dyDescent="0.25">
      <c r="A2627" t="s">
        <v>6289</v>
      </c>
      <c r="B2627" t="s">
        <v>4733</v>
      </c>
      <c r="C2627" t="s">
        <v>40</v>
      </c>
      <c r="D2627">
        <v>2</v>
      </c>
      <c r="E2627">
        <v>19</v>
      </c>
      <c r="F2627">
        <v>287</v>
      </c>
      <c r="G2627">
        <v>1.1535373476734299E-2</v>
      </c>
      <c r="H2627">
        <v>6.6004669548974104E-2</v>
      </c>
      <c r="I2627">
        <v>0.81804946430521097</v>
      </c>
      <c r="J2627">
        <v>7.2911452504964905E-2</v>
      </c>
      <c r="K2627">
        <v>3.1499040164116102E-2</v>
      </c>
      <c r="L2627">
        <v>2013</v>
      </c>
      <c r="M2627" t="s">
        <v>39</v>
      </c>
      <c r="N2627" t="s">
        <v>4731</v>
      </c>
      <c r="O2627" t="s">
        <v>6181</v>
      </c>
      <c r="P2627" t="s">
        <v>6179</v>
      </c>
    </row>
    <row r="2628" spans="1:16" x14ac:dyDescent="0.25">
      <c r="A2628" t="s">
        <v>6289</v>
      </c>
      <c r="B2628" t="s">
        <v>4734</v>
      </c>
      <c r="C2628" t="s">
        <v>40</v>
      </c>
      <c r="D2628">
        <v>1</v>
      </c>
      <c r="E2628">
        <v>15</v>
      </c>
      <c r="F2628">
        <v>392</v>
      </c>
      <c r="G2628">
        <v>2.9837111909299701E-2</v>
      </c>
      <c r="H2628">
        <v>0.189511437684069</v>
      </c>
      <c r="I2628">
        <v>0.69852498775993799</v>
      </c>
      <c r="J2628">
        <v>7.6355600557191594E-2</v>
      </c>
      <c r="K2628">
        <v>5.7708620895016299E-3</v>
      </c>
      <c r="L2628">
        <v>2019</v>
      </c>
      <c r="M2628" t="s">
        <v>39</v>
      </c>
      <c r="N2628" t="s">
        <v>4731</v>
      </c>
      <c r="O2628" t="s">
        <v>6181</v>
      </c>
      <c r="P2628" t="s">
        <v>6179</v>
      </c>
    </row>
    <row r="2629" spans="1:16" x14ac:dyDescent="0.25">
      <c r="A2629" t="s">
        <v>6289</v>
      </c>
      <c r="B2629" t="s">
        <v>4734</v>
      </c>
      <c r="C2629" t="s">
        <v>40</v>
      </c>
      <c r="D2629">
        <v>2</v>
      </c>
      <c r="E2629">
        <v>15</v>
      </c>
      <c r="F2629">
        <v>366</v>
      </c>
      <c r="G2629">
        <v>1.2646879988498399E-2</v>
      </c>
      <c r="H2629">
        <v>0.11561779288527101</v>
      </c>
      <c r="I2629">
        <v>0.77798116434067499</v>
      </c>
      <c r="J2629">
        <v>7.1110138130481407E-2</v>
      </c>
      <c r="K2629">
        <v>2.2644024655075E-2</v>
      </c>
      <c r="L2629">
        <v>2019</v>
      </c>
      <c r="M2629" t="s">
        <v>39</v>
      </c>
      <c r="N2629" t="s">
        <v>4731</v>
      </c>
      <c r="O2629" t="s">
        <v>6181</v>
      </c>
      <c r="P2629" t="s">
        <v>6179</v>
      </c>
    </row>
    <row r="2630" spans="1:16" x14ac:dyDescent="0.25">
      <c r="A2630" t="s">
        <v>6289</v>
      </c>
      <c r="B2630" t="s">
        <v>4734</v>
      </c>
      <c r="C2630" t="s">
        <v>40</v>
      </c>
      <c r="D2630">
        <v>1</v>
      </c>
      <c r="E2630">
        <v>16</v>
      </c>
      <c r="F2630">
        <v>238</v>
      </c>
      <c r="G2630">
        <v>4.7935416235824299E-2</v>
      </c>
      <c r="H2630">
        <v>0.24557957062788</v>
      </c>
      <c r="I2630">
        <v>0.64946784487244802</v>
      </c>
      <c r="J2630">
        <v>5.2301720683317197E-2</v>
      </c>
      <c r="K2630">
        <v>4.7154475805305197E-3</v>
      </c>
      <c r="L2630">
        <v>2019</v>
      </c>
      <c r="M2630" t="s">
        <v>39</v>
      </c>
      <c r="N2630" t="s">
        <v>4731</v>
      </c>
      <c r="O2630" t="s">
        <v>6181</v>
      </c>
      <c r="P2630" t="s">
        <v>6179</v>
      </c>
    </row>
    <row r="2631" spans="1:16" x14ac:dyDescent="0.25">
      <c r="A2631" t="s">
        <v>6289</v>
      </c>
      <c r="B2631" t="s">
        <v>4734</v>
      </c>
      <c r="C2631" t="s">
        <v>40</v>
      </c>
      <c r="D2631">
        <v>2</v>
      </c>
      <c r="E2631">
        <v>16</v>
      </c>
      <c r="F2631">
        <v>287</v>
      </c>
      <c r="G2631">
        <v>9.8944807500116801E-3</v>
      </c>
      <c r="H2631">
        <v>0.121010838010894</v>
      </c>
      <c r="I2631">
        <v>0.72982260384937103</v>
      </c>
      <c r="J2631">
        <v>0.11625374009063701</v>
      </c>
      <c r="K2631">
        <v>2.3018337299086401E-2</v>
      </c>
      <c r="L2631">
        <v>2019</v>
      </c>
      <c r="M2631" t="s">
        <v>39</v>
      </c>
      <c r="N2631" t="s">
        <v>4731</v>
      </c>
      <c r="O2631" t="s">
        <v>6181</v>
      </c>
      <c r="P2631" t="s">
        <v>6179</v>
      </c>
    </row>
    <row r="2632" spans="1:16" x14ac:dyDescent="0.25">
      <c r="A2632" t="s">
        <v>6289</v>
      </c>
      <c r="B2632" t="s">
        <v>4734</v>
      </c>
      <c r="C2632" t="s">
        <v>40</v>
      </c>
      <c r="D2632">
        <v>1</v>
      </c>
      <c r="E2632">
        <v>17</v>
      </c>
      <c r="F2632">
        <v>257</v>
      </c>
      <c r="G2632">
        <v>6.8733882771591898E-2</v>
      </c>
      <c r="H2632">
        <v>0.247546727620406</v>
      </c>
      <c r="I2632">
        <v>0.61906574134839898</v>
      </c>
      <c r="J2632">
        <v>5.8886567491104699E-2</v>
      </c>
      <c r="K2632">
        <v>5.7670807684984402E-3</v>
      </c>
      <c r="L2632">
        <v>2019</v>
      </c>
      <c r="M2632" t="s">
        <v>39</v>
      </c>
      <c r="N2632" t="s">
        <v>4731</v>
      </c>
      <c r="O2632" t="s">
        <v>6181</v>
      </c>
      <c r="P2632" t="s">
        <v>6179</v>
      </c>
    </row>
    <row r="2633" spans="1:16" x14ac:dyDescent="0.25">
      <c r="A2633" t="s">
        <v>6289</v>
      </c>
      <c r="B2633" t="s">
        <v>4734</v>
      </c>
      <c r="C2633" t="s">
        <v>40</v>
      </c>
      <c r="D2633">
        <v>2</v>
      </c>
      <c r="E2633">
        <v>17</v>
      </c>
      <c r="F2633">
        <v>260</v>
      </c>
      <c r="G2633">
        <v>1.38455788960856E-3</v>
      </c>
      <c r="H2633">
        <v>9.6444908510628202E-2</v>
      </c>
      <c r="I2633">
        <v>0.72930338093106795</v>
      </c>
      <c r="J2633">
        <v>0.144294403517397</v>
      </c>
      <c r="K2633">
        <v>2.8572749151298499E-2</v>
      </c>
      <c r="L2633">
        <v>2019</v>
      </c>
      <c r="M2633" t="s">
        <v>39</v>
      </c>
      <c r="N2633" t="s">
        <v>4731</v>
      </c>
      <c r="O2633" t="s">
        <v>6181</v>
      </c>
      <c r="P2633" t="s">
        <v>6179</v>
      </c>
    </row>
    <row r="2634" spans="1:16" x14ac:dyDescent="0.25">
      <c r="A2634" t="s">
        <v>6289</v>
      </c>
      <c r="B2634" t="s">
        <v>4734</v>
      </c>
      <c r="C2634" t="s">
        <v>40</v>
      </c>
      <c r="D2634">
        <v>1</v>
      </c>
      <c r="E2634">
        <v>18</v>
      </c>
      <c r="F2634">
        <v>268</v>
      </c>
      <c r="G2634">
        <v>2.9204773339699199E-2</v>
      </c>
      <c r="H2634">
        <v>0.217660735295927</v>
      </c>
      <c r="I2634">
        <v>0.69227957482665503</v>
      </c>
      <c r="J2634">
        <v>6.0854916537719198E-2</v>
      </c>
      <c r="K2634">
        <v>0</v>
      </c>
      <c r="L2634">
        <v>2019</v>
      </c>
      <c r="M2634" t="s">
        <v>39</v>
      </c>
      <c r="N2634" t="s">
        <v>4731</v>
      </c>
      <c r="O2634" t="s">
        <v>6181</v>
      </c>
      <c r="P2634" t="s">
        <v>6179</v>
      </c>
    </row>
    <row r="2635" spans="1:16" x14ac:dyDescent="0.25">
      <c r="A2635" t="s">
        <v>6289</v>
      </c>
      <c r="B2635" t="s">
        <v>4734</v>
      </c>
      <c r="C2635" t="s">
        <v>40</v>
      </c>
      <c r="D2635">
        <v>2</v>
      </c>
      <c r="E2635">
        <v>18</v>
      </c>
      <c r="F2635">
        <v>308</v>
      </c>
      <c r="G2635">
        <v>1.44797445349717E-2</v>
      </c>
      <c r="H2635">
        <v>9.5636140768582303E-2</v>
      </c>
      <c r="I2635">
        <v>0.75589310814427901</v>
      </c>
      <c r="J2635">
        <v>0.112481727099844</v>
      </c>
      <c r="K2635">
        <v>2.15092794523228E-2</v>
      </c>
      <c r="L2635">
        <v>2019</v>
      </c>
      <c r="M2635" t="s">
        <v>39</v>
      </c>
      <c r="N2635" t="s">
        <v>4731</v>
      </c>
      <c r="O2635" t="s">
        <v>6181</v>
      </c>
      <c r="P2635" t="s">
        <v>6179</v>
      </c>
    </row>
    <row r="2636" spans="1:16" x14ac:dyDescent="0.25">
      <c r="A2636" t="s">
        <v>6289</v>
      </c>
      <c r="B2636" t="s">
        <v>4734</v>
      </c>
      <c r="C2636" t="s">
        <v>40</v>
      </c>
      <c r="D2636">
        <v>1</v>
      </c>
      <c r="E2636">
        <v>19</v>
      </c>
      <c r="F2636">
        <v>251</v>
      </c>
      <c r="G2636">
        <v>1.6950538160655299E-2</v>
      </c>
      <c r="H2636">
        <v>0.165756476547371</v>
      </c>
      <c r="I2636">
        <v>0.78365438503990603</v>
      </c>
      <c r="J2636">
        <v>2.6249871417206399E-2</v>
      </c>
      <c r="K2636">
        <v>7.3887288348619502E-3</v>
      </c>
      <c r="L2636">
        <v>2019</v>
      </c>
      <c r="M2636" t="s">
        <v>39</v>
      </c>
      <c r="N2636" t="s">
        <v>4731</v>
      </c>
      <c r="O2636" t="s">
        <v>6181</v>
      </c>
      <c r="P2636" t="s">
        <v>6179</v>
      </c>
    </row>
    <row r="2637" spans="1:16" x14ac:dyDescent="0.25">
      <c r="A2637" t="s">
        <v>6289</v>
      </c>
      <c r="B2637" t="s">
        <v>4734</v>
      </c>
      <c r="C2637" t="s">
        <v>40</v>
      </c>
      <c r="D2637">
        <v>2</v>
      </c>
      <c r="E2637">
        <v>19</v>
      </c>
      <c r="F2637">
        <v>323</v>
      </c>
      <c r="G2637">
        <v>1.4131429090316099E-2</v>
      </c>
      <c r="H2637">
        <v>9.8444863005862901E-2</v>
      </c>
      <c r="I2637">
        <v>0.70368529740835895</v>
      </c>
      <c r="J2637">
        <v>0.159602475987908</v>
      </c>
      <c r="K2637">
        <v>2.4135934507554201E-2</v>
      </c>
      <c r="L2637">
        <v>2019</v>
      </c>
      <c r="M2637" t="s">
        <v>39</v>
      </c>
      <c r="N2637" t="s">
        <v>4731</v>
      </c>
      <c r="O2637" t="s">
        <v>6181</v>
      </c>
      <c r="P2637" t="s">
        <v>6179</v>
      </c>
    </row>
    <row r="2638" spans="1:16" x14ac:dyDescent="0.25">
      <c r="A2638" t="s">
        <v>6290</v>
      </c>
      <c r="B2638" t="s">
        <v>1807</v>
      </c>
      <c r="C2638" t="s">
        <v>40</v>
      </c>
      <c r="D2638">
        <v>2</v>
      </c>
      <c r="E2638">
        <v>15</v>
      </c>
      <c r="F2638">
        <v>18</v>
      </c>
      <c r="G2638">
        <v>0</v>
      </c>
      <c r="H2638">
        <v>0</v>
      </c>
      <c r="I2638">
        <v>0.66513548825429702</v>
      </c>
      <c r="J2638">
        <v>0.29415483064480802</v>
      </c>
      <c r="K2638">
        <v>4.07096811008947E-2</v>
      </c>
      <c r="L2638">
        <v>2003</v>
      </c>
      <c r="M2638" t="s">
        <v>39</v>
      </c>
      <c r="N2638" t="s">
        <v>1808</v>
      </c>
      <c r="O2638" t="s">
        <v>6210</v>
      </c>
      <c r="P2638" t="s">
        <v>6171</v>
      </c>
    </row>
    <row r="2639" spans="1:16" x14ac:dyDescent="0.25">
      <c r="A2639" t="s">
        <v>6290</v>
      </c>
      <c r="B2639" t="s">
        <v>1807</v>
      </c>
      <c r="C2639" t="s">
        <v>40</v>
      </c>
      <c r="D2639">
        <v>2</v>
      </c>
      <c r="E2639">
        <v>16</v>
      </c>
      <c r="F2639">
        <v>43</v>
      </c>
      <c r="G2639">
        <v>0</v>
      </c>
      <c r="H2639">
        <v>5.00902974249696E-2</v>
      </c>
      <c r="I2639">
        <v>0.48264759252743</v>
      </c>
      <c r="J2639">
        <v>0.344780276224185</v>
      </c>
      <c r="K2639">
        <v>0.122481833823415</v>
      </c>
      <c r="L2639">
        <v>2003</v>
      </c>
      <c r="M2639" t="s">
        <v>39</v>
      </c>
      <c r="N2639" t="s">
        <v>1808</v>
      </c>
      <c r="O2639" t="s">
        <v>6210</v>
      </c>
      <c r="P2639" t="s">
        <v>6171</v>
      </c>
    </row>
    <row r="2640" spans="1:16" x14ac:dyDescent="0.25">
      <c r="A2640" t="s">
        <v>6290</v>
      </c>
      <c r="B2640" t="s">
        <v>1807</v>
      </c>
      <c r="C2640" t="s">
        <v>40</v>
      </c>
      <c r="D2640">
        <v>2</v>
      </c>
      <c r="E2640">
        <v>17</v>
      </c>
      <c r="F2640">
        <v>76</v>
      </c>
      <c r="G2640">
        <v>0</v>
      </c>
      <c r="H2640">
        <v>3.6775344838057597E-2</v>
      </c>
      <c r="I2640">
        <v>0.60824012840769104</v>
      </c>
      <c r="J2640">
        <v>0.196254871943189</v>
      </c>
      <c r="K2640">
        <v>0.15872965481106199</v>
      </c>
      <c r="L2640">
        <v>2003</v>
      </c>
      <c r="M2640" t="s">
        <v>39</v>
      </c>
      <c r="N2640" t="s">
        <v>1808</v>
      </c>
      <c r="O2640" t="s">
        <v>6210</v>
      </c>
      <c r="P2640" t="s">
        <v>6171</v>
      </c>
    </row>
    <row r="2641" spans="1:16" x14ac:dyDescent="0.25">
      <c r="A2641" t="s">
        <v>6290</v>
      </c>
      <c r="B2641" t="s">
        <v>1807</v>
      </c>
      <c r="C2641" t="s">
        <v>40</v>
      </c>
      <c r="D2641">
        <v>2</v>
      </c>
      <c r="E2641">
        <v>18</v>
      </c>
      <c r="F2641">
        <v>114</v>
      </c>
      <c r="G2641">
        <v>4.1275421411003897E-3</v>
      </c>
      <c r="H2641">
        <v>6.7407724353681697E-2</v>
      </c>
      <c r="I2641">
        <v>0.60179247157530102</v>
      </c>
      <c r="J2641">
        <v>0.26195641281725601</v>
      </c>
      <c r="K2641">
        <v>6.4715849112660595E-2</v>
      </c>
      <c r="L2641">
        <v>2003</v>
      </c>
      <c r="M2641" t="s">
        <v>39</v>
      </c>
      <c r="N2641" t="s">
        <v>1808</v>
      </c>
      <c r="O2641" t="s">
        <v>6210</v>
      </c>
      <c r="P2641" t="s">
        <v>6171</v>
      </c>
    </row>
    <row r="2642" spans="1:16" x14ac:dyDescent="0.25">
      <c r="A2642" t="s">
        <v>6290</v>
      </c>
      <c r="B2642" t="s">
        <v>1807</v>
      </c>
      <c r="C2642" t="s">
        <v>40</v>
      </c>
      <c r="D2642">
        <v>2</v>
      </c>
      <c r="E2642">
        <v>19</v>
      </c>
      <c r="F2642">
        <v>130</v>
      </c>
      <c r="G2642">
        <v>0</v>
      </c>
      <c r="H2642">
        <v>5.0404470630789303E-2</v>
      </c>
      <c r="I2642">
        <v>0.477302996498571</v>
      </c>
      <c r="J2642">
        <v>0.358810403716253</v>
      </c>
      <c r="K2642">
        <v>0.113482129154387</v>
      </c>
      <c r="L2642">
        <v>2003</v>
      </c>
      <c r="M2642" t="s">
        <v>39</v>
      </c>
      <c r="N2642" t="s">
        <v>1808</v>
      </c>
      <c r="O2642" t="s">
        <v>6210</v>
      </c>
      <c r="P2642" t="s">
        <v>6171</v>
      </c>
    </row>
    <row r="2643" spans="1:16" x14ac:dyDescent="0.25">
      <c r="A2643" t="s">
        <v>6290</v>
      </c>
      <c r="B2643" t="s">
        <v>1811</v>
      </c>
      <c r="C2643" t="s">
        <v>40</v>
      </c>
      <c r="D2643">
        <v>2</v>
      </c>
      <c r="E2643">
        <v>15</v>
      </c>
      <c r="F2643">
        <v>167</v>
      </c>
      <c r="G2643">
        <v>1.05620344240871E-2</v>
      </c>
      <c r="H2643">
        <v>0.107080407283335</v>
      </c>
      <c r="I2643">
        <v>0.60407827004415204</v>
      </c>
      <c r="J2643">
        <v>0.170485227071521</v>
      </c>
      <c r="K2643">
        <v>0.107794061176905</v>
      </c>
      <c r="L2643">
        <v>2008</v>
      </c>
      <c r="M2643" t="s">
        <v>39</v>
      </c>
      <c r="N2643" t="s">
        <v>1808</v>
      </c>
      <c r="O2643" t="s">
        <v>6210</v>
      </c>
      <c r="P2643" t="s">
        <v>6171</v>
      </c>
    </row>
    <row r="2644" spans="1:16" x14ac:dyDescent="0.25">
      <c r="A2644" t="s">
        <v>6290</v>
      </c>
      <c r="B2644" t="s">
        <v>1811</v>
      </c>
      <c r="C2644" t="s">
        <v>40</v>
      </c>
      <c r="D2644">
        <v>2</v>
      </c>
      <c r="E2644">
        <v>16</v>
      </c>
      <c r="F2644">
        <v>178</v>
      </c>
      <c r="G2644">
        <v>0</v>
      </c>
      <c r="H2644">
        <v>7.8516426771346598E-2</v>
      </c>
      <c r="I2644">
        <v>0.67795699866625503</v>
      </c>
      <c r="J2644">
        <v>0.18862185838850801</v>
      </c>
      <c r="K2644">
        <v>5.4904716173890297E-2</v>
      </c>
      <c r="L2644">
        <v>2008</v>
      </c>
      <c r="M2644" t="s">
        <v>39</v>
      </c>
      <c r="N2644" t="s">
        <v>1808</v>
      </c>
      <c r="O2644" t="s">
        <v>6210</v>
      </c>
      <c r="P2644" t="s">
        <v>6171</v>
      </c>
    </row>
    <row r="2645" spans="1:16" x14ac:dyDescent="0.25">
      <c r="A2645" t="s">
        <v>6290</v>
      </c>
      <c r="B2645" t="s">
        <v>1811</v>
      </c>
      <c r="C2645" t="s">
        <v>40</v>
      </c>
      <c r="D2645">
        <v>2</v>
      </c>
      <c r="E2645">
        <v>17</v>
      </c>
      <c r="F2645">
        <v>181</v>
      </c>
      <c r="G2645">
        <v>1.11710771139189E-2</v>
      </c>
      <c r="H2645">
        <v>5.9269034201443901E-2</v>
      </c>
      <c r="I2645">
        <v>0.65796938185732501</v>
      </c>
      <c r="J2645">
        <v>0.18543514184884399</v>
      </c>
      <c r="K2645">
        <v>8.6155364978467999E-2</v>
      </c>
      <c r="L2645">
        <v>2008</v>
      </c>
      <c r="M2645" t="s">
        <v>39</v>
      </c>
      <c r="N2645" t="s">
        <v>1808</v>
      </c>
      <c r="O2645" t="s">
        <v>6210</v>
      </c>
      <c r="P2645" t="s">
        <v>6171</v>
      </c>
    </row>
    <row r="2646" spans="1:16" x14ac:dyDescent="0.25">
      <c r="A2646" t="s">
        <v>6290</v>
      </c>
      <c r="B2646" t="s">
        <v>1811</v>
      </c>
      <c r="C2646" t="s">
        <v>40</v>
      </c>
      <c r="D2646">
        <v>2</v>
      </c>
      <c r="E2646">
        <v>18</v>
      </c>
      <c r="F2646">
        <v>198</v>
      </c>
      <c r="G2646">
        <v>2.3854439862275801E-2</v>
      </c>
      <c r="H2646">
        <v>5.7062927673974098E-2</v>
      </c>
      <c r="I2646">
        <v>0.64301483576498097</v>
      </c>
      <c r="J2646">
        <v>0.22651514664542699</v>
      </c>
      <c r="K2646">
        <v>4.9552650053342501E-2</v>
      </c>
      <c r="L2646">
        <v>2008</v>
      </c>
      <c r="M2646" t="s">
        <v>39</v>
      </c>
      <c r="N2646" t="s">
        <v>1808</v>
      </c>
      <c r="O2646" t="s">
        <v>6210</v>
      </c>
      <c r="P2646" t="s">
        <v>6171</v>
      </c>
    </row>
    <row r="2647" spans="1:16" x14ac:dyDescent="0.25">
      <c r="A2647" t="s">
        <v>6290</v>
      </c>
      <c r="B2647" t="s">
        <v>1811</v>
      </c>
      <c r="C2647" t="s">
        <v>40</v>
      </c>
      <c r="D2647">
        <v>2</v>
      </c>
      <c r="E2647">
        <v>19</v>
      </c>
      <c r="F2647">
        <v>218</v>
      </c>
      <c r="G2647">
        <v>1.3341460340738701E-2</v>
      </c>
      <c r="H2647">
        <v>8.1496662584472399E-2</v>
      </c>
      <c r="I2647">
        <v>0.62126460859557298</v>
      </c>
      <c r="J2647">
        <v>0.18051661869476601</v>
      </c>
      <c r="K2647">
        <v>0.10338064978445</v>
      </c>
      <c r="L2647">
        <v>2008</v>
      </c>
      <c r="M2647" t="s">
        <v>39</v>
      </c>
      <c r="N2647" t="s">
        <v>1808</v>
      </c>
      <c r="O2647" t="s">
        <v>6210</v>
      </c>
      <c r="P2647" t="s">
        <v>6171</v>
      </c>
    </row>
    <row r="2648" spans="1:16" x14ac:dyDescent="0.25">
      <c r="A2648" t="s">
        <v>6291</v>
      </c>
      <c r="B2648" t="s">
        <v>4610</v>
      </c>
      <c r="C2648" t="s">
        <v>40</v>
      </c>
      <c r="D2648">
        <v>1</v>
      </c>
      <c r="E2648">
        <v>15</v>
      </c>
      <c r="F2648">
        <v>81</v>
      </c>
      <c r="G2648">
        <v>0.119626669205622</v>
      </c>
      <c r="H2648">
        <v>0.197909561449787</v>
      </c>
      <c r="I2648">
        <v>0.58326250995311901</v>
      </c>
      <c r="J2648">
        <v>6.12947759904372E-2</v>
      </c>
      <c r="K2648">
        <v>3.7906483401035203E-2</v>
      </c>
      <c r="L2648">
        <v>2009</v>
      </c>
      <c r="M2648" t="s">
        <v>39</v>
      </c>
      <c r="N2648" t="s">
        <v>4611</v>
      </c>
      <c r="O2648" t="s">
        <v>6181</v>
      </c>
      <c r="P2648" t="s">
        <v>6179</v>
      </c>
    </row>
    <row r="2649" spans="1:16" x14ac:dyDescent="0.25">
      <c r="A2649" t="s">
        <v>6291</v>
      </c>
      <c r="B2649" t="s">
        <v>4610</v>
      </c>
      <c r="C2649" t="s">
        <v>40</v>
      </c>
      <c r="D2649">
        <v>2</v>
      </c>
      <c r="E2649">
        <v>15</v>
      </c>
      <c r="F2649">
        <v>88</v>
      </c>
      <c r="G2649">
        <v>4.7815488447988204E-3</v>
      </c>
      <c r="H2649">
        <v>0.144740387118001</v>
      </c>
      <c r="I2649">
        <v>0.71881087836536794</v>
      </c>
      <c r="J2649">
        <v>0.131667185671832</v>
      </c>
      <c r="K2649">
        <v>0</v>
      </c>
      <c r="L2649">
        <v>2009</v>
      </c>
      <c r="M2649" t="s">
        <v>39</v>
      </c>
      <c r="N2649" t="s">
        <v>4611</v>
      </c>
      <c r="O2649" t="s">
        <v>6181</v>
      </c>
      <c r="P2649" t="s">
        <v>6179</v>
      </c>
    </row>
    <row r="2650" spans="1:16" x14ac:dyDescent="0.25">
      <c r="A2650" t="s">
        <v>6291</v>
      </c>
      <c r="B2650" t="s">
        <v>4610</v>
      </c>
      <c r="C2650" t="s">
        <v>40</v>
      </c>
      <c r="D2650">
        <v>1</v>
      </c>
      <c r="E2650">
        <v>16</v>
      </c>
      <c r="F2650">
        <v>87</v>
      </c>
      <c r="G2650">
        <v>5.5207728749877602E-2</v>
      </c>
      <c r="H2650">
        <v>0.14780968708978201</v>
      </c>
      <c r="I2650">
        <v>0.70225980295178903</v>
      </c>
      <c r="J2650">
        <v>5.5430415210652798E-2</v>
      </c>
      <c r="K2650">
        <v>3.9292365997898003E-2</v>
      </c>
      <c r="L2650">
        <v>2009</v>
      </c>
      <c r="M2650" t="s">
        <v>39</v>
      </c>
      <c r="N2650" t="s">
        <v>4611</v>
      </c>
      <c r="O2650" t="s">
        <v>6181</v>
      </c>
      <c r="P2650" t="s">
        <v>6179</v>
      </c>
    </row>
    <row r="2651" spans="1:16" x14ac:dyDescent="0.25">
      <c r="A2651" t="s">
        <v>6291</v>
      </c>
      <c r="B2651" t="s">
        <v>4610</v>
      </c>
      <c r="C2651" t="s">
        <v>40</v>
      </c>
      <c r="D2651">
        <v>2</v>
      </c>
      <c r="E2651">
        <v>16</v>
      </c>
      <c r="F2651">
        <v>98</v>
      </c>
      <c r="G2651">
        <v>6.6556483963411501E-3</v>
      </c>
      <c r="H2651">
        <v>9.7592764810121801E-2</v>
      </c>
      <c r="I2651">
        <v>0.70053055227234295</v>
      </c>
      <c r="J2651">
        <v>0.16959790486606099</v>
      </c>
      <c r="K2651">
        <v>2.56231296551334E-2</v>
      </c>
      <c r="L2651">
        <v>2009</v>
      </c>
      <c r="M2651" t="s">
        <v>39</v>
      </c>
      <c r="N2651" t="s">
        <v>4611</v>
      </c>
      <c r="O2651" t="s">
        <v>6181</v>
      </c>
      <c r="P2651" t="s">
        <v>6179</v>
      </c>
    </row>
    <row r="2652" spans="1:16" x14ac:dyDescent="0.25">
      <c r="A2652" t="s">
        <v>6291</v>
      </c>
      <c r="B2652" t="s">
        <v>4610</v>
      </c>
      <c r="C2652" t="s">
        <v>40</v>
      </c>
      <c r="D2652">
        <v>1</v>
      </c>
      <c r="E2652">
        <v>17</v>
      </c>
      <c r="F2652">
        <v>109</v>
      </c>
      <c r="G2652">
        <v>2.90429551660388E-2</v>
      </c>
      <c r="H2652">
        <v>0.149382348317909</v>
      </c>
      <c r="I2652">
        <v>0.71494099488695395</v>
      </c>
      <c r="J2652">
        <v>9.5770479094511696E-2</v>
      </c>
      <c r="K2652">
        <v>1.0863222534586299E-2</v>
      </c>
      <c r="L2652">
        <v>2009</v>
      </c>
      <c r="M2652" t="s">
        <v>39</v>
      </c>
      <c r="N2652" t="s">
        <v>4611</v>
      </c>
      <c r="O2652" t="s">
        <v>6181</v>
      </c>
      <c r="P2652" t="s">
        <v>6179</v>
      </c>
    </row>
    <row r="2653" spans="1:16" x14ac:dyDescent="0.25">
      <c r="A2653" t="s">
        <v>6291</v>
      </c>
      <c r="B2653" t="s">
        <v>4610</v>
      </c>
      <c r="C2653" t="s">
        <v>40</v>
      </c>
      <c r="D2653">
        <v>2</v>
      </c>
      <c r="E2653">
        <v>17</v>
      </c>
      <c r="F2653">
        <v>91</v>
      </c>
      <c r="G2653">
        <v>0</v>
      </c>
      <c r="H2653">
        <v>1.2371409870201199E-2</v>
      </c>
      <c r="I2653">
        <v>0.79374644205587497</v>
      </c>
      <c r="J2653">
        <v>0.13323261560309699</v>
      </c>
      <c r="K2653">
        <v>6.0649532470826599E-2</v>
      </c>
      <c r="L2653">
        <v>2009</v>
      </c>
      <c r="M2653" t="s">
        <v>39</v>
      </c>
      <c r="N2653" t="s">
        <v>4611</v>
      </c>
      <c r="O2653" t="s">
        <v>6181</v>
      </c>
      <c r="P2653" t="s">
        <v>6179</v>
      </c>
    </row>
    <row r="2654" spans="1:16" x14ac:dyDescent="0.25">
      <c r="A2654" t="s">
        <v>6291</v>
      </c>
      <c r="B2654" t="s">
        <v>4610</v>
      </c>
      <c r="C2654" t="s">
        <v>40</v>
      </c>
      <c r="D2654">
        <v>1</v>
      </c>
      <c r="E2654">
        <v>18</v>
      </c>
      <c r="F2654">
        <v>87</v>
      </c>
      <c r="G2654">
        <v>6.5309801684534097E-2</v>
      </c>
      <c r="H2654">
        <v>0.147358026896665</v>
      </c>
      <c r="I2654">
        <v>0.68495581890530299</v>
      </c>
      <c r="J2654">
        <v>0.102376352513498</v>
      </c>
      <c r="K2654">
        <v>0</v>
      </c>
      <c r="L2654">
        <v>2009</v>
      </c>
      <c r="M2654" t="s">
        <v>39</v>
      </c>
      <c r="N2654" t="s">
        <v>4611</v>
      </c>
      <c r="O2654" t="s">
        <v>6181</v>
      </c>
      <c r="P2654" t="s">
        <v>6179</v>
      </c>
    </row>
    <row r="2655" spans="1:16" x14ac:dyDescent="0.25">
      <c r="A2655" t="s">
        <v>6291</v>
      </c>
      <c r="B2655" t="s">
        <v>4610</v>
      </c>
      <c r="C2655" t="s">
        <v>40</v>
      </c>
      <c r="D2655">
        <v>2</v>
      </c>
      <c r="E2655">
        <v>18</v>
      </c>
      <c r="F2655">
        <v>107</v>
      </c>
      <c r="G2655">
        <v>0</v>
      </c>
      <c r="H2655">
        <v>0.23529226402772199</v>
      </c>
      <c r="I2655">
        <v>0.63926695080654306</v>
      </c>
      <c r="J2655">
        <v>0.116188749200602</v>
      </c>
      <c r="K2655">
        <v>9.2520359651334996E-3</v>
      </c>
      <c r="L2655">
        <v>2009</v>
      </c>
      <c r="M2655" t="s">
        <v>39</v>
      </c>
      <c r="N2655" t="s">
        <v>4611</v>
      </c>
      <c r="O2655" t="s">
        <v>6181</v>
      </c>
      <c r="P2655" t="s">
        <v>6179</v>
      </c>
    </row>
    <row r="2656" spans="1:16" x14ac:dyDescent="0.25">
      <c r="A2656" t="s">
        <v>6291</v>
      </c>
      <c r="B2656" t="s">
        <v>4610</v>
      </c>
      <c r="C2656" t="s">
        <v>40</v>
      </c>
      <c r="D2656">
        <v>1</v>
      </c>
      <c r="E2656">
        <v>19</v>
      </c>
      <c r="F2656">
        <v>91</v>
      </c>
      <c r="G2656">
        <v>1.9484969330965701E-2</v>
      </c>
      <c r="H2656">
        <v>0.17521828182779001</v>
      </c>
      <c r="I2656">
        <v>0.71383699171236303</v>
      </c>
      <c r="J2656">
        <v>1.33402582681024E-2</v>
      </c>
      <c r="K2656">
        <v>7.8119498860778194E-2</v>
      </c>
      <c r="L2656">
        <v>2009</v>
      </c>
      <c r="M2656" t="s">
        <v>39</v>
      </c>
      <c r="N2656" t="s">
        <v>4611</v>
      </c>
      <c r="O2656" t="s">
        <v>6181</v>
      </c>
      <c r="P2656" t="s">
        <v>6179</v>
      </c>
    </row>
    <row r="2657" spans="1:16" x14ac:dyDescent="0.25">
      <c r="A2657" t="s">
        <v>6291</v>
      </c>
      <c r="B2657" t="s">
        <v>4610</v>
      </c>
      <c r="C2657" t="s">
        <v>40</v>
      </c>
      <c r="D2657">
        <v>2</v>
      </c>
      <c r="E2657">
        <v>19</v>
      </c>
      <c r="F2657">
        <v>81</v>
      </c>
      <c r="G2657">
        <v>0</v>
      </c>
      <c r="H2657">
        <v>0.122321453530166</v>
      </c>
      <c r="I2657">
        <v>0.74081402996295398</v>
      </c>
      <c r="J2657">
        <v>0.124715665701772</v>
      </c>
      <c r="K2657">
        <v>1.21488508051083E-2</v>
      </c>
      <c r="L2657">
        <v>2009</v>
      </c>
      <c r="M2657" t="s">
        <v>39</v>
      </c>
      <c r="N2657" t="s">
        <v>4611</v>
      </c>
      <c r="O2657" t="s">
        <v>6181</v>
      </c>
      <c r="P2657" t="s">
        <v>6179</v>
      </c>
    </row>
    <row r="2658" spans="1:16" x14ac:dyDescent="0.25">
      <c r="A2658" t="s">
        <v>6291</v>
      </c>
      <c r="B2658" t="s">
        <v>4613</v>
      </c>
      <c r="C2658" t="s">
        <v>40</v>
      </c>
      <c r="D2658">
        <v>1</v>
      </c>
      <c r="E2658">
        <v>18</v>
      </c>
      <c r="F2658">
        <v>19</v>
      </c>
      <c r="G2658">
        <v>0</v>
      </c>
      <c r="H2658">
        <v>1.9550536729951402E-2</v>
      </c>
      <c r="I2658">
        <v>0.93206427876936604</v>
      </c>
      <c r="J2658">
        <v>3.0610866173636099E-2</v>
      </c>
      <c r="K2658">
        <v>1.77743183270468E-2</v>
      </c>
      <c r="L2658">
        <v>2019</v>
      </c>
      <c r="M2658" t="s">
        <v>39</v>
      </c>
      <c r="N2658" t="s">
        <v>4611</v>
      </c>
      <c r="O2658" t="s">
        <v>6181</v>
      </c>
      <c r="P2658" t="s">
        <v>6179</v>
      </c>
    </row>
    <row r="2659" spans="1:16" x14ac:dyDescent="0.25">
      <c r="A2659" t="s">
        <v>6291</v>
      </c>
      <c r="B2659" t="s">
        <v>4613</v>
      </c>
      <c r="C2659" t="s">
        <v>40</v>
      </c>
      <c r="D2659">
        <v>2</v>
      </c>
      <c r="E2659">
        <v>18</v>
      </c>
      <c r="F2659">
        <v>40</v>
      </c>
      <c r="G2659">
        <v>0</v>
      </c>
      <c r="H2659">
        <v>0.13587363743748701</v>
      </c>
      <c r="I2659">
        <v>0.78634435119013801</v>
      </c>
      <c r="J2659">
        <v>7.7782011372374796E-2</v>
      </c>
      <c r="K2659">
        <v>0</v>
      </c>
      <c r="L2659">
        <v>2019</v>
      </c>
      <c r="M2659" t="s">
        <v>39</v>
      </c>
      <c r="N2659" t="s">
        <v>4611</v>
      </c>
      <c r="O2659" t="s">
        <v>6181</v>
      </c>
      <c r="P2659" t="s">
        <v>6179</v>
      </c>
    </row>
    <row r="2660" spans="1:16" x14ac:dyDescent="0.25">
      <c r="A2660" t="s">
        <v>6291</v>
      </c>
      <c r="B2660" t="s">
        <v>4613</v>
      </c>
      <c r="C2660" t="s">
        <v>40</v>
      </c>
      <c r="D2660">
        <v>1</v>
      </c>
      <c r="E2660">
        <v>19</v>
      </c>
      <c r="F2660">
        <v>28</v>
      </c>
      <c r="G2660">
        <v>6.1402820040146799E-2</v>
      </c>
      <c r="H2660">
        <v>0.221844516367322</v>
      </c>
      <c r="I2660">
        <v>0.61547751220803104</v>
      </c>
      <c r="J2660">
        <v>0.1012751513845</v>
      </c>
      <c r="K2660">
        <v>0</v>
      </c>
      <c r="L2660">
        <v>2019</v>
      </c>
      <c r="M2660" t="s">
        <v>39</v>
      </c>
      <c r="N2660" t="s">
        <v>4611</v>
      </c>
      <c r="O2660" t="s">
        <v>6181</v>
      </c>
      <c r="P2660" t="s">
        <v>6179</v>
      </c>
    </row>
    <row r="2661" spans="1:16" x14ac:dyDescent="0.25">
      <c r="A2661" t="s">
        <v>6291</v>
      </c>
      <c r="B2661" t="s">
        <v>4613</v>
      </c>
      <c r="C2661" t="s">
        <v>40</v>
      </c>
      <c r="D2661">
        <v>2</v>
      </c>
      <c r="E2661">
        <v>19</v>
      </c>
      <c r="F2661">
        <v>32</v>
      </c>
      <c r="G2661">
        <v>0</v>
      </c>
      <c r="H2661">
        <v>9.2049991171584897E-2</v>
      </c>
      <c r="I2661">
        <v>0.83558736407977796</v>
      </c>
      <c r="J2661">
        <v>5.7977496436734298E-2</v>
      </c>
      <c r="K2661">
        <v>1.4385148311903099E-2</v>
      </c>
      <c r="L2661">
        <v>2019</v>
      </c>
      <c r="M2661" t="s">
        <v>39</v>
      </c>
      <c r="N2661" t="s">
        <v>4611</v>
      </c>
      <c r="O2661" t="s">
        <v>6181</v>
      </c>
      <c r="P2661" t="s">
        <v>6179</v>
      </c>
    </row>
    <row r="2662" spans="1:16" x14ac:dyDescent="0.25">
      <c r="A2662" t="s">
        <v>6292</v>
      </c>
      <c r="B2662" t="s">
        <v>1855</v>
      </c>
      <c r="C2662" t="s">
        <v>40</v>
      </c>
      <c r="D2662">
        <v>1</v>
      </c>
      <c r="E2662">
        <v>15</v>
      </c>
      <c r="F2662">
        <v>276</v>
      </c>
      <c r="G2662">
        <v>9.7967130029871105E-2</v>
      </c>
      <c r="H2662">
        <v>0.27334383182868499</v>
      </c>
      <c r="I2662">
        <v>0.60166006530280902</v>
      </c>
      <c r="J2662">
        <v>2.0000596319602201E-2</v>
      </c>
      <c r="K2662">
        <v>7.0283765190323902E-3</v>
      </c>
      <c r="L2662">
        <v>2007</v>
      </c>
      <c r="M2662" t="s">
        <v>39</v>
      </c>
      <c r="N2662" t="s">
        <v>1856</v>
      </c>
      <c r="O2662" t="s">
        <v>6178</v>
      </c>
      <c r="P2662" t="s">
        <v>6179</v>
      </c>
    </row>
    <row r="2663" spans="1:16" x14ac:dyDescent="0.25">
      <c r="A2663" t="s">
        <v>6292</v>
      </c>
      <c r="B2663" t="s">
        <v>1855</v>
      </c>
      <c r="C2663" t="s">
        <v>40</v>
      </c>
      <c r="D2663">
        <v>2</v>
      </c>
      <c r="E2663">
        <v>15</v>
      </c>
      <c r="F2663">
        <v>240</v>
      </c>
      <c r="G2663">
        <v>7.5323010598771804E-3</v>
      </c>
      <c r="H2663">
        <v>7.7457284769043899E-2</v>
      </c>
      <c r="I2663">
        <v>0.67181122967588502</v>
      </c>
      <c r="J2663">
        <v>0.22250100466130299</v>
      </c>
      <c r="K2663">
        <v>2.06981798338913E-2</v>
      </c>
      <c r="L2663">
        <v>2007</v>
      </c>
      <c r="M2663" t="s">
        <v>39</v>
      </c>
      <c r="N2663" t="s">
        <v>1856</v>
      </c>
      <c r="O2663" t="s">
        <v>6178</v>
      </c>
      <c r="P2663" t="s">
        <v>6179</v>
      </c>
    </row>
    <row r="2664" spans="1:16" x14ac:dyDescent="0.25">
      <c r="A2664" t="s">
        <v>6292</v>
      </c>
      <c r="B2664" t="s">
        <v>1855</v>
      </c>
      <c r="C2664" t="s">
        <v>40</v>
      </c>
      <c r="D2664">
        <v>1</v>
      </c>
      <c r="E2664">
        <v>16</v>
      </c>
      <c r="F2664">
        <v>293</v>
      </c>
      <c r="G2664">
        <v>5.8370044406328099E-2</v>
      </c>
      <c r="H2664">
        <v>0.22750566103591499</v>
      </c>
      <c r="I2664">
        <v>0.66777501794280003</v>
      </c>
      <c r="J2664">
        <v>3.8768111392969998E-2</v>
      </c>
      <c r="K2664">
        <v>7.5811652219865801E-3</v>
      </c>
      <c r="L2664">
        <v>2007</v>
      </c>
      <c r="M2664" t="s">
        <v>39</v>
      </c>
      <c r="N2664" t="s">
        <v>1856</v>
      </c>
      <c r="O2664" t="s">
        <v>6178</v>
      </c>
      <c r="P2664" t="s">
        <v>6179</v>
      </c>
    </row>
    <row r="2665" spans="1:16" x14ac:dyDescent="0.25">
      <c r="A2665" t="s">
        <v>6292</v>
      </c>
      <c r="B2665" t="s">
        <v>1855</v>
      </c>
      <c r="C2665" t="s">
        <v>40</v>
      </c>
      <c r="D2665">
        <v>2</v>
      </c>
      <c r="E2665">
        <v>16</v>
      </c>
      <c r="F2665">
        <v>257</v>
      </c>
      <c r="G2665">
        <v>1.03008136496086E-2</v>
      </c>
      <c r="H2665">
        <v>5.9764473665542002E-2</v>
      </c>
      <c r="I2665">
        <v>0.72462492629998598</v>
      </c>
      <c r="J2665">
        <v>0.15486437252837101</v>
      </c>
      <c r="K2665">
        <v>5.0445413856491803E-2</v>
      </c>
      <c r="L2665">
        <v>2007</v>
      </c>
      <c r="M2665" t="s">
        <v>39</v>
      </c>
      <c r="N2665" t="s">
        <v>1856</v>
      </c>
      <c r="O2665" t="s">
        <v>6178</v>
      </c>
      <c r="P2665" t="s">
        <v>6179</v>
      </c>
    </row>
    <row r="2666" spans="1:16" x14ac:dyDescent="0.25">
      <c r="A2666" t="s">
        <v>6292</v>
      </c>
      <c r="B2666" t="s">
        <v>1855</v>
      </c>
      <c r="C2666" t="s">
        <v>40</v>
      </c>
      <c r="D2666">
        <v>1</v>
      </c>
      <c r="E2666">
        <v>17</v>
      </c>
      <c r="F2666">
        <v>253</v>
      </c>
      <c r="G2666">
        <v>2.3436471196837401E-2</v>
      </c>
      <c r="H2666">
        <v>0.19574193334319301</v>
      </c>
      <c r="I2666">
        <v>0.74485059847752899</v>
      </c>
      <c r="J2666">
        <v>2.7486123212346499E-2</v>
      </c>
      <c r="K2666">
        <v>8.4848737700940393E-3</v>
      </c>
      <c r="L2666">
        <v>2007</v>
      </c>
      <c r="M2666" t="s">
        <v>39</v>
      </c>
      <c r="N2666" t="s">
        <v>1856</v>
      </c>
      <c r="O2666" t="s">
        <v>6178</v>
      </c>
      <c r="P2666" t="s">
        <v>6179</v>
      </c>
    </row>
    <row r="2667" spans="1:16" x14ac:dyDescent="0.25">
      <c r="A2667" t="s">
        <v>6292</v>
      </c>
      <c r="B2667" t="s">
        <v>1855</v>
      </c>
      <c r="C2667" t="s">
        <v>40</v>
      </c>
      <c r="D2667">
        <v>2</v>
      </c>
      <c r="E2667">
        <v>17</v>
      </c>
      <c r="F2667">
        <v>247</v>
      </c>
      <c r="G2667">
        <v>0</v>
      </c>
      <c r="H2667">
        <v>6.5749228551471903E-2</v>
      </c>
      <c r="I2667">
        <v>0.65181241296145098</v>
      </c>
      <c r="J2667">
        <v>0.22425583277751801</v>
      </c>
      <c r="K2667">
        <v>5.8182525709558501E-2</v>
      </c>
      <c r="L2667">
        <v>2007</v>
      </c>
      <c r="M2667" t="s">
        <v>39</v>
      </c>
      <c r="N2667" t="s">
        <v>1856</v>
      </c>
      <c r="O2667" t="s">
        <v>6178</v>
      </c>
      <c r="P2667" t="s">
        <v>6179</v>
      </c>
    </row>
    <row r="2668" spans="1:16" x14ac:dyDescent="0.25">
      <c r="A2668" t="s">
        <v>6292</v>
      </c>
      <c r="B2668" t="s">
        <v>1855</v>
      </c>
      <c r="C2668" t="s">
        <v>40</v>
      </c>
      <c r="D2668">
        <v>1</v>
      </c>
      <c r="E2668">
        <v>18</v>
      </c>
      <c r="F2668">
        <v>232</v>
      </c>
      <c r="G2668">
        <v>2.0668766429992599E-2</v>
      </c>
      <c r="H2668">
        <v>0.23273861356574299</v>
      </c>
      <c r="I2668">
        <v>0.72537079930322601</v>
      </c>
      <c r="J2668">
        <v>1.64115076572682E-2</v>
      </c>
      <c r="K2668">
        <v>4.8103130437698299E-3</v>
      </c>
      <c r="L2668">
        <v>2007</v>
      </c>
      <c r="M2668" t="s">
        <v>39</v>
      </c>
      <c r="N2668" t="s">
        <v>1856</v>
      </c>
      <c r="O2668" t="s">
        <v>6178</v>
      </c>
      <c r="P2668" t="s">
        <v>6179</v>
      </c>
    </row>
    <row r="2669" spans="1:16" x14ac:dyDescent="0.25">
      <c r="A2669" t="s">
        <v>6292</v>
      </c>
      <c r="B2669" t="s">
        <v>1855</v>
      </c>
      <c r="C2669" t="s">
        <v>40</v>
      </c>
      <c r="D2669">
        <v>2</v>
      </c>
      <c r="E2669">
        <v>18</v>
      </c>
      <c r="F2669">
        <v>226</v>
      </c>
      <c r="G2669">
        <v>0</v>
      </c>
      <c r="H2669">
        <v>2.37973632410826E-2</v>
      </c>
      <c r="I2669">
        <v>0.67921711304125598</v>
      </c>
      <c r="J2669">
        <v>0.21811949698687799</v>
      </c>
      <c r="K2669">
        <v>7.8866026730783301E-2</v>
      </c>
      <c r="L2669">
        <v>2007</v>
      </c>
      <c r="M2669" t="s">
        <v>39</v>
      </c>
      <c r="N2669" t="s">
        <v>1856</v>
      </c>
      <c r="O2669" t="s">
        <v>6178</v>
      </c>
      <c r="P2669" t="s">
        <v>6179</v>
      </c>
    </row>
    <row r="2670" spans="1:16" x14ac:dyDescent="0.25">
      <c r="A2670" t="s">
        <v>6292</v>
      </c>
      <c r="B2670" t="s">
        <v>1855</v>
      </c>
      <c r="C2670" t="s">
        <v>40</v>
      </c>
      <c r="D2670">
        <v>1</v>
      </c>
      <c r="E2670">
        <v>19</v>
      </c>
      <c r="F2670">
        <v>195</v>
      </c>
      <c r="G2670">
        <v>2.03419238083377E-2</v>
      </c>
      <c r="H2670">
        <v>0.15763257913505899</v>
      </c>
      <c r="I2670">
        <v>0.79419811163527798</v>
      </c>
      <c r="J2670">
        <v>1.83379705023064E-2</v>
      </c>
      <c r="K2670">
        <v>9.4894149190182901E-3</v>
      </c>
      <c r="L2670">
        <v>2007</v>
      </c>
      <c r="M2670" t="s">
        <v>39</v>
      </c>
      <c r="N2670" t="s">
        <v>1856</v>
      </c>
      <c r="O2670" t="s">
        <v>6178</v>
      </c>
      <c r="P2670" t="s">
        <v>6179</v>
      </c>
    </row>
    <row r="2671" spans="1:16" x14ac:dyDescent="0.25">
      <c r="A2671" t="s">
        <v>6292</v>
      </c>
      <c r="B2671" t="s">
        <v>1855</v>
      </c>
      <c r="C2671" t="s">
        <v>40</v>
      </c>
      <c r="D2671">
        <v>2</v>
      </c>
      <c r="E2671">
        <v>19</v>
      </c>
      <c r="F2671">
        <v>227</v>
      </c>
      <c r="G2671">
        <v>0</v>
      </c>
      <c r="H2671">
        <v>3.8458000864823302E-2</v>
      </c>
      <c r="I2671">
        <v>0.58918130479375896</v>
      </c>
      <c r="J2671">
        <v>0.29007673531845901</v>
      </c>
      <c r="K2671">
        <v>8.2283959022959499E-2</v>
      </c>
      <c r="L2671">
        <v>2007</v>
      </c>
      <c r="M2671" t="s">
        <v>39</v>
      </c>
      <c r="N2671" t="s">
        <v>1856</v>
      </c>
      <c r="O2671" t="s">
        <v>6178</v>
      </c>
      <c r="P2671" t="s">
        <v>6179</v>
      </c>
    </row>
    <row r="2672" spans="1:16" x14ac:dyDescent="0.25">
      <c r="A2672" t="s">
        <v>6292</v>
      </c>
      <c r="B2672" t="s">
        <v>1857</v>
      </c>
      <c r="C2672" t="s">
        <v>40</v>
      </c>
      <c r="D2672">
        <v>1</v>
      </c>
      <c r="E2672">
        <v>15</v>
      </c>
      <c r="F2672">
        <v>34</v>
      </c>
      <c r="G2672">
        <v>2.6909865284111802E-2</v>
      </c>
      <c r="H2672">
        <v>0.14685136632082699</v>
      </c>
      <c r="I2672">
        <v>0.74788943022700705</v>
      </c>
      <c r="J2672">
        <v>1.96593423962526E-2</v>
      </c>
      <c r="K2672">
        <v>5.8689995771800903E-2</v>
      </c>
      <c r="L2672">
        <v>2014</v>
      </c>
      <c r="M2672" t="s">
        <v>39</v>
      </c>
      <c r="N2672" t="s">
        <v>1856</v>
      </c>
      <c r="O2672" t="s">
        <v>6178</v>
      </c>
      <c r="P2672" t="s">
        <v>6179</v>
      </c>
    </row>
    <row r="2673" spans="1:16" x14ac:dyDescent="0.25">
      <c r="A2673" t="s">
        <v>6292</v>
      </c>
      <c r="B2673" t="s">
        <v>1857</v>
      </c>
      <c r="C2673" t="s">
        <v>40</v>
      </c>
      <c r="D2673">
        <v>2</v>
      </c>
      <c r="E2673">
        <v>15</v>
      </c>
      <c r="F2673">
        <v>37</v>
      </c>
      <c r="G2673">
        <v>0</v>
      </c>
      <c r="H2673">
        <v>5.3196651293063099E-2</v>
      </c>
      <c r="I2673">
        <v>0.63985902131779504</v>
      </c>
      <c r="J2673">
        <v>0.228640902779572</v>
      </c>
      <c r="K2673">
        <v>7.8303424609570002E-2</v>
      </c>
      <c r="L2673">
        <v>2014</v>
      </c>
      <c r="M2673" t="s">
        <v>39</v>
      </c>
      <c r="N2673" t="s">
        <v>1856</v>
      </c>
      <c r="O2673" t="s">
        <v>6178</v>
      </c>
      <c r="P2673" t="s">
        <v>6179</v>
      </c>
    </row>
    <row r="2674" spans="1:16" x14ac:dyDescent="0.25">
      <c r="A2674" t="s">
        <v>6292</v>
      </c>
      <c r="B2674" t="s">
        <v>1857</v>
      </c>
      <c r="C2674" t="s">
        <v>40</v>
      </c>
      <c r="D2674">
        <v>1</v>
      </c>
      <c r="E2674">
        <v>16</v>
      </c>
      <c r="F2674">
        <v>39</v>
      </c>
      <c r="G2674">
        <v>7.3114375459152406E-2</v>
      </c>
      <c r="H2674">
        <v>0.29813555161411898</v>
      </c>
      <c r="I2674">
        <v>0.56835311075821005</v>
      </c>
      <c r="J2674">
        <v>3.11252039366938E-2</v>
      </c>
      <c r="K2674">
        <v>2.9271758231824901E-2</v>
      </c>
      <c r="L2674">
        <v>2014</v>
      </c>
      <c r="M2674" t="s">
        <v>39</v>
      </c>
      <c r="N2674" t="s">
        <v>1856</v>
      </c>
      <c r="O2674" t="s">
        <v>6178</v>
      </c>
      <c r="P2674" t="s">
        <v>6179</v>
      </c>
    </row>
    <row r="2675" spans="1:16" x14ac:dyDescent="0.25">
      <c r="A2675" t="s">
        <v>6292</v>
      </c>
      <c r="B2675" t="s">
        <v>1857</v>
      </c>
      <c r="C2675" t="s">
        <v>40</v>
      </c>
      <c r="D2675">
        <v>2</v>
      </c>
      <c r="E2675">
        <v>16</v>
      </c>
      <c r="F2675">
        <v>54</v>
      </c>
      <c r="G2675">
        <v>2.10891290726107E-2</v>
      </c>
      <c r="H2675">
        <v>9.1293926912467006E-3</v>
      </c>
      <c r="I2675">
        <v>0.67756614746833699</v>
      </c>
      <c r="J2675">
        <v>0.22555928122924301</v>
      </c>
      <c r="K2675">
        <v>6.6656049538563203E-2</v>
      </c>
      <c r="L2675">
        <v>2014</v>
      </c>
      <c r="M2675" t="s">
        <v>39</v>
      </c>
      <c r="N2675" t="s">
        <v>1856</v>
      </c>
      <c r="O2675" t="s">
        <v>6178</v>
      </c>
      <c r="P2675" t="s">
        <v>6179</v>
      </c>
    </row>
    <row r="2676" spans="1:16" x14ac:dyDescent="0.25">
      <c r="A2676" t="s">
        <v>6292</v>
      </c>
      <c r="B2676" t="s">
        <v>1857</v>
      </c>
      <c r="C2676" t="s">
        <v>40</v>
      </c>
      <c r="D2676">
        <v>1</v>
      </c>
      <c r="E2676">
        <v>17</v>
      </c>
      <c r="F2676">
        <v>43</v>
      </c>
      <c r="G2676">
        <v>3.48023340761352E-2</v>
      </c>
      <c r="H2676">
        <v>0.16250952305024999</v>
      </c>
      <c r="I2676">
        <v>0.76735365665922395</v>
      </c>
      <c r="J2676">
        <v>3.5334486214391198E-2</v>
      </c>
      <c r="K2676">
        <v>0</v>
      </c>
      <c r="L2676">
        <v>2014</v>
      </c>
      <c r="M2676" t="s">
        <v>39</v>
      </c>
      <c r="N2676" t="s">
        <v>1856</v>
      </c>
      <c r="O2676" t="s">
        <v>6178</v>
      </c>
      <c r="P2676" t="s">
        <v>6179</v>
      </c>
    </row>
    <row r="2677" spans="1:16" x14ac:dyDescent="0.25">
      <c r="A2677" t="s">
        <v>6292</v>
      </c>
      <c r="B2677" t="s">
        <v>1857</v>
      </c>
      <c r="C2677" t="s">
        <v>40</v>
      </c>
      <c r="D2677">
        <v>2</v>
      </c>
      <c r="E2677">
        <v>17</v>
      </c>
      <c r="F2677">
        <v>37</v>
      </c>
      <c r="G2677">
        <v>0</v>
      </c>
      <c r="H2677">
        <v>3.6335097470952198E-2</v>
      </c>
      <c r="I2677">
        <v>0.63163044491950804</v>
      </c>
      <c r="J2677">
        <v>0.28594239204952199</v>
      </c>
      <c r="K2677">
        <v>4.6092065560018103E-2</v>
      </c>
      <c r="L2677">
        <v>2014</v>
      </c>
      <c r="M2677" t="s">
        <v>39</v>
      </c>
      <c r="N2677" t="s">
        <v>1856</v>
      </c>
      <c r="O2677" t="s">
        <v>6178</v>
      </c>
      <c r="P2677" t="s">
        <v>6179</v>
      </c>
    </row>
    <row r="2678" spans="1:16" x14ac:dyDescent="0.25">
      <c r="A2678" t="s">
        <v>6292</v>
      </c>
      <c r="B2678" t="s">
        <v>1857</v>
      </c>
      <c r="C2678" t="s">
        <v>40</v>
      </c>
      <c r="D2678">
        <v>1</v>
      </c>
      <c r="E2678">
        <v>18</v>
      </c>
      <c r="F2678">
        <v>51</v>
      </c>
      <c r="G2678">
        <v>2.73881232744876E-2</v>
      </c>
      <c r="H2678">
        <v>0.159564179526928</v>
      </c>
      <c r="I2678">
        <v>0.76487546474018697</v>
      </c>
      <c r="J2678">
        <v>2.3185402169120101E-2</v>
      </c>
      <c r="K2678">
        <v>2.4986830289277399E-2</v>
      </c>
      <c r="L2678">
        <v>2014</v>
      </c>
      <c r="M2678" t="s">
        <v>39</v>
      </c>
      <c r="N2678" t="s">
        <v>1856</v>
      </c>
      <c r="O2678" t="s">
        <v>6178</v>
      </c>
      <c r="P2678" t="s">
        <v>6179</v>
      </c>
    </row>
    <row r="2679" spans="1:16" x14ac:dyDescent="0.25">
      <c r="A2679" t="s">
        <v>6292</v>
      </c>
      <c r="B2679" t="s">
        <v>1857</v>
      </c>
      <c r="C2679" t="s">
        <v>40</v>
      </c>
      <c r="D2679">
        <v>2</v>
      </c>
      <c r="E2679">
        <v>18</v>
      </c>
      <c r="F2679">
        <v>56</v>
      </c>
      <c r="G2679">
        <v>6.3139515193565796E-2</v>
      </c>
      <c r="H2679">
        <v>5.3999060170375202E-2</v>
      </c>
      <c r="I2679">
        <v>0.480958517448626</v>
      </c>
      <c r="J2679">
        <v>0.323541145358544</v>
      </c>
      <c r="K2679">
        <v>7.8361761828888904E-2</v>
      </c>
      <c r="L2679">
        <v>2014</v>
      </c>
      <c r="M2679" t="s">
        <v>39</v>
      </c>
      <c r="N2679" t="s">
        <v>1856</v>
      </c>
      <c r="O2679" t="s">
        <v>6178</v>
      </c>
      <c r="P2679" t="s">
        <v>6179</v>
      </c>
    </row>
    <row r="2680" spans="1:16" x14ac:dyDescent="0.25">
      <c r="A2680" t="s">
        <v>6292</v>
      </c>
      <c r="B2680" t="s">
        <v>1857</v>
      </c>
      <c r="C2680" t="s">
        <v>40</v>
      </c>
      <c r="D2680">
        <v>1</v>
      </c>
      <c r="E2680">
        <v>19</v>
      </c>
      <c r="F2680">
        <v>37</v>
      </c>
      <c r="G2680">
        <v>1.17680082547669E-2</v>
      </c>
      <c r="H2680">
        <v>0.21238194904373001</v>
      </c>
      <c r="I2680">
        <v>0.76223498873523898</v>
      </c>
      <c r="J2680">
        <v>1.36150539662641E-2</v>
      </c>
      <c r="K2680">
        <v>0</v>
      </c>
      <c r="L2680">
        <v>2014</v>
      </c>
      <c r="M2680" t="s">
        <v>39</v>
      </c>
      <c r="N2680" t="s">
        <v>1856</v>
      </c>
      <c r="O2680" t="s">
        <v>6178</v>
      </c>
      <c r="P2680" t="s">
        <v>6179</v>
      </c>
    </row>
    <row r="2681" spans="1:16" x14ac:dyDescent="0.25">
      <c r="A2681" t="s">
        <v>6292</v>
      </c>
      <c r="B2681" t="s">
        <v>1857</v>
      </c>
      <c r="C2681" t="s">
        <v>40</v>
      </c>
      <c r="D2681">
        <v>2</v>
      </c>
      <c r="E2681">
        <v>19</v>
      </c>
      <c r="F2681">
        <v>47</v>
      </c>
      <c r="G2681">
        <v>0</v>
      </c>
      <c r="H2681">
        <v>0.117270104696493</v>
      </c>
      <c r="I2681">
        <v>0.64075617258888196</v>
      </c>
      <c r="J2681">
        <v>0.175500049520427</v>
      </c>
      <c r="K2681">
        <v>6.6473673194197794E-2</v>
      </c>
      <c r="L2681">
        <v>2014</v>
      </c>
      <c r="M2681" t="s">
        <v>39</v>
      </c>
      <c r="N2681" t="s">
        <v>1856</v>
      </c>
      <c r="O2681" t="s">
        <v>6178</v>
      </c>
      <c r="P2681" t="s">
        <v>6179</v>
      </c>
    </row>
    <row r="2682" spans="1:16" x14ac:dyDescent="0.25">
      <c r="A2682" t="s">
        <v>6293</v>
      </c>
      <c r="B2682" t="s">
        <v>4715</v>
      </c>
      <c r="C2682" t="s">
        <v>40</v>
      </c>
      <c r="D2682">
        <v>1</v>
      </c>
      <c r="E2682">
        <v>13</v>
      </c>
      <c r="F2682">
        <v>95</v>
      </c>
      <c r="G2682">
        <v>8.1448536358555895E-2</v>
      </c>
      <c r="H2682">
        <v>0.16161013443420499</v>
      </c>
      <c r="I2682">
        <v>0.50858124335653399</v>
      </c>
      <c r="J2682">
        <v>0.14419673534168501</v>
      </c>
      <c r="K2682">
        <v>0.10416335050901999</v>
      </c>
      <c r="L2682">
        <v>2007</v>
      </c>
      <c r="M2682" t="s">
        <v>39</v>
      </c>
      <c r="N2682" t="s">
        <v>4699</v>
      </c>
      <c r="O2682" t="s">
        <v>6265</v>
      </c>
      <c r="P2682" t="s">
        <v>6179</v>
      </c>
    </row>
    <row r="2683" spans="1:16" x14ac:dyDescent="0.25">
      <c r="A2683" t="s">
        <v>6293</v>
      </c>
      <c r="B2683" t="s">
        <v>4715</v>
      </c>
      <c r="C2683" t="s">
        <v>40</v>
      </c>
      <c r="D2683">
        <v>2</v>
      </c>
      <c r="E2683">
        <v>13</v>
      </c>
      <c r="F2683">
        <v>113</v>
      </c>
      <c r="G2683">
        <v>9.0077041580958403E-2</v>
      </c>
      <c r="H2683">
        <v>0.17983489600619201</v>
      </c>
      <c r="I2683">
        <v>0.49762004523408199</v>
      </c>
      <c r="J2683">
        <v>0.147667439062211</v>
      </c>
      <c r="K2683">
        <v>8.4800578116557404E-2</v>
      </c>
      <c r="L2683">
        <v>2007</v>
      </c>
      <c r="M2683" t="s">
        <v>39</v>
      </c>
      <c r="N2683" t="s">
        <v>4699</v>
      </c>
      <c r="O2683" t="s">
        <v>6265</v>
      </c>
      <c r="P2683" t="s">
        <v>6179</v>
      </c>
    </row>
    <row r="2684" spans="1:16" x14ac:dyDescent="0.25">
      <c r="A2684" t="s">
        <v>6293</v>
      </c>
      <c r="B2684" t="s">
        <v>4715</v>
      </c>
      <c r="C2684" t="s">
        <v>40</v>
      </c>
      <c r="D2684">
        <v>1</v>
      </c>
      <c r="E2684">
        <v>14</v>
      </c>
      <c r="F2684">
        <v>101</v>
      </c>
      <c r="G2684">
        <v>4.4897374333879803E-2</v>
      </c>
      <c r="H2684">
        <v>0.16546305424615301</v>
      </c>
      <c r="I2684">
        <v>0.56750840274682302</v>
      </c>
      <c r="J2684">
        <v>0.113914965143112</v>
      </c>
      <c r="K2684">
        <v>0.108216203530032</v>
      </c>
      <c r="L2684">
        <v>2007</v>
      </c>
      <c r="M2684" t="s">
        <v>39</v>
      </c>
      <c r="N2684" t="s">
        <v>4699</v>
      </c>
      <c r="O2684" t="s">
        <v>6265</v>
      </c>
      <c r="P2684" t="s">
        <v>6179</v>
      </c>
    </row>
    <row r="2685" spans="1:16" x14ac:dyDescent="0.25">
      <c r="A2685" t="s">
        <v>6293</v>
      </c>
      <c r="B2685" t="s">
        <v>4715</v>
      </c>
      <c r="C2685" t="s">
        <v>40</v>
      </c>
      <c r="D2685">
        <v>2</v>
      </c>
      <c r="E2685">
        <v>14</v>
      </c>
      <c r="F2685">
        <v>131</v>
      </c>
      <c r="G2685">
        <v>4.9689269175733103E-2</v>
      </c>
      <c r="H2685">
        <v>0.172487525559266</v>
      </c>
      <c r="I2685">
        <v>0.472739343781997</v>
      </c>
      <c r="J2685">
        <v>0.152784641767019</v>
      </c>
      <c r="K2685">
        <v>0.15229921971598501</v>
      </c>
      <c r="L2685">
        <v>2007</v>
      </c>
      <c r="M2685" t="s">
        <v>39</v>
      </c>
      <c r="N2685" t="s">
        <v>4699</v>
      </c>
      <c r="O2685" t="s">
        <v>6265</v>
      </c>
      <c r="P2685" t="s">
        <v>6179</v>
      </c>
    </row>
    <row r="2686" spans="1:16" x14ac:dyDescent="0.25">
      <c r="A2686" t="s">
        <v>6293</v>
      </c>
      <c r="B2686" t="s">
        <v>4715</v>
      </c>
      <c r="C2686" t="s">
        <v>40</v>
      </c>
      <c r="D2686">
        <v>1</v>
      </c>
      <c r="E2686">
        <v>15</v>
      </c>
      <c r="F2686">
        <v>108</v>
      </c>
      <c r="G2686">
        <v>4.6078130911689802E-2</v>
      </c>
      <c r="H2686">
        <v>0.15009799930291301</v>
      </c>
      <c r="I2686">
        <v>0.597059828199482</v>
      </c>
      <c r="J2686">
        <v>0.110469809245338</v>
      </c>
      <c r="K2686">
        <v>9.6294232340577296E-2</v>
      </c>
      <c r="L2686">
        <v>2007</v>
      </c>
      <c r="M2686" t="s">
        <v>39</v>
      </c>
      <c r="N2686" t="s">
        <v>4699</v>
      </c>
      <c r="O2686" t="s">
        <v>6265</v>
      </c>
      <c r="P2686" t="s">
        <v>6179</v>
      </c>
    </row>
    <row r="2687" spans="1:16" x14ac:dyDescent="0.25">
      <c r="A2687" t="s">
        <v>6293</v>
      </c>
      <c r="B2687" t="s">
        <v>4715</v>
      </c>
      <c r="C2687" t="s">
        <v>40</v>
      </c>
      <c r="D2687">
        <v>2</v>
      </c>
      <c r="E2687">
        <v>15</v>
      </c>
      <c r="F2687">
        <v>133</v>
      </c>
      <c r="G2687">
        <v>1.48997872458883E-2</v>
      </c>
      <c r="H2687">
        <v>0.196374200727892</v>
      </c>
      <c r="I2687">
        <v>0.55350043992930298</v>
      </c>
      <c r="J2687">
        <v>0.16594710669340301</v>
      </c>
      <c r="K2687">
        <v>6.9278465403513595E-2</v>
      </c>
      <c r="L2687">
        <v>2007</v>
      </c>
      <c r="M2687" t="s">
        <v>39</v>
      </c>
      <c r="N2687" t="s">
        <v>4699</v>
      </c>
      <c r="O2687" t="s">
        <v>6265</v>
      </c>
      <c r="P2687" t="s">
        <v>6179</v>
      </c>
    </row>
    <row r="2688" spans="1:16" x14ac:dyDescent="0.25">
      <c r="A2688" t="s">
        <v>6293</v>
      </c>
      <c r="B2688" t="s">
        <v>4715</v>
      </c>
      <c r="C2688" t="s">
        <v>40</v>
      </c>
      <c r="D2688">
        <v>1</v>
      </c>
      <c r="E2688">
        <v>17</v>
      </c>
      <c r="F2688">
        <v>81</v>
      </c>
      <c r="G2688">
        <v>6.1848758743971999E-2</v>
      </c>
      <c r="H2688">
        <v>0.25866945119175</v>
      </c>
      <c r="I2688">
        <v>0.57978887812766899</v>
      </c>
      <c r="J2688">
        <v>3.5068035432278002E-2</v>
      </c>
      <c r="K2688">
        <v>6.4624876504330894E-2</v>
      </c>
      <c r="L2688">
        <v>2007</v>
      </c>
      <c r="M2688" t="s">
        <v>39</v>
      </c>
      <c r="N2688" t="s">
        <v>4699</v>
      </c>
      <c r="O2688" t="s">
        <v>6265</v>
      </c>
      <c r="P2688" t="s">
        <v>6179</v>
      </c>
    </row>
    <row r="2689" spans="1:16" x14ac:dyDescent="0.25">
      <c r="A2689" t="s">
        <v>6293</v>
      </c>
      <c r="B2689" t="s">
        <v>4715</v>
      </c>
      <c r="C2689" t="s">
        <v>40</v>
      </c>
      <c r="D2689">
        <v>2</v>
      </c>
      <c r="E2689">
        <v>17</v>
      </c>
      <c r="F2689">
        <v>90</v>
      </c>
      <c r="G2689">
        <v>0.105053828016901</v>
      </c>
      <c r="H2689">
        <v>0.19416630540424601</v>
      </c>
      <c r="I2689">
        <v>0.49568097187265497</v>
      </c>
      <c r="J2689">
        <v>0.13102068637310399</v>
      </c>
      <c r="K2689">
        <v>7.4078208333093906E-2</v>
      </c>
      <c r="L2689">
        <v>2007</v>
      </c>
      <c r="M2689" t="s">
        <v>39</v>
      </c>
      <c r="N2689" t="s">
        <v>4699</v>
      </c>
      <c r="O2689" t="s">
        <v>6265</v>
      </c>
      <c r="P2689" t="s">
        <v>6179</v>
      </c>
    </row>
    <row r="2690" spans="1:16" x14ac:dyDescent="0.25">
      <c r="A2690" t="s">
        <v>6294</v>
      </c>
      <c r="B2690" t="s">
        <v>1082</v>
      </c>
      <c r="C2690" t="s">
        <v>40</v>
      </c>
      <c r="D2690">
        <v>2</v>
      </c>
      <c r="E2690">
        <v>15</v>
      </c>
      <c r="F2690">
        <v>590</v>
      </c>
      <c r="G2690">
        <v>7.98472748308241E-2</v>
      </c>
      <c r="H2690">
        <v>0.197676922175377</v>
      </c>
      <c r="I2690">
        <v>0.679855735213024</v>
      </c>
      <c r="J2690">
        <v>3.8366632732153197E-2</v>
      </c>
      <c r="K2690">
        <v>4.2534350486221296E-3</v>
      </c>
      <c r="L2690">
        <v>2015</v>
      </c>
      <c r="M2690" t="s">
        <v>39</v>
      </c>
      <c r="N2690" t="s">
        <v>1079</v>
      </c>
      <c r="O2690" t="s">
        <v>6181</v>
      </c>
      <c r="P2690" t="s">
        <v>6179</v>
      </c>
    </row>
    <row r="2691" spans="1:16" x14ac:dyDescent="0.25">
      <c r="A2691" t="s">
        <v>6294</v>
      </c>
      <c r="B2691" t="s">
        <v>1082</v>
      </c>
      <c r="C2691" t="s">
        <v>40</v>
      </c>
      <c r="D2691">
        <v>2</v>
      </c>
      <c r="E2691">
        <v>16</v>
      </c>
      <c r="F2691">
        <v>409</v>
      </c>
      <c r="G2691">
        <v>4.85989827551686E-2</v>
      </c>
      <c r="H2691">
        <v>0.170785376514415</v>
      </c>
      <c r="I2691">
        <v>0.69001150893179797</v>
      </c>
      <c r="J2691">
        <v>7.6178751774098205E-2</v>
      </c>
      <c r="K2691">
        <v>1.44253800245197E-2</v>
      </c>
      <c r="L2691">
        <v>2015</v>
      </c>
      <c r="M2691" t="s">
        <v>39</v>
      </c>
      <c r="N2691" t="s">
        <v>1079</v>
      </c>
      <c r="O2691" t="s">
        <v>6181</v>
      </c>
      <c r="P2691" t="s">
        <v>6179</v>
      </c>
    </row>
    <row r="2692" spans="1:16" x14ac:dyDescent="0.25">
      <c r="A2692" t="s">
        <v>6294</v>
      </c>
      <c r="B2692" t="s">
        <v>1082</v>
      </c>
      <c r="C2692" t="s">
        <v>40</v>
      </c>
      <c r="D2692">
        <v>2</v>
      </c>
      <c r="E2692">
        <v>17</v>
      </c>
      <c r="F2692">
        <v>365</v>
      </c>
      <c r="G2692">
        <v>3.9397199083518401E-2</v>
      </c>
      <c r="H2692">
        <v>0.20743587548664899</v>
      </c>
      <c r="I2692">
        <v>0.69301106315486904</v>
      </c>
      <c r="J2692">
        <v>5.6542560323267203E-2</v>
      </c>
      <c r="K2692">
        <v>3.6133019516966999E-3</v>
      </c>
      <c r="L2692">
        <v>2015</v>
      </c>
      <c r="M2692" t="s">
        <v>39</v>
      </c>
      <c r="N2692" t="s">
        <v>1079</v>
      </c>
      <c r="O2692" t="s">
        <v>6181</v>
      </c>
      <c r="P2692" t="s">
        <v>6179</v>
      </c>
    </row>
    <row r="2693" spans="1:16" x14ac:dyDescent="0.25">
      <c r="A2693" t="s">
        <v>6294</v>
      </c>
      <c r="B2693" t="s">
        <v>1082</v>
      </c>
      <c r="C2693" t="s">
        <v>40</v>
      </c>
      <c r="D2693">
        <v>2</v>
      </c>
      <c r="E2693">
        <v>18</v>
      </c>
      <c r="F2693">
        <v>551</v>
      </c>
      <c r="G2693">
        <v>6.0153622151304403E-2</v>
      </c>
      <c r="H2693">
        <v>0.17263659200613099</v>
      </c>
      <c r="I2693">
        <v>0.70444375318445496</v>
      </c>
      <c r="J2693">
        <v>5.9270047396905702E-2</v>
      </c>
      <c r="K2693">
        <v>3.49598526120397E-3</v>
      </c>
      <c r="L2693">
        <v>2015</v>
      </c>
      <c r="M2693" t="s">
        <v>39</v>
      </c>
      <c r="N2693" t="s">
        <v>1079</v>
      </c>
      <c r="O2693" t="s">
        <v>6181</v>
      </c>
      <c r="P2693" t="s">
        <v>6179</v>
      </c>
    </row>
    <row r="2694" spans="1:16" x14ac:dyDescent="0.25">
      <c r="A2694" t="s">
        <v>6294</v>
      </c>
      <c r="B2694" t="s">
        <v>1082</v>
      </c>
      <c r="C2694" t="s">
        <v>40</v>
      </c>
      <c r="D2694">
        <v>2</v>
      </c>
      <c r="E2694">
        <v>19</v>
      </c>
      <c r="F2694">
        <v>257</v>
      </c>
      <c r="G2694">
        <v>4.1621986948255203E-2</v>
      </c>
      <c r="H2694">
        <v>0.15874140135602799</v>
      </c>
      <c r="I2694">
        <v>0.73577074793986796</v>
      </c>
      <c r="J2694">
        <v>5.77121368244164E-2</v>
      </c>
      <c r="K2694">
        <v>6.1537269314326203E-3</v>
      </c>
      <c r="L2694">
        <v>2015</v>
      </c>
      <c r="M2694" t="s">
        <v>39</v>
      </c>
      <c r="N2694" t="s">
        <v>1079</v>
      </c>
      <c r="O2694" t="s">
        <v>6181</v>
      </c>
      <c r="P2694" t="s">
        <v>6179</v>
      </c>
    </row>
    <row r="2695" spans="1:16" x14ac:dyDescent="0.25">
      <c r="A2695" t="s">
        <v>6295</v>
      </c>
      <c r="B2695" t="s">
        <v>5496</v>
      </c>
      <c r="C2695" t="s">
        <v>40</v>
      </c>
      <c r="D2695">
        <v>1</v>
      </c>
      <c r="E2695">
        <v>15</v>
      </c>
      <c r="F2695">
        <v>76</v>
      </c>
      <c r="G2695">
        <v>0.119358957011039</v>
      </c>
      <c r="H2695">
        <v>0.141627691885439</v>
      </c>
      <c r="I2695">
        <v>0.67180078181985303</v>
      </c>
      <c r="J2695">
        <v>5.0654228254970797E-2</v>
      </c>
      <c r="K2695">
        <v>1.6558341028697798E-2</v>
      </c>
      <c r="L2695">
        <v>2010</v>
      </c>
      <c r="M2695" t="s">
        <v>39</v>
      </c>
      <c r="N2695" t="s">
        <v>5495</v>
      </c>
      <c r="O2695" t="s">
        <v>6181</v>
      </c>
      <c r="P2695" t="s">
        <v>6179</v>
      </c>
    </row>
    <row r="2696" spans="1:16" x14ac:dyDescent="0.25">
      <c r="A2696" t="s">
        <v>6295</v>
      </c>
      <c r="B2696" t="s">
        <v>5496</v>
      </c>
      <c r="C2696" t="s">
        <v>40</v>
      </c>
      <c r="D2696">
        <v>2</v>
      </c>
      <c r="E2696">
        <v>15</v>
      </c>
      <c r="F2696">
        <v>65</v>
      </c>
      <c r="G2696">
        <v>4.6984607639117701E-2</v>
      </c>
      <c r="H2696">
        <v>0.108795902583149</v>
      </c>
      <c r="I2696">
        <v>0.64043291762369303</v>
      </c>
      <c r="J2696">
        <v>0.17516180368334899</v>
      </c>
      <c r="K2696">
        <v>2.8624768470690901E-2</v>
      </c>
      <c r="L2696">
        <v>2010</v>
      </c>
      <c r="M2696" t="s">
        <v>39</v>
      </c>
      <c r="N2696" t="s">
        <v>5495</v>
      </c>
      <c r="O2696" t="s">
        <v>6181</v>
      </c>
      <c r="P2696" t="s">
        <v>6179</v>
      </c>
    </row>
    <row r="2697" spans="1:16" x14ac:dyDescent="0.25">
      <c r="A2697" t="s">
        <v>6295</v>
      </c>
      <c r="B2697" t="s">
        <v>5496</v>
      </c>
      <c r="C2697" t="s">
        <v>40</v>
      </c>
      <c r="D2697">
        <v>1</v>
      </c>
      <c r="E2697">
        <v>16</v>
      </c>
      <c r="F2697">
        <v>45</v>
      </c>
      <c r="G2697">
        <v>7.7176709247343003E-2</v>
      </c>
      <c r="H2697">
        <v>0.19415120638910199</v>
      </c>
      <c r="I2697">
        <v>0.65938395476185296</v>
      </c>
      <c r="J2697">
        <v>6.92881296017019E-2</v>
      </c>
      <c r="K2697">
        <v>0</v>
      </c>
      <c r="L2697">
        <v>2010</v>
      </c>
      <c r="M2697" t="s">
        <v>39</v>
      </c>
      <c r="N2697" t="s">
        <v>5495</v>
      </c>
      <c r="O2697" t="s">
        <v>6181</v>
      </c>
      <c r="P2697" t="s">
        <v>6179</v>
      </c>
    </row>
    <row r="2698" spans="1:16" x14ac:dyDescent="0.25">
      <c r="A2698" t="s">
        <v>6295</v>
      </c>
      <c r="B2698" t="s">
        <v>5496</v>
      </c>
      <c r="C2698" t="s">
        <v>40</v>
      </c>
      <c r="D2698">
        <v>2</v>
      </c>
      <c r="E2698">
        <v>16</v>
      </c>
      <c r="F2698">
        <v>31</v>
      </c>
      <c r="G2698">
        <v>1.3966203908126E-2</v>
      </c>
      <c r="H2698">
        <v>0.116956494054999</v>
      </c>
      <c r="I2698">
        <v>0.86907730203687505</v>
      </c>
      <c r="J2698">
        <v>0</v>
      </c>
      <c r="K2698">
        <v>0</v>
      </c>
      <c r="L2698">
        <v>2010</v>
      </c>
      <c r="M2698" t="s">
        <v>39</v>
      </c>
      <c r="N2698" t="s">
        <v>5495</v>
      </c>
      <c r="O2698" t="s">
        <v>6181</v>
      </c>
      <c r="P2698" t="s">
        <v>6179</v>
      </c>
    </row>
    <row r="2699" spans="1:16" x14ac:dyDescent="0.25">
      <c r="A2699" t="s">
        <v>6295</v>
      </c>
      <c r="B2699" t="s">
        <v>5496</v>
      </c>
      <c r="C2699" t="s">
        <v>40</v>
      </c>
      <c r="D2699">
        <v>1</v>
      </c>
      <c r="E2699">
        <v>17</v>
      </c>
      <c r="F2699">
        <v>45</v>
      </c>
      <c r="G2699">
        <v>0.10023590530401701</v>
      </c>
      <c r="H2699">
        <v>0.18285489453158699</v>
      </c>
      <c r="I2699">
        <v>0.62555805425379896</v>
      </c>
      <c r="J2699">
        <v>4.3528261982780099E-2</v>
      </c>
      <c r="K2699">
        <v>4.7822883927816501E-2</v>
      </c>
      <c r="L2699">
        <v>2010</v>
      </c>
      <c r="M2699" t="s">
        <v>39</v>
      </c>
      <c r="N2699" t="s">
        <v>5495</v>
      </c>
      <c r="O2699" t="s">
        <v>6181</v>
      </c>
      <c r="P2699" t="s">
        <v>6179</v>
      </c>
    </row>
    <row r="2700" spans="1:16" x14ac:dyDescent="0.25">
      <c r="A2700" t="s">
        <v>6295</v>
      </c>
      <c r="B2700" t="s">
        <v>5496</v>
      </c>
      <c r="C2700" t="s">
        <v>40</v>
      </c>
      <c r="D2700">
        <v>2</v>
      </c>
      <c r="E2700">
        <v>17</v>
      </c>
      <c r="F2700">
        <v>38</v>
      </c>
      <c r="G2700">
        <v>0</v>
      </c>
      <c r="H2700">
        <v>0.175544214512347</v>
      </c>
      <c r="I2700">
        <v>0.75299257225353</v>
      </c>
      <c r="J2700">
        <v>7.1463213234122705E-2</v>
      </c>
      <c r="K2700">
        <v>0</v>
      </c>
      <c r="L2700">
        <v>2010</v>
      </c>
      <c r="M2700" t="s">
        <v>39</v>
      </c>
      <c r="N2700" t="s">
        <v>5495</v>
      </c>
      <c r="O2700" t="s">
        <v>6181</v>
      </c>
      <c r="P2700" t="s">
        <v>6179</v>
      </c>
    </row>
    <row r="2701" spans="1:16" x14ac:dyDescent="0.25">
      <c r="A2701" t="s">
        <v>6295</v>
      </c>
      <c r="B2701" t="s">
        <v>5496</v>
      </c>
      <c r="C2701" t="s">
        <v>40</v>
      </c>
      <c r="D2701">
        <v>1</v>
      </c>
      <c r="E2701">
        <v>18</v>
      </c>
      <c r="F2701">
        <v>46</v>
      </c>
      <c r="G2701">
        <v>0.12858320175257301</v>
      </c>
      <c r="H2701">
        <v>0.20084582391009501</v>
      </c>
      <c r="I2701">
        <v>0.67057097433733204</v>
      </c>
      <c r="J2701">
        <v>0</v>
      </c>
      <c r="K2701">
        <v>0</v>
      </c>
      <c r="L2701">
        <v>2010</v>
      </c>
      <c r="M2701" t="s">
        <v>39</v>
      </c>
      <c r="N2701" t="s">
        <v>5495</v>
      </c>
      <c r="O2701" t="s">
        <v>6181</v>
      </c>
      <c r="P2701" t="s">
        <v>6179</v>
      </c>
    </row>
    <row r="2702" spans="1:16" x14ac:dyDescent="0.25">
      <c r="A2702" t="s">
        <v>6295</v>
      </c>
      <c r="B2702" t="s">
        <v>5496</v>
      </c>
      <c r="C2702" t="s">
        <v>40</v>
      </c>
      <c r="D2702">
        <v>2</v>
      </c>
      <c r="E2702">
        <v>18</v>
      </c>
      <c r="F2702">
        <v>56</v>
      </c>
      <c r="G2702">
        <v>1.2969763108326199E-2</v>
      </c>
      <c r="H2702">
        <v>2.1125409194161698E-2</v>
      </c>
      <c r="I2702">
        <v>0.85761936101388103</v>
      </c>
      <c r="J2702">
        <v>0.108285466683631</v>
      </c>
      <c r="K2702">
        <v>0</v>
      </c>
      <c r="L2702">
        <v>2010</v>
      </c>
      <c r="M2702" t="s">
        <v>39</v>
      </c>
      <c r="N2702" t="s">
        <v>5495</v>
      </c>
      <c r="O2702" t="s">
        <v>6181</v>
      </c>
      <c r="P2702" t="s">
        <v>6179</v>
      </c>
    </row>
    <row r="2703" spans="1:16" x14ac:dyDescent="0.25">
      <c r="A2703" t="s">
        <v>6295</v>
      </c>
      <c r="B2703" t="s">
        <v>5496</v>
      </c>
      <c r="C2703" t="s">
        <v>40</v>
      </c>
      <c r="D2703">
        <v>1</v>
      </c>
      <c r="E2703">
        <v>19</v>
      </c>
      <c r="F2703">
        <v>33</v>
      </c>
      <c r="G2703">
        <v>4.7509083432534502E-2</v>
      </c>
      <c r="H2703">
        <v>0.177880273998233</v>
      </c>
      <c r="I2703">
        <v>0.72000530367819204</v>
      </c>
      <c r="J2703">
        <v>5.46053388910403E-2</v>
      </c>
      <c r="K2703">
        <v>0</v>
      </c>
      <c r="L2703">
        <v>2010</v>
      </c>
      <c r="M2703" t="s">
        <v>39</v>
      </c>
      <c r="N2703" t="s">
        <v>5495</v>
      </c>
      <c r="O2703" t="s">
        <v>6181</v>
      </c>
      <c r="P2703" t="s">
        <v>6179</v>
      </c>
    </row>
    <row r="2704" spans="1:16" x14ac:dyDescent="0.25">
      <c r="A2704" t="s">
        <v>6295</v>
      </c>
      <c r="B2704" t="s">
        <v>5496</v>
      </c>
      <c r="C2704" t="s">
        <v>40</v>
      </c>
      <c r="D2704">
        <v>2</v>
      </c>
      <c r="E2704">
        <v>19</v>
      </c>
      <c r="F2704">
        <v>58</v>
      </c>
      <c r="G2704">
        <v>5.55518539570186E-3</v>
      </c>
      <c r="H2704">
        <v>0.15244854477106201</v>
      </c>
      <c r="I2704">
        <v>0.65290172859618201</v>
      </c>
      <c r="J2704">
        <v>0.18909454123705399</v>
      </c>
      <c r="K2704">
        <v>0</v>
      </c>
      <c r="L2704">
        <v>2010</v>
      </c>
      <c r="M2704" t="s">
        <v>39</v>
      </c>
      <c r="N2704" t="s">
        <v>5495</v>
      </c>
      <c r="O2704" t="s">
        <v>6181</v>
      </c>
      <c r="P2704" t="s">
        <v>6179</v>
      </c>
    </row>
    <row r="2705" spans="1:16" x14ac:dyDescent="0.25">
      <c r="A2705" t="s">
        <v>6295</v>
      </c>
      <c r="B2705" t="s">
        <v>5499</v>
      </c>
      <c r="C2705" t="s">
        <v>40</v>
      </c>
      <c r="D2705">
        <v>2</v>
      </c>
      <c r="E2705">
        <v>15</v>
      </c>
      <c r="F2705">
        <v>186</v>
      </c>
      <c r="G2705">
        <v>2.3413431404261598E-2</v>
      </c>
      <c r="H2705">
        <v>0.14424311704611301</v>
      </c>
      <c r="I2705">
        <v>0.72431645929963095</v>
      </c>
      <c r="J2705">
        <v>0.100661752900954</v>
      </c>
      <c r="K2705">
        <v>7.3652393490404398E-3</v>
      </c>
      <c r="L2705">
        <v>2014</v>
      </c>
      <c r="M2705" t="s">
        <v>39</v>
      </c>
      <c r="N2705" t="s">
        <v>5495</v>
      </c>
      <c r="O2705" t="s">
        <v>6181</v>
      </c>
      <c r="P2705" t="s">
        <v>6179</v>
      </c>
    </row>
    <row r="2706" spans="1:16" x14ac:dyDescent="0.25">
      <c r="A2706" t="s">
        <v>6295</v>
      </c>
      <c r="B2706" t="s">
        <v>5499</v>
      </c>
      <c r="C2706" t="s">
        <v>40</v>
      </c>
      <c r="D2706">
        <v>2</v>
      </c>
      <c r="E2706">
        <v>16</v>
      </c>
      <c r="F2706">
        <v>179</v>
      </c>
      <c r="G2706">
        <v>1.6061983614112301E-2</v>
      </c>
      <c r="H2706">
        <v>0.115699571165603</v>
      </c>
      <c r="I2706">
        <v>0.73375496248873595</v>
      </c>
      <c r="J2706">
        <v>0.120011688655369</v>
      </c>
      <c r="K2706">
        <v>1.44717940761796E-2</v>
      </c>
      <c r="L2706">
        <v>2014</v>
      </c>
      <c r="M2706" t="s">
        <v>39</v>
      </c>
      <c r="N2706" t="s">
        <v>5495</v>
      </c>
      <c r="O2706" t="s">
        <v>6181</v>
      </c>
      <c r="P2706" t="s">
        <v>6179</v>
      </c>
    </row>
    <row r="2707" spans="1:16" x14ac:dyDescent="0.25">
      <c r="A2707" t="s">
        <v>6295</v>
      </c>
      <c r="B2707" t="s">
        <v>5499</v>
      </c>
      <c r="C2707" t="s">
        <v>40</v>
      </c>
      <c r="D2707">
        <v>2</v>
      </c>
      <c r="E2707">
        <v>17</v>
      </c>
      <c r="F2707">
        <v>156</v>
      </c>
      <c r="G2707">
        <v>0</v>
      </c>
      <c r="H2707">
        <v>7.7284489975542603E-2</v>
      </c>
      <c r="I2707">
        <v>0.73938971194745795</v>
      </c>
      <c r="J2707">
        <v>0.15553244929714199</v>
      </c>
      <c r="K2707">
        <v>2.77933487798568E-2</v>
      </c>
      <c r="L2707">
        <v>2014</v>
      </c>
      <c r="M2707" t="s">
        <v>39</v>
      </c>
      <c r="N2707" t="s">
        <v>5495</v>
      </c>
      <c r="O2707" t="s">
        <v>6181</v>
      </c>
      <c r="P2707" t="s">
        <v>6179</v>
      </c>
    </row>
    <row r="2708" spans="1:16" x14ac:dyDescent="0.25">
      <c r="A2708" t="s">
        <v>6295</v>
      </c>
      <c r="B2708" t="s">
        <v>5499</v>
      </c>
      <c r="C2708" t="s">
        <v>40</v>
      </c>
      <c r="D2708">
        <v>2</v>
      </c>
      <c r="E2708">
        <v>18</v>
      </c>
      <c r="F2708">
        <v>201</v>
      </c>
      <c r="G2708">
        <v>0</v>
      </c>
      <c r="H2708">
        <v>5.62774908620274E-2</v>
      </c>
      <c r="I2708">
        <v>0.80938158045282305</v>
      </c>
      <c r="J2708">
        <v>0.107595459563296</v>
      </c>
      <c r="K2708">
        <v>2.6745469121854298E-2</v>
      </c>
      <c r="L2708">
        <v>2014</v>
      </c>
      <c r="M2708" t="s">
        <v>39</v>
      </c>
      <c r="N2708" t="s">
        <v>5495</v>
      </c>
      <c r="O2708" t="s">
        <v>6181</v>
      </c>
      <c r="P2708" t="s">
        <v>6179</v>
      </c>
    </row>
    <row r="2709" spans="1:16" x14ac:dyDescent="0.25">
      <c r="A2709" t="s">
        <v>6295</v>
      </c>
      <c r="B2709" t="s">
        <v>5499</v>
      </c>
      <c r="C2709" t="s">
        <v>40</v>
      </c>
      <c r="D2709">
        <v>2</v>
      </c>
      <c r="E2709">
        <v>19</v>
      </c>
      <c r="F2709">
        <v>147</v>
      </c>
      <c r="G2709">
        <v>1.08900561137846E-2</v>
      </c>
      <c r="H2709">
        <v>0.10999581872488</v>
      </c>
      <c r="I2709">
        <v>0.74728340864257603</v>
      </c>
      <c r="J2709">
        <v>0.103954948651164</v>
      </c>
      <c r="K2709">
        <v>2.7875767867595099E-2</v>
      </c>
      <c r="L2709">
        <v>2014</v>
      </c>
      <c r="M2709" t="s">
        <v>39</v>
      </c>
      <c r="N2709" t="s">
        <v>5495</v>
      </c>
      <c r="O2709" t="s">
        <v>6181</v>
      </c>
      <c r="P2709" t="s">
        <v>6179</v>
      </c>
    </row>
    <row r="2710" spans="1:16" x14ac:dyDescent="0.25">
      <c r="A2710" t="s">
        <v>6295</v>
      </c>
      <c r="B2710" t="s">
        <v>5500</v>
      </c>
      <c r="C2710" t="s">
        <v>40</v>
      </c>
      <c r="D2710">
        <v>1</v>
      </c>
      <c r="E2710">
        <v>18</v>
      </c>
      <c r="F2710">
        <v>42</v>
      </c>
      <c r="G2710">
        <v>5.7398714486771599E-2</v>
      </c>
      <c r="H2710">
        <v>6.9250097511885406E-2</v>
      </c>
      <c r="I2710">
        <v>0.86378495188294102</v>
      </c>
      <c r="J2710">
        <v>9.56623611840237E-3</v>
      </c>
      <c r="K2710">
        <v>0</v>
      </c>
      <c r="L2710">
        <v>2022</v>
      </c>
      <c r="M2710" t="s">
        <v>39</v>
      </c>
      <c r="N2710" t="s">
        <v>5495</v>
      </c>
      <c r="O2710" t="s">
        <v>6181</v>
      </c>
      <c r="P2710" t="s">
        <v>6179</v>
      </c>
    </row>
    <row r="2711" spans="1:16" x14ac:dyDescent="0.25">
      <c r="A2711" t="s">
        <v>6295</v>
      </c>
      <c r="B2711" t="s">
        <v>5500</v>
      </c>
      <c r="C2711" t="s">
        <v>40</v>
      </c>
      <c r="D2711">
        <v>2</v>
      </c>
      <c r="E2711">
        <v>18</v>
      </c>
      <c r="F2711">
        <v>47</v>
      </c>
      <c r="G2711">
        <v>2.0299370743305799E-2</v>
      </c>
      <c r="H2711">
        <v>0.16220623593813399</v>
      </c>
      <c r="I2711">
        <v>0.692861383250581</v>
      </c>
      <c r="J2711">
        <v>0.124633010067979</v>
      </c>
      <c r="K2711">
        <v>0</v>
      </c>
      <c r="L2711">
        <v>2022</v>
      </c>
      <c r="M2711" t="s">
        <v>39</v>
      </c>
      <c r="N2711" t="s">
        <v>5495</v>
      </c>
      <c r="O2711" t="s">
        <v>6181</v>
      </c>
      <c r="P2711" t="s">
        <v>6179</v>
      </c>
    </row>
    <row r="2712" spans="1:16" x14ac:dyDescent="0.25">
      <c r="A2712" t="s">
        <v>6295</v>
      </c>
      <c r="B2712" t="s">
        <v>5500</v>
      </c>
      <c r="C2712" t="s">
        <v>40</v>
      </c>
      <c r="D2712">
        <v>1</v>
      </c>
      <c r="E2712">
        <v>19</v>
      </c>
      <c r="F2712">
        <v>38</v>
      </c>
      <c r="G2712">
        <v>3.2514020936084499E-2</v>
      </c>
      <c r="H2712">
        <v>0.118513588602337</v>
      </c>
      <c r="I2712">
        <v>0.76914280694353399</v>
      </c>
      <c r="J2712">
        <v>7.9829583518045297E-2</v>
      </c>
      <c r="K2712">
        <v>0</v>
      </c>
      <c r="L2712">
        <v>2022</v>
      </c>
      <c r="M2712" t="s">
        <v>39</v>
      </c>
      <c r="N2712" t="s">
        <v>5495</v>
      </c>
      <c r="O2712" t="s">
        <v>6181</v>
      </c>
      <c r="P2712" t="s">
        <v>6179</v>
      </c>
    </row>
    <row r="2713" spans="1:16" x14ac:dyDescent="0.25">
      <c r="A2713" t="s">
        <v>6295</v>
      </c>
      <c r="B2713" t="s">
        <v>5500</v>
      </c>
      <c r="C2713" t="s">
        <v>40</v>
      </c>
      <c r="D2713">
        <v>2</v>
      </c>
      <c r="E2713">
        <v>19</v>
      </c>
      <c r="F2713">
        <v>39</v>
      </c>
      <c r="G2713">
        <v>0</v>
      </c>
      <c r="H2713">
        <v>0.21935183641689701</v>
      </c>
      <c r="I2713">
        <v>0.71640092271761502</v>
      </c>
      <c r="J2713">
        <v>3.4757221340025901E-2</v>
      </c>
      <c r="K2713">
        <v>2.9490019525462201E-2</v>
      </c>
      <c r="L2713">
        <v>2022</v>
      </c>
      <c r="M2713" t="s">
        <v>39</v>
      </c>
      <c r="N2713" t="s">
        <v>5495</v>
      </c>
      <c r="O2713" t="s">
        <v>6181</v>
      </c>
      <c r="P2713" t="s">
        <v>6179</v>
      </c>
    </row>
    <row r="2714" spans="1:16" x14ac:dyDescent="0.25">
      <c r="A2714" t="s">
        <v>6296</v>
      </c>
      <c r="B2714" t="s">
        <v>5478</v>
      </c>
      <c r="C2714" t="s">
        <v>40</v>
      </c>
      <c r="D2714">
        <v>1</v>
      </c>
      <c r="E2714">
        <v>12</v>
      </c>
      <c r="F2714">
        <v>258</v>
      </c>
      <c r="G2714">
        <v>4.1848920671375203E-2</v>
      </c>
      <c r="H2714">
        <v>0.185129181066854</v>
      </c>
      <c r="I2714">
        <v>0.40657686520588898</v>
      </c>
      <c r="J2714">
        <v>0.20037082951194901</v>
      </c>
      <c r="K2714">
        <v>0.16607420354393301</v>
      </c>
      <c r="L2714">
        <v>2015</v>
      </c>
      <c r="M2714" t="s">
        <v>39</v>
      </c>
      <c r="N2714" t="s">
        <v>5451</v>
      </c>
      <c r="O2714" t="s">
        <v>6194</v>
      </c>
      <c r="P2714" t="s">
        <v>6195</v>
      </c>
    </row>
    <row r="2715" spans="1:16" x14ac:dyDescent="0.25">
      <c r="A2715" t="s">
        <v>6296</v>
      </c>
      <c r="B2715" t="s">
        <v>5478</v>
      </c>
      <c r="C2715" t="s">
        <v>40</v>
      </c>
      <c r="D2715">
        <v>2</v>
      </c>
      <c r="E2715">
        <v>12</v>
      </c>
      <c r="F2715">
        <v>322</v>
      </c>
      <c r="G2715">
        <v>5.6123021553522397E-2</v>
      </c>
      <c r="H2715">
        <v>0.15055972127293099</v>
      </c>
      <c r="I2715">
        <v>0.54832698664504997</v>
      </c>
      <c r="J2715">
        <v>0.19149805599889999</v>
      </c>
      <c r="K2715">
        <v>5.3492214529597397E-2</v>
      </c>
      <c r="L2715">
        <v>2015</v>
      </c>
      <c r="M2715" t="s">
        <v>39</v>
      </c>
      <c r="N2715" t="s">
        <v>5451</v>
      </c>
      <c r="O2715" t="s">
        <v>6194</v>
      </c>
      <c r="P2715" t="s">
        <v>6195</v>
      </c>
    </row>
    <row r="2716" spans="1:16" x14ac:dyDescent="0.25">
      <c r="A2716" t="s">
        <v>6296</v>
      </c>
      <c r="B2716" t="s">
        <v>5478</v>
      </c>
      <c r="C2716" t="s">
        <v>40</v>
      </c>
      <c r="D2716">
        <v>1</v>
      </c>
      <c r="E2716">
        <v>13</v>
      </c>
      <c r="F2716">
        <v>580</v>
      </c>
      <c r="G2716">
        <v>9.2573051108178706E-2</v>
      </c>
      <c r="H2716">
        <v>0.18800233669000199</v>
      </c>
      <c r="I2716">
        <v>0.44384967535423098</v>
      </c>
      <c r="J2716">
        <v>0.17452217157330899</v>
      </c>
      <c r="K2716">
        <v>0.10105276527427901</v>
      </c>
      <c r="L2716">
        <v>2015</v>
      </c>
      <c r="M2716" t="s">
        <v>39</v>
      </c>
      <c r="N2716" t="s">
        <v>5451</v>
      </c>
      <c r="O2716" t="s">
        <v>6194</v>
      </c>
      <c r="P2716" t="s">
        <v>6195</v>
      </c>
    </row>
    <row r="2717" spans="1:16" x14ac:dyDescent="0.25">
      <c r="A2717" t="s">
        <v>6296</v>
      </c>
      <c r="B2717" t="s">
        <v>5478</v>
      </c>
      <c r="C2717" t="s">
        <v>40</v>
      </c>
      <c r="D2717">
        <v>2</v>
      </c>
      <c r="E2717">
        <v>13</v>
      </c>
      <c r="F2717">
        <v>604</v>
      </c>
      <c r="G2717">
        <v>6.6224478628429395E-2</v>
      </c>
      <c r="H2717">
        <v>0.161888477271592</v>
      </c>
      <c r="I2717">
        <v>0.63861918449272403</v>
      </c>
      <c r="J2717">
        <v>0.108169833073972</v>
      </c>
      <c r="K2717">
        <v>2.5098026533282899E-2</v>
      </c>
      <c r="L2717">
        <v>2015</v>
      </c>
      <c r="M2717" t="s">
        <v>39</v>
      </c>
      <c r="N2717" t="s">
        <v>5451</v>
      </c>
      <c r="O2717" t="s">
        <v>6194</v>
      </c>
      <c r="P2717" t="s">
        <v>6195</v>
      </c>
    </row>
    <row r="2718" spans="1:16" x14ac:dyDescent="0.25">
      <c r="A2718" t="s">
        <v>6296</v>
      </c>
      <c r="B2718" t="s">
        <v>5478</v>
      </c>
      <c r="C2718" t="s">
        <v>40</v>
      </c>
      <c r="D2718">
        <v>1</v>
      </c>
      <c r="E2718">
        <v>14</v>
      </c>
      <c r="F2718">
        <v>547</v>
      </c>
      <c r="G2718">
        <v>0.100951210289469</v>
      </c>
      <c r="H2718">
        <v>0.163544312857652</v>
      </c>
      <c r="I2718">
        <v>0.47317340157537102</v>
      </c>
      <c r="J2718">
        <v>0.155988298228835</v>
      </c>
      <c r="K2718">
        <v>0.106342777048673</v>
      </c>
      <c r="L2718">
        <v>2015</v>
      </c>
      <c r="M2718" t="s">
        <v>39</v>
      </c>
      <c r="N2718" t="s">
        <v>5451</v>
      </c>
      <c r="O2718" t="s">
        <v>6194</v>
      </c>
      <c r="P2718" t="s">
        <v>6195</v>
      </c>
    </row>
    <row r="2719" spans="1:16" x14ac:dyDescent="0.25">
      <c r="A2719" t="s">
        <v>6296</v>
      </c>
      <c r="B2719" t="s">
        <v>5478</v>
      </c>
      <c r="C2719" t="s">
        <v>40</v>
      </c>
      <c r="D2719">
        <v>2</v>
      </c>
      <c r="E2719">
        <v>14</v>
      </c>
      <c r="F2719">
        <v>602</v>
      </c>
      <c r="G2719">
        <v>6.5785215115593002E-2</v>
      </c>
      <c r="H2719">
        <v>0.21641321985642301</v>
      </c>
      <c r="I2719">
        <v>0.57194072391995598</v>
      </c>
      <c r="J2719">
        <v>0.10497160269820401</v>
      </c>
      <c r="K2719">
        <v>4.0889238409824002E-2</v>
      </c>
      <c r="L2719">
        <v>2015</v>
      </c>
      <c r="M2719" t="s">
        <v>39</v>
      </c>
      <c r="N2719" t="s">
        <v>5451</v>
      </c>
      <c r="O2719" t="s">
        <v>6194</v>
      </c>
      <c r="P2719" t="s">
        <v>6195</v>
      </c>
    </row>
    <row r="2720" spans="1:16" x14ac:dyDescent="0.25">
      <c r="A2720" t="s">
        <v>6296</v>
      </c>
      <c r="B2720" t="s">
        <v>5478</v>
      </c>
      <c r="C2720" t="s">
        <v>40</v>
      </c>
      <c r="D2720">
        <v>1</v>
      </c>
      <c r="E2720">
        <v>15</v>
      </c>
      <c r="F2720">
        <v>392</v>
      </c>
      <c r="G2720">
        <v>0.14404845754659101</v>
      </c>
      <c r="H2720">
        <v>0.235742024635512</v>
      </c>
      <c r="I2720">
        <v>0.450926573064104</v>
      </c>
      <c r="J2720">
        <v>0.11122805407346301</v>
      </c>
      <c r="K2720">
        <v>5.8054890680330401E-2</v>
      </c>
      <c r="L2720">
        <v>2015</v>
      </c>
      <c r="M2720" t="s">
        <v>39</v>
      </c>
      <c r="N2720" t="s">
        <v>5451</v>
      </c>
      <c r="O2720" t="s">
        <v>6194</v>
      </c>
      <c r="P2720" t="s">
        <v>6195</v>
      </c>
    </row>
    <row r="2721" spans="1:16" x14ac:dyDescent="0.25">
      <c r="A2721" t="s">
        <v>6296</v>
      </c>
      <c r="B2721" t="s">
        <v>5478</v>
      </c>
      <c r="C2721" t="s">
        <v>40</v>
      </c>
      <c r="D2721">
        <v>2</v>
      </c>
      <c r="E2721">
        <v>15</v>
      </c>
      <c r="F2721">
        <v>575</v>
      </c>
      <c r="G2721">
        <v>6.4079865627430094E-2</v>
      </c>
      <c r="H2721">
        <v>0.278803381302899</v>
      </c>
      <c r="I2721">
        <v>0.54919243129343598</v>
      </c>
      <c r="J2721">
        <v>8.4719485953025503E-2</v>
      </c>
      <c r="K2721">
        <v>2.3204835823209501E-2</v>
      </c>
      <c r="L2721">
        <v>2015</v>
      </c>
      <c r="M2721" t="s">
        <v>39</v>
      </c>
      <c r="N2721" t="s">
        <v>5451</v>
      </c>
      <c r="O2721" t="s">
        <v>6194</v>
      </c>
      <c r="P2721" t="s">
        <v>6195</v>
      </c>
    </row>
    <row r="2722" spans="1:16" x14ac:dyDescent="0.25">
      <c r="A2722" t="s">
        <v>6296</v>
      </c>
      <c r="B2722" t="s">
        <v>5478</v>
      </c>
      <c r="C2722" t="s">
        <v>40</v>
      </c>
      <c r="D2722">
        <v>1</v>
      </c>
      <c r="E2722">
        <v>16</v>
      </c>
      <c r="F2722">
        <v>247</v>
      </c>
      <c r="G2722">
        <v>0.11852823387252</v>
      </c>
      <c r="H2722">
        <v>0.31171189953579098</v>
      </c>
      <c r="I2722">
        <v>0.41095586732363398</v>
      </c>
      <c r="J2722">
        <v>8.2330766351327397E-2</v>
      </c>
      <c r="K2722">
        <v>7.6473232916727599E-2</v>
      </c>
      <c r="L2722">
        <v>2015</v>
      </c>
      <c r="M2722" t="s">
        <v>39</v>
      </c>
      <c r="N2722" t="s">
        <v>5451</v>
      </c>
      <c r="O2722" t="s">
        <v>6194</v>
      </c>
      <c r="P2722" t="s">
        <v>6195</v>
      </c>
    </row>
    <row r="2723" spans="1:16" x14ac:dyDescent="0.25">
      <c r="A2723" t="s">
        <v>6296</v>
      </c>
      <c r="B2723" t="s">
        <v>5478</v>
      </c>
      <c r="C2723" t="s">
        <v>40</v>
      </c>
      <c r="D2723">
        <v>2</v>
      </c>
      <c r="E2723">
        <v>16</v>
      </c>
      <c r="F2723">
        <v>485</v>
      </c>
      <c r="G2723">
        <v>6.4037253970067404E-2</v>
      </c>
      <c r="H2723">
        <v>0.216076338271742</v>
      </c>
      <c r="I2723">
        <v>0.63988343250676605</v>
      </c>
      <c r="J2723">
        <v>6.0389100795843101E-2</v>
      </c>
      <c r="K2723">
        <v>1.9613874455581999E-2</v>
      </c>
      <c r="L2723">
        <v>2015</v>
      </c>
      <c r="M2723" t="s">
        <v>39</v>
      </c>
      <c r="N2723" t="s">
        <v>5451</v>
      </c>
      <c r="O2723" t="s">
        <v>6194</v>
      </c>
      <c r="P2723" t="s">
        <v>6195</v>
      </c>
    </row>
    <row r="2724" spans="1:16" x14ac:dyDescent="0.25">
      <c r="A2724" t="s">
        <v>6296</v>
      </c>
      <c r="B2724" t="s">
        <v>5478</v>
      </c>
      <c r="C2724" t="s">
        <v>40</v>
      </c>
      <c r="D2724">
        <v>1</v>
      </c>
      <c r="E2724">
        <v>17</v>
      </c>
      <c r="F2724">
        <v>216</v>
      </c>
      <c r="G2724">
        <v>7.52439975683417E-2</v>
      </c>
      <c r="H2724">
        <v>0.25214279400657302</v>
      </c>
      <c r="I2724">
        <v>0.514517700677525</v>
      </c>
      <c r="J2724">
        <v>8.6791713106078999E-2</v>
      </c>
      <c r="K2724">
        <v>7.1303794641480997E-2</v>
      </c>
      <c r="L2724">
        <v>2015</v>
      </c>
      <c r="M2724" t="s">
        <v>39</v>
      </c>
      <c r="N2724" t="s">
        <v>5451</v>
      </c>
      <c r="O2724" t="s">
        <v>6194</v>
      </c>
      <c r="P2724" t="s">
        <v>6195</v>
      </c>
    </row>
    <row r="2725" spans="1:16" x14ac:dyDescent="0.25">
      <c r="A2725" t="s">
        <v>6296</v>
      </c>
      <c r="B2725" t="s">
        <v>5478</v>
      </c>
      <c r="C2725" t="s">
        <v>40</v>
      </c>
      <c r="D2725">
        <v>2</v>
      </c>
      <c r="E2725">
        <v>17</v>
      </c>
      <c r="F2725">
        <v>518</v>
      </c>
      <c r="G2725">
        <v>6.5988062800868302E-2</v>
      </c>
      <c r="H2725">
        <v>0.34100311116235499</v>
      </c>
      <c r="I2725">
        <v>0.50979298067480605</v>
      </c>
      <c r="J2725">
        <v>5.6899271108144703E-2</v>
      </c>
      <c r="K2725">
        <v>2.6316574253826702E-2</v>
      </c>
      <c r="L2725">
        <v>2015</v>
      </c>
      <c r="M2725" t="s">
        <v>39</v>
      </c>
      <c r="N2725" t="s">
        <v>5451</v>
      </c>
      <c r="O2725" t="s">
        <v>6194</v>
      </c>
      <c r="P2725" t="s">
        <v>6195</v>
      </c>
    </row>
    <row r="2726" spans="1:16" x14ac:dyDescent="0.25">
      <c r="A2726" t="s">
        <v>6296</v>
      </c>
      <c r="B2726" t="s">
        <v>5481</v>
      </c>
      <c r="C2726" t="s">
        <v>40</v>
      </c>
      <c r="D2726">
        <v>1</v>
      </c>
      <c r="E2726">
        <v>12</v>
      </c>
      <c r="F2726">
        <v>82</v>
      </c>
      <c r="G2726">
        <v>9.6066255279086493E-2</v>
      </c>
      <c r="H2726">
        <v>0.128087482077864</v>
      </c>
      <c r="I2726">
        <v>0.3521717480389</v>
      </c>
      <c r="J2726">
        <v>0.17972243818074099</v>
      </c>
      <c r="K2726">
        <v>0.24395207642340799</v>
      </c>
      <c r="L2726">
        <v>2021</v>
      </c>
      <c r="M2726" t="s">
        <v>39</v>
      </c>
      <c r="N2726" t="s">
        <v>5451</v>
      </c>
      <c r="O2726" t="s">
        <v>6194</v>
      </c>
      <c r="P2726" t="s">
        <v>6195</v>
      </c>
    </row>
    <row r="2727" spans="1:16" x14ac:dyDescent="0.25">
      <c r="A2727" t="s">
        <v>6296</v>
      </c>
      <c r="B2727" t="s">
        <v>5481</v>
      </c>
      <c r="C2727" t="s">
        <v>40</v>
      </c>
      <c r="D2727">
        <v>2</v>
      </c>
      <c r="E2727">
        <v>12</v>
      </c>
      <c r="F2727">
        <v>127</v>
      </c>
      <c r="G2727">
        <v>6.5564823760905402E-2</v>
      </c>
      <c r="H2727">
        <v>0.13894458344750901</v>
      </c>
      <c r="I2727">
        <v>0.56675704958200002</v>
      </c>
      <c r="J2727">
        <v>0.17283102559729499</v>
      </c>
      <c r="K2727">
        <v>5.5902517612291203E-2</v>
      </c>
      <c r="L2727">
        <v>2021</v>
      </c>
      <c r="M2727" t="s">
        <v>39</v>
      </c>
      <c r="N2727" t="s">
        <v>5451</v>
      </c>
      <c r="O2727" t="s">
        <v>6194</v>
      </c>
      <c r="P2727" t="s">
        <v>6195</v>
      </c>
    </row>
    <row r="2728" spans="1:16" x14ac:dyDescent="0.25">
      <c r="A2728" t="s">
        <v>6296</v>
      </c>
      <c r="B2728" t="s">
        <v>5481</v>
      </c>
      <c r="C2728" t="s">
        <v>40</v>
      </c>
      <c r="D2728">
        <v>1</v>
      </c>
      <c r="E2728">
        <v>13</v>
      </c>
      <c r="F2728">
        <v>634</v>
      </c>
      <c r="G2728">
        <v>8.0529021700444597E-2</v>
      </c>
      <c r="H2728">
        <v>0.18068662307339101</v>
      </c>
      <c r="I2728">
        <v>0.42927572686084497</v>
      </c>
      <c r="J2728">
        <v>0.196615438914091</v>
      </c>
      <c r="K2728">
        <v>0.112893189451228</v>
      </c>
      <c r="L2728">
        <v>2021</v>
      </c>
      <c r="M2728" t="s">
        <v>39</v>
      </c>
      <c r="N2728" t="s">
        <v>5451</v>
      </c>
      <c r="O2728" t="s">
        <v>6194</v>
      </c>
      <c r="P2728" t="s">
        <v>6195</v>
      </c>
    </row>
    <row r="2729" spans="1:16" x14ac:dyDescent="0.25">
      <c r="A2729" t="s">
        <v>6296</v>
      </c>
      <c r="B2729" t="s">
        <v>5481</v>
      </c>
      <c r="C2729" t="s">
        <v>40</v>
      </c>
      <c r="D2729">
        <v>2</v>
      </c>
      <c r="E2729">
        <v>13</v>
      </c>
      <c r="F2729">
        <v>735</v>
      </c>
      <c r="G2729">
        <v>4.6186458840517502E-2</v>
      </c>
      <c r="H2729">
        <v>0.17859197666294699</v>
      </c>
      <c r="I2729">
        <v>0.58137222534237498</v>
      </c>
      <c r="J2729">
        <v>0.12633771166587701</v>
      </c>
      <c r="K2729">
        <v>6.7511627488282697E-2</v>
      </c>
      <c r="L2729">
        <v>2021</v>
      </c>
      <c r="M2729" t="s">
        <v>39</v>
      </c>
      <c r="N2729" t="s">
        <v>5451</v>
      </c>
      <c r="O2729" t="s">
        <v>6194</v>
      </c>
      <c r="P2729" t="s">
        <v>6195</v>
      </c>
    </row>
    <row r="2730" spans="1:16" x14ac:dyDescent="0.25">
      <c r="A2730" t="s">
        <v>6296</v>
      </c>
      <c r="B2730" t="s">
        <v>5481</v>
      </c>
      <c r="C2730" t="s">
        <v>40</v>
      </c>
      <c r="D2730">
        <v>1</v>
      </c>
      <c r="E2730">
        <v>14</v>
      </c>
      <c r="F2730">
        <v>417</v>
      </c>
      <c r="G2730">
        <v>0.13083856922951301</v>
      </c>
      <c r="H2730">
        <v>0.258390555021629</v>
      </c>
      <c r="I2730">
        <v>0.39277632040284499</v>
      </c>
      <c r="J2730">
        <v>0.104046389855921</v>
      </c>
      <c r="K2730">
        <v>0.113948165490092</v>
      </c>
      <c r="L2730">
        <v>2021</v>
      </c>
      <c r="M2730" t="s">
        <v>39</v>
      </c>
      <c r="N2730" t="s">
        <v>5451</v>
      </c>
      <c r="O2730" t="s">
        <v>6194</v>
      </c>
      <c r="P2730" t="s">
        <v>6195</v>
      </c>
    </row>
    <row r="2731" spans="1:16" x14ac:dyDescent="0.25">
      <c r="A2731" t="s">
        <v>6296</v>
      </c>
      <c r="B2731" t="s">
        <v>5481</v>
      </c>
      <c r="C2731" t="s">
        <v>40</v>
      </c>
      <c r="D2731">
        <v>2</v>
      </c>
      <c r="E2731">
        <v>14</v>
      </c>
      <c r="F2731">
        <v>530</v>
      </c>
      <c r="G2731">
        <v>6.5768157206925207E-2</v>
      </c>
      <c r="H2731">
        <v>0.16965136154583299</v>
      </c>
      <c r="I2731">
        <v>0.60990351006203902</v>
      </c>
      <c r="J2731">
        <v>0.109396074505129</v>
      </c>
      <c r="K2731">
        <v>4.5280896680074102E-2</v>
      </c>
      <c r="L2731">
        <v>2021</v>
      </c>
      <c r="M2731" t="s">
        <v>39</v>
      </c>
      <c r="N2731" t="s">
        <v>5451</v>
      </c>
      <c r="O2731" t="s">
        <v>6194</v>
      </c>
      <c r="P2731" t="s">
        <v>6195</v>
      </c>
    </row>
    <row r="2732" spans="1:16" x14ac:dyDescent="0.25">
      <c r="A2732" t="s">
        <v>6296</v>
      </c>
      <c r="B2732" t="s">
        <v>5481</v>
      </c>
      <c r="C2732" t="s">
        <v>40</v>
      </c>
      <c r="D2732">
        <v>1</v>
      </c>
      <c r="E2732">
        <v>15</v>
      </c>
      <c r="F2732">
        <v>512</v>
      </c>
      <c r="G2732">
        <v>0.13402017963891</v>
      </c>
      <c r="H2732">
        <v>0.24801900503647001</v>
      </c>
      <c r="I2732">
        <v>0.43326564725187</v>
      </c>
      <c r="J2732">
        <v>0.12787446777186801</v>
      </c>
      <c r="K2732">
        <v>5.6820700300882501E-2</v>
      </c>
      <c r="L2732">
        <v>2021</v>
      </c>
      <c r="M2732" t="s">
        <v>39</v>
      </c>
      <c r="N2732" t="s">
        <v>5451</v>
      </c>
      <c r="O2732" t="s">
        <v>6194</v>
      </c>
      <c r="P2732" t="s">
        <v>6195</v>
      </c>
    </row>
    <row r="2733" spans="1:16" x14ac:dyDescent="0.25">
      <c r="A2733" t="s">
        <v>6296</v>
      </c>
      <c r="B2733" t="s">
        <v>5481</v>
      </c>
      <c r="C2733" t="s">
        <v>40</v>
      </c>
      <c r="D2733">
        <v>2</v>
      </c>
      <c r="E2733">
        <v>15</v>
      </c>
      <c r="F2733">
        <v>664</v>
      </c>
      <c r="G2733">
        <v>4.3006337973962298E-2</v>
      </c>
      <c r="H2733">
        <v>0.19430842024914199</v>
      </c>
      <c r="I2733">
        <v>0.60277343330288802</v>
      </c>
      <c r="J2733">
        <v>0.121320817822307</v>
      </c>
      <c r="K2733">
        <v>3.8590990651701199E-2</v>
      </c>
      <c r="L2733">
        <v>2021</v>
      </c>
      <c r="M2733" t="s">
        <v>39</v>
      </c>
      <c r="N2733" t="s">
        <v>5451</v>
      </c>
      <c r="O2733" t="s">
        <v>6194</v>
      </c>
      <c r="P2733" t="s">
        <v>6195</v>
      </c>
    </row>
    <row r="2734" spans="1:16" x14ac:dyDescent="0.25">
      <c r="A2734" t="s">
        <v>6296</v>
      </c>
      <c r="B2734" t="s">
        <v>5481</v>
      </c>
      <c r="C2734" t="s">
        <v>40</v>
      </c>
      <c r="D2734">
        <v>1</v>
      </c>
      <c r="E2734">
        <v>16</v>
      </c>
      <c r="F2734">
        <v>266</v>
      </c>
      <c r="G2734">
        <v>0.12792462623725701</v>
      </c>
      <c r="H2734">
        <v>0.215353806228752</v>
      </c>
      <c r="I2734">
        <v>0.50139900150030703</v>
      </c>
      <c r="J2734">
        <v>0.10493865617037799</v>
      </c>
      <c r="K2734">
        <v>5.0383909863305501E-2</v>
      </c>
      <c r="L2734">
        <v>2021</v>
      </c>
      <c r="M2734" t="s">
        <v>39</v>
      </c>
      <c r="N2734" t="s">
        <v>5451</v>
      </c>
      <c r="O2734" t="s">
        <v>6194</v>
      </c>
      <c r="P2734" t="s">
        <v>6195</v>
      </c>
    </row>
    <row r="2735" spans="1:16" x14ac:dyDescent="0.25">
      <c r="A2735" t="s">
        <v>6296</v>
      </c>
      <c r="B2735" t="s">
        <v>5481</v>
      </c>
      <c r="C2735" t="s">
        <v>40</v>
      </c>
      <c r="D2735">
        <v>2</v>
      </c>
      <c r="E2735">
        <v>16</v>
      </c>
      <c r="F2735">
        <v>354</v>
      </c>
      <c r="G2735">
        <v>4.5623446509896498E-2</v>
      </c>
      <c r="H2735">
        <v>0.20946575766966</v>
      </c>
      <c r="I2735">
        <v>0.58674936800455502</v>
      </c>
      <c r="J2735">
        <v>0.111299007641595</v>
      </c>
      <c r="K2735">
        <v>4.6862420174293103E-2</v>
      </c>
      <c r="L2735">
        <v>2021</v>
      </c>
      <c r="M2735" t="s">
        <v>39</v>
      </c>
      <c r="N2735" t="s">
        <v>5451</v>
      </c>
      <c r="O2735" t="s">
        <v>6194</v>
      </c>
      <c r="P2735" t="s">
        <v>6195</v>
      </c>
    </row>
    <row r="2736" spans="1:16" x14ac:dyDescent="0.25">
      <c r="A2736" t="s">
        <v>6296</v>
      </c>
      <c r="B2736" t="s">
        <v>5481</v>
      </c>
      <c r="C2736" t="s">
        <v>40</v>
      </c>
      <c r="D2736">
        <v>2</v>
      </c>
      <c r="E2736">
        <v>17</v>
      </c>
      <c r="F2736">
        <v>293</v>
      </c>
      <c r="G2736">
        <v>7.1733441456304906E-2</v>
      </c>
      <c r="H2736">
        <v>0.28436421847271298</v>
      </c>
      <c r="I2736">
        <v>0.51617089041127096</v>
      </c>
      <c r="J2736">
        <v>9.6798851657461105E-2</v>
      </c>
      <c r="K2736">
        <v>3.09325980022499E-2</v>
      </c>
      <c r="L2736">
        <v>2021</v>
      </c>
      <c r="M2736" t="s">
        <v>39</v>
      </c>
      <c r="N2736" t="s">
        <v>5451</v>
      </c>
      <c r="O2736" t="s">
        <v>6194</v>
      </c>
      <c r="P2736" t="s">
        <v>6195</v>
      </c>
    </row>
    <row r="2737" spans="1:16" x14ac:dyDescent="0.25">
      <c r="A2737" t="s">
        <v>6297</v>
      </c>
      <c r="B2737" t="s">
        <v>5426</v>
      </c>
      <c r="C2737" t="s">
        <v>40</v>
      </c>
      <c r="D2737">
        <v>2</v>
      </c>
      <c r="E2737">
        <v>15</v>
      </c>
      <c r="F2737">
        <v>355</v>
      </c>
      <c r="G2737">
        <v>4.1293743900475799E-2</v>
      </c>
      <c r="H2737">
        <v>0.14096222931685101</v>
      </c>
      <c r="I2737">
        <v>0.725314276460028</v>
      </c>
      <c r="J2737">
        <v>7.5420766344267795E-2</v>
      </c>
      <c r="K2737">
        <v>1.70089839783771E-2</v>
      </c>
      <c r="L2737">
        <v>2012</v>
      </c>
      <c r="M2737" t="s">
        <v>39</v>
      </c>
      <c r="N2737" t="s">
        <v>5424</v>
      </c>
      <c r="O2737" t="s">
        <v>6173</v>
      </c>
      <c r="P2737" t="s">
        <v>6168</v>
      </c>
    </row>
    <row r="2738" spans="1:16" x14ac:dyDescent="0.25">
      <c r="A2738" t="s">
        <v>6297</v>
      </c>
      <c r="B2738" t="s">
        <v>5426</v>
      </c>
      <c r="C2738" t="s">
        <v>40</v>
      </c>
      <c r="D2738">
        <v>2</v>
      </c>
      <c r="E2738">
        <v>16</v>
      </c>
      <c r="F2738">
        <v>415</v>
      </c>
      <c r="G2738">
        <v>4.6134716750585898E-2</v>
      </c>
      <c r="H2738">
        <v>0.158882601585671</v>
      </c>
      <c r="I2738">
        <v>0.711571229586203</v>
      </c>
      <c r="J2738">
        <v>7.0077905620556602E-2</v>
      </c>
      <c r="K2738">
        <v>1.3333546456983101E-2</v>
      </c>
      <c r="L2738">
        <v>2012</v>
      </c>
      <c r="M2738" t="s">
        <v>39</v>
      </c>
      <c r="N2738" t="s">
        <v>5424</v>
      </c>
      <c r="O2738" t="s">
        <v>6173</v>
      </c>
      <c r="P2738" t="s">
        <v>6168</v>
      </c>
    </row>
    <row r="2739" spans="1:16" x14ac:dyDescent="0.25">
      <c r="A2739" t="s">
        <v>6297</v>
      </c>
      <c r="B2739" t="s">
        <v>5426</v>
      </c>
      <c r="C2739" t="s">
        <v>40</v>
      </c>
      <c r="D2739">
        <v>2</v>
      </c>
      <c r="E2739">
        <v>17</v>
      </c>
      <c r="F2739">
        <v>436</v>
      </c>
      <c r="G2739">
        <v>5.1112280799157098E-2</v>
      </c>
      <c r="H2739">
        <v>0.15436020466862899</v>
      </c>
      <c r="I2739">
        <v>0.72474952787473901</v>
      </c>
      <c r="J2739">
        <v>6.3598540491374603E-2</v>
      </c>
      <c r="K2739">
        <v>6.1794461660999601E-3</v>
      </c>
      <c r="L2739">
        <v>2012</v>
      </c>
      <c r="M2739" t="s">
        <v>39</v>
      </c>
      <c r="N2739" t="s">
        <v>5424</v>
      </c>
      <c r="O2739" t="s">
        <v>6173</v>
      </c>
      <c r="P2739" t="s">
        <v>6168</v>
      </c>
    </row>
    <row r="2740" spans="1:16" x14ac:dyDescent="0.25">
      <c r="A2740" t="s">
        <v>6297</v>
      </c>
      <c r="B2740" t="s">
        <v>5426</v>
      </c>
      <c r="C2740" t="s">
        <v>40</v>
      </c>
      <c r="D2740">
        <v>2</v>
      </c>
      <c r="E2740">
        <v>18</v>
      </c>
      <c r="F2740">
        <v>375</v>
      </c>
      <c r="G2740">
        <v>1.14703412914347E-2</v>
      </c>
      <c r="H2740">
        <v>0.19690248848507899</v>
      </c>
      <c r="I2740">
        <v>0.71002514369419201</v>
      </c>
      <c r="J2740">
        <v>7.1419898388493802E-2</v>
      </c>
      <c r="K2740">
        <v>1.01821281408002E-2</v>
      </c>
      <c r="L2740">
        <v>2012</v>
      </c>
      <c r="M2740" t="s">
        <v>39</v>
      </c>
      <c r="N2740" t="s">
        <v>5424</v>
      </c>
      <c r="O2740" t="s">
        <v>6173</v>
      </c>
      <c r="P2740" t="s">
        <v>6168</v>
      </c>
    </row>
    <row r="2741" spans="1:16" x14ac:dyDescent="0.25">
      <c r="A2741" t="s">
        <v>6297</v>
      </c>
      <c r="B2741" t="s">
        <v>5426</v>
      </c>
      <c r="C2741" t="s">
        <v>40</v>
      </c>
      <c r="D2741">
        <v>2</v>
      </c>
      <c r="E2741">
        <v>19</v>
      </c>
      <c r="F2741">
        <v>342</v>
      </c>
      <c r="G2741">
        <v>1.7126589971709998E-2</v>
      </c>
      <c r="H2741">
        <v>0.14588881474751</v>
      </c>
      <c r="I2741">
        <v>0.74238454627320505</v>
      </c>
      <c r="J2741">
        <v>8.3851604618403394E-2</v>
      </c>
      <c r="K2741">
        <v>1.0748444389171699E-2</v>
      </c>
      <c r="L2741">
        <v>2012</v>
      </c>
      <c r="M2741" t="s">
        <v>39</v>
      </c>
      <c r="N2741" t="s">
        <v>5424</v>
      </c>
      <c r="O2741" t="s">
        <v>6173</v>
      </c>
      <c r="P2741" t="s">
        <v>6168</v>
      </c>
    </row>
    <row r="2742" spans="1:16" x14ac:dyDescent="0.25">
      <c r="A2742" t="s">
        <v>6297</v>
      </c>
      <c r="B2742" t="s">
        <v>5428</v>
      </c>
      <c r="C2742" t="s">
        <v>40</v>
      </c>
      <c r="D2742">
        <v>1</v>
      </c>
      <c r="E2742">
        <v>18</v>
      </c>
      <c r="F2742">
        <v>16</v>
      </c>
      <c r="G2742">
        <v>0.28316109947958301</v>
      </c>
      <c r="H2742">
        <v>0.10395524028132801</v>
      </c>
      <c r="I2742">
        <v>0.50772627521721303</v>
      </c>
      <c r="J2742">
        <v>0.10515738502187599</v>
      </c>
      <c r="K2742">
        <v>0</v>
      </c>
      <c r="L2742">
        <v>2016</v>
      </c>
      <c r="M2742" t="s">
        <v>39</v>
      </c>
      <c r="N2742" t="s">
        <v>5424</v>
      </c>
      <c r="O2742" t="s">
        <v>6173</v>
      </c>
      <c r="P2742" t="s">
        <v>6168</v>
      </c>
    </row>
    <row r="2743" spans="1:16" x14ac:dyDescent="0.25">
      <c r="A2743" t="s">
        <v>6297</v>
      </c>
      <c r="B2743" t="s">
        <v>5428</v>
      </c>
      <c r="C2743" t="s">
        <v>40</v>
      </c>
      <c r="D2743">
        <v>2</v>
      </c>
      <c r="E2743">
        <v>18</v>
      </c>
      <c r="F2743">
        <v>16</v>
      </c>
      <c r="G2743">
        <v>0</v>
      </c>
      <c r="H2743">
        <v>6.2974198385384803E-2</v>
      </c>
      <c r="I2743">
        <v>0.74665113966252705</v>
      </c>
      <c r="J2743">
        <v>0.19037466195208799</v>
      </c>
      <c r="K2743">
        <v>0</v>
      </c>
      <c r="L2743">
        <v>2016</v>
      </c>
      <c r="M2743" t="s">
        <v>39</v>
      </c>
      <c r="N2743" t="s">
        <v>5424</v>
      </c>
      <c r="O2743" t="s">
        <v>6173</v>
      </c>
      <c r="P2743" t="s">
        <v>6168</v>
      </c>
    </row>
    <row r="2744" spans="1:16" x14ac:dyDescent="0.25">
      <c r="A2744" t="s">
        <v>6297</v>
      </c>
      <c r="B2744" t="s">
        <v>5428</v>
      </c>
      <c r="C2744" t="s">
        <v>40</v>
      </c>
      <c r="D2744">
        <v>1</v>
      </c>
      <c r="E2744">
        <v>19</v>
      </c>
      <c r="F2744">
        <v>22</v>
      </c>
      <c r="G2744">
        <v>0</v>
      </c>
      <c r="H2744">
        <v>3.4350341851776701E-3</v>
      </c>
      <c r="I2744">
        <v>0.97197718233995301</v>
      </c>
      <c r="J2744">
        <v>2.4587783474869E-2</v>
      </c>
      <c r="K2744">
        <v>0</v>
      </c>
      <c r="L2744">
        <v>2016</v>
      </c>
      <c r="M2744" t="s">
        <v>39</v>
      </c>
      <c r="N2744" t="s">
        <v>5424</v>
      </c>
      <c r="O2744" t="s">
        <v>6173</v>
      </c>
      <c r="P2744" t="s">
        <v>6168</v>
      </c>
    </row>
    <row r="2745" spans="1:16" x14ac:dyDescent="0.25">
      <c r="A2745" t="s">
        <v>6297</v>
      </c>
      <c r="B2745" t="s">
        <v>5428</v>
      </c>
      <c r="C2745" t="s">
        <v>40</v>
      </c>
      <c r="D2745">
        <v>2</v>
      </c>
      <c r="E2745">
        <v>19</v>
      </c>
      <c r="F2745">
        <v>22</v>
      </c>
      <c r="G2745">
        <v>0</v>
      </c>
      <c r="H2745">
        <v>0.12876600676300801</v>
      </c>
      <c r="I2745">
        <v>0.75865427681111897</v>
      </c>
      <c r="J2745">
        <v>5.8413317628348199E-2</v>
      </c>
      <c r="K2745">
        <v>5.4166398797524801E-2</v>
      </c>
      <c r="L2745">
        <v>2016</v>
      </c>
      <c r="M2745" t="s">
        <v>39</v>
      </c>
      <c r="N2745" t="s">
        <v>5424</v>
      </c>
      <c r="O2745" t="s">
        <v>6173</v>
      </c>
      <c r="P2745" t="s">
        <v>6168</v>
      </c>
    </row>
    <row r="2746" spans="1:16" x14ac:dyDescent="0.25">
      <c r="A2746" t="s">
        <v>6297</v>
      </c>
      <c r="B2746" t="s">
        <v>5429</v>
      </c>
      <c r="C2746" t="s">
        <v>40</v>
      </c>
      <c r="D2746">
        <v>2</v>
      </c>
      <c r="E2746">
        <v>15</v>
      </c>
      <c r="F2746">
        <v>305</v>
      </c>
      <c r="G2746">
        <v>2.5596627691136398E-2</v>
      </c>
      <c r="H2746">
        <v>0.136548886505546</v>
      </c>
      <c r="I2746">
        <v>0.70490115011871202</v>
      </c>
      <c r="J2746">
        <v>0.12212005113954</v>
      </c>
      <c r="K2746">
        <v>1.08332845450655E-2</v>
      </c>
      <c r="L2746">
        <v>2017</v>
      </c>
      <c r="M2746" t="s">
        <v>39</v>
      </c>
      <c r="N2746" t="s">
        <v>5424</v>
      </c>
      <c r="O2746" t="s">
        <v>6173</v>
      </c>
      <c r="P2746" t="s">
        <v>6168</v>
      </c>
    </row>
    <row r="2747" spans="1:16" x14ac:dyDescent="0.25">
      <c r="A2747" t="s">
        <v>6297</v>
      </c>
      <c r="B2747" t="s">
        <v>5429</v>
      </c>
      <c r="C2747" t="s">
        <v>40</v>
      </c>
      <c r="D2747">
        <v>2</v>
      </c>
      <c r="E2747">
        <v>16</v>
      </c>
      <c r="F2747">
        <v>400</v>
      </c>
      <c r="G2747">
        <v>2.7088353144284601E-2</v>
      </c>
      <c r="H2747">
        <v>0.129938002430041</v>
      </c>
      <c r="I2747">
        <v>0.71403070998920704</v>
      </c>
      <c r="J2747">
        <v>0.115873471353537</v>
      </c>
      <c r="K2747">
        <v>1.3069463082930499E-2</v>
      </c>
      <c r="L2747">
        <v>2017</v>
      </c>
      <c r="M2747" t="s">
        <v>39</v>
      </c>
      <c r="N2747" t="s">
        <v>5424</v>
      </c>
      <c r="O2747" t="s">
        <v>6173</v>
      </c>
      <c r="P2747" t="s">
        <v>6168</v>
      </c>
    </row>
    <row r="2748" spans="1:16" x14ac:dyDescent="0.25">
      <c r="A2748" t="s">
        <v>6297</v>
      </c>
      <c r="B2748" t="s">
        <v>5429</v>
      </c>
      <c r="C2748" t="s">
        <v>40</v>
      </c>
      <c r="D2748">
        <v>2</v>
      </c>
      <c r="E2748">
        <v>17</v>
      </c>
      <c r="F2748">
        <v>404</v>
      </c>
      <c r="G2748">
        <v>2.3831230170009501E-2</v>
      </c>
      <c r="H2748">
        <v>0.126749663547777</v>
      </c>
      <c r="I2748">
        <v>0.74959027699323</v>
      </c>
      <c r="J2748">
        <v>8.3706719092750806E-2</v>
      </c>
      <c r="K2748">
        <v>1.6122110196233101E-2</v>
      </c>
      <c r="L2748">
        <v>2017</v>
      </c>
      <c r="M2748" t="s">
        <v>39</v>
      </c>
      <c r="N2748" t="s">
        <v>5424</v>
      </c>
      <c r="O2748" t="s">
        <v>6173</v>
      </c>
      <c r="P2748" t="s">
        <v>6168</v>
      </c>
    </row>
    <row r="2749" spans="1:16" x14ac:dyDescent="0.25">
      <c r="A2749" t="s">
        <v>6297</v>
      </c>
      <c r="B2749" t="s">
        <v>5429</v>
      </c>
      <c r="C2749" t="s">
        <v>40</v>
      </c>
      <c r="D2749">
        <v>2</v>
      </c>
      <c r="E2749">
        <v>18</v>
      </c>
      <c r="F2749">
        <v>365</v>
      </c>
      <c r="G2749">
        <v>1.4872059268554901E-2</v>
      </c>
      <c r="H2749">
        <v>0.101366660382221</v>
      </c>
      <c r="I2749">
        <v>0.76823204574181403</v>
      </c>
      <c r="J2749">
        <v>8.6398549299930197E-2</v>
      </c>
      <c r="K2749">
        <v>2.9130685307479798E-2</v>
      </c>
      <c r="L2749">
        <v>2017</v>
      </c>
      <c r="M2749" t="s">
        <v>39</v>
      </c>
      <c r="N2749" t="s">
        <v>5424</v>
      </c>
      <c r="O2749" t="s">
        <v>6173</v>
      </c>
      <c r="P2749" t="s">
        <v>6168</v>
      </c>
    </row>
    <row r="2750" spans="1:16" x14ac:dyDescent="0.25">
      <c r="A2750" t="s">
        <v>6297</v>
      </c>
      <c r="B2750" t="s">
        <v>5429</v>
      </c>
      <c r="C2750" t="s">
        <v>40</v>
      </c>
      <c r="D2750">
        <v>2</v>
      </c>
      <c r="E2750">
        <v>19</v>
      </c>
      <c r="F2750">
        <v>341</v>
      </c>
      <c r="G2750">
        <v>1.1716911428568099E-2</v>
      </c>
      <c r="H2750">
        <v>0.14353409399293701</v>
      </c>
      <c r="I2750">
        <v>0.73080710789413605</v>
      </c>
      <c r="J2750">
        <v>0.102139430621139</v>
      </c>
      <c r="K2750">
        <v>1.18024560632198E-2</v>
      </c>
      <c r="L2750">
        <v>2017</v>
      </c>
      <c r="M2750" t="s">
        <v>39</v>
      </c>
      <c r="N2750" t="s">
        <v>5424</v>
      </c>
      <c r="O2750" t="s">
        <v>6173</v>
      </c>
      <c r="P2750" t="s">
        <v>6168</v>
      </c>
    </row>
    <row r="2751" spans="1:16" x14ac:dyDescent="0.25">
      <c r="A2751" t="s">
        <v>6298</v>
      </c>
      <c r="B2751" t="s">
        <v>5501</v>
      </c>
      <c r="C2751" t="s">
        <v>153</v>
      </c>
      <c r="D2751">
        <v>1</v>
      </c>
      <c r="E2751">
        <v>15</v>
      </c>
      <c r="F2751">
        <v>11</v>
      </c>
      <c r="G2751">
        <v>0</v>
      </c>
      <c r="H2751">
        <v>0</v>
      </c>
      <c r="I2751">
        <v>0.63636363636363602</v>
      </c>
      <c r="J2751">
        <v>0.18181818181818199</v>
      </c>
      <c r="K2751">
        <v>0.18181818181818199</v>
      </c>
      <c r="L2751">
        <v>2005</v>
      </c>
      <c r="M2751" t="s">
        <v>39</v>
      </c>
      <c r="N2751" t="s">
        <v>5502</v>
      </c>
      <c r="O2751" t="s">
        <v>6207</v>
      </c>
      <c r="P2751" t="s">
        <v>6208</v>
      </c>
    </row>
    <row r="2752" spans="1:16" x14ac:dyDescent="0.25">
      <c r="A2752" t="s">
        <v>6298</v>
      </c>
      <c r="B2752" t="s">
        <v>5501</v>
      </c>
      <c r="C2752" t="s">
        <v>153</v>
      </c>
      <c r="D2752">
        <v>2</v>
      </c>
      <c r="E2752">
        <v>15</v>
      </c>
      <c r="F2752">
        <v>15</v>
      </c>
      <c r="G2752">
        <v>0</v>
      </c>
      <c r="H2752">
        <v>0</v>
      </c>
      <c r="I2752">
        <v>0.266666666666667</v>
      </c>
      <c r="J2752">
        <v>0.33333333333333298</v>
      </c>
      <c r="K2752">
        <v>0.4</v>
      </c>
      <c r="L2752">
        <v>2005</v>
      </c>
      <c r="M2752" t="s">
        <v>39</v>
      </c>
      <c r="N2752" t="s">
        <v>5502</v>
      </c>
      <c r="O2752" t="s">
        <v>6207</v>
      </c>
      <c r="P2752" t="s">
        <v>6208</v>
      </c>
    </row>
    <row r="2753" spans="1:16" x14ac:dyDescent="0.25">
      <c r="A2753" t="s">
        <v>6298</v>
      </c>
      <c r="B2753" t="s">
        <v>5501</v>
      </c>
      <c r="C2753" t="s">
        <v>153</v>
      </c>
      <c r="D2753">
        <v>1</v>
      </c>
      <c r="E2753">
        <v>16</v>
      </c>
      <c r="F2753">
        <v>12</v>
      </c>
      <c r="G2753">
        <v>0</v>
      </c>
      <c r="H2753">
        <v>0</v>
      </c>
      <c r="I2753">
        <v>0.41666666666666702</v>
      </c>
      <c r="J2753">
        <v>0.16666666666666599</v>
      </c>
      <c r="K2753">
        <v>0.41666666666666702</v>
      </c>
      <c r="L2753">
        <v>2005</v>
      </c>
      <c r="M2753" t="s">
        <v>39</v>
      </c>
      <c r="N2753" t="s">
        <v>5502</v>
      </c>
      <c r="O2753" t="s">
        <v>6207</v>
      </c>
      <c r="P2753" t="s">
        <v>6208</v>
      </c>
    </row>
    <row r="2754" spans="1:16" x14ac:dyDescent="0.25">
      <c r="A2754" t="s">
        <v>6298</v>
      </c>
      <c r="B2754" t="s">
        <v>5501</v>
      </c>
      <c r="C2754" t="s">
        <v>153</v>
      </c>
      <c r="D2754">
        <v>2</v>
      </c>
      <c r="E2754">
        <v>16</v>
      </c>
      <c r="F2754">
        <v>6</v>
      </c>
      <c r="G2754">
        <v>0</v>
      </c>
      <c r="H2754">
        <v>0</v>
      </c>
      <c r="I2754">
        <v>0.5</v>
      </c>
      <c r="J2754">
        <v>0.33333333333333298</v>
      </c>
      <c r="K2754">
        <v>0.16666666666666699</v>
      </c>
      <c r="L2754">
        <v>2005</v>
      </c>
      <c r="M2754" t="s">
        <v>39</v>
      </c>
      <c r="N2754" t="s">
        <v>5502</v>
      </c>
      <c r="O2754" t="s">
        <v>6207</v>
      </c>
      <c r="P2754" t="s">
        <v>6208</v>
      </c>
    </row>
    <row r="2755" spans="1:16" x14ac:dyDescent="0.25">
      <c r="A2755" t="s">
        <v>6298</v>
      </c>
      <c r="B2755" t="s">
        <v>5501</v>
      </c>
      <c r="C2755" t="s">
        <v>153</v>
      </c>
      <c r="D2755">
        <v>1</v>
      </c>
      <c r="E2755">
        <v>17</v>
      </c>
      <c r="F2755">
        <v>6</v>
      </c>
      <c r="G2755">
        <v>0</v>
      </c>
      <c r="H2755">
        <v>0</v>
      </c>
      <c r="I2755">
        <v>0.5</v>
      </c>
      <c r="J2755">
        <v>0.33333333333333298</v>
      </c>
      <c r="K2755">
        <v>0.16666666666666699</v>
      </c>
      <c r="L2755">
        <v>2005</v>
      </c>
      <c r="M2755" t="s">
        <v>39</v>
      </c>
      <c r="N2755" t="s">
        <v>5502</v>
      </c>
      <c r="O2755" t="s">
        <v>6207</v>
      </c>
      <c r="P2755" t="s">
        <v>6208</v>
      </c>
    </row>
    <row r="2756" spans="1:16" x14ac:dyDescent="0.25">
      <c r="A2756" t="s">
        <v>6298</v>
      </c>
      <c r="B2756" t="s">
        <v>5501</v>
      </c>
      <c r="C2756" t="s">
        <v>153</v>
      </c>
      <c r="D2756">
        <v>2</v>
      </c>
      <c r="E2756">
        <v>17</v>
      </c>
      <c r="F2756">
        <v>8</v>
      </c>
      <c r="G2756">
        <v>0</v>
      </c>
      <c r="H2756">
        <v>0</v>
      </c>
      <c r="I2756">
        <v>0.25</v>
      </c>
      <c r="J2756">
        <v>0.625</v>
      </c>
      <c r="K2756">
        <v>0.125</v>
      </c>
      <c r="L2756">
        <v>2005</v>
      </c>
      <c r="M2756" t="s">
        <v>39</v>
      </c>
      <c r="N2756" t="s">
        <v>5502</v>
      </c>
      <c r="O2756" t="s">
        <v>6207</v>
      </c>
      <c r="P2756" t="s">
        <v>6208</v>
      </c>
    </row>
    <row r="2757" spans="1:16" x14ac:dyDescent="0.25">
      <c r="A2757" t="s">
        <v>6298</v>
      </c>
      <c r="B2757" t="s">
        <v>5501</v>
      </c>
      <c r="C2757" t="s">
        <v>153</v>
      </c>
      <c r="D2757">
        <v>1</v>
      </c>
      <c r="E2757">
        <v>18</v>
      </c>
      <c r="F2757">
        <v>11</v>
      </c>
      <c r="G2757">
        <v>0</v>
      </c>
      <c r="H2757">
        <v>0</v>
      </c>
      <c r="I2757">
        <v>0.45454545454545497</v>
      </c>
      <c r="J2757">
        <v>0.36363636363636298</v>
      </c>
      <c r="K2757">
        <v>0.18181818181818199</v>
      </c>
      <c r="L2757">
        <v>2005</v>
      </c>
      <c r="M2757" t="s">
        <v>39</v>
      </c>
      <c r="N2757" t="s">
        <v>5502</v>
      </c>
      <c r="O2757" t="s">
        <v>6207</v>
      </c>
      <c r="P2757" t="s">
        <v>6208</v>
      </c>
    </row>
    <row r="2758" spans="1:16" x14ac:dyDescent="0.25">
      <c r="A2758" t="s">
        <v>6298</v>
      </c>
      <c r="B2758" t="s">
        <v>5501</v>
      </c>
      <c r="C2758" t="s">
        <v>153</v>
      </c>
      <c r="D2758">
        <v>2</v>
      </c>
      <c r="E2758">
        <v>18</v>
      </c>
      <c r="F2758">
        <v>6</v>
      </c>
      <c r="G2758">
        <v>0</v>
      </c>
      <c r="H2758">
        <v>0</v>
      </c>
      <c r="I2758">
        <v>0.16666666666666699</v>
      </c>
      <c r="J2758">
        <v>0.33333333333333298</v>
      </c>
      <c r="K2758">
        <v>0.5</v>
      </c>
      <c r="L2758">
        <v>2005</v>
      </c>
      <c r="M2758" t="s">
        <v>39</v>
      </c>
      <c r="N2758" t="s">
        <v>5502</v>
      </c>
      <c r="O2758" t="s">
        <v>6207</v>
      </c>
      <c r="P2758" t="s">
        <v>6208</v>
      </c>
    </row>
    <row r="2759" spans="1:16" x14ac:dyDescent="0.25">
      <c r="A2759" t="s">
        <v>6298</v>
      </c>
      <c r="B2759" t="s">
        <v>5501</v>
      </c>
      <c r="C2759" t="s">
        <v>153</v>
      </c>
      <c r="D2759">
        <v>1</v>
      </c>
      <c r="E2759">
        <v>19</v>
      </c>
      <c r="F2759">
        <v>4</v>
      </c>
      <c r="G2759">
        <v>0</v>
      </c>
      <c r="H2759">
        <v>0</v>
      </c>
      <c r="I2759">
        <v>0.5</v>
      </c>
      <c r="J2759">
        <v>0.25</v>
      </c>
      <c r="K2759">
        <v>0.25</v>
      </c>
      <c r="L2759">
        <v>2005</v>
      </c>
      <c r="M2759" t="s">
        <v>39</v>
      </c>
      <c r="N2759" t="s">
        <v>5502</v>
      </c>
      <c r="O2759" t="s">
        <v>6207</v>
      </c>
      <c r="P2759" t="s">
        <v>6208</v>
      </c>
    </row>
    <row r="2760" spans="1:16" x14ac:dyDescent="0.25">
      <c r="A2760" t="s">
        <v>6298</v>
      </c>
      <c r="B2760" t="s">
        <v>5501</v>
      </c>
      <c r="C2760" t="s">
        <v>153</v>
      </c>
      <c r="D2760">
        <v>2</v>
      </c>
      <c r="E2760">
        <v>19</v>
      </c>
      <c r="F2760">
        <v>8</v>
      </c>
      <c r="G2760">
        <v>0</v>
      </c>
      <c r="H2760">
        <v>0</v>
      </c>
      <c r="I2760">
        <v>0.25</v>
      </c>
      <c r="J2760">
        <v>0.625</v>
      </c>
      <c r="K2760">
        <v>0.125</v>
      </c>
      <c r="L2760">
        <v>2005</v>
      </c>
      <c r="M2760" t="s">
        <v>39</v>
      </c>
      <c r="N2760" t="s">
        <v>5502</v>
      </c>
      <c r="O2760" t="s">
        <v>6207</v>
      </c>
      <c r="P2760" t="s">
        <v>6208</v>
      </c>
    </row>
    <row r="2761" spans="1:16" x14ac:dyDescent="0.25">
      <c r="A2761" t="s">
        <v>6298</v>
      </c>
      <c r="B2761" t="s">
        <v>5503</v>
      </c>
      <c r="C2761" t="s">
        <v>153</v>
      </c>
      <c r="D2761">
        <v>1</v>
      </c>
      <c r="E2761">
        <v>18</v>
      </c>
      <c r="F2761">
        <v>9</v>
      </c>
      <c r="G2761">
        <v>0</v>
      </c>
      <c r="H2761">
        <v>0</v>
      </c>
      <c r="I2761">
        <v>0.44444444444444398</v>
      </c>
      <c r="J2761">
        <v>0.11111111111111199</v>
      </c>
      <c r="K2761">
        <v>0.44444444444444398</v>
      </c>
      <c r="L2761">
        <v>2014</v>
      </c>
      <c r="M2761" t="s">
        <v>39</v>
      </c>
      <c r="N2761" t="s">
        <v>5502</v>
      </c>
      <c r="O2761" t="s">
        <v>6207</v>
      </c>
      <c r="P2761" t="s">
        <v>6208</v>
      </c>
    </row>
    <row r="2762" spans="1:16" x14ac:dyDescent="0.25">
      <c r="A2762" t="s">
        <v>6298</v>
      </c>
      <c r="B2762" t="s">
        <v>5503</v>
      </c>
      <c r="C2762" t="s">
        <v>153</v>
      </c>
      <c r="D2762">
        <v>2</v>
      </c>
      <c r="E2762">
        <v>18</v>
      </c>
      <c r="F2762">
        <v>9</v>
      </c>
      <c r="G2762">
        <v>0</v>
      </c>
      <c r="H2762">
        <v>0</v>
      </c>
      <c r="I2762">
        <v>0.33333333333333298</v>
      </c>
      <c r="J2762">
        <v>0.44444444444444497</v>
      </c>
      <c r="K2762">
        <v>0.22222222222222199</v>
      </c>
      <c r="L2762">
        <v>2014</v>
      </c>
      <c r="M2762" t="s">
        <v>39</v>
      </c>
      <c r="N2762" t="s">
        <v>5502</v>
      </c>
      <c r="O2762" t="s">
        <v>6207</v>
      </c>
      <c r="P2762" t="s">
        <v>6208</v>
      </c>
    </row>
    <row r="2763" spans="1:16" x14ac:dyDescent="0.25">
      <c r="A2763" t="s">
        <v>6298</v>
      </c>
      <c r="B2763" t="s">
        <v>5503</v>
      </c>
      <c r="C2763" t="s">
        <v>153</v>
      </c>
      <c r="D2763">
        <v>1</v>
      </c>
      <c r="E2763">
        <v>19</v>
      </c>
      <c r="F2763">
        <v>10</v>
      </c>
      <c r="G2763">
        <v>0</v>
      </c>
      <c r="H2763">
        <v>0</v>
      </c>
      <c r="I2763">
        <v>0.3</v>
      </c>
      <c r="J2763">
        <v>0.3</v>
      </c>
      <c r="K2763">
        <v>0.4</v>
      </c>
      <c r="L2763">
        <v>2014</v>
      </c>
      <c r="M2763" t="s">
        <v>39</v>
      </c>
      <c r="N2763" t="s">
        <v>5502</v>
      </c>
      <c r="O2763" t="s">
        <v>6207</v>
      </c>
      <c r="P2763" t="s">
        <v>6208</v>
      </c>
    </row>
    <row r="2764" spans="1:16" x14ac:dyDescent="0.25">
      <c r="A2764" t="s">
        <v>6298</v>
      </c>
      <c r="B2764" t="s">
        <v>5503</v>
      </c>
      <c r="C2764" t="s">
        <v>153</v>
      </c>
      <c r="D2764">
        <v>2</v>
      </c>
      <c r="E2764">
        <v>19</v>
      </c>
      <c r="F2764">
        <v>7</v>
      </c>
      <c r="G2764">
        <v>0</v>
      </c>
      <c r="H2764">
        <v>0</v>
      </c>
      <c r="I2764">
        <v>0.42857142857142899</v>
      </c>
      <c r="J2764">
        <v>0.28571428571428498</v>
      </c>
      <c r="K2764">
        <v>0.28571428571428598</v>
      </c>
      <c r="L2764">
        <v>2014</v>
      </c>
      <c r="M2764" t="s">
        <v>39</v>
      </c>
      <c r="N2764" t="s">
        <v>5502</v>
      </c>
      <c r="O2764" t="s">
        <v>6207</v>
      </c>
      <c r="P2764" t="s">
        <v>6208</v>
      </c>
    </row>
    <row r="2765" spans="1:16" x14ac:dyDescent="0.25">
      <c r="A2765" t="s">
        <v>6299</v>
      </c>
      <c r="B2765" t="s">
        <v>5593</v>
      </c>
      <c r="C2765" t="s">
        <v>40</v>
      </c>
      <c r="D2765">
        <v>1</v>
      </c>
      <c r="E2765">
        <v>18</v>
      </c>
      <c r="F2765">
        <v>26</v>
      </c>
      <c r="G2765">
        <v>7.5579328565847106E-2</v>
      </c>
      <c r="H2765">
        <v>3.9587661512031899E-2</v>
      </c>
      <c r="I2765">
        <v>0.61295394499101696</v>
      </c>
      <c r="J2765">
        <v>0.23182891394894101</v>
      </c>
      <c r="K2765">
        <v>4.0050150982162601E-2</v>
      </c>
      <c r="L2765">
        <v>2013</v>
      </c>
      <c r="M2765" t="s">
        <v>39</v>
      </c>
      <c r="N2765" t="s">
        <v>5592</v>
      </c>
      <c r="O2765" t="s">
        <v>6173</v>
      </c>
      <c r="P2765" t="s">
        <v>6168</v>
      </c>
    </row>
    <row r="2766" spans="1:16" x14ac:dyDescent="0.25">
      <c r="A2766" t="s">
        <v>6299</v>
      </c>
      <c r="B2766" t="s">
        <v>5593</v>
      </c>
      <c r="C2766" t="s">
        <v>40</v>
      </c>
      <c r="D2766">
        <v>2</v>
      </c>
      <c r="E2766">
        <v>18</v>
      </c>
      <c r="F2766">
        <v>60</v>
      </c>
      <c r="G2766">
        <v>4.1344802409621503E-2</v>
      </c>
      <c r="H2766">
        <v>2.0514832378272299E-2</v>
      </c>
      <c r="I2766">
        <v>0.85826620377178997</v>
      </c>
      <c r="J2766">
        <v>7.9874161440316296E-2</v>
      </c>
      <c r="K2766">
        <v>0</v>
      </c>
      <c r="L2766">
        <v>2013</v>
      </c>
      <c r="M2766" t="s">
        <v>39</v>
      </c>
      <c r="N2766" t="s">
        <v>5592</v>
      </c>
      <c r="O2766" t="s">
        <v>6173</v>
      </c>
      <c r="P2766" t="s">
        <v>6168</v>
      </c>
    </row>
    <row r="2767" spans="1:16" x14ac:dyDescent="0.25">
      <c r="A2767" t="s">
        <v>6299</v>
      </c>
      <c r="B2767" t="s">
        <v>5593</v>
      </c>
      <c r="C2767" t="s">
        <v>40</v>
      </c>
      <c r="D2767">
        <v>1</v>
      </c>
      <c r="E2767">
        <v>19</v>
      </c>
      <c r="F2767">
        <v>25</v>
      </c>
      <c r="G2767">
        <v>3.3248088319534803E-2</v>
      </c>
      <c r="H2767">
        <v>0.163740969116144</v>
      </c>
      <c r="I2767">
        <v>0.744511001212812</v>
      </c>
      <c r="J2767">
        <v>5.84999413515086E-2</v>
      </c>
      <c r="K2767">
        <v>0</v>
      </c>
      <c r="L2767">
        <v>2013</v>
      </c>
      <c r="M2767" t="s">
        <v>39</v>
      </c>
      <c r="N2767" t="s">
        <v>5592</v>
      </c>
      <c r="O2767" t="s">
        <v>6173</v>
      </c>
      <c r="P2767" t="s">
        <v>6168</v>
      </c>
    </row>
    <row r="2768" spans="1:16" x14ac:dyDescent="0.25">
      <c r="A2768" t="s">
        <v>6299</v>
      </c>
      <c r="B2768" t="s">
        <v>5593</v>
      </c>
      <c r="C2768" t="s">
        <v>40</v>
      </c>
      <c r="D2768">
        <v>2</v>
      </c>
      <c r="E2768">
        <v>19</v>
      </c>
      <c r="F2768">
        <v>61</v>
      </c>
      <c r="G2768">
        <v>9.2762675717999506E-3</v>
      </c>
      <c r="H2768">
        <v>5.9619465142106302E-2</v>
      </c>
      <c r="I2768">
        <v>0.76856579784059598</v>
      </c>
      <c r="J2768">
        <v>0.13675741206920999</v>
      </c>
      <c r="K2768">
        <v>2.57810573762879E-2</v>
      </c>
      <c r="L2768">
        <v>2013</v>
      </c>
      <c r="M2768" t="s">
        <v>39</v>
      </c>
      <c r="N2768" t="s">
        <v>5592</v>
      </c>
      <c r="O2768" t="s">
        <v>6173</v>
      </c>
      <c r="P2768" t="s">
        <v>6168</v>
      </c>
    </row>
    <row r="2769" spans="1:16" x14ac:dyDescent="0.25">
      <c r="A2769" t="s">
        <v>6299</v>
      </c>
      <c r="B2769" t="s">
        <v>5595</v>
      </c>
      <c r="C2769" t="s">
        <v>40</v>
      </c>
      <c r="D2769">
        <v>1</v>
      </c>
      <c r="E2769">
        <v>18</v>
      </c>
      <c r="F2769">
        <v>20</v>
      </c>
      <c r="G2769">
        <v>4.2191681640461498E-2</v>
      </c>
      <c r="H2769">
        <v>6.0191214620074499E-2</v>
      </c>
      <c r="I2769">
        <v>0.70177404271216304</v>
      </c>
      <c r="J2769">
        <v>0.19584306102730101</v>
      </c>
      <c r="K2769">
        <v>0</v>
      </c>
      <c r="L2769">
        <v>2018</v>
      </c>
      <c r="M2769" t="s">
        <v>39</v>
      </c>
      <c r="N2769" t="s">
        <v>5592</v>
      </c>
      <c r="O2769" t="s">
        <v>6173</v>
      </c>
      <c r="P2769" t="s">
        <v>6168</v>
      </c>
    </row>
    <row r="2770" spans="1:16" x14ac:dyDescent="0.25">
      <c r="A2770" t="s">
        <v>6299</v>
      </c>
      <c r="B2770" t="s">
        <v>5595</v>
      </c>
      <c r="C2770" t="s">
        <v>40</v>
      </c>
      <c r="D2770">
        <v>2</v>
      </c>
      <c r="E2770">
        <v>18</v>
      </c>
      <c r="F2770">
        <v>30</v>
      </c>
      <c r="G2770">
        <v>2.60599670874327E-2</v>
      </c>
      <c r="H2770">
        <v>1.83206690093651E-2</v>
      </c>
      <c r="I2770">
        <v>0.81503681619510004</v>
      </c>
      <c r="J2770">
        <v>0.140582547708102</v>
      </c>
      <c r="K2770">
        <v>0</v>
      </c>
      <c r="L2770">
        <v>2018</v>
      </c>
      <c r="M2770" t="s">
        <v>39</v>
      </c>
      <c r="N2770" t="s">
        <v>5592</v>
      </c>
      <c r="O2770" t="s">
        <v>6173</v>
      </c>
      <c r="P2770" t="s">
        <v>6168</v>
      </c>
    </row>
    <row r="2771" spans="1:16" x14ac:dyDescent="0.25">
      <c r="A2771" t="s">
        <v>6299</v>
      </c>
      <c r="B2771" t="s">
        <v>5595</v>
      </c>
      <c r="C2771" t="s">
        <v>40</v>
      </c>
      <c r="D2771">
        <v>1</v>
      </c>
      <c r="E2771">
        <v>19</v>
      </c>
      <c r="F2771">
        <v>10</v>
      </c>
      <c r="G2771">
        <v>0</v>
      </c>
      <c r="H2771">
        <v>8.2539992276206897E-2</v>
      </c>
      <c r="I2771">
        <v>0.62098440750980799</v>
      </c>
      <c r="J2771">
        <v>0.18477189939186001</v>
      </c>
      <c r="K2771">
        <v>0.111703700822125</v>
      </c>
      <c r="L2771">
        <v>2018</v>
      </c>
      <c r="M2771" t="s">
        <v>39</v>
      </c>
      <c r="N2771" t="s">
        <v>5592</v>
      </c>
      <c r="O2771" t="s">
        <v>6173</v>
      </c>
      <c r="P2771" t="s">
        <v>6168</v>
      </c>
    </row>
    <row r="2772" spans="1:16" x14ac:dyDescent="0.25">
      <c r="A2772" t="s">
        <v>6299</v>
      </c>
      <c r="B2772" t="s">
        <v>5595</v>
      </c>
      <c r="C2772" t="s">
        <v>40</v>
      </c>
      <c r="D2772">
        <v>2</v>
      </c>
      <c r="E2772">
        <v>19</v>
      </c>
      <c r="F2772">
        <v>35</v>
      </c>
      <c r="G2772">
        <v>0</v>
      </c>
      <c r="H2772">
        <v>8.2824830051194606E-2</v>
      </c>
      <c r="I2772">
        <v>0.76366052645550997</v>
      </c>
      <c r="J2772">
        <v>0.15351464349329499</v>
      </c>
      <c r="K2772">
        <v>0</v>
      </c>
      <c r="L2772">
        <v>2018</v>
      </c>
      <c r="M2772" t="s">
        <v>39</v>
      </c>
      <c r="N2772" t="s">
        <v>5592</v>
      </c>
      <c r="O2772" t="s">
        <v>6173</v>
      </c>
      <c r="P2772" t="s">
        <v>6168</v>
      </c>
    </row>
    <row r="2773" spans="1:16" x14ac:dyDescent="0.25">
      <c r="A2773" t="s">
        <v>6300</v>
      </c>
      <c r="B2773" t="s">
        <v>5482</v>
      </c>
      <c r="C2773" t="s">
        <v>40</v>
      </c>
      <c r="D2773">
        <v>2</v>
      </c>
      <c r="E2773">
        <v>15</v>
      </c>
      <c r="F2773">
        <v>708</v>
      </c>
      <c r="G2773">
        <v>7.7960047432959104E-2</v>
      </c>
      <c r="H2773">
        <v>0.27154853586615701</v>
      </c>
      <c r="I2773">
        <v>0.623007850504955</v>
      </c>
      <c r="J2773">
        <v>1.8187146946995001E-2</v>
      </c>
      <c r="K2773">
        <v>9.2964192489344202E-3</v>
      </c>
      <c r="L2773">
        <v>2010</v>
      </c>
      <c r="M2773" t="s">
        <v>39</v>
      </c>
      <c r="N2773" t="s">
        <v>5483</v>
      </c>
      <c r="O2773" t="s">
        <v>6194</v>
      </c>
      <c r="P2773" t="s">
        <v>6195</v>
      </c>
    </row>
    <row r="2774" spans="1:16" x14ac:dyDescent="0.25">
      <c r="A2774" t="s">
        <v>6300</v>
      </c>
      <c r="B2774" t="s">
        <v>5482</v>
      </c>
      <c r="C2774" t="s">
        <v>40</v>
      </c>
      <c r="D2774">
        <v>2</v>
      </c>
      <c r="E2774">
        <v>16</v>
      </c>
      <c r="F2774">
        <v>641</v>
      </c>
      <c r="G2774">
        <v>5.1974328473291601E-2</v>
      </c>
      <c r="H2774">
        <v>0.27529173009486901</v>
      </c>
      <c r="I2774">
        <v>0.65442327491958996</v>
      </c>
      <c r="J2774">
        <v>1.0045714368056799E-2</v>
      </c>
      <c r="K2774">
        <v>8.2649521441917496E-3</v>
      </c>
      <c r="L2774">
        <v>2010</v>
      </c>
      <c r="M2774" t="s">
        <v>39</v>
      </c>
      <c r="N2774" t="s">
        <v>5483</v>
      </c>
      <c r="O2774" t="s">
        <v>6194</v>
      </c>
      <c r="P2774" t="s">
        <v>6195</v>
      </c>
    </row>
    <row r="2775" spans="1:16" x14ac:dyDescent="0.25">
      <c r="A2775" t="s">
        <v>6300</v>
      </c>
      <c r="B2775" t="s">
        <v>5482</v>
      </c>
      <c r="C2775" t="s">
        <v>40</v>
      </c>
      <c r="D2775">
        <v>2</v>
      </c>
      <c r="E2775">
        <v>17</v>
      </c>
      <c r="F2775">
        <v>625</v>
      </c>
      <c r="G2775">
        <v>4.84639295146128E-2</v>
      </c>
      <c r="H2775">
        <v>0.28566551899532</v>
      </c>
      <c r="I2775">
        <v>0.64517163212591699</v>
      </c>
      <c r="J2775">
        <v>1.28960578133433E-2</v>
      </c>
      <c r="K2775">
        <v>7.8028615508072196E-3</v>
      </c>
      <c r="L2775">
        <v>2010</v>
      </c>
      <c r="M2775" t="s">
        <v>39</v>
      </c>
      <c r="N2775" t="s">
        <v>5483</v>
      </c>
      <c r="O2775" t="s">
        <v>6194</v>
      </c>
      <c r="P2775" t="s">
        <v>6195</v>
      </c>
    </row>
    <row r="2776" spans="1:16" x14ac:dyDescent="0.25">
      <c r="A2776" t="s">
        <v>6300</v>
      </c>
      <c r="B2776" t="s">
        <v>5482</v>
      </c>
      <c r="C2776" t="s">
        <v>40</v>
      </c>
      <c r="D2776">
        <v>2</v>
      </c>
      <c r="E2776">
        <v>18</v>
      </c>
      <c r="F2776">
        <v>564</v>
      </c>
      <c r="G2776">
        <v>3.6838722971872101E-2</v>
      </c>
      <c r="H2776">
        <v>0.23095150277363499</v>
      </c>
      <c r="I2776">
        <v>0.71406979957115202</v>
      </c>
      <c r="J2776">
        <v>1.63291980612532E-2</v>
      </c>
      <c r="K2776">
        <v>1.81077662208762E-3</v>
      </c>
      <c r="L2776">
        <v>2010</v>
      </c>
      <c r="M2776" t="s">
        <v>39</v>
      </c>
      <c r="N2776" t="s">
        <v>5483</v>
      </c>
      <c r="O2776" t="s">
        <v>6194</v>
      </c>
      <c r="P2776" t="s">
        <v>6195</v>
      </c>
    </row>
    <row r="2777" spans="1:16" x14ac:dyDescent="0.25">
      <c r="A2777" t="s">
        <v>6300</v>
      </c>
      <c r="B2777" t="s">
        <v>5482</v>
      </c>
      <c r="C2777" t="s">
        <v>40</v>
      </c>
      <c r="D2777">
        <v>2</v>
      </c>
      <c r="E2777">
        <v>19</v>
      </c>
      <c r="F2777">
        <v>527</v>
      </c>
      <c r="G2777">
        <v>3.61721088222988E-2</v>
      </c>
      <c r="H2777">
        <v>0.26317311438977198</v>
      </c>
      <c r="I2777">
        <v>0.67822421177888303</v>
      </c>
      <c r="J2777">
        <v>1.55536101946975E-2</v>
      </c>
      <c r="K2777">
        <v>6.8769548143480103E-3</v>
      </c>
      <c r="L2777">
        <v>2010</v>
      </c>
      <c r="M2777" t="s">
        <v>39</v>
      </c>
      <c r="N2777" t="s">
        <v>5483</v>
      </c>
      <c r="O2777" t="s">
        <v>6194</v>
      </c>
      <c r="P2777" t="s">
        <v>6195</v>
      </c>
    </row>
    <row r="2778" spans="1:16" x14ac:dyDescent="0.25">
      <c r="A2778" t="s">
        <v>6300</v>
      </c>
      <c r="B2778" t="s">
        <v>5488</v>
      </c>
      <c r="C2778" t="s">
        <v>40</v>
      </c>
      <c r="D2778">
        <v>1</v>
      </c>
      <c r="E2778">
        <v>18</v>
      </c>
      <c r="F2778">
        <v>4</v>
      </c>
      <c r="G2778">
        <v>0</v>
      </c>
      <c r="H2778">
        <v>0.50224507825471199</v>
      </c>
      <c r="I2778">
        <v>0.49775492174528801</v>
      </c>
      <c r="J2778">
        <v>0</v>
      </c>
      <c r="K2778">
        <v>0</v>
      </c>
      <c r="L2778">
        <v>2014</v>
      </c>
      <c r="M2778" t="s">
        <v>39</v>
      </c>
      <c r="N2778" t="s">
        <v>5483</v>
      </c>
      <c r="O2778" t="s">
        <v>6194</v>
      </c>
      <c r="P2778" t="s">
        <v>6195</v>
      </c>
    </row>
    <row r="2779" spans="1:16" x14ac:dyDescent="0.25">
      <c r="A2779" t="s">
        <v>6300</v>
      </c>
      <c r="B2779" t="s">
        <v>5488</v>
      </c>
      <c r="C2779" t="s">
        <v>40</v>
      </c>
      <c r="D2779">
        <v>2</v>
      </c>
      <c r="E2779">
        <v>18</v>
      </c>
      <c r="F2779">
        <v>8</v>
      </c>
      <c r="G2779">
        <v>0.12668872676672699</v>
      </c>
      <c r="H2779">
        <v>0.35383276737720798</v>
      </c>
      <c r="I2779">
        <v>0.40339149949054098</v>
      </c>
      <c r="J2779">
        <v>0.11608700636552401</v>
      </c>
      <c r="K2779">
        <v>0</v>
      </c>
      <c r="L2779">
        <v>2014</v>
      </c>
      <c r="M2779" t="s">
        <v>39</v>
      </c>
      <c r="N2779" t="s">
        <v>5483</v>
      </c>
      <c r="O2779" t="s">
        <v>6194</v>
      </c>
      <c r="P2779" t="s">
        <v>6195</v>
      </c>
    </row>
    <row r="2780" spans="1:16" x14ac:dyDescent="0.25">
      <c r="A2780" t="s">
        <v>6300</v>
      </c>
      <c r="B2780" t="s">
        <v>5488</v>
      </c>
      <c r="C2780" t="s">
        <v>40</v>
      </c>
      <c r="D2780">
        <v>1</v>
      </c>
      <c r="E2780">
        <v>19</v>
      </c>
      <c r="F2780">
        <v>25</v>
      </c>
      <c r="G2780">
        <v>7.0632450853956905E-2</v>
      </c>
      <c r="H2780">
        <v>7.54293472419751E-2</v>
      </c>
      <c r="I2780">
        <v>0.84496204224979898</v>
      </c>
      <c r="J2780">
        <v>8.9761596542691797E-3</v>
      </c>
      <c r="K2780">
        <v>0</v>
      </c>
      <c r="L2780">
        <v>2014</v>
      </c>
      <c r="M2780" t="s">
        <v>39</v>
      </c>
      <c r="N2780" t="s">
        <v>5483</v>
      </c>
      <c r="O2780" t="s">
        <v>6194</v>
      </c>
      <c r="P2780" t="s">
        <v>6195</v>
      </c>
    </row>
    <row r="2781" spans="1:16" x14ac:dyDescent="0.25">
      <c r="A2781" t="s">
        <v>6300</v>
      </c>
      <c r="B2781" t="s">
        <v>5488</v>
      </c>
      <c r="C2781" t="s">
        <v>40</v>
      </c>
      <c r="D2781">
        <v>2</v>
      </c>
      <c r="E2781">
        <v>19</v>
      </c>
      <c r="F2781">
        <v>62</v>
      </c>
      <c r="G2781">
        <v>9.2693018425571601E-3</v>
      </c>
      <c r="H2781">
        <v>0.76236592273703396</v>
      </c>
      <c r="I2781">
        <v>0.21339523938447399</v>
      </c>
      <c r="J2781">
        <v>1.4969536035934899E-2</v>
      </c>
      <c r="K2781">
        <v>0</v>
      </c>
      <c r="L2781">
        <v>2014</v>
      </c>
      <c r="M2781" t="s">
        <v>39</v>
      </c>
      <c r="N2781" t="s">
        <v>5483</v>
      </c>
      <c r="O2781" t="s">
        <v>6194</v>
      </c>
      <c r="P2781" t="s">
        <v>6195</v>
      </c>
    </row>
    <row r="2782" spans="1:16" x14ac:dyDescent="0.25">
      <c r="A2782" t="s">
        <v>6300</v>
      </c>
      <c r="B2782" t="s">
        <v>5489</v>
      </c>
      <c r="C2782" t="s">
        <v>40</v>
      </c>
      <c r="D2782">
        <v>1</v>
      </c>
      <c r="E2782">
        <v>15</v>
      </c>
      <c r="F2782">
        <v>214</v>
      </c>
      <c r="G2782">
        <v>0.27225681499960003</v>
      </c>
      <c r="H2782">
        <v>0.223242015990087</v>
      </c>
      <c r="I2782">
        <v>0.47505146561160499</v>
      </c>
      <c r="J2782">
        <v>2.5945068997271298E-2</v>
      </c>
      <c r="K2782">
        <v>3.5046344014361599E-3</v>
      </c>
      <c r="L2782">
        <v>2016</v>
      </c>
      <c r="M2782" t="s">
        <v>39</v>
      </c>
      <c r="N2782" t="s">
        <v>5483</v>
      </c>
      <c r="O2782" t="s">
        <v>6194</v>
      </c>
      <c r="P2782" t="s">
        <v>6195</v>
      </c>
    </row>
    <row r="2783" spans="1:16" x14ac:dyDescent="0.25">
      <c r="A2783" t="s">
        <v>6300</v>
      </c>
      <c r="B2783" t="s">
        <v>5489</v>
      </c>
      <c r="C2783" t="s">
        <v>40</v>
      </c>
      <c r="D2783">
        <v>2</v>
      </c>
      <c r="E2783">
        <v>15</v>
      </c>
      <c r="F2783">
        <v>672</v>
      </c>
      <c r="G2783">
        <v>0.12145187502664</v>
      </c>
      <c r="H2783">
        <v>0.29545967006387902</v>
      </c>
      <c r="I2783">
        <v>0.55535627418230504</v>
      </c>
      <c r="J2783">
        <v>2.7732180727175901E-2</v>
      </c>
      <c r="K2783">
        <v>0</v>
      </c>
      <c r="L2783">
        <v>2016</v>
      </c>
      <c r="M2783" t="s">
        <v>39</v>
      </c>
      <c r="N2783" t="s">
        <v>5483</v>
      </c>
      <c r="O2783" t="s">
        <v>6194</v>
      </c>
      <c r="P2783" t="s">
        <v>6195</v>
      </c>
    </row>
    <row r="2784" spans="1:16" x14ac:dyDescent="0.25">
      <c r="A2784" t="s">
        <v>6300</v>
      </c>
      <c r="B2784" t="s">
        <v>5489</v>
      </c>
      <c r="C2784" t="s">
        <v>40</v>
      </c>
      <c r="D2784">
        <v>1</v>
      </c>
      <c r="E2784">
        <v>16</v>
      </c>
      <c r="F2784">
        <v>208</v>
      </c>
      <c r="G2784">
        <v>0.16213395147891199</v>
      </c>
      <c r="H2784">
        <v>0.37338489533220198</v>
      </c>
      <c r="I2784">
        <v>0.438080285944007</v>
      </c>
      <c r="J2784">
        <v>2.4675920642744299E-2</v>
      </c>
      <c r="K2784">
        <v>1.72494660213494E-3</v>
      </c>
      <c r="L2784">
        <v>2016</v>
      </c>
      <c r="M2784" t="s">
        <v>39</v>
      </c>
      <c r="N2784" t="s">
        <v>5483</v>
      </c>
      <c r="O2784" t="s">
        <v>6194</v>
      </c>
      <c r="P2784" t="s">
        <v>6195</v>
      </c>
    </row>
    <row r="2785" spans="1:16" x14ac:dyDescent="0.25">
      <c r="A2785" t="s">
        <v>6300</v>
      </c>
      <c r="B2785" t="s">
        <v>5489</v>
      </c>
      <c r="C2785" t="s">
        <v>40</v>
      </c>
      <c r="D2785">
        <v>2</v>
      </c>
      <c r="E2785">
        <v>16</v>
      </c>
      <c r="F2785">
        <v>621</v>
      </c>
      <c r="G2785">
        <v>0.119151651179474</v>
      </c>
      <c r="H2785">
        <v>0.28184786797405997</v>
      </c>
      <c r="I2785">
        <v>0.56434071374431005</v>
      </c>
      <c r="J2785">
        <v>2.55625162045497E-2</v>
      </c>
      <c r="K2785">
        <v>9.0972508976060601E-3</v>
      </c>
      <c r="L2785">
        <v>2016</v>
      </c>
      <c r="M2785" t="s">
        <v>39</v>
      </c>
      <c r="N2785" t="s">
        <v>5483</v>
      </c>
      <c r="O2785" t="s">
        <v>6194</v>
      </c>
      <c r="P2785" t="s">
        <v>6195</v>
      </c>
    </row>
    <row r="2786" spans="1:16" x14ac:dyDescent="0.25">
      <c r="A2786" t="s">
        <v>6300</v>
      </c>
      <c r="B2786" t="s">
        <v>5489</v>
      </c>
      <c r="C2786" t="s">
        <v>40</v>
      </c>
      <c r="D2786">
        <v>1</v>
      </c>
      <c r="E2786">
        <v>17</v>
      </c>
      <c r="F2786">
        <v>231</v>
      </c>
      <c r="G2786">
        <v>0.26550264080914898</v>
      </c>
      <c r="H2786">
        <v>0.29140470853129102</v>
      </c>
      <c r="I2786">
        <v>0.42080890741545202</v>
      </c>
      <c r="J2786">
        <v>1.6774208776522598E-2</v>
      </c>
      <c r="K2786">
        <v>5.5095344675855102E-3</v>
      </c>
      <c r="L2786">
        <v>2016</v>
      </c>
      <c r="M2786" t="s">
        <v>39</v>
      </c>
      <c r="N2786" t="s">
        <v>5483</v>
      </c>
      <c r="O2786" t="s">
        <v>6194</v>
      </c>
      <c r="P2786" t="s">
        <v>6195</v>
      </c>
    </row>
    <row r="2787" spans="1:16" x14ac:dyDescent="0.25">
      <c r="A2787" t="s">
        <v>6300</v>
      </c>
      <c r="B2787" t="s">
        <v>5489</v>
      </c>
      <c r="C2787" t="s">
        <v>40</v>
      </c>
      <c r="D2787">
        <v>2</v>
      </c>
      <c r="E2787">
        <v>17</v>
      </c>
      <c r="F2787">
        <v>704</v>
      </c>
      <c r="G2787">
        <v>7.4416709310966001E-2</v>
      </c>
      <c r="H2787">
        <v>0.278079591934833</v>
      </c>
      <c r="I2787">
        <v>0.62667409898448301</v>
      </c>
      <c r="J2787">
        <v>2.0183683825913401E-2</v>
      </c>
      <c r="K2787">
        <v>6.45915943804652E-4</v>
      </c>
      <c r="L2787">
        <v>2016</v>
      </c>
      <c r="M2787" t="s">
        <v>39</v>
      </c>
      <c r="N2787" t="s">
        <v>5483</v>
      </c>
      <c r="O2787" t="s">
        <v>6194</v>
      </c>
      <c r="P2787" t="s">
        <v>6195</v>
      </c>
    </row>
    <row r="2788" spans="1:16" x14ac:dyDescent="0.25">
      <c r="A2788" t="s">
        <v>6300</v>
      </c>
      <c r="B2788" t="s">
        <v>5489</v>
      </c>
      <c r="C2788" t="s">
        <v>40</v>
      </c>
      <c r="D2788">
        <v>1</v>
      </c>
      <c r="E2788">
        <v>18</v>
      </c>
      <c r="F2788">
        <v>210</v>
      </c>
      <c r="G2788">
        <v>0.21003637853136001</v>
      </c>
      <c r="H2788">
        <v>0.347789657164573</v>
      </c>
      <c r="I2788">
        <v>0.42215896957593801</v>
      </c>
      <c r="J2788">
        <v>8.8336804161526002E-3</v>
      </c>
      <c r="K2788">
        <v>1.11813143119766E-2</v>
      </c>
      <c r="L2788">
        <v>2016</v>
      </c>
      <c r="M2788" t="s">
        <v>39</v>
      </c>
      <c r="N2788" t="s">
        <v>5483</v>
      </c>
      <c r="O2788" t="s">
        <v>6194</v>
      </c>
      <c r="P2788" t="s">
        <v>6195</v>
      </c>
    </row>
    <row r="2789" spans="1:16" x14ac:dyDescent="0.25">
      <c r="A2789" t="s">
        <v>6300</v>
      </c>
      <c r="B2789" t="s">
        <v>5489</v>
      </c>
      <c r="C2789" t="s">
        <v>40</v>
      </c>
      <c r="D2789">
        <v>2</v>
      </c>
      <c r="E2789">
        <v>18</v>
      </c>
      <c r="F2789">
        <v>534</v>
      </c>
      <c r="G2789">
        <v>9.7006875691958705E-2</v>
      </c>
      <c r="H2789">
        <v>0.29485399823348801</v>
      </c>
      <c r="I2789">
        <v>0.58250731344793805</v>
      </c>
      <c r="J2789">
        <v>1.68525561647856E-2</v>
      </c>
      <c r="K2789">
        <v>8.77925646182918E-3</v>
      </c>
      <c r="L2789">
        <v>2016</v>
      </c>
      <c r="M2789" t="s">
        <v>39</v>
      </c>
      <c r="N2789" t="s">
        <v>5483</v>
      </c>
      <c r="O2789" t="s">
        <v>6194</v>
      </c>
      <c r="P2789" t="s">
        <v>6195</v>
      </c>
    </row>
    <row r="2790" spans="1:16" x14ac:dyDescent="0.25">
      <c r="A2790" t="s">
        <v>6300</v>
      </c>
      <c r="B2790" t="s">
        <v>5489</v>
      </c>
      <c r="C2790" t="s">
        <v>40</v>
      </c>
      <c r="D2790">
        <v>1</v>
      </c>
      <c r="E2790">
        <v>19</v>
      </c>
      <c r="F2790">
        <v>174</v>
      </c>
      <c r="G2790">
        <v>0.198991099594717</v>
      </c>
      <c r="H2790">
        <v>0.35096786034448102</v>
      </c>
      <c r="I2790">
        <v>0.41018935913057902</v>
      </c>
      <c r="J2790">
        <v>3.8601571777567199E-2</v>
      </c>
      <c r="K2790">
        <v>1.25010915265562E-3</v>
      </c>
      <c r="L2790">
        <v>2016</v>
      </c>
      <c r="M2790" t="s">
        <v>39</v>
      </c>
      <c r="N2790" t="s">
        <v>5483</v>
      </c>
      <c r="O2790" t="s">
        <v>6194</v>
      </c>
      <c r="P2790" t="s">
        <v>6195</v>
      </c>
    </row>
    <row r="2791" spans="1:16" x14ac:dyDescent="0.25">
      <c r="A2791" t="s">
        <v>6300</v>
      </c>
      <c r="B2791" t="s">
        <v>5489</v>
      </c>
      <c r="C2791" t="s">
        <v>40</v>
      </c>
      <c r="D2791">
        <v>2</v>
      </c>
      <c r="E2791">
        <v>19</v>
      </c>
      <c r="F2791">
        <v>488</v>
      </c>
      <c r="G2791">
        <v>9.2977017992545499E-2</v>
      </c>
      <c r="H2791">
        <v>0.33406050003501497</v>
      </c>
      <c r="I2791">
        <v>0.544872444744397</v>
      </c>
      <c r="J2791">
        <v>2.0201111501915801E-2</v>
      </c>
      <c r="K2791">
        <v>7.8889257261275502E-3</v>
      </c>
      <c r="L2791">
        <v>2016</v>
      </c>
      <c r="M2791" t="s">
        <v>39</v>
      </c>
      <c r="N2791" t="s">
        <v>5483</v>
      </c>
      <c r="O2791" t="s">
        <v>6194</v>
      </c>
      <c r="P2791" t="s">
        <v>6195</v>
      </c>
    </row>
    <row r="2792" spans="1:16" x14ac:dyDescent="0.25">
      <c r="A2792" t="s">
        <v>6301</v>
      </c>
      <c r="B2792" t="s">
        <v>5504</v>
      </c>
      <c r="C2792" t="s">
        <v>40</v>
      </c>
      <c r="D2792">
        <v>1</v>
      </c>
      <c r="E2792">
        <v>15</v>
      </c>
      <c r="F2792">
        <v>3</v>
      </c>
      <c r="G2792">
        <v>0</v>
      </c>
      <c r="H2792">
        <v>0.33333333333333298</v>
      </c>
      <c r="I2792">
        <v>0.33333333333333398</v>
      </c>
      <c r="J2792">
        <v>0.33333333333333298</v>
      </c>
      <c r="K2792">
        <v>0</v>
      </c>
      <c r="L2792">
        <v>2004</v>
      </c>
      <c r="M2792" t="s">
        <v>39</v>
      </c>
      <c r="N2792" t="s">
        <v>5505</v>
      </c>
      <c r="O2792" t="s">
        <v>6207</v>
      </c>
      <c r="P2792" t="s">
        <v>6208</v>
      </c>
    </row>
    <row r="2793" spans="1:16" x14ac:dyDescent="0.25">
      <c r="A2793" t="s">
        <v>6301</v>
      </c>
      <c r="B2793" t="s">
        <v>5504</v>
      </c>
      <c r="C2793" t="s">
        <v>40</v>
      </c>
      <c r="D2793">
        <v>2</v>
      </c>
      <c r="E2793">
        <v>15</v>
      </c>
      <c r="F2793">
        <v>3</v>
      </c>
      <c r="G2793">
        <v>0</v>
      </c>
      <c r="H2793">
        <v>0</v>
      </c>
      <c r="I2793">
        <v>0.33333333333333298</v>
      </c>
      <c r="J2793">
        <v>0.33333333333333398</v>
      </c>
      <c r="K2793">
        <v>0.33333333333333298</v>
      </c>
      <c r="L2793">
        <v>2004</v>
      </c>
      <c r="M2793" t="s">
        <v>39</v>
      </c>
      <c r="N2793" t="s">
        <v>5505</v>
      </c>
      <c r="O2793" t="s">
        <v>6207</v>
      </c>
      <c r="P2793" t="s">
        <v>6208</v>
      </c>
    </row>
    <row r="2794" spans="1:16" x14ac:dyDescent="0.25">
      <c r="A2794" t="s">
        <v>6301</v>
      </c>
      <c r="B2794" t="s">
        <v>5504</v>
      </c>
      <c r="C2794" t="s">
        <v>40</v>
      </c>
      <c r="D2794">
        <v>1</v>
      </c>
      <c r="E2794">
        <v>16</v>
      </c>
      <c r="F2794">
        <v>4</v>
      </c>
      <c r="G2794">
        <v>0</v>
      </c>
      <c r="H2794">
        <v>0</v>
      </c>
      <c r="I2794">
        <v>0.5</v>
      </c>
      <c r="J2794">
        <v>0.25</v>
      </c>
      <c r="K2794">
        <v>0.25</v>
      </c>
      <c r="L2794">
        <v>2004</v>
      </c>
      <c r="M2794" t="s">
        <v>39</v>
      </c>
      <c r="N2794" t="s">
        <v>5505</v>
      </c>
      <c r="O2794" t="s">
        <v>6207</v>
      </c>
      <c r="P2794" t="s">
        <v>6208</v>
      </c>
    </row>
    <row r="2795" spans="1:16" x14ac:dyDescent="0.25">
      <c r="A2795" t="s">
        <v>6301</v>
      </c>
      <c r="B2795" t="s">
        <v>5504</v>
      </c>
      <c r="C2795" t="s">
        <v>40</v>
      </c>
      <c r="D2795">
        <v>1</v>
      </c>
      <c r="E2795">
        <v>17</v>
      </c>
      <c r="F2795">
        <v>6</v>
      </c>
      <c r="G2795">
        <v>0</v>
      </c>
      <c r="H2795">
        <v>0</v>
      </c>
      <c r="I2795">
        <v>0.66666666666666696</v>
      </c>
      <c r="J2795">
        <v>0.33333333333333298</v>
      </c>
      <c r="K2795">
        <v>0</v>
      </c>
      <c r="L2795">
        <v>2004</v>
      </c>
      <c r="M2795" t="s">
        <v>39</v>
      </c>
      <c r="N2795" t="s">
        <v>5505</v>
      </c>
      <c r="O2795" t="s">
        <v>6207</v>
      </c>
      <c r="P2795" t="s">
        <v>6208</v>
      </c>
    </row>
    <row r="2796" spans="1:16" x14ac:dyDescent="0.25">
      <c r="A2796" t="s">
        <v>6301</v>
      </c>
      <c r="B2796" t="s">
        <v>5504</v>
      </c>
      <c r="C2796" t="s">
        <v>40</v>
      </c>
      <c r="D2796">
        <v>2</v>
      </c>
      <c r="E2796">
        <v>17</v>
      </c>
      <c r="F2796">
        <v>3</v>
      </c>
      <c r="G2796">
        <v>0</v>
      </c>
      <c r="H2796">
        <v>0</v>
      </c>
      <c r="I2796">
        <v>0.33333333333333298</v>
      </c>
      <c r="J2796">
        <v>0.66666666666666696</v>
      </c>
      <c r="K2796">
        <v>0</v>
      </c>
      <c r="L2796">
        <v>2004</v>
      </c>
      <c r="M2796" t="s">
        <v>39</v>
      </c>
      <c r="N2796" t="s">
        <v>5505</v>
      </c>
      <c r="O2796" t="s">
        <v>6207</v>
      </c>
      <c r="P2796" t="s">
        <v>6208</v>
      </c>
    </row>
    <row r="2797" spans="1:16" x14ac:dyDescent="0.25">
      <c r="A2797" t="s">
        <v>6301</v>
      </c>
      <c r="B2797" t="s">
        <v>5504</v>
      </c>
      <c r="C2797" t="s">
        <v>40</v>
      </c>
      <c r="D2797">
        <v>1</v>
      </c>
      <c r="E2797">
        <v>18</v>
      </c>
      <c r="F2797">
        <v>6</v>
      </c>
      <c r="G2797">
        <v>0</v>
      </c>
      <c r="H2797">
        <v>0</v>
      </c>
      <c r="I2797">
        <v>0.33333333333333298</v>
      </c>
      <c r="J2797">
        <v>0.33333333333333398</v>
      </c>
      <c r="K2797">
        <v>0.33333333333333298</v>
      </c>
      <c r="L2797">
        <v>2004</v>
      </c>
      <c r="M2797" t="s">
        <v>39</v>
      </c>
      <c r="N2797" t="s">
        <v>5505</v>
      </c>
      <c r="O2797" t="s">
        <v>6207</v>
      </c>
      <c r="P2797" t="s">
        <v>6208</v>
      </c>
    </row>
    <row r="2798" spans="1:16" x14ac:dyDescent="0.25">
      <c r="A2798" t="s">
        <v>6301</v>
      </c>
      <c r="B2798" t="s">
        <v>5504</v>
      </c>
      <c r="C2798" t="s">
        <v>40</v>
      </c>
      <c r="D2798">
        <v>2</v>
      </c>
      <c r="E2798">
        <v>18</v>
      </c>
      <c r="F2798">
        <v>9</v>
      </c>
      <c r="G2798">
        <v>0</v>
      </c>
      <c r="H2798">
        <v>0</v>
      </c>
      <c r="I2798">
        <v>0.33333333333333298</v>
      </c>
      <c r="J2798">
        <v>0.33333333333333398</v>
      </c>
      <c r="K2798">
        <v>0.33333333333333298</v>
      </c>
      <c r="L2798">
        <v>2004</v>
      </c>
      <c r="M2798" t="s">
        <v>39</v>
      </c>
      <c r="N2798" t="s">
        <v>5505</v>
      </c>
      <c r="O2798" t="s">
        <v>6207</v>
      </c>
      <c r="P2798" t="s">
        <v>6208</v>
      </c>
    </row>
    <row r="2799" spans="1:16" x14ac:dyDescent="0.25">
      <c r="A2799" t="s">
        <v>6301</v>
      </c>
      <c r="B2799" t="s">
        <v>5504</v>
      </c>
      <c r="C2799" t="s">
        <v>40</v>
      </c>
      <c r="D2799">
        <v>1</v>
      </c>
      <c r="E2799">
        <v>19</v>
      </c>
      <c r="F2799">
        <v>8</v>
      </c>
      <c r="G2799">
        <v>0</v>
      </c>
      <c r="H2799">
        <v>0</v>
      </c>
      <c r="I2799">
        <v>0.375</v>
      </c>
      <c r="J2799">
        <v>0.5</v>
      </c>
      <c r="K2799">
        <v>0.125</v>
      </c>
      <c r="L2799">
        <v>2004</v>
      </c>
      <c r="M2799" t="s">
        <v>39</v>
      </c>
      <c r="N2799" t="s">
        <v>5505</v>
      </c>
      <c r="O2799" t="s">
        <v>6207</v>
      </c>
      <c r="P2799" t="s">
        <v>6208</v>
      </c>
    </row>
    <row r="2800" spans="1:16" x14ac:dyDescent="0.25">
      <c r="A2800" t="s">
        <v>6301</v>
      </c>
      <c r="B2800" t="s">
        <v>5504</v>
      </c>
      <c r="C2800" t="s">
        <v>40</v>
      </c>
      <c r="D2800">
        <v>2</v>
      </c>
      <c r="E2800">
        <v>19</v>
      </c>
      <c r="F2800">
        <v>9</v>
      </c>
      <c r="G2800">
        <v>0</v>
      </c>
      <c r="H2800">
        <v>0</v>
      </c>
      <c r="I2800">
        <v>0.11111111111111099</v>
      </c>
      <c r="J2800">
        <v>0.44444444444444497</v>
      </c>
      <c r="K2800">
        <v>0.44444444444444398</v>
      </c>
      <c r="L2800">
        <v>2004</v>
      </c>
      <c r="M2800" t="s">
        <v>39</v>
      </c>
      <c r="N2800" t="s">
        <v>5505</v>
      </c>
      <c r="O2800" t="s">
        <v>6207</v>
      </c>
      <c r="P2800" t="s">
        <v>6208</v>
      </c>
    </row>
    <row r="2801" spans="1:16" x14ac:dyDescent="0.25">
      <c r="A2801" t="s">
        <v>6301</v>
      </c>
      <c r="B2801" t="s">
        <v>5509</v>
      </c>
      <c r="C2801" t="s">
        <v>40</v>
      </c>
      <c r="D2801">
        <v>1</v>
      </c>
      <c r="E2801">
        <v>13</v>
      </c>
      <c r="F2801">
        <v>203</v>
      </c>
      <c r="G2801">
        <v>5.4754051353795297E-3</v>
      </c>
      <c r="H2801">
        <v>5.4754051353795704E-3</v>
      </c>
      <c r="I2801">
        <v>0.39690315472967802</v>
      </c>
      <c r="J2801">
        <v>0.36276554659191601</v>
      </c>
      <c r="K2801">
        <v>0.22938048840764699</v>
      </c>
      <c r="L2801">
        <v>2010</v>
      </c>
      <c r="M2801" t="s">
        <v>39</v>
      </c>
      <c r="N2801" t="s">
        <v>5505</v>
      </c>
      <c r="O2801" t="s">
        <v>6207</v>
      </c>
      <c r="P2801" t="s">
        <v>6208</v>
      </c>
    </row>
    <row r="2802" spans="1:16" x14ac:dyDescent="0.25">
      <c r="A2802" t="s">
        <v>6301</v>
      </c>
      <c r="B2802" t="s">
        <v>5509</v>
      </c>
      <c r="C2802" t="s">
        <v>40</v>
      </c>
      <c r="D2802">
        <v>2</v>
      </c>
      <c r="E2802">
        <v>13</v>
      </c>
      <c r="F2802">
        <v>267</v>
      </c>
      <c r="G2802">
        <v>0</v>
      </c>
      <c r="H2802">
        <v>1.4444997834665199E-2</v>
      </c>
      <c r="I2802">
        <v>0.44097328085799797</v>
      </c>
      <c r="J2802">
        <v>0.34208783631069301</v>
      </c>
      <c r="K2802">
        <v>0.202493884996644</v>
      </c>
      <c r="L2802">
        <v>2010</v>
      </c>
      <c r="M2802" t="s">
        <v>39</v>
      </c>
      <c r="N2802" t="s">
        <v>5505</v>
      </c>
      <c r="O2802" t="s">
        <v>6207</v>
      </c>
      <c r="P2802" t="s">
        <v>6208</v>
      </c>
    </row>
    <row r="2803" spans="1:16" x14ac:dyDescent="0.25">
      <c r="A2803" t="s">
        <v>6301</v>
      </c>
      <c r="B2803" t="s">
        <v>5509</v>
      </c>
      <c r="C2803" t="s">
        <v>40</v>
      </c>
      <c r="D2803">
        <v>1</v>
      </c>
      <c r="E2803">
        <v>14</v>
      </c>
      <c r="F2803">
        <v>296</v>
      </c>
      <c r="G2803">
        <v>4.0138533188499304E-3</v>
      </c>
      <c r="H2803">
        <v>2.8037664378790699E-3</v>
      </c>
      <c r="I2803">
        <v>0.36128271405143297</v>
      </c>
      <c r="J2803">
        <v>0.379139205578581</v>
      </c>
      <c r="K2803">
        <v>0.25276046061325702</v>
      </c>
      <c r="L2803">
        <v>2010</v>
      </c>
      <c r="M2803" t="s">
        <v>39</v>
      </c>
      <c r="N2803" t="s">
        <v>5505</v>
      </c>
      <c r="O2803" t="s">
        <v>6207</v>
      </c>
      <c r="P2803" t="s">
        <v>6208</v>
      </c>
    </row>
    <row r="2804" spans="1:16" x14ac:dyDescent="0.25">
      <c r="A2804" t="s">
        <v>6301</v>
      </c>
      <c r="B2804" t="s">
        <v>5509</v>
      </c>
      <c r="C2804" t="s">
        <v>40</v>
      </c>
      <c r="D2804">
        <v>2</v>
      </c>
      <c r="E2804">
        <v>14</v>
      </c>
      <c r="F2804">
        <v>364</v>
      </c>
      <c r="G2804">
        <v>0</v>
      </c>
      <c r="H2804">
        <v>0</v>
      </c>
      <c r="I2804">
        <v>0.40634676926751701</v>
      </c>
      <c r="J2804">
        <v>0.37741999227154099</v>
      </c>
      <c r="K2804">
        <v>0.216233238460942</v>
      </c>
      <c r="L2804">
        <v>2010</v>
      </c>
      <c r="M2804" t="s">
        <v>39</v>
      </c>
      <c r="N2804" t="s">
        <v>5505</v>
      </c>
      <c r="O2804" t="s">
        <v>6207</v>
      </c>
      <c r="P2804" t="s">
        <v>6208</v>
      </c>
    </row>
    <row r="2805" spans="1:16" x14ac:dyDescent="0.25">
      <c r="A2805" t="s">
        <v>6301</v>
      </c>
      <c r="B2805" t="s">
        <v>5509</v>
      </c>
      <c r="C2805" t="s">
        <v>40</v>
      </c>
      <c r="D2805">
        <v>1</v>
      </c>
      <c r="E2805">
        <v>15</v>
      </c>
      <c r="F2805">
        <v>296</v>
      </c>
      <c r="G2805">
        <v>2.6615386637139698E-3</v>
      </c>
      <c r="H2805">
        <v>1.4165819296946301E-2</v>
      </c>
      <c r="I2805">
        <v>0.37884938666981099</v>
      </c>
      <c r="J2805">
        <v>0.35575092396490798</v>
      </c>
      <c r="K2805">
        <v>0.24857233140462101</v>
      </c>
      <c r="L2805">
        <v>2010</v>
      </c>
      <c r="M2805" t="s">
        <v>39</v>
      </c>
      <c r="N2805" t="s">
        <v>5505</v>
      </c>
      <c r="O2805" t="s">
        <v>6207</v>
      </c>
      <c r="P2805" t="s">
        <v>6208</v>
      </c>
    </row>
    <row r="2806" spans="1:16" x14ac:dyDescent="0.25">
      <c r="A2806" t="s">
        <v>6301</v>
      </c>
      <c r="B2806" t="s">
        <v>5509</v>
      </c>
      <c r="C2806" t="s">
        <v>40</v>
      </c>
      <c r="D2806">
        <v>2</v>
      </c>
      <c r="E2806">
        <v>15</v>
      </c>
      <c r="F2806">
        <v>340</v>
      </c>
      <c r="G2806">
        <v>0</v>
      </c>
      <c r="H2806">
        <v>1.0412130084327001E-2</v>
      </c>
      <c r="I2806">
        <v>0.40178044481786701</v>
      </c>
      <c r="J2806">
        <v>0.426520371300319</v>
      </c>
      <c r="K2806">
        <v>0.16128705379748701</v>
      </c>
      <c r="L2806">
        <v>2010</v>
      </c>
      <c r="M2806" t="s">
        <v>39</v>
      </c>
      <c r="N2806" t="s">
        <v>5505</v>
      </c>
      <c r="O2806" t="s">
        <v>6207</v>
      </c>
      <c r="P2806" t="s">
        <v>6208</v>
      </c>
    </row>
    <row r="2807" spans="1:16" x14ac:dyDescent="0.25">
      <c r="A2807" t="s">
        <v>6301</v>
      </c>
      <c r="B2807" t="s">
        <v>5509</v>
      </c>
      <c r="C2807" t="s">
        <v>40</v>
      </c>
      <c r="D2807">
        <v>1</v>
      </c>
      <c r="E2807">
        <v>16</v>
      </c>
      <c r="F2807">
        <v>131</v>
      </c>
      <c r="G2807">
        <v>0</v>
      </c>
      <c r="H2807">
        <v>1.7038425447114501E-2</v>
      </c>
      <c r="I2807">
        <v>0.461279891297186</v>
      </c>
      <c r="J2807">
        <v>0.33762847678716001</v>
      </c>
      <c r="K2807">
        <v>0.18405320646853901</v>
      </c>
      <c r="L2807">
        <v>2010</v>
      </c>
      <c r="M2807" t="s">
        <v>39</v>
      </c>
      <c r="N2807" t="s">
        <v>5505</v>
      </c>
      <c r="O2807" t="s">
        <v>6207</v>
      </c>
      <c r="P2807" t="s">
        <v>6208</v>
      </c>
    </row>
    <row r="2808" spans="1:16" x14ac:dyDescent="0.25">
      <c r="A2808" t="s">
        <v>6301</v>
      </c>
      <c r="B2808" t="s">
        <v>5509</v>
      </c>
      <c r="C2808" t="s">
        <v>40</v>
      </c>
      <c r="D2808">
        <v>2</v>
      </c>
      <c r="E2808">
        <v>16</v>
      </c>
      <c r="F2808">
        <v>98</v>
      </c>
      <c r="G2808">
        <v>0</v>
      </c>
      <c r="H2808">
        <v>1.4737670278408299E-2</v>
      </c>
      <c r="I2808">
        <v>0.40377944133274901</v>
      </c>
      <c r="J2808">
        <v>0.47523853391429999</v>
      </c>
      <c r="K2808">
        <v>0.106244354474543</v>
      </c>
      <c r="L2808">
        <v>2010</v>
      </c>
      <c r="M2808" t="s">
        <v>39</v>
      </c>
      <c r="N2808" t="s">
        <v>5505</v>
      </c>
      <c r="O2808" t="s">
        <v>6207</v>
      </c>
      <c r="P2808" t="s">
        <v>6208</v>
      </c>
    </row>
    <row r="2809" spans="1:16" x14ac:dyDescent="0.25">
      <c r="A2809" t="s">
        <v>6301</v>
      </c>
      <c r="B2809" t="s">
        <v>5511</v>
      </c>
      <c r="C2809" t="s">
        <v>40</v>
      </c>
      <c r="D2809">
        <v>1</v>
      </c>
      <c r="E2809">
        <v>12</v>
      </c>
      <c r="F2809">
        <v>194</v>
      </c>
      <c r="G2809">
        <v>4.5849668429201601E-3</v>
      </c>
      <c r="H2809">
        <v>2.9050392918699399E-2</v>
      </c>
      <c r="I2809">
        <v>0.44397347433612799</v>
      </c>
      <c r="J2809">
        <v>0.27929794630597998</v>
      </c>
      <c r="K2809">
        <v>0.243093219596272</v>
      </c>
      <c r="L2809">
        <v>2017</v>
      </c>
      <c r="M2809" t="s">
        <v>39</v>
      </c>
      <c r="N2809" t="s">
        <v>5505</v>
      </c>
      <c r="O2809" t="s">
        <v>6207</v>
      </c>
      <c r="P2809" t="s">
        <v>6208</v>
      </c>
    </row>
    <row r="2810" spans="1:16" x14ac:dyDescent="0.25">
      <c r="A2810" t="s">
        <v>6301</v>
      </c>
      <c r="B2810" t="s">
        <v>5511</v>
      </c>
      <c r="C2810" t="s">
        <v>40</v>
      </c>
      <c r="D2810">
        <v>2</v>
      </c>
      <c r="E2810">
        <v>12</v>
      </c>
      <c r="F2810">
        <v>226</v>
      </c>
      <c r="G2810">
        <v>4.3706325181129104E-3</v>
      </c>
      <c r="H2810">
        <v>3.53553526006209E-2</v>
      </c>
      <c r="I2810">
        <v>0.36160653890965</v>
      </c>
      <c r="J2810">
        <v>0.33390259020449498</v>
      </c>
      <c r="K2810">
        <v>0.26476488576712098</v>
      </c>
      <c r="L2810">
        <v>2017</v>
      </c>
      <c r="M2810" t="s">
        <v>39</v>
      </c>
      <c r="N2810" t="s">
        <v>5505</v>
      </c>
      <c r="O2810" t="s">
        <v>6207</v>
      </c>
      <c r="P2810" t="s">
        <v>6208</v>
      </c>
    </row>
    <row r="2811" spans="1:16" x14ac:dyDescent="0.25">
      <c r="A2811" t="s">
        <v>6301</v>
      </c>
      <c r="B2811" t="s">
        <v>5511</v>
      </c>
      <c r="C2811" t="s">
        <v>40</v>
      </c>
      <c r="D2811">
        <v>1</v>
      </c>
      <c r="E2811">
        <v>13</v>
      </c>
      <c r="F2811">
        <v>217</v>
      </c>
      <c r="G2811">
        <v>2.2931867590460401E-2</v>
      </c>
      <c r="H2811">
        <v>3.7402192430453202E-2</v>
      </c>
      <c r="I2811">
        <v>0.42151353428162602</v>
      </c>
      <c r="J2811">
        <v>0.2387607146713</v>
      </c>
      <c r="K2811">
        <v>0.27939169102616002</v>
      </c>
      <c r="L2811">
        <v>2017</v>
      </c>
      <c r="M2811" t="s">
        <v>39</v>
      </c>
      <c r="N2811" t="s">
        <v>5505</v>
      </c>
      <c r="O2811" t="s">
        <v>6207</v>
      </c>
      <c r="P2811" t="s">
        <v>6208</v>
      </c>
    </row>
    <row r="2812" spans="1:16" x14ac:dyDescent="0.25">
      <c r="A2812" t="s">
        <v>6301</v>
      </c>
      <c r="B2812" t="s">
        <v>5511</v>
      </c>
      <c r="C2812" t="s">
        <v>40</v>
      </c>
      <c r="D2812">
        <v>2</v>
      </c>
      <c r="E2812">
        <v>13</v>
      </c>
      <c r="F2812">
        <v>244</v>
      </c>
      <c r="G2812">
        <v>0</v>
      </c>
      <c r="H2812">
        <v>1.7139907575695699E-2</v>
      </c>
      <c r="I2812">
        <v>0.40742387647417599</v>
      </c>
      <c r="J2812">
        <v>0.32008969454727199</v>
      </c>
      <c r="K2812">
        <v>0.25534652140285602</v>
      </c>
      <c r="L2812">
        <v>2017</v>
      </c>
      <c r="M2812" t="s">
        <v>39</v>
      </c>
      <c r="N2812" t="s">
        <v>5505</v>
      </c>
      <c r="O2812" t="s">
        <v>6207</v>
      </c>
      <c r="P2812" t="s">
        <v>6208</v>
      </c>
    </row>
    <row r="2813" spans="1:16" x14ac:dyDescent="0.25">
      <c r="A2813" t="s">
        <v>6301</v>
      </c>
      <c r="B2813" t="s">
        <v>5511</v>
      </c>
      <c r="C2813" t="s">
        <v>40</v>
      </c>
      <c r="D2813">
        <v>1</v>
      </c>
      <c r="E2813">
        <v>14</v>
      </c>
      <c r="F2813">
        <v>248</v>
      </c>
      <c r="G2813">
        <v>3.7299088485740301E-3</v>
      </c>
      <c r="H2813">
        <v>2.13865537950104E-2</v>
      </c>
      <c r="I2813">
        <v>0.49653824879615499</v>
      </c>
      <c r="J2813">
        <v>0.26863353793384398</v>
      </c>
      <c r="K2813">
        <v>0.209711750626417</v>
      </c>
      <c r="L2813">
        <v>2017</v>
      </c>
      <c r="M2813" t="s">
        <v>39</v>
      </c>
      <c r="N2813" t="s">
        <v>5505</v>
      </c>
      <c r="O2813" t="s">
        <v>6207</v>
      </c>
      <c r="P2813" t="s">
        <v>6208</v>
      </c>
    </row>
    <row r="2814" spans="1:16" x14ac:dyDescent="0.25">
      <c r="A2814" t="s">
        <v>6301</v>
      </c>
      <c r="B2814" t="s">
        <v>5511</v>
      </c>
      <c r="C2814" t="s">
        <v>40</v>
      </c>
      <c r="D2814">
        <v>2</v>
      </c>
      <c r="E2814">
        <v>14</v>
      </c>
      <c r="F2814">
        <v>268</v>
      </c>
      <c r="G2814">
        <v>3.1719580605588998E-3</v>
      </c>
      <c r="H2814">
        <v>2.94861386256536E-2</v>
      </c>
      <c r="I2814">
        <v>0.37629542215358502</v>
      </c>
      <c r="J2814">
        <v>0.334790302794507</v>
      </c>
      <c r="K2814">
        <v>0.25625617836569597</v>
      </c>
      <c r="L2814">
        <v>2017</v>
      </c>
      <c r="M2814" t="s">
        <v>39</v>
      </c>
      <c r="N2814" t="s">
        <v>5505</v>
      </c>
      <c r="O2814" t="s">
        <v>6207</v>
      </c>
      <c r="P2814" t="s">
        <v>6208</v>
      </c>
    </row>
    <row r="2815" spans="1:16" x14ac:dyDescent="0.25">
      <c r="A2815" t="s">
        <v>6301</v>
      </c>
      <c r="B2815" t="s">
        <v>5511</v>
      </c>
      <c r="C2815" t="s">
        <v>40</v>
      </c>
      <c r="D2815">
        <v>1</v>
      </c>
      <c r="E2815">
        <v>15</v>
      </c>
      <c r="F2815">
        <v>260</v>
      </c>
      <c r="G2815">
        <v>3.7146384297675199E-3</v>
      </c>
      <c r="H2815">
        <v>3.7525972831184501E-2</v>
      </c>
      <c r="I2815">
        <v>0.47543931295597402</v>
      </c>
      <c r="J2815">
        <v>0.27982182151634899</v>
      </c>
      <c r="K2815">
        <v>0.20349825426672499</v>
      </c>
      <c r="L2815">
        <v>2017</v>
      </c>
      <c r="M2815" t="s">
        <v>39</v>
      </c>
      <c r="N2815" t="s">
        <v>5505</v>
      </c>
      <c r="O2815" t="s">
        <v>6207</v>
      </c>
      <c r="P2815" t="s">
        <v>6208</v>
      </c>
    </row>
    <row r="2816" spans="1:16" x14ac:dyDescent="0.25">
      <c r="A2816" t="s">
        <v>6301</v>
      </c>
      <c r="B2816" t="s">
        <v>5511</v>
      </c>
      <c r="C2816" t="s">
        <v>40</v>
      </c>
      <c r="D2816">
        <v>2</v>
      </c>
      <c r="E2816">
        <v>15</v>
      </c>
      <c r="F2816">
        <v>280</v>
      </c>
      <c r="G2816">
        <v>0</v>
      </c>
      <c r="H2816">
        <v>3.30693349016549E-3</v>
      </c>
      <c r="I2816">
        <v>0.345675583095503</v>
      </c>
      <c r="J2816">
        <v>0.35099100203545902</v>
      </c>
      <c r="K2816">
        <v>0.300026481378873</v>
      </c>
      <c r="L2816">
        <v>2017</v>
      </c>
      <c r="M2816" t="s">
        <v>39</v>
      </c>
      <c r="N2816" t="s">
        <v>5505</v>
      </c>
      <c r="O2816" t="s">
        <v>6207</v>
      </c>
      <c r="P2816" t="s">
        <v>6208</v>
      </c>
    </row>
    <row r="2817" spans="1:16" x14ac:dyDescent="0.25">
      <c r="A2817" t="s">
        <v>6301</v>
      </c>
      <c r="B2817" t="s">
        <v>5511</v>
      </c>
      <c r="C2817" t="s">
        <v>40</v>
      </c>
      <c r="D2817">
        <v>1</v>
      </c>
      <c r="E2817">
        <v>16</v>
      </c>
      <c r="F2817">
        <v>216</v>
      </c>
      <c r="G2817">
        <v>0</v>
      </c>
      <c r="H2817">
        <v>4.9496407431593697E-2</v>
      </c>
      <c r="I2817">
        <v>0.52025003620347099</v>
      </c>
      <c r="J2817">
        <v>0.277297417667841</v>
      </c>
      <c r="K2817">
        <v>0.15295613869709401</v>
      </c>
      <c r="L2817">
        <v>2017</v>
      </c>
      <c r="M2817" t="s">
        <v>39</v>
      </c>
      <c r="N2817" t="s">
        <v>5505</v>
      </c>
      <c r="O2817" t="s">
        <v>6207</v>
      </c>
      <c r="P2817" t="s">
        <v>6208</v>
      </c>
    </row>
    <row r="2818" spans="1:16" x14ac:dyDescent="0.25">
      <c r="A2818" t="s">
        <v>6301</v>
      </c>
      <c r="B2818" t="s">
        <v>5511</v>
      </c>
      <c r="C2818" t="s">
        <v>40</v>
      </c>
      <c r="D2818">
        <v>2</v>
      </c>
      <c r="E2818">
        <v>16</v>
      </c>
      <c r="F2818">
        <v>250</v>
      </c>
      <c r="G2818">
        <v>3.5618868689118498E-3</v>
      </c>
      <c r="H2818">
        <v>0</v>
      </c>
      <c r="I2818">
        <v>0.32473897301272903</v>
      </c>
      <c r="J2818">
        <v>0.36602075475360901</v>
      </c>
      <c r="K2818">
        <v>0.30567838536475</v>
      </c>
      <c r="L2818">
        <v>2017</v>
      </c>
      <c r="M2818" t="s">
        <v>39</v>
      </c>
      <c r="N2818" t="s">
        <v>5505</v>
      </c>
      <c r="O2818" t="s">
        <v>6207</v>
      </c>
      <c r="P2818" t="s">
        <v>6208</v>
      </c>
    </row>
    <row r="2819" spans="1:16" x14ac:dyDescent="0.25">
      <c r="A2819" t="s">
        <v>6301</v>
      </c>
      <c r="B2819" t="s">
        <v>5511</v>
      </c>
      <c r="C2819" t="s">
        <v>40</v>
      </c>
      <c r="D2819">
        <v>1</v>
      </c>
      <c r="E2819">
        <v>17</v>
      </c>
      <c r="F2819">
        <v>119</v>
      </c>
      <c r="G2819">
        <v>0</v>
      </c>
      <c r="H2819">
        <v>0</v>
      </c>
      <c r="I2819">
        <v>0.48929896300673298</v>
      </c>
      <c r="J2819">
        <v>0.284984461443963</v>
      </c>
      <c r="K2819">
        <v>0.22571657554930399</v>
      </c>
      <c r="L2819">
        <v>2017</v>
      </c>
      <c r="M2819" t="s">
        <v>39</v>
      </c>
      <c r="N2819" t="s">
        <v>5505</v>
      </c>
      <c r="O2819" t="s">
        <v>6207</v>
      </c>
      <c r="P2819" t="s">
        <v>6208</v>
      </c>
    </row>
    <row r="2820" spans="1:16" x14ac:dyDescent="0.25">
      <c r="A2820" t="s">
        <v>6301</v>
      </c>
      <c r="B2820" t="s">
        <v>5511</v>
      </c>
      <c r="C2820" t="s">
        <v>40</v>
      </c>
      <c r="D2820">
        <v>2</v>
      </c>
      <c r="E2820">
        <v>17</v>
      </c>
      <c r="F2820">
        <v>184</v>
      </c>
      <c r="G2820">
        <v>0</v>
      </c>
      <c r="H2820">
        <v>6.2908959317218103E-3</v>
      </c>
      <c r="I2820">
        <v>0.29008571755204499</v>
      </c>
      <c r="J2820">
        <v>0.42548773694078501</v>
      </c>
      <c r="K2820">
        <v>0.27813564957544801</v>
      </c>
      <c r="L2820">
        <v>2017</v>
      </c>
      <c r="M2820" t="s">
        <v>39</v>
      </c>
      <c r="N2820" t="s">
        <v>5505</v>
      </c>
      <c r="O2820" t="s">
        <v>6207</v>
      </c>
      <c r="P2820" t="s">
        <v>6208</v>
      </c>
    </row>
    <row r="2821" spans="1:16" x14ac:dyDescent="0.25">
      <c r="A2821" t="s">
        <v>6301</v>
      </c>
      <c r="B2821" t="s">
        <v>5512</v>
      </c>
      <c r="C2821" t="s">
        <v>40</v>
      </c>
      <c r="D2821">
        <v>1</v>
      </c>
      <c r="E2821">
        <v>18</v>
      </c>
      <c r="F2821">
        <v>23</v>
      </c>
      <c r="G2821">
        <v>0</v>
      </c>
      <c r="H2821">
        <v>0</v>
      </c>
      <c r="I2821">
        <v>0.282970145305459</v>
      </c>
      <c r="J2821">
        <v>0.26047659886019803</v>
      </c>
      <c r="K2821">
        <v>0.45655325583434297</v>
      </c>
      <c r="L2821">
        <v>2017</v>
      </c>
      <c r="M2821" t="s">
        <v>39</v>
      </c>
      <c r="N2821" t="s">
        <v>5505</v>
      </c>
      <c r="O2821" t="s">
        <v>6207</v>
      </c>
      <c r="P2821" t="s">
        <v>6208</v>
      </c>
    </row>
    <row r="2822" spans="1:16" x14ac:dyDescent="0.25">
      <c r="A2822" t="s">
        <v>6301</v>
      </c>
      <c r="B2822" t="s">
        <v>5512</v>
      </c>
      <c r="C2822" t="s">
        <v>40</v>
      </c>
      <c r="D2822">
        <v>2</v>
      </c>
      <c r="E2822">
        <v>18</v>
      </c>
      <c r="F2822">
        <v>25</v>
      </c>
      <c r="G2822">
        <v>0</v>
      </c>
      <c r="H2822">
        <v>2.2322679490968899E-2</v>
      </c>
      <c r="I2822">
        <v>0.22295971146433899</v>
      </c>
      <c r="J2822">
        <v>0.36024657159668799</v>
      </c>
      <c r="K2822">
        <v>0.39447103744800399</v>
      </c>
      <c r="L2822">
        <v>2017</v>
      </c>
      <c r="M2822" t="s">
        <v>39</v>
      </c>
      <c r="N2822" t="s">
        <v>5505</v>
      </c>
      <c r="O2822" t="s">
        <v>6207</v>
      </c>
      <c r="P2822" t="s">
        <v>6208</v>
      </c>
    </row>
    <row r="2823" spans="1:16" x14ac:dyDescent="0.25">
      <c r="A2823" t="s">
        <v>6301</v>
      </c>
      <c r="B2823" t="s">
        <v>5512</v>
      </c>
      <c r="C2823" t="s">
        <v>40</v>
      </c>
      <c r="D2823">
        <v>1</v>
      </c>
      <c r="E2823">
        <v>19</v>
      </c>
      <c r="F2823">
        <v>22</v>
      </c>
      <c r="G2823">
        <v>0</v>
      </c>
      <c r="H2823">
        <v>0</v>
      </c>
      <c r="I2823">
        <v>0.40385387057569599</v>
      </c>
      <c r="J2823">
        <v>0.22738672193911699</v>
      </c>
      <c r="K2823">
        <v>0.36875940748518699</v>
      </c>
      <c r="L2823">
        <v>2017</v>
      </c>
      <c r="M2823" t="s">
        <v>39</v>
      </c>
      <c r="N2823" t="s">
        <v>5505</v>
      </c>
      <c r="O2823" t="s">
        <v>6207</v>
      </c>
      <c r="P2823" t="s">
        <v>6208</v>
      </c>
    </row>
    <row r="2824" spans="1:16" x14ac:dyDescent="0.25">
      <c r="A2824" t="s">
        <v>6301</v>
      </c>
      <c r="B2824" t="s">
        <v>5512</v>
      </c>
      <c r="C2824" t="s">
        <v>40</v>
      </c>
      <c r="D2824">
        <v>2</v>
      </c>
      <c r="E2824">
        <v>19</v>
      </c>
      <c r="F2824">
        <v>34</v>
      </c>
      <c r="G2824">
        <v>0</v>
      </c>
      <c r="H2824">
        <v>0</v>
      </c>
      <c r="I2824">
        <v>0.14768438277190499</v>
      </c>
      <c r="J2824">
        <v>0.16812893133867199</v>
      </c>
      <c r="K2824">
        <v>0.684186685889423</v>
      </c>
      <c r="L2824">
        <v>2017</v>
      </c>
      <c r="M2824" t="s">
        <v>39</v>
      </c>
      <c r="N2824" t="s">
        <v>5505</v>
      </c>
      <c r="O2824" t="s">
        <v>6207</v>
      </c>
      <c r="P2824" t="s">
        <v>6208</v>
      </c>
    </row>
    <row r="2825" spans="1:16" x14ac:dyDescent="0.25">
      <c r="A2825" t="s">
        <v>6302</v>
      </c>
      <c r="B2825" t="s">
        <v>5522</v>
      </c>
      <c r="C2825" t="s">
        <v>40</v>
      </c>
      <c r="D2825">
        <v>1</v>
      </c>
      <c r="E2825">
        <v>15</v>
      </c>
      <c r="F2825">
        <v>21</v>
      </c>
      <c r="G2825">
        <v>8.1066225145256701E-2</v>
      </c>
      <c r="H2825">
        <v>8.10544346579853E-2</v>
      </c>
      <c r="I2825">
        <v>0.32422898143468698</v>
      </c>
      <c r="J2825">
        <v>0.13509300068015101</v>
      </c>
      <c r="K2825">
        <v>0.37855735808191998</v>
      </c>
      <c r="L2825">
        <v>2011</v>
      </c>
      <c r="M2825" t="s">
        <v>39</v>
      </c>
      <c r="N2825" t="s">
        <v>5514</v>
      </c>
      <c r="O2825" t="s">
        <v>6175</v>
      </c>
      <c r="P2825" t="s">
        <v>6171</v>
      </c>
    </row>
    <row r="2826" spans="1:16" x14ac:dyDescent="0.25">
      <c r="A2826" t="s">
        <v>6302</v>
      </c>
      <c r="B2826" t="s">
        <v>5522</v>
      </c>
      <c r="C2826" t="s">
        <v>40</v>
      </c>
      <c r="D2826">
        <v>2</v>
      </c>
      <c r="E2826">
        <v>15</v>
      </c>
      <c r="F2826">
        <v>28</v>
      </c>
      <c r="G2826">
        <v>8.6986047457064203E-2</v>
      </c>
      <c r="H2826">
        <v>0.243121900174709</v>
      </c>
      <c r="I2826">
        <v>0.43492102272805899</v>
      </c>
      <c r="J2826">
        <v>0.147978906752153</v>
      </c>
      <c r="K2826">
        <v>8.6992122888015305E-2</v>
      </c>
      <c r="L2826">
        <v>2011</v>
      </c>
      <c r="M2826" t="s">
        <v>39</v>
      </c>
      <c r="N2826" t="s">
        <v>5514</v>
      </c>
      <c r="O2826" t="s">
        <v>6175</v>
      </c>
      <c r="P2826" t="s">
        <v>6171</v>
      </c>
    </row>
    <row r="2827" spans="1:16" x14ac:dyDescent="0.25">
      <c r="A2827" t="s">
        <v>6302</v>
      </c>
      <c r="B2827" t="s">
        <v>5522</v>
      </c>
      <c r="C2827" t="s">
        <v>40</v>
      </c>
      <c r="D2827">
        <v>1</v>
      </c>
      <c r="E2827">
        <v>16</v>
      </c>
      <c r="F2827">
        <v>27</v>
      </c>
      <c r="G2827">
        <v>0.14172250022670899</v>
      </c>
      <c r="H2827">
        <v>0.18899226613023901</v>
      </c>
      <c r="I2827">
        <v>0.417334110526424</v>
      </c>
      <c r="J2827">
        <v>0.188963406414796</v>
      </c>
      <c r="K2827">
        <v>6.2987716701831495E-2</v>
      </c>
      <c r="L2827">
        <v>2011</v>
      </c>
      <c r="M2827" t="s">
        <v>39</v>
      </c>
      <c r="N2827" t="s">
        <v>5514</v>
      </c>
      <c r="O2827" t="s">
        <v>6175</v>
      </c>
      <c r="P2827" t="s">
        <v>6171</v>
      </c>
    </row>
    <row r="2828" spans="1:16" x14ac:dyDescent="0.25">
      <c r="A2828" t="s">
        <v>6302</v>
      </c>
      <c r="B2828" t="s">
        <v>5522</v>
      </c>
      <c r="C2828" t="s">
        <v>40</v>
      </c>
      <c r="D2828">
        <v>2</v>
      </c>
      <c r="E2828">
        <v>16</v>
      </c>
      <c r="F2828">
        <v>22</v>
      </c>
      <c r="G2828">
        <v>1.9758957198579299E-2</v>
      </c>
      <c r="H2828">
        <v>0.118537307973531</v>
      </c>
      <c r="I2828">
        <v>0.64412884533077897</v>
      </c>
      <c r="J2828">
        <v>0.21757488949711101</v>
      </c>
      <c r="K2828">
        <v>0</v>
      </c>
      <c r="L2828">
        <v>2011</v>
      </c>
      <c r="M2828" t="s">
        <v>39</v>
      </c>
      <c r="N2828" t="s">
        <v>5514</v>
      </c>
      <c r="O2828" t="s">
        <v>6175</v>
      </c>
      <c r="P2828" t="s">
        <v>6171</v>
      </c>
    </row>
    <row r="2829" spans="1:16" x14ac:dyDescent="0.25">
      <c r="A2829" t="s">
        <v>6302</v>
      </c>
      <c r="B2829" t="s">
        <v>5522</v>
      </c>
      <c r="C2829" t="s">
        <v>40</v>
      </c>
      <c r="D2829">
        <v>1</v>
      </c>
      <c r="E2829">
        <v>17</v>
      </c>
      <c r="F2829">
        <v>15</v>
      </c>
      <c r="G2829">
        <v>0.28711042535404602</v>
      </c>
      <c r="H2829">
        <v>6.6910538582855006E-2</v>
      </c>
      <c r="I2829">
        <v>0.35888279209699397</v>
      </c>
      <c r="J2829">
        <v>0.21534600386620201</v>
      </c>
      <c r="K2829">
        <v>7.1750240099903204E-2</v>
      </c>
      <c r="L2829">
        <v>2011</v>
      </c>
      <c r="M2829" t="s">
        <v>39</v>
      </c>
      <c r="N2829" t="s">
        <v>5514</v>
      </c>
      <c r="O2829" t="s">
        <v>6175</v>
      </c>
      <c r="P2829" t="s">
        <v>6171</v>
      </c>
    </row>
    <row r="2830" spans="1:16" x14ac:dyDescent="0.25">
      <c r="A2830" t="s">
        <v>6302</v>
      </c>
      <c r="B2830" t="s">
        <v>5522</v>
      </c>
      <c r="C2830" t="s">
        <v>40</v>
      </c>
      <c r="D2830">
        <v>2</v>
      </c>
      <c r="E2830">
        <v>17</v>
      </c>
      <c r="F2830">
        <v>22</v>
      </c>
      <c r="G2830">
        <v>7.4042243629932405E-2</v>
      </c>
      <c r="H2830">
        <v>4.9361535715724603E-2</v>
      </c>
      <c r="I2830">
        <v>0.53108383520041502</v>
      </c>
      <c r="J2830">
        <v>9.8723128105451002E-2</v>
      </c>
      <c r="K2830">
        <v>0.24678925734847701</v>
      </c>
      <c r="L2830">
        <v>2011</v>
      </c>
      <c r="M2830" t="s">
        <v>39</v>
      </c>
      <c r="N2830" t="s">
        <v>5514</v>
      </c>
      <c r="O2830" t="s">
        <v>6175</v>
      </c>
      <c r="P2830" t="s">
        <v>6171</v>
      </c>
    </row>
    <row r="2831" spans="1:16" x14ac:dyDescent="0.25">
      <c r="A2831" t="s">
        <v>6302</v>
      </c>
      <c r="B2831" t="s">
        <v>5522</v>
      </c>
      <c r="C2831" t="s">
        <v>40</v>
      </c>
      <c r="D2831">
        <v>1</v>
      </c>
      <c r="E2831">
        <v>18</v>
      </c>
      <c r="F2831">
        <v>26</v>
      </c>
      <c r="G2831">
        <v>0.17383119951588399</v>
      </c>
      <c r="H2831">
        <v>0.15210233395947301</v>
      </c>
      <c r="I2831">
        <v>0.43453390004019499</v>
      </c>
      <c r="J2831">
        <v>8.6926553223236003E-2</v>
      </c>
      <c r="K2831">
        <v>0.15260601326121201</v>
      </c>
      <c r="L2831">
        <v>2011</v>
      </c>
      <c r="M2831" t="s">
        <v>39</v>
      </c>
      <c r="N2831" t="s">
        <v>5514</v>
      </c>
      <c r="O2831" t="s">
        <v>6175</v>
      </c>
      <c r="P2831" t="s">
        <v>6171</v>
      </c>
    </row>
    <row r="2832" spans="1:16" x14ac:dyDescent="0.25">
      <c r="A2832" t="s">
        <v>6302</v>
      </c>
      <c r="B2832" t="s">
        <v>5522</v>
      </c>
      <c r="C2832" t="s">
        <v>40</v>
      </c>
      <c r="D2832">
        <v>2</v>
      </c>
      <c r="E2832">
        <v>18</v>
      </c>
      <c r="F2832">
        <v>29</v>
      </c>
      <c r="G2832">
        <v>0.13114614892701601</v>
      </c>
      <c r="H2832">
        <v>0.21310647951461301</v>
      </c>
      <c r="I2832">
        <v>0.327883630949517</v>
      </c>
      <c r="J2832">
        <v>0.21310084164981799</v>
      </c>
      <c r="K2832">
        <v>0.11476289895903601</v>
      </c>
      <c r="L2832">
        <v>2011</v>
      </c>
      <c r="M2832" t="s">
        <v>39</v>
      </c>
      <c r="N2832" t="s">
        <v>5514</v>
      </c>
      <c r="O2832" t="s">
        <v>6175</v>
      </c>
      <c r="P2832" t="s">
        <v>6171</v>
      </c>
    </row>
    <row r="2833" spans="1:16" x14ac:dyDescent="0.25">
      <c r="A2833" t="s">
        <v>6302</v>
      </c>
      <c r="B2833" t="s">
        <v>5522</v>
      </c>
      <c r="C2833" t="s">
        <v>40</v>
      </c>
      <c r="D2833">
        <v>1</v>
      </c>
      <c r="E2833">
        <v>19</v>
      </c>
      <c r="F2833">
        <v>23</v>
      </c>
      <c r="G2833">
        <v>9.8038755839907801E-2</v>
      </c>
      <c r="H2833">
        <v>0.117663835190622</v>
      </c>
      <c r="I2833">
        <v>0.529389096006745</v>
      </c>
      <c r="J2833">
        <v>0.137255838891962</v>
      </c>
      <c r="K2833">
        <v>0.117652474070763</v>
      </c>
      <c r="L2833">
        <v>2011</v>
      </c>
      <c r="M2833" t="s">
        <v>39</v>
      </c>
      <c r="N2833" t="s">
        <v>5514</v>
      </c>
      <c r="O2833" t="s">
        <v>6175</v>
      </c>
      <c r="P2833" t="s">
        <v>6171</v>
      </c>
    </row>
    <row r="2834" spans="1:16" x14ac:dyDescent="0.25">
      <c r="A2834" t="s">
        <v>6302</v>
      </c>
      <c r="B2834" t="s">
        <v>5522</v>
      </c>
      <c r="C2834" t="s">
        <v>40</v>
      </c>
      <c r="D2834">
        <v>2</v>
      </c>
      <c r="E2834">
        <v>19</v>
      </c>
      <c r="F2834">
        <v>20</v>
      </c>
      <c r="G2834">
        <v>7.4058173297716898E-2</v>
      </c>
      <c r="H2834">
        <v>0.25940012628595299</v>
      </c>
      <c r="I2834">
        <v>0.444336033528765</v>
      </c>
      <c r="J2834">
        <v>0.166661992764296</v>
      </c>
      <c r="K2834">
        <v>5.5543674123269299E-2</v>
      </c>
      <c r="L2834">
        <v>2011</v>
      </c>
      <c r="M2834" t="s">
        <v>39</v>
      </c>
      <c r="N2834" t="s">
        <v>5514</v>
      </c>
      <c r="O2834" t="s">
        <v>6175</v>
      </c>
      <c r="P2834" t="s">
        <v>6171</v>
      </c>
    </row>
    <row r="2835" spans="1:16" x14ac:dyDescent="0.25">
      <c r="A2835" t="s">
        <v>6303</v>
      </c>
      <c r="B2835" t="s">
        <v>5582</v>
      </c>
      <c r="C2835" t="s">
        <v>40</v>
      </c>
      <c r="D2835">
        <v>2</v>
      </c>
      <c r="E2835">
        <v>15</v>
      </c>
      <c r="F2835">
        <v>267</v>
      </c>
      <c r="G2835">
        <v>5.7792207909042898E-3</v>
      </c>
      <c r="H2835">
        <v>8.7373483170295904E-2</v>
      </c>
      <c r="I2835">
        <v>0.65622771175002903</v>
      </c>
      <c r="J2835">
        <v>0.20618490558899</v>
      </c>
      <c r="K2835">
        <v>4.4434678699780697E-2</v>
      </c>
      <c r="L2835">
        <v>2013</v>
      </c>
      <c r="M2835" t="s">
        <v>39</v>
      </c>
      <c r="N2835" t="s">
        <v>6304</v>
      </c>
      <c r="O2835" t="s">
        <v>6167</v>
      </c>
      <c r="P2835" t="s">
        <v>6168</v>
      </c>
    </row>
    <row r="2836" spans="1:16" x14ac:dyDescent="0.25">
      <c r="A2836" t="s">
        <v>6303</v>
      </c>
      <c r="B2836" t="s">
        <v>5582</v>
      </c>
      <c r="C2836" t="s">
        <v>40</v>
      </c>
      <c r="D2836">
        <v>2</v>
      </c>
      <c r="E2836">
        <v>16</v>
      </c>
      <c r="F2836">
        <v>295</v>
      </c>
      <c r="G2836">
        <v>8.7095115175941807E-3</v>
      </c>
      <c r="H2836">
        <v>7.6741797630628605E-2</v>
      </c>
      <c r="I2836">
        <v>0.66797295563744796</v>
      </c>
      <c r="J2836">
        <v>0.18931212908348199</v>
      </c>
      <c r="K2836">
        <v>5.72636061308473E-2</v>
      </c>
      <c r="L2836">
        <v>2013</v>
      </c>
      <c r="M2836" t="s">
        <v>39</v>
      </c>
      <c r="N2836" t="s">
        <v>6304</v>
      </c>
      <c r="O2836" t="s">
        <v>6167</v>
      </c>
      <c r="P2836" t="s">
        <v>6168</v>
      </c>
    </row>
    <row r="2837" spans="1:16" x14ac:dyDescent="0.25">
      <c r="A2837" t="s">
        <v>6303</v>
      </c>
      <c r="B2837" t="s">
        <v>5582</v>
      </c>
      <c r="C2837" t="s">
        <v>40</v>
      </c>
      <c r="D2837">
        <v>2</v>
      </c>
      <c r="E2837">
        <v>17</v>
      </c>
      <c r="F2837">
        <v>291</v>
      </c>
      <c r="G2837">
        <v>0</v>
      </c>
      <c r="H2837">
        <v>8.8261092900143195E-2</v>
      </c>
      <c r="I2837">
        <v>0.70324194807850104</v>
      </c>
      <c r="J2837">
        <v>0.171398771465296</v>
      </c>
      <c r="K2837">
        <v>3.7098187556060001E-2</v>
      </c>
      <c r="L2837">
        <v>2013</v>
      </c>
      <c r="M2837" t="s">
        <v>39</v>
      </c>
      <c r="N2837" t="s">
        <v>6304</v>
      </c>
      <c r="O2837" t="s">
        <v>6167</v>
      </c>
      <c r="P2837" t="s">
        <v>6168</v>
      </c>
    </row>
    <row r="2838" spans="1:16" x14ac:dyDescent="0.25">
      <c r="A2838" t="s">
        <v>6303</v>
      </c>
      <c r="B2838" t="s">
        <v>5582</v>
      </c>
      <c r="C2838" t="s">
        <v>40</v>
      </c>
      <c r="D2838">
        <v>2</v>
      </c>
      <c r="E2838">
        <v>18</v>
      </c>
      <c r="F2838">
        <v>276</v>
      </c>
      <c r="G2838">
        <v>1.73904414081518E-2</v>
      </c>
      <c r="H2838">
        <v>0.105674588276248</v>
      </c>
      <c r="I2838">
        <v>0.684281855888344</v>
      </c>
      <c r="J2838">
        <v>0.13533624449565099</v>
      </c>
      <c r="K2838">
        <v>5.7316869931605202E-2</v>
      </c>
      <c r="L2838">
        <v>2013</v>
      </c>
      <c r="M2838" t="s">
        <v>39</v>
      </c>
      <c r="N2838" t="s">
        <v>6304</v>
      </c>
      <c r="O2838" t="s">
        <v>6167</v>
      </c>
      <c r="P2838" t="s">
        <v>6168</v>
      </c>
    </row>
    <row r="2839" spans="1:16" x14ac:dyDescent="0.25">
      <c r="A2839" t="s">
        <v>6303</v>
      </c>
      <c r="B2839" t="s">
        <v>5582</v>
      </c>
      <c r="C2839" t="s">
        <v>40</v>
      </c>
      <c r="D2839">
        <v>2</v>
      </c>
      <c r="E2839">
        <v>19</v>
      </c>
      <c r="F2839">
        <v>238</v>
      </c>
      <c r="G2839">
        <v>2.2777467893746999E-3</v>
      </c>
      <c r="H2839">
        <v>0.15574660971455101</v>
      </c>
      <c r="I2839">
        <v>0.58098103220516595</v>
      </c>
      <c r="J2839">
        <v>0.19647305486661601</v>
      </c>
      <c r="K2839">
        <v>6.4521556424292095E-2</v>
      </c>
      <c r="L2839">
        <v>2013</v>
      </c>
      <c r="M2839" t="s">
        <v>39</v>
      </c>
      <c r="N2839" t="s">
        <v>6304</v>
      </c>
      <c r="O2839" t="s">
        <v>6167</v>
      </c>
      <c r="P2839" t="s">
        <v>6168</v>
      </c>
    </row>
    <row r="2840" spans="1:16" x14ac:dyDescent="0.25">
      <c r="A2840" t="s">
        <v>6303</v>
      </c>
      <c r="B2840" t="s">
        <v>5588</v>
      </c>
      <c r="C2840" t="s">
        <v>40</v>
      </c>
      <c r="D2840">
        <v>1</v>
      </c>
      <c r="E2840">
        <v>15</v>
      </c>
      <c r="F2840">
        <v>28</v>
      </c>
      <c r="G2840">
        <v>0</v>
      </c>
      <c r="H2840">
        <v>5.4246314309883498E-2</v>
      </c>
      <c r="I2840">
        <v>0.579462120652668</v>
      </c>
      <c r="J2840">
        <v>0.238015035651016</v>
      </c>
      <c r="K2840">
        <v>0.128276529386433</v>
      </c>
      <c r="L2840">
        <v>2017</v>
      </c>
      <c r="M2840" t="s">
        <v>39</v>
      </c>
      <c r="N2840" t="s">
        <v>6304</v>
      </c>
      <c r="O2840" t="s">
        <v>6167</v>
      </c>
      <c r="P2840" t="s">
        <v>6168</v>
      </c>
    </row>
    <row r="2841" spans="1:16" x14ac:dyDescent="0.25">
      <c r="A2841" t="s">
        <v>6303</v>
      </c>
      <c r="B2841" t="s">
        <v>5588</v>
      </c>
      <c r="C2841" t="s">
        <v>40</v>
      </c>
      <c r="D2841">
        <v>2</v>
      </c>
      <c r="E2841">
        <v>15</v>
      </c>
      <c r="F2841">
        <v>22</v>
      </c>
      <c r="G2841">
        <v>3.4445041074188401E-2</v>
      </c>
      <c r="H2841">
        <v>0.114816816213464</v>
      </c>
      <c r="I2841">
        <v>0.44901586998651499</v>
      </c>
      <c r="J2841">
        <v>0.1683980537184</v>
      </c>
      <c r="K2841">
        <v>0.233324219007433</v>
      </c>
      <c r="L2841">
        <v>2017</v>
      </c>
      <c r="M2841" t="s">
        <v>39</v>
      </c>
      <c r="N2841" t="s">
        <v>6304</v>
      </c>
      <c r="O2841" t="s">
        <v>6167</v>
      </c>
      <c r="P2841" t="s">
        <v>6168</v>
      </c>
    </row>
    <row r="2842" spans="1:16" x14ac:dyDescent="0.25">
      <c r="A2842" t="s">
        <v>6303</v>
      </c>
      <c r="B2842" t="s">
        <v>5588</v>
      </c>
      <c r="C2842" t="s">
        <v>40</v>
      </c>
      <c r="D2842">
        <v>1</v>
      </c>
      <c r="E2842">
        <v>16</v>
      </c>
      <c r="F2842">
        <v>17</v>
      </c>
      <c r="G2842">
        <v>0</v>
      </c>
      <c r="H2842">
        <v>0.177569038081409</v>
      </c>
      <c r="I2842">
        <v>0.74844384133139596</v>
      </c>
      <c r="J2842">
        <v>7.3987120587194796E-2</v>
      </c>
      <c r="K2842">
        <v>0</v>
      </c>
      <c r="L2842">
        <v>2017</v>
      </c>
      <c r="M2842" t="s">
        <v>39</v>
      </c>
      <c r="N2842" t="s">
        <v>6304</v>
      </c>
      <c r="O2842" t="s">
        <v>6167</v>
      </c>
      <c r="P2842" t="s">
        <v>6168</v>
      </c>
    </row>
    <row r="2843" spans="1:16" x14ac:dyDescent="0.25">
      <c r="A2843" t="s">
        <v>6303</v>
      </c>
      <c r="B2843" t="s">
        <v>5588</v>
      </c>
      <c r="C2843" t="s">
        <v>40</v>
      </c>
      <c r="D2843">
        <v>2</v>
      </c>
      <c r="E2843">
        <v>16</v>
      </c>
      <c r="F2843">
        <v>19</v>
      </c>
      <c r="G2843">
        <v>0</v>
      </c>
      <c r="H2843">
        <v>4.7725553157976802E-2</v>
      </c>
      <c r="I2843">
        <v>0.50320338526775299</v>
      </c>
      <c r="J2843">
        <v>0.36422567146192603</v>
      </c>
      <c r="K2843">
        <v>8.4845390112343794E-2</v>
      </c>
      <c r="L2843">
        <v>2017</v>
      </c>
      <c r="M2843" t="s">
        <v>39</v>
      </c>
      <c r="N2843" t="s">
        <v>6304</v>
      </c>
      <c r="O2843" t="s">
        <v>6167</v>
      </c>
      <c r="P2843" t="s">
        <v>6168</v>
      </c>
    </row>
    <row r="2844" spans="1:16" x14ac:dyDescent="0.25">
      <c r="A2844" t="s">
        <v>6303</v>
      </c>
      <c r="B2844" t="s">
        <v>5588</v>
      </c>
      <c r="C2844" t="s">
        <v>40</v>
      </c>
      <c r="D2844">
        <v>1</v>
      </c>
      <c r="E2844">
        <v>17</v>
      </c>
      <c r="F2844">
        <v>31</v>
      </c>
      <c r="G2844">
        <v>2.9799889008892001E-2</v>
      </c>
      <c r="H2844">
        <v>7.0360904582324996E-2</v>
      </c>
      <c r="I2844">
        <v>0.65478805632574999</v>
      </c>
      <c r="J2844">
        <v>0.24505115008303299</v>
      </c>
      <c r="K2844">
        <v>0</v>
      </c>
      <c r="L2844">
        <v>2017</v>
      </c>
      <c r="M2844" t="s">
        <v>39</v>
      </c>
      <c r="N2844" t="s">
        <v>6304</v>
      </c>
      <c r="O2844" t="s">
        <v>6167</v>
      </c>
      <c r="P2844" t="s">
        <v>6168</v>
      </c>
    </row>
    <row r="2845" spans="1:16" x14ac:dyDescent="0.25">
      <c r="A2845" t="s">
        <v>6303</v>
      </c>
      <c r="B2845" t="s">
        <v>5588</v>
      </c>
      <c r="C2845" t="s">
        <v>40</v>
      </c>
      <c r="D2845">
        <v>2</v>
      </c>
      <c r="E2845">
        <v>17</v>
      </c>
      <c r="F2845">
        <v>36</v>
      </c>
      <c r="G2845">
        <v>0</v>
      </c>
      <c r="H2845">
        <v>0.11307852723389999</v>
      </c>
      <c r="I2845">
        <v>0.74791593182958305</v>
      </c>
      <c r="J2845">
        <v>0.104407421019476</v>
      </c>
      <c r="K2845">
        <v>3.4598119917041197E-2</v>
      </c>
      <c r="L2845">
        <v>2017</v>
      </c>
      <c r="M2845" t="s">
        <v>39</v>
      </c>
      <c r="N2845" t="s">
        <v>6304</v>
      </c>
      <c r="O2845" t="s">
        <v>6167</v>
      </c>
      <c r="P2845" t="s">
        <v>6168</v>
      </c>
    </row>
    <row r="2846" spans="1:16" x14ac:dyDescent="0.25">
      <c r="A2846" t="s">
        <v>6303</v>
      </c>
      <c r="B2846" t="s">
        <v>5588</v>
      </c>
      <c r="C2846" t="s">
        <v>40</v>
      </c>
      <c r="D2846">
        <v>1</v>
      </c>
      <c r="E2846">
        <v>18</v>
      </c>
      <c r="F2846">
        <v>31</v>
      </c>
      <c r="G2846">
        <v>3.1759212328470697E-2</v>
      </c>
      <c r="H2846">
        <v>0.21664299890060701</v>
      </c>
      <c r="I2846">
        <v>0.48541623224258901</v>
      </c>
      <c r="J2846">
        <v>0.26618155652833297</v>
      </c>
      <c r="K2846">
        <v>0</v>
      </c>
      <c r="L2846">
        <v>2017</v>
      </c>
      <c r="M2846" t="s">
        <v>39</v>
      </c>
      <c r="N2846" t="s">
        <v>6304</v>
      </c>
      <c r="O2846" t="s">
        <v>6167</v>
      </c>
      <c r="P2846" t="s">
        <v>6168</v>
      </c>
    </row>
    <row r="2847" spans="1:16" x14ac:dyDescent="0.25">
      <c r="A2847" t="s">
        <v>6303</v>
      </c>
      <c r="B2847" t="s">
        <v>5588</v>
      </c>
      <c r="C2847" t="s">
        <v>40</v>
      </c>
      <c r="D2847">
        <v>2</v>
      </c>
      <c r="E2847">
        <v>18</v>
      </c>
      <c r="F2847">
        <v>35</v>
      </c>
      <c r="G2847">
        <v>6.02339554519166E-2</v>
      </c>
      <c r="H2847">
        <v>0.101240636718309</v>
      </c>
      <c r="I2847">
        <v>0.55961718332524502</v>
      </c>
      <c r="J2847">
        <v>0.13598018233648601</v>
      </c>
      <c r="K2847">
        <v>0.142928042168043</v>
      </c>
      <c r="L2847">
        <v>2017</v>
      </c>
      <c r="M2847" t="s">
        <v>39</v>
      </c>
      <c r="N2847" t="s">
        <v>6304</v>
      </c>
      <c r="O2847" t="s">
        <v>6167</v>
      </c>
      <c r="P2847" t="s">
        <v>6168</v>
      </c>
    </row>
    <row r="2848" spans="1:16" x14ac:dyDescent="0.25">
      <c r="A2848" t="s">
        <v>6303</v>
      </c>
      <c r="B2848" t="s">
        <v>5588</v>
      </c>
      <c r="C2848" t="s">
        <v>40</v>
      </c>
      <c r="D2848">
        <v>1</v>
      </c>
      <c r="E2848">
        <v>19</v>
      </c>
      <c r="F2848">
        <v>35</v>
      </c>
      <c r="G2848">
        <v>2.38653806542992E-2</v>
      </c>
      <c r="H2848">
        <v>0.180979230678145</v>
      </c>
      <c r="I2848">
        <v>0.59459392025066604</v>
      </c>
      <c r="J2848">
        <v>0.15261762470027401</v>
      </c>
      <c r="K2848">
        <v>4.7943843716615503E-2</v>
      </c>
      <c r="L2848">
        <v>2017</v>
      </c>
      <c r="M2848" t="s">
        <v>39</v>
      </c>
      <c r="N2848" t="s">
        <v>6304</v>
      </c>
      <c r="O2848" t="s">
        <v>6167</v>
      </c>
      <c r="P2848" t="s">
        <v>6168</v>
      </c>
    </row>
    <row r="2849" spans="1:16" x14ac:dyDescent="0.25">
      <c r="A2849" t="s">
        <v>6303</v>
      </c>
      <c r="B2849" t="s">
        <v>5588</v>
      </c>
      <c r="C2849" t="s">
        <v>40</v>
      </c>
      <c r="D2849">
        <v>2</v>
      </c>
      <c r="E2849">
        <v>19</v>
      </c>
      <c r="F2849">
        <v>39</v>
      </c>
      <c r="G2849">
        <v>0</v>
      </c>
      <c r="H2849">
        <v>7.1352262852432902E-2</v>
      </c>
      <c r="I2849">
        <v>0.72305687943985297</v>
      </c>
      <c r="J2849">
        <v>0.17809053475238701</v>
      </c>
      <c r="K2849">
        <v>2.75003229553267E-2</v>
      </c>
      <c r="L2849">
        <v>2017</v>
      </c>
      <c r="M2849" t="s">
        <v>39</v>
      </c>
      <c r="N2849" t="s">
        <v>6304</v>
      </c>
      <c r="O2849" t="s">
        <v>6167</v>
      </c>
      <c r="P2849" t="s">
        <v>6168</v>
      </c>
    </row>
    <row r="2850" spans="1:16" x14ac:dyDescent="0.25">
      <c r="A2850" t="s">
        <v>6303</v>
      </c>
      <c r="B2850" t="s">
        <v>5589</v>
      </c>
      <c r="C2850" t="s">
        <v>40</v>
      </c>
      <c r="D2850">
        <v>2</v>
      </c>
      <c r="E2850">
        <v>15</v>
      </c>
      <c r="F2850">
        <v>154</v>
      </c>
      <c r="G2850">
        <v>0</v>
      </c>
      <c r="H2850">
        <v>5.9454914205255199E-2</v>
      </c>
      <c r="I2850">
        <v>0.66175409475812097</v>
      </c>
      <c r="J2850">
        <v>0.17783522368957799</v>
      </c>
      <c r="K2850">
        <v>0.100955767347046</v>
      </c>
      <c r="L2850">
        <v>2018</v>
      </c>
      <c r="M2850" t="s">
        <v>39</v>
      </c>
      <c r="N2850" t="s">
        <v>6304</v>
      </c>
      <c r="O2850" t="s">
        <v>6167</v>
      </c>
      <c r="P2850" t="s">
        <v>6168</v>
      </c>
    </row>
    <row r="2851" spans="1:16" x14ac:dyDescent="0.25">
      <c r="A2851" t="s">
        <v>6303</v>
      </c>
      <c r="B2851" t="s">
        <v>5589</v>
      </c>
      <c r="C2851" t="s">
        <v>40</v>
      </c>
      <c r="D2851">
        <v>2</v>
      </c>
      <c r="E2851">
        <v>16</v>
      </c>
      <c r="F2851">
        <v>176</v>
      </c>
      <c r="G2851">
        <v>1.3893068006941799E-2</v>
      </c>
      <c r="H2851">
        <v>7.8723714029422201E-2</v>
      </c>
      <c r="I2851">
        <v>0.65001062659790498</v>
      </c>
      <c r="J2851">
        <v>0.16126331386953699</v>
      </c>
      <c r="K2851">
        <v>9.6109277496194107E-2</v>
      </c>
      <c r="L2851">
        <v>2018</v>
      </c>
      <c r="M2851" t="s">
        <v>39</v>
      </c>
      <c r="N2851" t="s">
        <v>6304</v>
      </c>
      <c r="O2851" t="s">
        <v>6167</v>
      </c>
      <c r="P2851" t="s">
        <v>6168</v>
      </c>
    </row>
    <row r="2852" spans="1:16" x14ac:dyDescent="0.25">
      <c r="A2852" t="s">
        <v>6303</v>
      </c>
      <c r="B2852" t="s">
        <v>5589</v>
      </c>
      <c r="C2852" t="s">
        <v>40</v>
      </c>
      <c r="D2852">
        <v>2</v>
      </c>
      <c r="E2852">
        <v>17</v>
      </c>
      <c r="F2852">
        <v>223</v>
      </c>
      <c r="G2852">
        <v>8.0451611274788594E-3</v>
      </c>
      <c r="H2852">
        <v>0.10225212160027999</v>
      </c>
      <c r="I2852">
        <v>0.61094035340266195</v>
      </c>
      <c r="J2852">
        <v>0.19281338138569001</v>
      </c>
      <c r="K2852">
        <v>8.5948982483888894E-2</v>
      </c>
      <c r="L2852">
        <v>2018</v>
      </c>
      <c r="M2852" t="s">
        <v>39</v>
      </c>
      <c r="N2852" t="s">
        <v>6304</v>
      </c>
      <c r="O2852" t="s">
        <v>6167</v>
      </c>
      <c r="P2852" t="s">
        <v>6168</v>
      </c>
    </row>
    <row r="2853" spans="1:16" x14ac:dyDescent="0.25">
      <c r="A2853" t="s">
        <v>6303</v>
      </c>
      <c r="B2853" t="s">
        <v>5589</v>
      </c>
      <c r="C2853" t="s">
        <v>40</v>
      </c>
      <c r="D2853">
        <v>2</v>
      </c>
      <c r="E2853">
        <v>18</v>
      </c>
      <c r="F2853">
        <v>202</v>
      </c>
      <c r="G2853">
        <v>2.6027766839986401E-2</v>
      </c>
      <c r="H2853">
        <v>0.11519888662960499</v>
      </c>
      <c r="I2853">
        <v>0.53733874298293205</v>
      </c>
      <c r="J2853">
        <v>0.186165035978966</v>
      </c>
      <c r="K2853">
        <v>0.135269567568511</v>
      </c>
      <c r="L2853">
        <v>2018</v>
      </c>
      <c r="M2853" t="s">
        <v>39</v>
      </c>
      <c r="N2853" t="s">
        <v>6304</v>
      </c>
      <c r="O2853" t="s">
        <v>6167</v>
      </c>
      <c r="P2853" t="s">
        <v>6168</v>
      </c>
    </row>
    <row r="2854" spans="1:16" x14ac:dyDescent="0.25">
      <c r="A2854" t="s">
        <v>6303</v>
      </c>
      <c r="B2854" t="s">
        <v>5589</v>
      </c>
      <c r="C2854" t="s">
        <v>40</v>
      </c>
      <c r="D2854">
        <v>2</v>
      </c>
      <c r="E2854">
        <v>19</v>
      </c>
      <c r="F2854">
        <v>167</v>
      </c>
      <c r="G2854">
        <v>6.1547584845889399E-3</v>
      </c>
      <c r="H2854">
        <v>9.0670503133842506E-2</v>
      </c>
      <c r="I2854">
        <v>0.54419035107948199</v>
      </c>
      <c r="J2854">
        <v>0.230035779586928</v>
      </c>
      <c r="K2854">
        <v>0.12894860771515901</v>
      </c>
      <c r="L2854">
        <v>2018</v>
      </c>
      <c r="M2854" t="s">
        <v>39</v>
      </c>
      <c r="N2854" t="s">
        <v>6304</v>
      </c>
      <c r="O2854" t="s">
        <v>6167</v>
      </c>
      <c r="P2854" t="s">
        <v>6168</v>
      </c>
    </row>
    <row r="2855" spans="1:16" x14ac:dyDescent="0.25">
      <c r="A2855" t="s">
        <v>6305</v>
      </c>
      <c r="B2855" t="s">
        <v>5596</v>
      </c>
      <c r="C2855" t="s">
        <v>40</v>
      </c>
      <c r="D2855">
        <v>1</v>
      </c>
      <c r="E2855">
        <v>13</v>
      </c>
      <c r="F2855">
        <v>72</v>
      </c>
      <c r="G2855">
        <v>8.1006797492485003E-2</v>
      </c>
      <c r="H2855">
        <v>5.1498763859795002E-2</v>
      </c>
      <c r="I2855">
        <v>0.41046685941018601</v>
      </c>
      <c r="J2855">
        <v>0.24570990115395699</v>
      </c>
      <c r="K2855">
        <v>0.21131767808357699</v>
      </c>
      <c r="L2855">
        <v>2013</v>
      </c>
      <c r="M2855" t="s">
        <v>39</v>
      </c>
      <c r="N2855" t="s">
        <v>5597</v>
      </c>
      <c r="O2855" t="s">
        <v>6207</v>
      </c>
      <c r="P2855" t="s">
        <v>6208</v>
      </c>
    </row>
    <row r="2856" spans="1:16" x14ac:dyDescent="0.25">
      <c r="A2856" t="s">
        <v>6305</v>
      </c>
      <c r="B2856" t="s">
        <v>5596</v>
      </c>
      <c r="C2856" t="s">
        <v>40</v>
      </c>
      <c r="D2856">
        <v>2</v>
      </c>
      <c r="E2856">
        <v>13</v>
      </c>
      <c r="F2856">
        <v>72</v>
      </c>
      <c r="G2856">
        <v>0</v>
      </c>
      <c r="H2856">
        <v>5.7240334171656602E-2</v>
      </c>
      <c r="I2856">
        <v>0.45878322544672101</v>
      </c>
      <c r="J2856">
        <v>0.33768472432698199</v>
      </c>
      <c r="K2856">
        <v>0.14629171605464</v>
      </c>
      <c r="L2856">
        <v>2013</v>
      </c>
      <c r="M2856" t="s">
        <v>39</v>
      </c>
      <c r="N2856" t="s">
        <v>5597</v>
      </c>
      <c r="O2856" t="s">
        <v>6207</v>
      </c>
      <c r="P2856" t="s">
        <v>6208</v>
      </c>
    </row>
    <row r="2857" spans="1:16" x14ac:dyDescent="0.25">
      <c r="A2857" t="s">
        <v>6305</v>
      </c>
      <c r="B2857" t="s">
        <v>5596</v>
      </c>
      <c r="C2857" t="s">
        <v>40</v>
      </c>
      <c r="D2857">
        <v>1</v>
      </c>
      <c r="E2857">
        <v>14</v>
      </c>
      <c r="F2857">
        <v>51</v>
      </c>
      <c r="G2857">
        <v>1.8771376053042799E-2</v>
      </c>
      <c r="H2857">
        <v>3.9628251205061103E-2</v>
      </c>
      <c r="I2857">
        <v>0.52644699102475301</v>
      </c>
      <c r="J2857">
        <v>0.212980031874341</v>
      </c>
      <c r="K2857">
        <v>0.202173349842802</v>
      </c>
      <c r="L2857">
        <v>2013</v>
      </c>
      <c r="M2857" t="s">
        <v>39</v>
      </c>
      <c r="N2857" t="s">
        <v>5597</v>
      </c>
      <c r="O2857" t="s">
        <v>6207</v>
      </c>
      <c r="P2857" t="s">
        <v>6208</v>
      </c>
    </row>
    <row r="2858" spans="1:16" x14ac:dyDescent="0.25">
      <c r="A2858" t="s">
        <v>6305</v>
      </c>
      <c r="B2858" t="s">
        <v>5596</v>
      </c>
      <c r="C2858" t="s">
        <v>40</v>
      </c>
      <c r="D2858">
        <v>2</v>
      </c>
      <c r="E2858">
        <v>14</v>
      </c>
      <c r="F2858">
        <v>47</v>
      </c>
      <c r="G2858">
        <v>0</v>
      </c>
      <c r="H2858">
        <v>2.11443811346138E-2</v>
      </c>
      <c r="I2858">
        <v>0.35677784888160102</v>
      </c>
      <c r="J2858">
        <v>0.29605074724778702</v>
      </c>
      <c r="K2858">
        <v>0.32602702273599798</v>
      </c>
      <c r="L2858">
        <v>2013</v>
      </c>
      <c r="M2858" t="s">
        <v>39</v>
      </c>
      <c r="N2858" t="s">
        <v>5597</v>
      </c>
      <c r="O2858" t="s">
        <v>6207</v>
      </c>
      <c r="P2858" t="s">
        <v>6208</v>
      </c>
    </row>
    <row r="2859" spans="1:16" x14ac:dyDescent="0.25">
      <c r="A2859" t="s">
        <v>6305</v>
      </c>
      <c r="B2859" t="s">
        <v>5596</v>
      </c>
      <c r="C2859" t="s">
        <v>40</v>
      </c>
      <c r="D2859">
        <v>1</v>
      </c>
      <c r="E2859">
        <v>15</v>
      </c>
      <c r="F2859">
        <v>24</v>
      </c>
      <c r="G2859">
        <v>0</v>
      </c>
      <c r="H2859">
        <v>0</v>
      </c>
      <c r="I2859">
        <v>0.56819426348535995</v>
      </c>
      <c r="J2859">
        <v>0.174236047745228</v>
      </c>
      <c r="K2859">
        <v>0.257569688769412</v>
      </c>
      <c r="L2859">
        <v>2013</v>
      </c>
      <c r="M2859" t="s">
        <v>39</v>
      </c>
      <c r="N2859" t="s">
        <v>5597</v>
      </c>
      <c r="O2859" t="s">
        <v>6207</v>
      </c>
      <c r="P2859" t="s">
        <v>6208</v>
      </c>
    </row>
    <row r="2860" spans="1:16" x14ac:dyDescent="0.25">
      <c r="A2860" t="s">
        <v>6305</v>
      </c>
      <c r="B2860" t="s">
        <v>5596</v>
      </c>
      <c r="C2860" t="s">
        <v>40</v>
      </c>
      <c r="D2860">
        <v>2</v>
      </c>
      <c r="E2860">
        <v>15</v>
      </c>
      <c r="F2860">
        <v>39</v>
      </c>
      <c r="G2860">
        <v>2.5620000344969099E-2</v>
      </c>
      <c r="H2860">
        <v>5.1240000689938302E-2</v>
      </c>
      <c r="I2860">
        <v>0.452244969126541</v>
      </c>
      <c r="J2860">
        <v>0.28490450819263302</v>
      </c>
      <c r="K2860">
        <v>0.185990521645919</v>
      </c>
      <c r="L2860">
        <v>2013</v>
      </c>
      <c r="M2860" t="s">
        <v>39</v>
      </c>
      <c r="N2860" t="s">
        <v>5597</v>
      </c>
      <c r="O2860" t="s">
        <v>6207</v>
      </c>
      <c r="P2860" t="s">
        <v>6208</v>
      </c>
    </row>
    <row r="2861" spans="1:16" x14ac:dyDescent="0.25">
      <c r="A2861" t="s">
        <v>6305</v>
      </c>
      <c r="B2861" t="s">
        <v>5596</v>
      </c>
      <c r="C2861" t="s">
        <v>40</v>
      </c>
      <c r="D2861">
        <v>1</v>
      </c>
      <c r="E2861">
        <v>17</v>
      </c>
      <c r="F2861">
        <v>63</v>
      </c>
      <c r="G2861">
        <v>0</v>
      </c>
      <c r="H2861">
        <v>3.2067815697801601E-2</v>
      </c>
      <c r="I2861">
        <v>0.38289606355685901</v>
      </c>
      <c r="J2861">
        <v>0.37577270446715</v>
      </c>
      <c r="K2861">
        <v>0.20926341627818901</v>
      </c>
      <c r="L2861">
        <v>2013</v>
      </c>
      <c r="M2861" t="s">
        <v>39</v>
      </c>
      <c r="N2861" t="s">
        <v>5597</v>
      </c>
      <c r="O2861" t="s">
        <v>6207</v>
      </c>
      <c r="P2861" t="s">
        <v>6208</v>
      </c>
    </row>
    <row r="2862" spans="1:16" x14ac:dyDescent="0.25">
      <c r="A2862" t="s">
        <v>6305</v>
      </c>
      <c r="B2862" t="s">
        <v>5596</v>
      </c>
      <c r="C2862" t="s">
        <v>40</v>
      </c>
      <c r="D2862">
        <v>2</v>
      </c>
      <c r="E2862">
        <v>17</v>
      </c>
      <c r="F2862">
        <v>57</v>
      </c>
      <c r="G2862">
        <v>0</v>
      </c>
      <c r="H2862">
        <v>0</v>
      </c>
      <c r="I2862">
        <v>0.45679390777575002</v>
      </c>
      <c r="J2862">
        <v>0.22833508774119499</v>
      </c>
      <c r="K2862">
        <v>0.31487100448305499</v>
      </c>
      <c r="L2862">
        <v>2013</v>
      </c>
      <c r="M2862" t="s">
        <v>39</v>
      </c>
      <c r="N2862" t="s">
        <v>5597</v>
      </c>
      <c r="O2862" t="s">
        <v>6207</v>
      </c>
      <c r="P2862" t="s">
        <v>6208</v>
      </c>
    </row>
    <row r="2863" spans="1:16" x14ac:dyDescent="0.25">
      <c r="A2863" t="s">
        <v>6305</v>
      </c>
      <c r="B2863" t="s">
        <v>5598</v>
      </c>
      <c r="C2863" t="s">
        <v>40</v>
      </c>
      <c r="D2863">
        <v>1</v>
      </c>
      <c r="E2863">
        <v>18</v>
      </c>
      <c r="F2863">
        <v>3</v>
      </c>
      <c r="G2863">
        <v>0</v>
      </c>
      <c r="H2863">
        <v>0</v>
      </c>
      <c r="I2863">
        <v>0</v>
      </c>
      <c r="J2863">
        <v>0.5</v>
      </c>
      <c r="K2863">
        <v>0.5</v>
      </c>
      <c r="L2863">
        <v>2015</v>
      </c>
      <c r="M2863" t="s">
        <v>39</v>
      </c>
      <c r="N2863" t="s">
        <v>5597</v>
      </c>
      <c r="O2863" t="s">
        <v>6207</v>
      </c>
      <c r="P2863" t="s">
        <v>6208</v>
      </c>
    </row>
    <row r="2864" spans="1:16" x14ac:dyDescent="0.25">
      <c r="A2864" t="s">
        <v>6305</v>
      </c>
      <c r="B2864" t="s">
        <v>5598</v>
      </c>
      <c r="C2864" t="s">
        <v>40</v>
      </c>
      <c r="D2864">
        <v>2</v>
      </c>
      <c r="E2864">
        <v>18</v>
      </c>
      <c r="F2864">
        <v>5</v>
      </c>
      <c r="G2864">
        <v>0</v>
      </c>
      <c r="H2864">
        <v>0</v>
      </c>
      <c r="I2864">
        <v>0.66666663812158</v>
      </c>
      <c r="J2864">
        <v>0</v>
      </c>
      <c r="K2864">
        <v>0.33333336187842</v>
      </c>
      <c r="L2864">
        <v>2015</v>
      </c>
      <c r="M2864" t="s">
        <v>39</v>
      </c>
      <c r="N2864" t="s">
        <v>5597</v>
      </c>
      <c r="O2864" t="s">
        <v>6207</v>
      </c>
      <c r="P2864" t="s">
        <v>6208</v>
      </c>
    </row>
    <row r="2865" spans="1:16" x14ac:dyDescent="0.25">
      <c r="A2865" t="s">
        <v>6305</v>
      </c>
      <c r="B2865" t="s">
        <v>5598</v>
      </c>
      <c r="C2865" t="s">
        <v>40</v>
      </c>
      <c r="D2865">
        <v>1</v>
      </c>
      <c r="E2865">
        <v>19</v>
      </c>
      <c r="F2865">
        <v>19</v>
      </c>
      <c r="G2865">
        <v>0</v>
      </c>
      <c r="H2865">
        <v>1.4285716945887801E-2</v>
      </c>
      <c r="I2865">
        <v>0.41428573822727599</v>
      </c>
      <c r="J2865">
        <v>0.21428570098484601</v>
      </c>
      <c r="K2865">
        <v>0.35714284384199002</v>
      </c>
      <c r="L2865">
        <v>2015</v>
      </c>
      <c r="M2865" t="s">
        <v>39</v>
      </c>
      <c r="N2865" t="s">
        <v>5597</v>
      </c>
      <c r="O2865" t="s">
        <v>6207</v>
      </c>
      <c r="P2865" t="s">
        <v>6208</v>
      </c>
    </row>
    <row r="2866" spans="1:16" x14ac:dyDescent="0.25">
      <c r="A2866" t="s">
        <v>6305</v>
      </c>
      <c r="B2866" t="s">
        <v>5598</v>
      </c>
      <c r="C2866" t="s">
        <v>40</v>
      </c>
      <c r="D2866">
        <v>2</v>
      </c>
      <c r="E2866">
        <v>19</v>
      </c>
      <c r="F2866">
        <v>12</v>
      </c>
      <c r="G2866">
        <v>0</v>
      </c>
      <c r="H2866">
        <v>0</v>
      </c>
      <c r="I2866">
        <v>0.55769231633817495</v>
      </c>
      <c r="J2866">
        <v>0.11538463267635</v>
      </c>
      <c r="K2866">
        <v>0.32692305098547503</v>
      </c>
      <c r="L2866">
        <v>2015</v>
      </c>
      <c r="M2866" t="s">
        <v>39</v>
      </c>
      <c r="N2866" t="s">
        <v>5597</v>
      </c>
      <c r="O2866" t="s">
        <v>6207</v>
      </c>
      <c r="P2866" t="s">
        <v>6208</v>
      </c>
    </row>
    <row r="2867" spans="1:16" x14ac:dyDescent="0.25">
      <c r="A2867" t="s">
        <v>6306</v>
      </c>
      <c r="B2867" t="s">
        <v>5419</v>
      </c>
      <c r="C2867" t="s">
        <v>40</v>
      </c>
      <c r="D2867">
        <v>1</v>
      </c>
      <c r="E2867">
        <v>13</v>
      </c>
      <c r="F2867">
        <v>852</v>
      </c>
      <c r="G2867">
        <v>2.40008697605846E-2</v>
      </c>
      <c r="H2867">
        <v>0.104330655955598</v>
      </c>
      <c r="I2867">
        <v>0.49802622159391902</v>
      </c>
      <c r="J2867">
        <v>0.213415724595902</v>
      </c>
      <c r="K2867">
        <v>0.16022652809399601</v>
      </c>
      <c r="L2867">
        <v>2012</v>
      </c>
      <c r="M2867" t="s">
        <v>39</v>
      </c>
      <c r="N2867" t="s">
        <v>5398</v>
      </c>
      <c r="O2867" t="s">
        <v>6307</v>
      </c>
      <c r="P2867" t="s">
        <v>6195</v>
      </c>
    </row>
    <row r="2868" spans="1:16" x14ac:dyDescent="0.25">
      <c r="A2868" t="s">
        <v>6306</v>
      </c>
      <c r="B2868" t="s">
        <v>5419</v>
      </c>
      <c r="C2868" t="s">
        <v>40</v>
      </c>
      <c r="D2868">
        <v>2</v>
      </c>
      <c r="E2868">
        <v>13</v>
      </c>
      <c r="F2868">
        <v>875</v>
      </c>
      <c r="G2868">
        <v>3.6873034456690802E-2</v>
      </c>
      <c r="H2868">
        <v>0.14910074169360299</v>
      </c>
      <c r="I2868">
        <v>0.610109764631933</v>
      </c>
      <c r="J2868">
        <v>0.15250248196087299</v>
      </c>
      <c r="K2868">
        <v>5.1413977256899702E-2</v>
      </c>
      <c r="L2868">
        <v>2012</v>
      </c>
      <c r="M2868" t="s">
        <v>39</v>
      </c>
      <c r="N2868" t="s">
        <v>5398</v>
      </c>
      <c r="O2868" t="s">
        <v>6307</v>
      </c>
      <c r="P2868" t="s">
        <v>6195</v>
      </c>
    </row>
    <row r="2869" spans="1:16" x14ac:dyDescent="0.25">
      <c r="A2869" t="s">
        <v>6306</v>
      </c>
      <c r="B2869" t="s">
        <v>5419</v>
      </c>
      <c r="C2869" t="s">
        <v>40</v>
      </c>
      <c r="D2869">
        <v>1</v>
      </c>
      <c r="E2869">
        <v>14</v>
      </c>
      <c r="F2869">
        <v>1071</v>
      </c>
      <c r="G2869">
        <v>4.7050254007431201E-2</v>
      </c>
      <c r="H2869">
        <v>0.11455396297751499</v>
      </c>
      <c r="I2869">
        <v>0.51875861295641601</v>
      </c>
      <c r="J2869">
        <v>0.19448152589182699</v>
      </c>
      <c r="K2869">
        <v>0.12515564416681099</v>
      </c>
      <c r="L2869">
        <v>2012</v>
      </c>
      <c r="M2869" t="s">
        <v>39</v>
      </c>
      <c r="N2869" t="s">
        <v>5398</v>
      </c>
      <c r="O2869" t="s">
        <v>6307</v>
      </c>
      <c r="P2869" t="s">
        <v>6195</v>
      </c>
    </row>
    <row r="2870" spans="1:16" x14ac:dyDescent="0.25">
      <c r="A2870" t="s">
        <v>6306</v>
      </c>
      <c r="B2870" t="s">
        <v>5419</v>
      </c>
      <c r="C2870" t="s">
        <v>40</v>
      </c>
      <c r="D2870">
        <v>2</v>
      </c>
      <c r="E2870">
        <v>14</v>
      </c>
      <c r="F2870">
        <v>1103</v>
      </c>
      <c r="G2870">
        <v>3.5058160306017203E-2</v>
      </c>
      <c r="H2870">
        <v>0.14579847773201199</v>
      </c>
      <c r="I2870">
        <v>0.66293827729719601</v>
      </c>
      <c r="J2870">
        <v>0.114205316709524</v>
      </c>
      <c r="K2870">
        <v>4.1999767955251399E-2</v>
      </c>
      <c r="L2870">
        <v>2012</v>
      </c>
      <c r="M2870" t="s">
        <v>39</v>
      </c>
      <c r="N2870" t="s">
        <v>5398</v>
      </c>
      <c r="O2870" t="s">
        <v>6307</v>
      </c>
      <c r="P2870" t="s">
        <v>6195</v>
      </c>
    </row>
    <row r="2871" spans="1:16" x14ac:dyDescent="0.25">
      <c r="A2871" t="s">
        <v>6306</v>
      </c>
      <c r="B2871" t="s">
        <v>5419</v>
      </c>
      <c r="C2871" t="s">
        <v>40</v>
      </c>
      <c r="D2871">
        <v>1</v>
      </c>
      <c r="E2871">
        <v>15</v>
      </c>
      <c r="F2871">
        <v>971</v>
      </c>
      <c r="G2871">
        <v>4.84171946563016E-2</v>
      </c>
      <c r="H2871">
        <v>0.15504297165258499</v>
      </c>
      <c r="I2871">
        <v>0.52276161077294303</v>
      </c>
      <c r="J2871">
        <v>0.164086080190119</v>
      </c>
      <c r="K2871">
        <v>0.109692142728051</v>
      </c>
      <c r="L2871">
        <v>2012</v>
      </c>
      <c r="M2871" t="s">
        <v>39</v>
      </c>
      <c r="N2871" t="s">
        <v>5398</v>
      </c>
      <c r="O2871" t="s">
        <v>6307</v>
      </c>
      <c r="P2871" t="s">
        <v>6195</v>
      </c>
    </row>
    <row r="2872" spans="1:16" x14ac:dyDescent="0.25">
      <c r="A2872" t="s">
        <v>6306</v>
      </c>
      <c r="B2872" t="s">
        <v>5419</v>
      </c>
      <c r="C2872" t="s">
        <v>40</v>
      </c>
      <c r="D2872">
        <v>2</v>
      </c>
      <c r="E2872">
        <v>15</v>
      </c>
      <c r="F2872">
        <v>885</v>
      </c>
      <c r="G2872">
        <v>3.2169620135514797E-2</v>
      </c>
      <c r="H2872">
        <v>0.20507473954891101</v>
      </c>
      <c r="I2872">
        <v>0.63462962964367098</v>
      </c>
      <c r="J2872">
        <v>0.10283392839080201</v>
      </c>
      <c r="K2872">
        <v>2.5292082281101299E-2</v>
      </c>
      <c r="L2872">
        <v>2012</v>
      </c>
      <c r="M2872" t="s">
        <v>39</v>
      </c>
      <c r="N2872" t="s">
        <v>5398</v>
      </c>
      <c r="O2872" t="s">
        <v>6307</v>
      </c>
      <c r="P2872" t="s">
        <v>6195</v>
      </c>
    </row>
    <row r="2873" spans="1:16" x14ac:dyDescent="0.25">
      <c r="A2873" t="s">
        <v>6306</v>
      </c>
      <c r="B2873" t="s">
        <v>5419</v>
      </c>
      <c r="C2873" t="s">
        <v>40</v>
      </c>
      <c r="D2873">
        <v>1</v>
      </c>
      <c r="E2873">
        <v>16</v>
      </c>
      <c r="F2873">
        <v>104</v>
      </c>
      <c r="G2873">
        <v>6.2798077696167395E-2</v>
      </c>
      <c r="H2873">
        <v>0.16942253105764701</v>
      </c>
      <c r="I2873">
        <v>0.49829614237418202</v>
      </c>
      <c r="J2873">
        <v>0.159781880735375</v>
      </c>
      <c r="K2873">
        <v>0.10970136813662899</v>
      </c>
      <c r="L2873">
        <v>2012</v>
      </c>
      <c r="M2873" t="s">
        <v>39</v>
      </c>
      <c r="N2873" t="s">
        <v>5398</v>
      </c>
      <c r="O2873" t="s">
        <v>6307</v>
      </c>
      <c r="P2873" t="s">
        <v>6195</v>
      </c>
    </row>
    <row r="2874" spans="1:16" x14ac:dyDescent="0.25">
      <c r="A2874" t="s">
        <v>6306</v>
      </c>
      <c r="B2874" t="s">
        <v>5419</v>
      </c>
      <c r="C2874" t="s">
        <v>40</v>
      </c>
      <c r="D2874">
        <v>2</v>
      </c>
      <c r="E2874">
        <v>16</v>
      </c>
      <c r="F2874">
        <v>64</v>
      </c>
      <c r="G2874">
        <v>2.0636676953912601E-2</v>
      </c>
      <c r="H2874">
        <v>0.22548267914082001</v>
      </c>
      <c r="I2874">
        <v>0.59278089831521297</v>
      </c>
      <c r="J2874">
        <v>0.124769515060867</v>
      </c>
      <c r="K2874">
        <v>3.6330230529187199E-2</v>
      </c>
      <c r="L2874">
        <v>2012</v>
      </c>
      <c r="M2874" t="s">
        <v>39</v>
      </c>
      <c r="N2874" t="s">
        <v>5398</v>
      </c>
      <c r="O2874" t="s">
        <v>6307</v>
      </c>
      <c r="P2874" t="s">
        <v>6195</v>
      </c>
    </row>
    <row r="2875" spans="1:16" x14ac:dyDescent="0.25">
      <c r="A2875" t="s">
        <v>6306</v>
      </c>
      <c r="B2875" t="s">
        <v>5422</v>
      </c>
      <c r="C2875" t="s">
        <v>40</v>
      </c>
      <c r="D2875">
        <v>1</v>
      </c>
      <c r="E2875">
        <v>15</v>
      </c>
      <c r="F2875">
        <v>165</v>
      </c>
      <c r="G2875">
        <v>6.7812054529595794E-2</v>
      </c>
      <c r="H2875">
        <v>0.16244865217760299</v>
      </c>
      <c r="I2875">
        <v>0.50425874989599495</v>
      </c>
      <c r="J2875">
        <v>0.15064728343091</v>
      </c>
      <c r="K2875">
        <v>0.114833259965896</v>
      </c>
      <c r="L2875">
        <v>2019</v>
      </c>
      <c r="M2875" t="s">
        <v>39</v>
      </c>
      <c r="N2875" t="s">
        <v>5398</v>
      </c>
      <c r="O2875" t="s">
        <v>6307</v>
      </c>
      <c r="P2875" t="s">
        <v>6195</v>
      </c>
    </row>
    <row r="2876" spans="1:16" x14ac:dyDescent="0.25">
      <c r="A2876" t="s">
        <v>6306</v>
      </c>
      <c r="B2876" t="s">
        <v>5422</v>
      </c>
      <c r="C2876" t="s">
        <v>40</v>
      </c>
      <c r="D2876">
        <v>2</v>
      </c>
      <c r="E2876">
        <v>15</v>
      </c>
      <c r="F2876">
        <v>183</v>
      </c>
      <c r="G2876">
        <v>3.58859568492906E-2</v>
      </c>
      <c r="H2876">
        <v>0.10395450178375901</v>
      </c>
      <c r="I2876">
        <v>0.657048450590205</v>
      </c>
      <c r="J2876">
        <v>0.14879599658947201</v>
      </c>
      <c r="K2876">
        <v>5.4315094187273101E-2</v>
      </c>
      <c r="L2876">
        <v>2019</v>
      </c>
      <c r="M2876" t="s">
        <v>39</v>
      </c>
      <c r="N2876" t="s">
        <v>5398</v>
      </c>
      <c r="O2876" t="s">
        <v>6307</v>
      </c>
      <c r="P2876" t="s">
        <v>6195</v>
      </c>
    </row>
    <row r="2877" spans="1:16" x14ac:dyDescent="0.25">
      <c r="A2877" t="s">
        <v>6306</v>
      </c>
      <c r="B2877" t="s">
        <v>5422</v>
      </c>
      <c r="C2877" t="s">
        <v>40</v>
      </c>
      <c r="D2877">
        <v>1</v>
      </c>
      <c r="E2877">
        <v>16</v>
      </c>
      <c r="F2877">
        <v>757</v>
      </c>
      <c r="G2877">
        <v>6.9322702356964305E-2</v>
      </c>
      <c r="H2877">
        <v>0.17244796865395001</v>
      </c>
      <c r="I2877">
        <v>0.50915995262411995</v>
      </c>
      <c r="J2877">
        <v>0.174469898710015</v>
      </c>
      <c r="K2877">
        <v>7.4599477654951105E-2</v>
      </c>
      <c r="L2877">
        <v>2019</v>
      </c>
      <c r="M2877" t="s">
        <v>39</v>
      </c>
      <c r="N2877" t="s">
        <v>5398</v>
      </c>
      <c r="O2877" t="s">
        <v>6307</v>
      </c>
      <c r="P2877" t="s">
        <v>6195</v>
      </c>
    </row>
    <row r="2878" spans="1:16" x14ac:dyDescent="0.25">
      <c r="A2878" t="s">
        <v>6306</v>
      </c>
      <c r="B2878" t="s">
        <v>5422</v>
      </c>
      <c r="C2878" t="s">
        <v>40</v>
      </c>
      <c r="D2878">
        <v>2</v>
      </c>
      <c r="E2878">
        <v>16</v>
      </c>
      <c r="F2878">
        <v>825</v>
      </c>
      <c r="G2878">
        <v>3.1122601809109599E-2</v>
      </c>
      <c r="H2878">
        <v>0.171296626135822</v>
      </c>
      <c r="I2878">
        <v>0.64657707867275405</v>
      </c>
      <c r="J2878">
        <v>0.112589644364196</v>
      </c>
      <c r="K2878">
        <v>3.8414049018118297E-2</v>
      </c>
      <c r="L2878">
        <v>2019</v>
      </c>
      <c r="M2878" t="s">
        <v>39</v>
      </c>
      <c r="N2878" t="s">
        <v>5398</v>
      </c>
      <c r="O2878" t="s">
        <v>6307</v>
      </c>
      <c r="P2878" t="s">
        <v>6195</v>
      </c>
    </row>
    <row r="2879" spans="1:16" x14ac:dyDescent="0.25">
      <c r="A2879" t="s">
        <v>6306</v>
      </c>
      <c r="B2879" t="s">
        <v>5422</v>
      </c>
      <c r="C2879" t="s">
        <v>40</v>
      </c>
      <c r="D2879">
        <v>1</v>
      </c>
      <c r="E2879">
        <v>17</v>
      </c>
      <c r="F2879">
        <v>779</v>
      </c>
      <c r="G2879">
        <v>6.5690349057004202E-2</v>
      </c>
      <c r="H2879">
        <v>0.18148088891618699</v>
      </c>
      <c r="I2879">
        <v>0.51433810958382997</v>
      </c>
      <c r="J2879">
        <v>0.156401566716205</v>
      </c>
      <c r="K2879">
        <v>8.2089085726774494E-2</v>
      </c>
      <c r="L2879">
        <v>2019</v>
      </c>
      <c r="M2879" t="s">
        <v>39</v>
      </c>
      <c r="N2879" t="s">
        <v>5398</v>
      </c>
      <c r="O2879" t="s">
        <v>6307</v>
      </c>
      <c r="P2879" t="s">
        <v>6195</v>
      </c>
    </row>
    <row r="2880" spans="1:16" x14ac:dyDescent="0.25">
      <c r="A2880" t="s">
        <v>6306</v>
      </c>
      <c r="B2880" t="s">
        <v>5422</v>
      </c>
      <c r="C2880" t="s">
        <v>40</v>
      </c>
      <c r="D2880">
        <v>2</v>
      </c>
      <c r="E2880">
        <v>17</v>
      </c>
      <c r="F2880">
        <v>846</v>
      </c>
      <c r="G2880">
        <v>3.0656664918381302E-2</v>
      </c>
      <c r="H2880">
        <v>0.19205120198595199</v>
      </c>
      <c r="I2880">
        <v>0.63550136307041605</v>
      </c>
      <c r="J2880">
        <v>0.10341857237534299</v>
      </c>
      <c r="K2880">
        <v>3.8372197649908402E-2</v>
      </c>
      <c r="L2880">
        <v>2019</v>
      </c>
      <c r="M2880" t="s">
        <v>39</v>
      </c>
      <c r="N2880" t="s">
        <v>5398</v>
      </c>
      <c r="O2880" t="s">
        <v>6307</v>
      </c>
      <c r="P2880" t="s">
        <v>6195</v>
      </c>
    </row>
    <row r="2881" spans="1:16" x14ac:dyDescent="0.25">
      <c r="A2881" t="s">
        <v>6308</v>
      </c>
      <c r="B2881" t="s">
        <v>5439</v>
      </c>
      <c r="C2881" t="s">
        <v>40</v>
      </c>
      <c r="D2881">
        <v>2</v>
      </c>
      <c r="E2881">
        <v>15</v>
      </c>
      <c r="F2881">
        <v>437</v>
      </c>
      <c r="G2881">
        <v>6.7446891152698807E-2</v>
      </c>
      <c r="H2881">
        <v>0.21423061202890101</v>
      </c>
      <c r="I2881">
        <v>0.64842854786799098</v>
      </c>
      <c r="J2881">
        <v>6.7467173083933699E-2</v>
      </c>
      <c r="K2881">
        <v>2.4267758664751802E-3</v>
      </c>
      <c r="L2881">
        <v>2005</v>
      </c>
      <c r="M2881" t="s">
        <v>39</v>
      </c>
      <c r="N2881" t="s">
        <v>5432</v>
      </c>
      <c r="O2881" t="s">
        <v>6178</v>
      </c>
      <c r="P2881" t="s">
        <v>6179</v>
      </c>
    </row>
    <row r="2882" spans="1:16" x14ac:dyDescent="0.25">
      <c r="A2882" t="s">
        <v>6308</v>
      </c>
      <c r="B2882" t="s">
        <v>5439</v>
      </c>
      <c r="C2882" t="s">
        <v>40</v>
      </c>
      <c r="D2882">
        <v>2</v>
      </c>
      <c r="E2882">
        <v>16</v>
      </c>
      <c r="F2882">
        <v>499</v>
      </c>
      <c r="G2882">
        <v>3.9777974684006401E-2</v>
      </c>
      <c r="H2882">
        <v>0.13097225293532799</v>
      </c>
      <c r="I2882">
        <v>0.75289602483298701</v>
      </c>
      <c r="J2882">
        <v>7.0026477476499205E-2</v>
      </c>
      <c r="K2882">
        <v>6.3272700711794697E-3</v>
      </c>
      <c r="L2882">
        <v>2005</v>
      </c>
      <c r="M2882" t="s">
        <v>39</v>
      </c>
      <c r="N2882" t="s">
        <v>5432</v>
      </c>
      <c r="O2882" t="s">
        <v>6178</v>
      </c>
      <c r="P2882" t="s">
        <v>6179</v>
      </c>
    </row>
    <row r="2883" spans="1:16" x14ac:dyDescent="0.25">
      <c r="A2883" t="s">
        <v>6308</v>
      </c>
      <c r="B2883" t="s">
        <v>5439</v>
      </c>
      <c r="C2883" t="s">
        <v>40</v>
      </c>
      <c r="D2883">
        <v>2</v>
      </c>
      <c r="E2883">
        <v>17</v>
      </c>
      <c r="F2883">
        <v>370</v>
      </c>
      <c r="G2883">
        <v>2.1924701539264398E-2</v>
      </c>
      <c r="H2883">
        <v>0.110769952927912</v>
      </c>
      <c r="I2883">
        <v>0.72906907127985199</v>
      </c>
      <c r="J2883">
        <v>0.135451630838999</v>
      </c>
      <c r="K2883">
        <v>2.7846434139725202E-3</v>
      </c>
      <c r="L2883">
        <v>2005</v>
      </c>
      <c r="M2883" t="s">
        <v>39</v>
      </c>
      <c r="N2883" t="s">
        <v>5432</v>
      </c>
      <c r="O2883" t="s">
        <v>6178</v>
      </c>
      <c r="P2883" t="s">
        <v>6179</v>
      </c>
    </row>
    <row r="2884" spans="1:16" x14ac:dyDescent="0.25">
      <c r="A2884" t="s">
        <v>6308</v>
      </c>
      <c r="B2884" t="s">
        <v>5439</v>
      </c>
      <c r="C2884" t="s">
        <v>40</v>
      </c>
      <c r="D2884">
        <v>2</v>
      </c>
      <c r="E2884">
        <v>18</v>
      </c>
      <c r="F2884">
        <v>432</v>
      </c>
      <c r="G2884">
        <v>1.53465981800833E-2</v>
      </c>
      <c r="H2884">
        <v>9.7730904272813696E-2</v>
      </c>
      <c r="I2884">
        <v>0.79593563004645695</v>
      </c>
      <c r="J2884">
        <v>8.4943125458223495E-2</v>
      </c>
      <c r="K2884">
        <v>6.0437420424223299E-3</v>
      </c>
      <c r="L2884">
        <v>2005</v>
      </c>
      <c r="M2884" t="s">
        <v>39</v>
      </c>
      <c r="N2884" t="s">
        <v>5432</v>
      </c>
      <c r="O2884" t="s">
        <v>6178</v>
      </c>
      <c r="P2884" t="s">
        <v>6179</v>
      </c>
    </row>
    <row r="2885" spans="1:16" x14ac:dyDescent="0.25">
      <c r="A2885" t="s">
        <v>6308</v>
      </c>
      <c r="B2885" t="s">
        <v>5439</v>
      </c>
      <c r="C2885" t="s">
        <v>40</v>
      </c>
      <c r="D2885">
        <v>2</v>
      </c>
      <c r="E2885">
        <v>19</v>
      </c>
      <c r="F2885">
        <v>358</v>
      </c>
      <c r="G2885">
        <v>7.6852631797936699E-3</v>
      </c>
      <c r="H2885">
        <v>9.7952809585128295E-2</v>
      </c>
      <c r="I2885">
        <v>0.789158883812073</v>
      </c>
      <c r="J2885">
        <v>9.1182442688380105E-2</v>
      </c>
      <c r="K2885">
        <v>1.40206007346249E-2</v>
      </c>
      <c r="L2885">
        <v>2005</v>
      </c>
      <c r="M2885" t="s">
        <v>39</v>
      </c>
      <c r="N2885" t="s">
        <v>5432</v>
      </c>
      <c r="O2885" t="s">
        <v>6178</v>
      </c>
      <c r="P2885" t="s">
        <v>6179</v>
      </c>
    </row>
    <row r="2886" spans="1:16" x14ac:dyDescent="0.25">
      <c r="A2886" t="s">
        <v>6308</v>
      </c>
      <c r="B2886" t="s">
        <v>5442</v>
      </c>
      <c r="C2886" t="s">
        <v>40</v>
      </c>
      <c r="D2886">
        <v>2</v>
      </c>
      <c r="E2886">
        <v>15</v>
      </c>
      <c r="F2886">
        <v>463</v>
      </c>
      <c r="G2886">
        <v>3.8315370194353299E-2</v>
      </c>
      <c r="H2886">
        <v>0.22285872723917599</v>
      </c>
      <c r="I2886">
        <v>0.67617007107004501</v>
      </c>
      <c r="J2886">
        <v>4.9289319571888701E-2</v>
      </c>
      <c r="K2886">
        <v>1.3366511924537E-2</v>
      </c>
      <c r="L2886">
        <v>2010</v>
      </c>
      <c r="M2886" t="s">
        <v>39</v>
      </c>
      <c r="N2886" t="s">
        <v>5432</v>
      </c>
      <c r="O2886" t="s">
        <v>6178</v>
      </c>
      <c r="P2886" t="s">
        <v>6179</v>
      </c>
    </row>
    <row r="2887" spans="1:16" x14ac:dyDescent="0.25">
      <c r="A2887" t="s">
        <v>6308</v>
      </c>
      <c r="B2887" t="s">
        <v>5442</v>
      </c>
      <c r="C2887" t="s">
        <v>40</v>
      </c>
      <c r="D2887">
        <v>2</v>
      </c>
      <c r="E2887">
        <v>16</v>
      </c>
      <c r="F2887">
        <v>455</v>
      </c>
      <c r="G2887">
        <v>2.19198056558008E-2</v>
      </c>
      <c r="H2887">
        <v>0.15986890344719701</v>
      </c>
      <c r="I2887">
        <v>0.74426808931717603</v>
      </c>
      <c r="J2887">
        <v>6.7688534324591501E-2</v>
      </c>
      <c r="K2887">
        <v>6.2546672552342098E-3</v>
      </c>
      <c r="L2887">
        <v>2010</v>
      </c>
      <c r="M2887" t="s">
        <v>39</v>
      </c>
      <c r="N2887" t="s">
        <v>5432</v>
      </c>
      <c r="O2887" t="s">
        <v>6178</v>
      </c>
      <c r="P2887" t="s">
        <v>6179</v>
      </c>
    </row>
    <row r="2888" spans="1:16" x14ac:dyDescent="0.25">
      <c r="A2888" t="s">
        <v>6308</v>
      </c>
      <c r="B2888" t="s">
        <v>5442</v>
      </c>
      <c r="C2888" t="s">
        <v>40</v>
      </c>
      <c r="D2888">
        <v>2</v>
      </c>
      <c r="E2888">
        <v>17</v>
      </c>
      <c r="F2888">
        <v>435</v>
      </c>
      <c r="G2888">
        <v>2.0346079662109402E-2</v>
      </c>
      <c r="H2888">
        <v>8.6499088650412601E-2</v>
      </c>
      <c r="I2888">
        <v>0.75514165064487504</v>
      </c>
      <c r="J2888">
        <v>0.12700775362796199</v>
      </c>
      <c r="K2888">
        <v>1.1005427414641399E-2</v>
      </c>
      <c r="L2888">
        <v>2010</v>
      </c>
      <c r="M2888" t="s">
        <v>39</v>
      </c>
      <c r="N2888" t="s">
        <v>5432</v>
      </c>
      <c r="O2888" t="s">
        <v>6178</v>
      </c>
      <c r="P2888" t="s">
        <v>6179</v>
      </c>
    </row>
    <row r="2889" spans="1:16" x14ac:dyDescent="0.25">
      <c r="A2889" t="s">
        <v>6308</v>
      </c>
      <c r="B2889" t="s">
        <v>5442</v>
      </c>
      <c r="C2889" t="s">
        <v>40</v>
      </c>
      <c r="D2889">
        <v>2</v>
      </c>
      <c r="E2889">
        <v>18</v>
      </c>
      <c r="F2889">
        <v>338</v>
      </c>
      <c r="G2889">
        <v>4.8777831885379501E-3</v>
      </c>
      <c r="H2889">
        <v>0.113837815035135</v>
      </c>
      <c r="I2889">
        <v>0.76538858772377005</v>
      </c>
      <c r="J2889">
        <v>0.104479427568826</v>
      </c>
      <c r="K2889">
        <v>1.1416386483730501E-2</v>
      </c>
      <c r="L2889">
        <v>2010</v>
      </c>
      <c r="M2889" t="s">
        <v>39</v>
      </c>
      <c r="N2889" t="s">
        <v>5432</v>
      </c>
      <c r="O2889" t="s">
        <v>6178</v>
      </c>
      <c r="P2889" t="s">
        <v>6179</v>
      </c>
    </row>
    <row r="2890" spans="1:16" x14ac:dyDescent="0.25">
      <c r="A2890" t="s">
        <v>6308</v>
      </c>
      <c r="B2890" t="s">
        <v>5442</v>
      </c>
      <c r="C2890" t="s">
        <v>40</v>
      </c>
      <c r="D2890">
        <v>2</v>
      </c>
      <c r="E2890">
        <v>19</v>
      </c>
      <c r="F2890">
        <v>363</v>
      </c>
      <c r="G2890">
        <v>3.7911878548791498E-3</v>
      </c>
      <c r="H2890">
        <v>8.8963162045276004E-2</v>
      </c>
      <c r="I2890">
        <v>0.72686818000548903</v>
      </c>
      <c r="J2890">
        <v>0.152641842245724</v>
      </c>
      <c r="K2890">
        <v>2.7735627848631601E-2</v>
      </c>
      <c r="L2890">
        <v>2010</v>
      </c>
      <c r="M2890" t="s">
        <v>39</v>
      </c>
      <c r="N2890" t="s">
        <v>5432</v>
      </c>
      <c r="O2890" t="s">
        <v>6178</v>
      </c>
      <c r="P2890" t="s">
        <v>6179</v>
      </c>
    </row>
    <row r="2891" spans="1:16" x14ac:dyDescent="0.25">
      <c r="A2891" t="s">
        <v>6308</v>
      </c>
      <c r="B2891" t="s">
        <v>5447</v>
      </c>
      <c r="C2891" t="s">
        <v>40</v>
      </c>
      <c r="D2891">
        <v>2</v>
      </c>
      <c r="E2891">
        <v>15</v>
      </c>
      <c r="F2891">
        <v>653</v>
      </c>
      <c r="G2891">
        <v>3.3841446155617301E-2</v>
      </c>
      <c r="H2891">
        <v>0.18288157291061999</v>
      </c>
      <c r="I2891">
        <v>0.68209769071818205</v>
      </c>
      <c r="J2891">
        <v>9.0206961071201699E-2</v>
      </c>
      <c r="K2891">
        <v>1.09723291443793E-2</v>
      </c>
      <c r="L2891">
        <v>2016</v>
      </c>
      <c r="M2891" t="s">
        <v>39</v>
      </c>
      <c r="N2891" t="s">
        <v>5432</v>
      </c>
      <c r="O2891" t="s">
        <v>6178</v>
      </c>
      <c r="P2891" t="s">
        <v>6179</v>
      </c>
    </row>
    <row r="2892" spans="1:16" x14ac:dyDescent="0.25">
      <c r="A2892" t="s">
        <v>6308</v>
      </c>
      <c r="B2892" t="s">
        <v>5447</v>
      </c>
      <c r="C2892" t="s">
        <v>40</v>
      </c>
      <c r="D2892">
        <v>2</v>
      </c>
      <c r="E2892">
        <v>16</v>
      </c>
      <c r="F2892">
        <v>537</v>
      </c>
      <c r="G2892">
        <v>4.2819791011162997E-2</v>
      </c>
      <c r="H2892">
        <v>0.117123035512536</v>
      </c>
      <c r="I2892">
        <v>0.72132072111948797</v>
      </c>
      <c r="J2892">
        <v>0.108574247318637</v>
      </c>
      <c r="K2892">
        <v>1.0162205038175999E-2</v>
      </c>
      <c r="L2892">
        <v>2016</v>
      </c>
      <c r="M2892" t="s">
        <v>39</v>
      </c>
      <c r="N2892" t="s">
        <v>5432</v>
      </c>
      <c r="O2892" t="s">
        <v>6178</v>
      </c>
      <c r="P2892" t="s">
        <v>6179</v>
      </c>
    </row>
    <row r="2893" spans="1:16" x14ac:dyDescent="0.25">
      <c r="A2893" t="s">
        <v>6308</v>
      </c>
      <c r="B2893" t="s">
        <v>5447</v>
      </c>
      <c r="C2893" t="s">
        <v>40</v>
      </c>
      <c r="D2893">
        <v>2</v>
      </c>
      <c r="E2893">
        <v>17</v>
      </c>
      <c r="F2893">
        <v>470</v>
      </c>
      <c r="G2893">
        <v>2.9796971850034101E-2</v>
      </c>
      <c r="H2893">
        <v>0.10393951984961</v>
      </c>
      <c r="I2893">
        <v>0.73629875236403097</v>
      </c>
      <c r="J2893">
        <v>0.10100727151925699</v>
      </c>
      <c r="K2893">
        <v>2.8957484417068202E-2</v>
      </c>
      <c r="L2893">
        <v>2016</v>
      </c>
      <c r="M2893" t="s">
        <v>39</v>
      </c>
      <c r="N2893" t="s">
        <v>5432</v>
      </c>
      <c r="O2893" t="s">
        <v>6178</v>
      </c>
      <c r="P2893" t="s">
        <v>6179</v>
      </c>
    </row>
    <row r="2894" spans="1:16" x14ac:dyDescent="0.25">
      <c r="A2894" t="s">
        <v>6308</v>
      </c>
      <c r="B2894" t="s">
        <v>5447</v>
      </c>
      <c r="C2894" t="s">
        <v>40</v>
      </c>
      <c r="D2894">
        <v>2</v>
      </c>
      <c r="E2894">
        <v>18</v>
      </c>
      <c r="F2894">
        <v>536</v>
      </c>
      <c r="G2894">
        <v>1.4337752495202799E-2</v>
      </c>
      <c r="H2894">
        <v>9.0169133821336206E-2</v>
      </c>
      <c r="I2894">
        <v>0.75245559111196203</v>
      </c>
      <c r="J2894">
        <v>0.123020780278759</v>
      </c>
      <c r="K2894">
        <v>2.00167422927396E-2</v>
      </c>
      <c r="L2894">
        <v>2016</v>
      </c>
      <c r="M2894" t="s">
        <v>39</v>
      </c>
      <c r="N2894" t="s">
        <v>5432</v>
      </c>
      <c r="O2894" t="s">
        <v>6178</v>
      </c>
      <c r="P2894" t="s">
        <v>6179</v>
      </c>
    </row>
    <row r="2895" spans="1:16" x14ac:dyDescent="0.25">
      <c r="A2895" t="s">
        <v>6308</v>
      </c>
      <c r="B2895" t="s">
        <v>5447</v>
      </c>
      <c r="C2895" t="s">
        <v>40</v>
      </c>
      <c r="D2895">
        <v>2</v>
      </c>
      <c r="E2895">
        <v>19</v>
      </c>
      <c r="F2895">
        <v>498</v>
      </c>
      <c r="G2895">
        <v>8.9932879690173707E-3</v>
      </c>
      <c r="H2895">
        <v>0.115184926244161</v>
      </c>
      <c r="I2895">
        <v>0.73007518319077802</v>
      </c>
      <c r="J2895">
        <v>0.121828464723196</v>
      </c>
      <c r="K2895">
        <v>2.39181378728478E-2</v>
      </c>
      <c r="L2895">
        <v>2016</v>
      </c>
      <c r="M2895" t="s">
        <v>39</v>
      </c>
      <c r="N2895" t="s">
        <v>5432</v>
      </c>
      <c r="O2895" t="s">
        <v>6178</v>
      </c>
      <c r="P2895" t="s">
        <v>6179</v>
      </c>
    </row>
    <row r="2896" spans="1:16" x14ac:dyDescent="0.25">
      <c r="A2896" t="s">
        <v>6309</v>
      </c>
      <c r="B2896" t="s">
        <v>5601</v>
      </c>
      <c r="C2896" t="s">
        <v>40</v>
      </c>
      <c r="D2896">
        <v>2</v>
      </c>
      <c r="E2896">
        <v>15</v>
      </c>
      <c r="F2896">
        <v>273</v>
      </c>
      <c r="G2896">
        <v>3.04830523322283E-2</v>
      </c>
      <c r="H2896">
        <v>0.19705362758783901</v>
      </c>
      <c r="I2896">
        <v>0.67826710236712995</v>
      </c>
      <c r="J2896">
        <v>9.27058256986939E-2</v>
      </c>
      <c r="K2896">
        <v>1.4903920141088401E-3</v>
      </c>
      <c r="L2896">
        <v>2001</v>
      </c>
      <c r="M2896" t="s">
        <v>39</v>
      </c>
      <c r="N2896" t="s">
        <v>5600</v>
      </c>
      <c r="O2896" t="s">
        <v>6178</v>
      </c>
      <c r="P2896" t="s">
        <v>6179</v>
      </c>
    </row>
    <row r="2897" spans="1:16" x14ac:dyDescent="0.25">
      <c r="A2897" t="s">
        <v>6309</v>
      </c>
      <c r="B2897" t="s">
        <v>5601</v>
      </c>
      <c r="C2897" t="s">
        <v>40</v>
      </c>
      <c r="D2897">
        <v>2</v>
      </c>
      <c r="E2897">
        <v>16</v>
      </c>
      <c r="F2897">
        <v>302</v>
      </c>
      <c r="G2897">
        <v>3.8004727711758599E-2</v>
      </c>
      <c r="H2897">
        <v>8.8219031745740403E-2</v>
      </c>
      <c r="I2897">
        <v>0.76096571838539495</v>
      </c>
      <c r="J2897">
        <v>0.11065413803089</v>
      </c>
      <c r="K2897">
        <v>2.15638412621556E-3</v>
      </c>
      <c r="L2897">
        <v>2001</v>
      </c>
      <c r="M2897" t="s">
        <v>39</v>
      </c>
      <c r="N2897" t="s">
        <v>5600</v>
      </c>
      <c r="O2897" t="s">
        <v>6178</v>
      </c>
      <c r="P2897" t="s">
        <v>6179</v>
      </c>
    </row>
    <row r="2898" spans="1:16" x14ac:dyDescent="0.25">
      <c r="A2898" t="s">
        <v>6309</v>
      </c>
      <c r="B2898" t="s">
        <v>5601</v>
      </c>
      <c r="C2898" t="s">
        <v>40</v>
      </c>
      <c r="D2898">
        <v>2</v>
      </c>
      <c r="E2898">
        <v>17</v>
      </c>
      <c r="F2898">
        <v>271</v>
      </c>
      <c r="G2898">
        <v>1.07062097758876E-2</v>
      </c>
      <c r="H2898">
        <v>6.0688876384355599E-2</v>
      </c>
      <c r="I2898">
        <v>0.777359702812501</v>
      </c>
      <c r="J2898">
        <v>0.14306928347855999</v>
      </c>
      <c r="K2898">
        <v>8.1759275486958001E-3</v>
      </c>
      <c r="L2898">
        <v>2001</v>
      </c>
      <c r="M2898" t="s">
        <v>39</v>
      </c>
      <c r="N2898" t="s">
        <v>5600</v>
      </c>
      <c r="O2898" t="s">
        <v>6178</v>
      </c>
      <c r="P2898" t="s">
        <v>6179</v>
      </c>
    </row>
    <row r="2899" spans="1:16" x14ac:dyDescent="0.25">
      <c r="A2899" t="s">
        <v>6309</v>
      </c>
      <c r="B2899" t="s">
        <v>5601</v>
      </c>
      <c r="C2899" t="s">
        <v>40</v>
      </c>
      <c r="D2899">
        <v>2</v>
      </c>
      <c r="E2899">
        <v>18</v>
      </c>
      <c r="F2899">
        <v>288</v>
      </c>
      <c r="G2899">
        <v>0</v>
      </c>
      <c r="H2899">
        <v>7.1058524350510605E-2</v>
      </c>
      <c r="I2899">
        <v>0.80588810007790102</v>
      </c>
      <c r="J2899">
        <v>0.12122775735380401</v>
      </c>
      <c r="K2899">
        <v>1.82561821778425E-3</v>
      </c>
      <c r="L2899">
        <v>2001</v>
      </c>
      <c r="M2899" t="s">
        <v>39</v>
      </c>
      <c r="N2899" t="s">
        <v>5600</v>
      </c>
      <c r="O2899" t="s">
        <v>6178</v>
      </c>
      <c r="P2899" t="s">
        <v>6179</v>
      </c>
    </row>
    <row r="2900" spans="1:16" x14ac:dyDescent="0.25">
      <c r="A2900" t="s">
        <v>6309</v>
      </c>
      <c r="B2900" t="s">
        <v>5601</v>
      </c>
      <c r="C2900" t="s">
        <v>40</v>
      </c>
      <c r="D2900">
        <v>2</v>
      </c>
      <c r="E2900">
        <v>19</v>
      </c>
      <c r="F2900">
        <v>236</v>
      </c>
      <c r="G2900">
        <v>0</v>
      </c>
      <c r="H2900">
        <v>8.0291021587885897E-2</v>
      </c>
      <c r="I2900">
        <v>0.78475941017111694</v>
      </c>
      <c r="J2900">
        <v>0.13133119352684899</v>
      </c>
      <c r="K2900">
        <v>3.6183747141477801E-3</v>
      </c>
      <c r="L2900">
        <v>2001</v>
      </c>
      <c r="M2900" t="s">
        <v>39</v>
      </c>
      <c r="N2900" t="s">
        <v>5600</v>
      </c>
      <c r="O2900" t="s">
        <v>6178</v>
      </c>
      <c r="P2900" t="s">
        <v>6179</v>
      </c>
    </row>
    <row r="2901" spans="1:16" x14ac:dyDescent="0.25">
      <c r="A2901" t="s">
        <v>6309</v>
      </c>
      <c r="B2901" t="s">
        <v>5602</v>
      </c>
      <c r="C2901" t="s">
        <v>40</v>
      </c>
      <c r="D2901">
        <v>1</v>
      </c>
      <c r="E2901">
        <v>15</v>
      </c>
      <c r="F2901">
        <v>145</v>
      </c>
      <c r="G2901">
        <v>0.109623605580247</v>
      </c>
      <c r="H2901">
        <v>0.41579082275678297</v>
      </c>
      <c r="I2901">
        <v>0.47458557166297</v>
      </c>
      <c r="J2901">
        <v>0</v>
      </c>
      <c r="K2901">
        <v>0</v>
      </c>
      <c r="L2901">
        <v>2006</v>
      </c>
      <c r="M2901" t="s">
        <v>39</v>
      </c>
      <c r="N2901" t="s">
        <v>5600</v>
      </c>
      <c r="O2901" t="s">
        <v>6178</v>
      </c>
      <c r="P2901" t="s">
        <v>6179</v>
      </c>
    </row>
    <row r="2902" spans="1:16" x14ac:dyDescent="0.25">
      <c r="A2902" t="s">
        <v>6309</v>
      </c>
      <c r="B2902" t="s">
        <v>5602</v>
      </c>
      <c r="C2902" t="s">
        <v>40</v>
      </c>
      <c r="D2902">
        <v>2</v>
      </c>
      <c r="E2902">
        <v>15</v>
      </c>
      <c r="F2902">
        <v>144</v>
      </c>
      <c r="G2902">
        <v>7.08289381080969E-3</v>
      </c>
      <c r="H2902">
        <v>0.15750791305121001</v>
      </c>
      <c r="I2902">
        <v>0.71016814191351696</v>
      </c>
      <c r="J2902">
        <v>0.10450236157701499</v>
      </c>
      <c r="K2902">
        <v>2.07386896474482E-2</v>
      </c>
      <c r="L2902">
        <v>2006</v>
      </c>
      <c r="M2902" t="s">
        <v>39</v>
      </c>
      <c r="N2902" t="s">
        <v>5600</v>
      </c>
      <c r="O2902" t="s">
        <v>6178</v>
      </c>
      <c r="P2902" t="s">
        <v>6179</v>
      </c>
    </row>
    <row r="2903" spans="1:16" x14ac:dyDescent="0.25">
      <c r="A2903" t="s">
        <v>6309</v>
      </c>
      <c r="B2903" t="s">
        <v>5602</v>
      </c>
      <c r="C2903" t="s">
        <v>40</v>
      </c>
      <c r="D2903">
        <v>1</v>
      </c>
      <c r="E2903">
        <v>16</v>
      </c>
      <c r="F2903">
        <v>110</v>
      </c>
      <c r="G2903">
        <v>0.12458324415031</v>
      </c>
      <c r="H2903">
        <v>0.31846267322801702</v>
      </c>
      <c r="I2903">
        <v>0.52903873907589305</v>
      </c>
      <c r="J2903">
        <v>2.7915343545780302E-2</v>
      </c>
      <c r="K2903">
        <v>0</v>
      </c>
      <c r="L2903">
        <v>2006</v>
      </c>
      <c r="M2903" t="s">
        <v>39</v>
      </c>
      <c r="N2903" t="s">
        <v>5600</v>
      </c>
      <c r="O2903" t="s">
        <v>6178</v>
      </c>
      <c r="P2903" t="s">
        <v>6179</v>
      </c>
    </row>
    <row r="2904" spans="1:16" x14ac:dyDescent="0.25">
      <c r="A2904" t="s">
        <v>6309</v>
      </c>
      <c r="B2904" t="s">
        <v>5602</v>
      </c>
      <c r="C2904" t="s">
        <v>40</v>
      </c>
      <c r="D2904">
        <v>2</v>
      </c>
      <c r="E2904">
        <v>16</v>
      </c>
      <c r="F2904">
        <v>156</v>
      </c>
      <c r="G2904">
        <v>3.2981340978004502E-2</v>
      </c>
      <c r="H2904">
        <v>0.16606650695300901</v>
      </c>
      <c r="I2904">
        <v>0.67851133383875795</v>
      </c>
      <c r="J2904">
        <v>0.10777449783554401</v>
      </c>
      <c r="K2904">
        <v>1.4666320394684001E-2</v>
      </c>
      <c r="L2904">
        <v>2006</v>
      </c>
      <c r="M2904" t="s">
        <v>39</v>
      </c>
      <c r="N2904" t="s">
        <v>5600</v>
      </c>
      <c r="O2904" t="s">
        <v>6178</v>
      </c>
      <c r="P2904" t="s">
        <v>6179</v>
      </c>
    </row>
    <row r="2905" spans="1:16" x14ac:dyDescent="0.25">
      <c r="A2905" t="s">
        <v>6309</v>
      </c>
      <c r="B2905" t="s">
        <v>5602</v>
      </c>
      <c r="C2905" t="s">
        <v>40</v>
      </c>
      <c r="D2905">
        <v>1</v>
      </c>
      <c r="E2905">
        <v>17</v>
      </c>
      <c r="F2905">
        <v>129</v>
      </c>
      <c r="G2905">
        <v>4.2853390432502102E-2</v>
      </c>
      <c r="H2905">
        <v>0.204781036750454</v>
      </c>
      <c r="I2905">
        <v>0.74054875192607605</v>
      </c>
      <c r="J2905">
        <v>1.18168208909676E-2</v>
      </c>
      <c r="K2905">
        <v>0</v>
      </c>
      <c r="L2905">
        <v>2006</v>
      </c>
      <c r="M2905" t="s">
        <v>39</v>
      </c>
      <c r="N2905" t="s">
        <v>5600</v>
      </c>
      <c r="O2905" t="s">
        <v>6178</v>
      </c>
      <c r="P2905" t="s">
        <v>6179</v>
      </c>
    </row>
    <row r="2906" spans="1:16" x14ac:dyDescent="0.25">
      <c r="A2906" t="s">
        <v>6309</v>
      </c>
      <c r="B2906" t="s">
        <v>5602</v>
      </c>
      <c r="C2906" t="s">
        <v>40</v>
      </c>
      <c r="D2906">
        <v>2</v>
      </c>
      <c r="E2906">
        <v>17</v>
      </c>
      <c r="F2906">
        <v>99</v>
      </c>
      <c r="G2906">
        <v>7.6165200398635498E-3</v>
      </c>
      <c r="H2906">
        <v>8.3533257053271803E-2</v>
      </c>
      <c r="I2906">
        <v>0.81286815611708096</v>
      </c>
      <c r="J2906">
        <v>8.54577183337413E-2</v>
      </c>
      <c r="K2906">
        <v>1.0524348456042601E-2</v>
      </c>
      <c r="L2906">
        <v>2006</v>
      </c>
      <c r="M2906" t="s">
        <v>39</v>
      </c>
      <c r="N2906" t="s">
        <v>5600</v>
      </c>
      <c r="O2906" t="s">
        <v>6178</v>
      </c>
      <c r="P2906" t="s">
        <v>6179</v>
      </c>
    </row>
    <row r="2907" spans="1:16" x14ac:dyDescent="0.25">
      <c r="A2907" t="s">
        <v>6309</v>
      </c>
      <c r="B2907" t="s">
        <v>5602</v>
      </c>
      <c r="C2907" t="s">
        <v>40</v>
      </c>
      <c r="D2907">
        <v>1</v>
      </c>
      <c r="E2907">
        <v>18</v>
      </c>
      <c r="F2907">
        <v>98</v>
      </c>
      <c r="G2907">
        <v>2.7771459910734101E-2</v>
      </c>
      <c r="H2907">
        <v>0.297182497088194</v>
      </c>
      <c r="I2907">
        <v>0.67504604300107196</v>
      </c>
      <c r="J2907">
        <v>0</v>
      </c>
      <c r="K2907">
        <v>0</v>
      </c>
      <c r="L2907">
        <v>2006</v>
      </c>
      <c r="M2907" t="s">
        <v>39</v>
      </c>
      <c r="N2907" t="s">
        <v>5600</v>
      </c>
      <c r="O2907" t="s">
        <v>6178</v>
      </c>
      <c r="P2907" t="s">
        <v>6179</v>
      </c>
    </row>
    <row r="2908" spans="1:16" x14ac:dyDescent="0.25">
      <c r="A2908" t="s">
        <v>6309</v>
      </c>
      <c r="B2908" t="s">
        <v>5602</v>
      </c>
      <c r="C2908" t="s">
        <v>40</v>
      </c>
      <c r="D2908">
        <v>2</v>
      </c>
      <c r="E2908">
        <v>18</v>
      </c>
      <c r="F2908">
        <v>105</v>
      </c>
      <c r="G2908">
        <v>7.1829666200646401E-3</v>
      </c>
      <c r="H2908">
        <v>7.9243154824341897E-2</v>
      </c>
      <c r="I2908">
        <v>0.715068336960902</v>
      </c>
      <c r="J2908">
        <v>0.198505541594691</v>
      </c>
      <c r="K2908">
        <v>0</v>
      </c>
      <c r="L2908">
        <v>2006</v>
      </c>
      <c r="M2908" t="s">
        <v>39</v>
      </c>
      <c r="N2908" t="s">
        <v>5600</v>
      </c>
      <c r="O2908" t="s">
        <v>6178</v>
      </c>
      <c r="P2908" t="s">
        <v>6179</v>
      </c>
    </row>
    <row r="2909" spans="1:16" x14ac:dyDescent="0.25">
      <c r="A2909" t="s">
        <v>6309</v>
      </c>
      <c r="B2909" t="s">
        <v>5602</v>
      </c>
      <c r="C2909" t="s">
        <v>40</v>
      </c>
      <c r="D2909">
        <v>1</v>
      </c>
      <c r="E2909">
        <v>19</v>
      </c>
      <c r="F2909">
        <v>83</v>
      </c>
      <c r="G2909">
        <v>1.4869344223014501E-2</v>
      </c>
      <c r="H2909">
        <v>0.27519072471132999</v>
      </c>
      <c r="I2909">
        <v>0.70993993106565501</v>
      </c>
      <c r="J2909">
        <v>0</v>
      </c>
      <c r="K2909">
        <v>0</v>
      </c>
      <c r="L2909">
        <v>2006</v>
      </c>
      <c r="M2909" t="s">
        <v>39</v>
      </c>
      <c r="N2909" t="s">
        <v>5600</v>
      </c>
      <c r="O2909" t="s">
        <v>6178</v>
      </c>
      <c r="P2909" t="s">
        <v>6179</v>
      </c>
    </row>
    <row r="2910" spans="1:16" x14ac:dyDescent="0.25">
      <c r="A2910" t="s">
        <v>6309</v>
      </c>
      <c r="B2910" t="s">
        <v>5602</v>
      </c>
      <c r="C2910" t="s">
        <v>40</v>
      </c>
      <c r="D2910">
        <v>2</v>
      </c>
      <c r="E2910">
        <v>19</v>
      </c>
      <c r="F2910">
        <v>85</v>
      </c>
      <c r="G2910">
        <v>2.5754848015093002E-3</v>
      </c>
      <c r="H2910">
        <v>0.114226904666375</v>
      </c>
      <c r="I2910">
        <v>0.75955933617262394</v>
      </c>
      <c r="J2910">
        <v>9.9602807002710597E-2</v>
      </c>
      <c r="K2910">
        <v>2.4035467356781401E-2</v>
      </c>
      <c r="L2910">
        <v>2006</v>
      </c>
      <c r="M2910" t="s">
        <v>39</v>
      </c>
      <c r="N2910" t="s">
        <v>5600</v>
      </c>
      <c r="O2910" t="s">
        <v>6178</v>
      </c>
      <c r="P2910" t="s">
        <v>6179</v>
      </c>
    </row>
    <row r="2911" spans="1:16" x14ac:dyDescent="0.25">
      <c r="A2911" t="s">
        <v>6309</v>
      </c>
      <c r="B2911" t="s">
        <v>5603</v>
      </c>
      <c r="C2911" t="s">
        <v>40</v>
      </c>
      <c r="D2911">
        <v>1</v>
      </c>
      <c r="E2911">
        <v>15</v>
      </c>
      <c r="F2911">
        <v>127</v>
      </c>
      <c r="G2911">
        <v>0.158810640778456</v>
      </c>
      <c r="H2911">
        <v>0.30701568658044298</v>
      </c>
      <c r="I2911">
        <v>0.52463747963527796</v>
      </c>
      <c r="J2911">
        <v>9.5361930058228492E-3</v>
      </c>
      <c r="K2911">
        <v>0</v>
      </c>
      <c r="L2911">
        <v>2011</v>
      </c>
      <c r="M2911" t="s">
        <v>39</v>
      </c>
      <c r="N2911" t="s">
        <v>5600</v>
      </c>
      <c r="O2911" t="s">
        <v>6178</v>
      </c>
      <c r="P2911" t="s">
        <v>6179</v>
      </c>
    </row>
    <row r="2912" spans="1:16" x14ac:dyDescent="0.25">
      <c r="A2912" t="s">
        <v>6309</v>
      </c>
      <c r="B2912" t="s">
        <v>5603</v>
      </c>
      <c r="C2912" t="s">
        <v>40</v>
      </c>
      <c r="D2912">
        <v>2</v>
      </c>
      <c r="E2912">
        <v>15</v>
      </c>
      <c r="F2912">
        <v>150</v>
      </c>
      <c r="G2912">
        <v>3.4428244024839301E-2</v>
      </c>
      <c r="H2912">
        <v>0.138541746362152</v>
      </c>
      <c r="I2912">
        <v>0.68867402942396705</v>
      </c>
      <c r="J2912">
        <v>0.122475458493469</v>
      </c>
      <c r="K2912">
        <v>1.5880521695573399E-2</v>
      </c>
      <c r="L2912">
        <v>2011</v>
      </c>
      <c r="M2912" t="s">
        <v>39</v>
      </c>
      <c r="N2912" t="s">
        <v>5600</v>
      </c>
      <c r="O2912" t="s">
        <v>6178</v>
      </c>
      <c r="P2912" t="s">
        <v>6179</v>
      </c>
    </row>
    <row r="2913" spans="1:16" x14ac:dyDescent="0.25">
      <c r="A2913" t="s">
        <v>6309</v>
      </c>
      <c r="B2913" t="s">
        <v>5603</v>
      </c>
      <c r="C2913" t="s">
        <v>40</v>
      </c>
      <c r="D2913">
        <v>1</v>
      </c>
      <c r="E2913">
        <v>16</v>
      </c>
      <c r="F2913">
        <v>141</v>
      </c>
      <c r="G2913">
        <v>7.0895270076780703E-2</v>
      </c>
      <c r="H2913">
        <v>0.28549372711996701</v>
      </c>
      <c r="I2913">
        <v>0.63731178771637198</v>
      </c>
      <c r="J2913">
        <v>6.2992150868800096E-3</v>
      </c>
      <c r="K2913">
        <v>0</v>
      </c>
      <c r="L2913">
        <v>2011</v>
      </c>
      <c r="M2913" t="s">
        <v>39</v>
      </c>
      <c r="N2913" t="s">
        <v>5600</v>
      </c>
      <c r="O2913" t="s">
        <v>6178</v>
      </c>
      <c r="P2913" t="s">
        <v>6179</v>
      </c>
    </row>
    <row r="2914" spans="1:16" x14ac:dyDescent="0.25">
      <c r="A2914" t="s">
        <v>6309</v>
      </c>
      <c r="B2914" t="s">
        <v>5603</v>
      </c>
      <c r="C2914" t="s">
        <v>40</v>
      </c>
      <c r="D2914">
        <v>2</v>
      </c>
      <c r="E2914">
        <v>16</v>
      </c>
      <c r="F2914">
        <v>137</v>
      </c>
      <c r="G2914">
        <v>0</v>
      </c>
      <c r="H2914">
        <v>0.12787885041718799</v>
      </c>
      <c r="I2914">
        <v>0.74277141570008798</v>
      </c>
      <c r="J2914">
        <v>0.129349733882724</v>
      </c>
      <c r="K2914">
        <v>0</v>
      </c>
      <c r="L2914">
        <v>2011</v>
      </c>
      <c r="M2914" t="s">
        <v>39</v>
      </c>
      <c r="N2914" t="s">
        <v>5600</v>
      </c>
      <c r="O2914" t="s">
        <v>6178</v>
      </c>
      <c r="P2914" t="s">
        <v>6179</v>
      </c>
    </row>
    <row r="2915" spans="1:16" x14ac:dyDescent="0.25">
      <c r="A2915" t="s">
        <v>6309</v>
      </c>
      <c r="B2915" t="s">
        <v>5603</v>
      </c>
      <c r="C2915" t="s">
        <v>40</v>
      </c>
      <c r="D2915">
        <v>1</v>
      </c>
      <c r="E2915">
        <v>17</v>
      </c>
      <c r="F2915">
        <v>105</v>
      </c>
      <c r="G2915">
        <v>0.123497698748011</v>
      </c>
      <c r="H2915">
        <v>0.25931986126436601</v>
      </c>
      <c r="I2915">
        <v>0.61718243998762301</v>
      </c>
      <c r="J2915">
        <v>0</v>
      </c>
      <c r="K2915">
        <v>0</v>
      </c>
      <c r="L2915">
        <v>2011</v>
      </c>
      <c r="M2915" t="s">
        <v>39</v>
      </c>
      <c r="N2915" t="s">
        <v>5600</v>
      </c>
      <c r="O2915" t="s">
        <v>6178</v>
      </c>
      <c r="P2915" t="s">
        <v>6179</v>
      </c>
    </row>
    <row r="2916" spans="1:16" x14ac:dyDescent="0.25">
      <c r="A2916" t="s">
        <v>6309</v>
      </c>
      <c r="B2916" t="s">
        <v>5603</v>
      </c>
      <c r="C2916" t="s">
        <v>40</v>
      </c>
      <c r="D2916">
        <v>2</v>
      </c>
      <c r="E2916">
        <v>17</v>
      </c>
      <c r="F2916">
        <v>95</v>
      </c>
      <c r="G2916">
        <v>1.2555491815904001E-2</v>
      </c>
      <c r="H2916">
        <v>7.2935133070251998E-2</v>
      </c>
      <c r="I2916">
        <v>0.69899804737349502</v>
      </c>
      <c r="J2916">
        <v>0.197504438902459</v>
      </c>
      <c r="K2916">
        <v>1.8006888837889701E-2</v>
      </c>
      <c r="L2916">
        <v>2011</v>
      </c>
      <c r="M2916" t="s">
        <v>39</v>
      </c>
      <c r="N2916" t="s">
        <v>5600</v>
      </c>
      <c r="O2916" t="s">
        <v>6178</v>
      </c>
      <c r="P2916" t="s">
        <v>6179</v>
      </c>
    </row>
    <row r="2917" spans="1:16" x14ac:dyDescent="0.25">
      <c r="A2917" t="s">
        <v>6309</v>
      </c>
      <c r="B2917" t="s">
        <v>5603</v>
      </c>
      <c r="C2917" t="s">
        <v>40</v>
      </c>
      <c r="D2917">
        <v>1</v>
      </c>
      <c r="E2917">
        <v>18</v>
      </c>
      <c r="F2917">
        <v>95</v>
      </c>
      <c r="G2917">
        <v>3.2566698366534003E-2</v>
      </c>
      <c r="H2917">
        <v>0.274244330507807</v>
      </c>
      <c r="I2917">
        <v>0.66519037471800802</v>
      </c>
      <c r="J2917">
        <v>2.79985964076509E-2</v>
      </c>
      <c r="K2917">
        <v>0</v>
      </c>
      <c r="L2917">
        <v>2011</v>
      </c>
      <c r="M2917" t="s">
        <v>39</v>
      </c>
      <c r="N2917" t="s">
        <v>5600</v>
      </c>
      <c r="O2917" t="s">
        <v>6178</v>
      </c>
      <c r="P2917" t="s">
        <v>6179</v>
      </c>
    </row>
    <row r="2918" spans="1:16" x14ac:dyDescent="0.25">
      <c r="A2918" t="s">
        <v>6309</v>
      </c>
      <c r="B2918" t="s">
        <v>5603</v>
      </c>
      <c r="C2918" t="s">
        <v>40</v>
      </c>
      <c r="D2918">
        <v>2</v>
      </c>
      <c r="E2918">
        <v>18</v>
      </c>
      <c r="F2918">
        <v>115</v>
      </c>
      <c r="G2918">
        <v>1.17609731826737E-2</v>
      </c>
      <c r="H2918">
        <v>8.7960203584657101E-2</v>
      </c>
      <c r="I2918">
        <v>0.75264311302239895</v>
      </c>
      <c r="J2918">
        <v>0.12100390485101099</v>
      </c>
      <c r="K2918">
        <v>2.6631805359258898E-2</v>
      </c>
      <c r="L2918">
        <v>2011</v>
      </c>
      <c r="M2918" t="s">
        <v>39</v>
      </c>
      <c r="N2918" t="s">
        <v>5600</v>
      </c>
      <c r="O2918" t="s">
        <v>6178</v>
      </c>
      <c r="P2918" t="s">
        <v>6179</v>
      </c>
    </row>
    <row r="2919" spans="1:16" x14ac:dyDescent="0.25">
      <c r="A2919" t="s">
        <v>6309</v>
      </c>
      <c r="B2919" t="s">
        <v>5603</v>
      </c>
      <c r="C2919" t="s">
        <v>40</v>
      </c>
      <c r="D2919">
        <v>1</v>
      </c>
      <c r="E2919">
        <v>19</v>
      </c>
      <c r="F2919">
        <v>97</v>
      </c>
      <c r="G2919">
        <v>3.2586642652773903E-2</v>
      </c>
      <c r="H2919">
        <v>0.211209476352923</v>
      </c>
      <c r="I2919">
        <v>0.75620388099430302</v>
      </c>
      <c r="J2919">
        <v>0</v>
      </c>
      <c r="K2919">
        <v>0</v>
      </c>
      <c r="L2919">
        <v>2011</v>
      </c>
      <c r="M2919" t="s">
        <v>39</v>
      </c>
      <c r="N2919" t="s">
        <v>5600</v>
      </c>
      <c r="O2919" t="s">
        <v>6178</v>
      </c>
      <c r="P2919" t="s">
        <v>6179</v>
      </c>
    </row>
    <row r="2920" spans="1:16" x14ac:dyDescent="0.25">
      <c r="A2920" t="s">
        <v>6309</v>
      </c>
      <c r="B2920" t="s">
        <v>5603</v>
      </c>
      <c r="C2920" t="s">
        <v>40</v>
      </c>
      <c r="D2920">
        <v>2</v>
      </c>
      <c r="E2920">
        <v>19</v>
      </c>
      <c r="F2920">
        <v>103</v>
      </c>
      <c r="G2920">
        <v>9.4185187211519601E-3</v>
      </c>
      <c r="H2920">
        <v>9.6619951534164999E-2</v>
      </c>
      <c r="I2920">
        <v>0.74442229811640104</v>
      </c>
      <c r="J2920">
        <v>0.14508231690521001</v>
      </c>
      <c r="K2920">
        <v>4.4569147230722802E-3</v>
      </c>
      <c r="L2920">
        <v>2011</v>
      </c>
      <c r="M2920" t="s">
        <v>39</v>
      </c>
      <c r="N2920" t="s">
        <v>5600</v>
      </c>
      <c r="O2920" t="s">
        <v>6178</v>
      </c>
      <c r="P2920" t="s">
        <v>6179</v>
      </c>
    </row>
    <row r="2921" spans="1:16" x14ac:dyDescent="0.25">
      <c r="A2921" t="s">
        <v>6309</v>
      </c>
      <c r="B2921" t="s">
        <v>5610</v>
      </c>
      <c r="C2921" t="s">
        <v>40</v>
      </c>
      <c r="D2921">
        <v>1</v>
      </c>
      <c r="E2921">
        <v>18</v>
      </c>
      <c r="F2921">
        <v>74</v>
      </c>
      <c r="G2921">
        <v>3.46285953414497E-2</v>
      </c>
      <c r="H2921">
        <v>0.19332370322879799</v>
      </c>
      <c r="I2921">
        <v>0.74866778534864697</v>
      </c>
      <c r="J2921">
        <v>2.3379916081104801E-2</v>
      </c>
      <c r="K2921">
        <v>0</v>
      </c>
      <c r="L2921">
        <v>2014</v>
      </c>
      <c r="M2921" t="s">
        <v>39</v>
      </c>
      <c r="N2921" t="s">
        <v>5600</v>
      </c>
      <c r="O2921" t="s">
        <v>6178</v>
      </c>
      <c r="P2921" t="s">
        <v>6179</v>
      </c>
    </row>
    <row r="2922" spans="1:16" x14ac:dyDescent="0.25">
      <c r="A2922" t="s">
        <v>6309</v>
      </c>
      <c r="B2922" t="s">
        <v>5610</v>
      </c>
      <c r="C2922" t="s">
        <v>40</v>
      </c>
      <c r="D2922">
        <v>2</v>
      </c>
      <c r="E2922">
        <v>18</v>
      </c>
      <c r="F2922">
        <v>99</v>
      </c>
      <c r="G2922">
        <v>2.3835738193214901E-2</v>
      </c>
      <c r="H2922">
        <v>5.4684212645207599E-2</v>
      </c>
      <c r="I2922">
        <v>0.77107852930100795</v>
      </c>
      <c r="J2922">
        <v>0.138343624281167</v>
      </c>
      <c r="K2922">
        <v>1.2057895579402501E-2</v>
      </c>
      <c r="L2922">
        <v>2014</v>
      </c>
      <c r="M2922" t="s">
        <v>39</v>
      </c>
      <c r="N2922" t="s">
        <v>5600</v>
      </c>
      <c r="O2922" t="s">
        <v>6178</v>
      </c>
      <c r="P2922" t="s">
        <v>6179</v>
      </c>
    </row>
    <row r="2923" spans="1:16" x14ac:dyDescent="0.25">
      <c r="A2923" t="s">
        <v>6309</v>
      </c>
      <c r="B2923" t="s">
        <v>5610</v>
      </c>
      <c r="C2923" t="s">
        <v>40</v>
      </c>
      <c r="D2923">
        <v>1</v>
      </c>
      <c r="E2923">
        <v>19</v>
      </c>
      <c r="F2923">
        <v>50</v>
      </c>
      <c r="G2923">
        <v>3.3870232958873397E-2</v>
      </c>
      <c r="H2923">
        <v>0.128322306328576</v>
      </c>
      <c r="I2923">
        <v>0.83780746071255097</v>
      </c>
      <c r="J2923">
        <v>0</v>
      </c>
      <c r="K2923">
        <v>0</v>
      </c>
      <c r="L2923">
        <v>2014</v>
      </c>
      <c r="M2923" t="s">
        <v>39</v>
      </c>
      <c r="N2923" t="s">
        <v>5600</v>
      </c>
      <c r="O2923" t="s">
        <v>6178</v>
      </c>
      <c r="P2923" t="s">
        <v>6179</v>
      </c>
    </row>
    <row r="2924" spans="1:16" x14ac:dyDescent="0.25">
      <c r="A2924" t="s">
        <v>6309</v>
      </c>
      <c r="B2924" t="s">
        <v>5610</v>
      </c>
      <c r="C2924" t="s">
        <v>40</v>
      </c>
      <c r="D2924">
        <v>2</v>
      </c>
      <c r="E2924">
        <v>19</v>
      </c>
      <c r="F2924">
        <v>61</v>
      </c>
      <c r="G2924">
        <v>0</v>
      </c>
      <c r="H2924">
        <v>0.13830703076779599</v>
      </c>
      <c r="I2924">
        <v>0.69977656546270595</v>
      </c>
      <c r="J2924">
        <v>9.5485812803509595E-2</v>
      </c>
      <c r="K2924">
        <v>6.6430590965988398E-2</v>
      </c>
      <c r="L2924">
        <v>2014</v>
      </c>
      <c r="M2924" t="s">
        <v>39</v>
      </c>
      <c r="N2924" t="s">
        <v>5600</v>
      </c>
      <c r="O2924" t="s">
        <v>6178</v>
      </c>
      <c r="P2924" t="s">
        <v>6179</v>
      </c>
    </row>
    <row r="2925" spans="1:16" x14ac:dyDescent="0.25">
      <c r="A2925" t="s">
        <v>6309</v>
      </c>
      <c r="B2925" t="s">
        <v>5613</v>
      </c>
      <c r="C2925" t="s">
        <v>40</v>
      </c>
      <c r="D2925">
        <v>1</v>
      </c>
      <c r="E2925">
        <v>15</v>
      </c>
      <c r="F2925">
        <v>258</v>
      </c>
      <c r="G2925">
        <v>0.124103979894085</v>
      </c>
      <c r="H2925">
        <v>0.35254394523499</v>
      </c>
      <c r="I2925">
        <v>0.49133732504004202</v>
      </c>
      <c r="J2925">
        <v>2.6207482302662701E-2</v>
      </c>
      <c r="K2925">
        <v>5.8072675282200403E-3</v>
      </c>
      <c r="L2925">
        <v>2016</v>
      </c>
      <c r="M2925" t="s">
        <v>39</v>
      </c>
      <c r="N2925" t="s">
        <v>5600</v>
      </c>
      <c r="O2925" t="s">
        <v>6178</v>
      </c>
      <c r="P2925" t="s">
        <v>6179</v>
      </c>
    </row>
    <row r="2926" spans="1:16" x14ac:dyDescent="0.25">
      <c r="A2926" t="s">
        <v>6309</v>
      </c>
      <c r="B2926" t="s">
        <v>5613</v>
      </c>
      <c r="C2926" t="s">
        <v>40</v>
      </c>
      <c r="D2926">
        <v>2</v>
      </c>
      <c r="E2926">
        <v>15</v>
      </c>
      <c r="F2926">
        <v>285</v>
      </c>
      <c r="G2926">
        <v>3.0486222212183701E-2</v>
      </c>
      <c r="H2926">
        <v>0.13801318640407301</v>
      </c>
      <c r="I2926">
        <v>0.76525866769662299</v>
      </c>
      <c r="J2926">
        <v>6.0873031704889197E-2</v>
      </c>
      <c r="K2926">
        <v>5.3688919822313004E-3</v>
      </c>
      <c r="L2926">
        <v>2016</v>
      </c>
      <c r="M2926" t="s">
        <v>39</v>
      </c>
      <c r="N2926" t="s">
        <v>5600</v>
      </c>
      <c r="O2926" t="s">
        <v>6178</v>
      </c>
      <c r="P2926" t="s">
        <v>6179</v>
      </c>
    </row>
    <row r="2927" spans="1:16" x14ac:dyDescent="0.25">
      <c r="A2927" t="s">
        <v>6309</v>
      </c>
      <c r="B2927" t="s">
        <v>5613</v>
      </c>
      <c r="C2927" t="s">
        <v>40</v>
      </c>
      <c r="D2927">
        <v>1</v>
      </c>
      <c r="E2927">
        <v>16</v>
      </c>
      <c r="F2927">
        <v>296</v>
      </c>
      <c r="G2927">
        <v>0.100488489998347</v>
      </c>
      <c r="H2927">
        <v>0.27506686995108298</v>
      </c>
      <c r="I2927">
        <v>0.61473908794311305</v>
      </c>
      <c r="J2927">
        <v>9.7055521074566695E-3</v>
      </c>
      <c r="K2927">
        <v>0</v>
      </c>
      <c r="L2927">
        <v>2016</v>
      </c>
      <c r="M2927" t="s">
        <v>39</v>
      </c>
      <c r="N2927" t="s">
        <v>5600</v>
      </c>
      <c r="O2927" t="s">
        <v>6178</v>
      </c>
      <c r="P2927" t="s">
        <v>6179</v>
      </c>
    </row>
    <row r="2928" spans="1:16" x14ac:dyDescent="0.25">
      <c r="A2928" t="s">
        <v>6309</v>
      </c>
      <c r="B2928" t="s">
        <v>5613</v>
      </c>
      <c r="C2928" t="s">
        <v>40</v>
      </c>
      <c r="D2928">
        <v>2</v>
      </c>
      <c r="E2928">
        <v>16</v>
      </c>
      <c r="F2928">
        <v>295</v>
      </c>
      <c r="G2928">
        <v>2.05277704842107E-2</v>
      </c>
      <c r="H2928">
        <v>0.104807276173335</v>
      </c>
      <c r="I2928">
        <v>0.76452026857384803</v>
      </c>
      <c r="J2928">
        <v>0.105364060456774</v>
      </c>
      <c r="K2928">
        <v>4.78062431183187E-3</v>
      </c>
      <c r="L2928">
        <v>2016</v>
      </c>
      <c r="M2928" t="s">
        <v>39</v>
      </c>
      <c r="N2928" t="s">
        <v>5600</v>
      </c>
      <c r="O2928" t="s">
        <v>6178</v>
      </c>
      <c r="P2928" t="s">
        <v>6179</v>
      </c>
    </row>
    <row r="2929" spans="1:16" x14ac:dyDescent="0.25">
      <c r="A2929" t="s">
        <v>6309</v>
      </c>
      <c r="B2929" t="s">
        <v>5613</v>
      </c>
      <c r="C2929" t="s">
        <v>40</v>
      </c>
      <c r="D2929">
        <v>1</v>
      </c>
      <c r="E2929">
        <v>17</v>
      </c>
      <c r="F2929">
        <v>233</v>
      </c>
      <c r="G2929">
        <v>4.4515274411622098E-2</v>
      </c>
      <c r="H2929">
        <v>0.17688731411005101</v>
      </c>
      <c r="I2929">
        <v>0.76829731845408</v>
      </c>
      <c r="J2929">
        <v>1.0300093024247199E-2</v>
      </c>
      <c r="K2929">
        <v>0</v>
      </c>
      <c r="L2929">
        <v>2016</v>
      </c>
      <c r="M2929" t="s">
        <v>39</v>
      </c>
      <c r="N2929" t="s">
        <v>5600</v>
      </c>
      <c r="O2929" t="s">
        <v>6178</v>
      </c>
      <c r="P2929" t="s">
        <v>6179</v>
      </c>
    </row>
    <row r="2930" spans="1:16" x14ac:dyDescent="0.25">
      <c r="A2930" t="s">
        <v>6309</v>
      </c>
      <c r="B2930" t="s">
        <v>5613</v>
      </c>
      <c r="C2930" t="s">
        <v>40</v>
      </c>
      <c r="D2930">
        <v>2</v>
      </c>
      <c r="E2930">
        <v>17</v>
      </c>
      <c r="F2930">
        <v>241</v>
      </c>
      <c r="G2930">
        <v>0</v>
      </c>
      <c r="H2930">
        <v>3.3594730881643699E-2</v>
      </c>
      <c r="I2930">
        <v>0.84819249067236202</v>
      </c>
      <c r="J2930">
        <v>7.7734938333312006E-2</v>
      </c>
      <c r="K2930">
        <v>4.0477840112681997E-2</v>
      </c>
      <c r="L2930">
        <v>2016</v>
      </c>
      <c r="M2930" t="s">
        <v>39</v>
      </c>
      <c r="N2930" t="s">
        <v>5600</v>
      </c>
      <c r="O2930" t="s">
        <v>6178</v>
      </c>
      <c r="P2930" t="s">
        <v>6179</v>
      </c>
    </row>
    <row r="2931" spans="1:16" x14ac:dyDescent="0.25">
      <c r="A2931" t="s">
        <v>6309</v>
      </c>
      <c r="B2931" t="s">
        <v>5613</v>
      </c>
      <c r="C2931" t="s">
        <v>40</v>
      </c>
      <c r="D2931">
        <v>1</v>
      </c>
      <c r="E2931">
        <v>18</v>
      </c>
      <c r="F2931">
        <v>238</v>
      </c>
      <c r="G2931">
        <v>3.9251876369385999E-2</v>
      </c>
      <c r="H2931">
        <v>0.26327977015508902</v>
      </c>
      <c r="I2931">
        <v>0.69087957614683304</v>
      </c>
      <c r="J2931">
        <v>3.67807004104094E-3</v>
      </c>
      <c r="K2931">
        <v>2.9107072876510599E-3</v>
      </c>
      <c r="L2931">
        <v>2016</v>
      </c>
      <c r="M2931" t="s">
        <v>39</v>
      </c>
      <c r="N2931" t="s">
        <v>5600</v>
      </c>
      <c r="O2931" t="s">
        <v>6178</v>
      </c>
      <c r="P2931" t="s">
        <v>6179</v>
      </c>
    </row>
    <row r="2932" spans="1:16" x14ac:dyDescent="0.25">
      <c r="A2932" t="s">
        <v>6309</v>
      </c>
      <c r="B2932" t="s">
        <v>5613</v>
      </c>
      <c r="C2932" t="s">
        <v>40</v>
      </c>
      <c r="D2932">
        <v>2</v>
      </c>
      <c r="E2932">
        <v>18</v>
      </c>
      <c r="F2932">
        <v>229</v>
      </c>
      <c r="G2932">
        <v>0</v>
      </c>
      <c r="H2932">
        <v>7.2699372169959503E-2</v>
      </c>
      <c r="I2932">
        <v>0.74219123472481696</v>
      </c>
      <c r="J2932">
        <v>0.17238031613704</v>
      </c>
      <c r="K2932">
        <v>1.2729076968184001E-2</v>
      </c>
      <c r="L2932">
        <v>2016</v>
      </c>
      <c r="M2932" t="s">
        <v>39</v>
      </c>
      <c r="N2932" t="s">
        <v>5600</v>
      </c>
      <c r="O2932" t="s">
        <v>6178</v>
      </c>
      <c r="P2932" t="s">
        <v>6179</v>
      </c>
    </row>
    <row r="2933" spans="1:16" x14ac:dyDescent="0.25">
      <c r="A2933" t="s">
        <v>6309</v>
      </c>
      <c r="B2933" t="s">
        <v>5613</v>
      </c>
      <c r="C2933" t="s">
        <v>40</v>
      </c>
      <c r="D2933">
        <v>1</v>
      </c>
      <c r="E2933">
        <v>19</v>
      </c>
      <c r="F2933">
        <v>216</v>
      </c>
      <c r="G2933">
        <v>1.4366867107837E-2</v>
      </c>
      <c r="H2933">
        <v>0.206306751176941</v>
      </c>
      <c r="I2933">
        <v>0.763656633148314</v>
      </c>
      <c r="J2933">
        <v>1.5669748566908E-2</v>
      </c>
      <c r="K2933">
        <v>0</v>
      </c>
      <c r="L2933">
        <v>2016</v>
      </c>
      <c r="M2933" t="s">
        <v>39</v>
      </c>
      <c r="N2933" t="s">
        <v>5600</v>
      </c>
      <c r="O2933" t="s">
        <v>6178</v>
      </c>
      <c r="P2933" t="s">
        <v>6179</v>
      </c>
    </row>
    <row r="2934" spans="1:16" x14ac:dyDescent="0.25">
      <c r="A2934" t="s">
        <v>6309</v>
      </c>
      <c r="B2934" t="s">
        <v>5613</v>
      </c>
      <c r="C2934" t="s">
        <v>40</v>
      </c>
      <c r="D2934">
        <v>2</v>
      </c>
      <c r="E2934">
        <v>19</v>
      </c>
      <c r="F2934">
        <v>235</v>
      </c>
      <c r="G2934">
        <v>0</v>
      </c>
      <c r="H2934">
        <v>0.12434672549439001</v>
      </c>
      <c r="I2934">
        <v>0.70960181877391504</v>
      </c>
      <c r="J2934">
        <v>0.16052468138237699</v>
      </c>
      <c r="K2934">
        <v>5.5267743493179798E-3</v>
      </c>
      <c r="L2934">
        <v>2016</v>
      </c>
      <c r="M2934" t="s">
        <v>39</v>
      </c>
      <c r="N2934" t="s">
        <v>5600</v>
      </c>
      <c r="O2934" t="s">
        <v>6178</v>
      </c>
      <c r="P2934" t="s">
        <v>6179</v>
      </c>
    </row>
    <row r="2935" spans="1:16" x14ac:dyDescent="0.25">
      <c r="A2935" t="s">
        <v>6309</v>
      </c>
      <c r="B2935" t="s">
        <v>5617</v>
      </c>
      <c r="C2935" t="s">
        <v>40</v>
      </c>
      <c r="D2935">
        <v>1</v>
      </c>
      <c r="E2935">
        <v>18</v>
      </c>
      <c r="F2935">
        <v>33</v>
      </c>
      <c r="G2935">
        <v>3.7653976145085803E-2</v>
      </c>
      <c r="H2935">
        <v>9.3766282676548199E-2</v>
      </c>
      <c r="I2935">
        <v>0.58731956657654405</v>
      </c>
      <c r="J2935">
        <v>8.4471414310817006E-2</v>
      </c>
      <c r="K2935">
        <v>0.196788760291005</v>
      </c>
      <c r="L2935">
        <v>2023</v>
      </c>
      <c r="M2935" t="s">
        <v>39</v>
      </c>
      <c r="N2935" t="s">
        <v>5600</v>
      </c>
      <c r="O2935" t="s">
        <v>6178</v>
      </c>
      <c r="P2935" t="s">
        <v>6179</v>
      </c>
    </row>
    <row r="2936" spans="1:16" x14ac:dyDescent="0.25">
      <c r="A2936" t="s">
        <v>6309</v>
      </c>
      <c r="B2936" t="s">
        <v>5617</v>
      </c>
      <c r="C2936" t="s">
        <v>40</v>
      </c>
      <c r="D2936">
        <v>2</v>
      </c>
      <c r="E2936">
        <v>18</v>
      </c>
      <c r="F2936">
        <v>44</v>
      </c>
      <c r="G2936">
        <v>9.0762328706116193E-3</v>
      </c>
      <c r="H2936">
        <v>0.20996904878929701</v>
      </c>
      <c r="I2936">
        <v>0.62992483518064801</v>
      </c>
      <c r="J2936">
        <v>0.15102988315944299</v>
      </c>
      <c r="K2936">
        <v>0</v>
      </c>
      <c r="L2936">
        <v>2023</v>
      </c>
      <c r="M2936" t="s">
        <v>39</v>
      </c>
      <c r="N2936" t="s">
        <v>5600</v>
      </c>
      <c r="O2936" t="s">
        <v>6178</v>
      </c>
      <c r="P2936" t="s">
        <v>6179</v>
      </c>
    </row>
    <row r="2937" spans="1:16" x14ac:dyDescent="0.25">
      <c r="A2937" t="s">
        <v>6309</v>
      </c>
      <c r="B2937" t="s">
        <v>5617</v>
      </c>
      <c r="C2937" t="s">
        <v>40</v>
      </c>
      <c r="D2937">
        <v>1</v>
      </c>
      <c r="E2937">
        <v>19</v>
      </c>
      <c r="F2937">
        <v>45</v>
      </c>
      <c r="G2937">
        <v>9.7083445532527304E-2</v>
      </c>
      <c r="H2937">
        <v>0.21634236264898299</v>
      </c>
      <c r="I2937">
        <v>0.56259895579344898</v>
      </c>
      <c r="J2937">
        <v>6.3849283288683098E-2</v>
      </c>
      <c r="K2937">
        <v>6.0125952736357902E-2</v>
      </c>
      <c r="L2937">
        <v>2023</v>
      </c>
      <c r="M2937" t="s">
        <v>39</v>
      </c>
      <c r="N2937" t="s">
        <v>5600</v>
      </c>
      <c r="O2937" t="s">
        <v>6178</v>
      </c>
      <c r="P2937" t="s">
        <v>6179</v>
      </c>
    </row>
    <row r="2938" spans="1:16" x14ac:dyDescent="0.25">
      <c r="A2938" t="s">
        <v>6309</v>
      </c>
      <c r="B2938" t="s">
        <v>5617</v>
      </c>
      <c r="C2938" t="s">
        <v>40</v>
      </c>
      <c r="D2938">
        <v>2</v>
      </c>
      <c r="E2938">
        <v>19</v>
      </c>
      <c r="F2938">
        <v>42</v>
      </c>
      <c r="G2938">
        <v>6.0605386559571699E-2</v>
      </c>
      <c r="H2938">
        <v>0.12754377162928801</v>
      </c>
      <c r="I2938">
        <v>0.73570027594446197</v>
      </c>
      <c r="J2938">
        <v>6.5924172605629799E-2</v>
      </c>
      <c r="K2938">
        <v>1.0226393261047999E-2</v>
      </c>
      <c r="L2938">
        <v>2023</v>
      </c>
      <c r="M2938" t="s">
        <v>39</v>
      </c>
      <c r="N2938" t="s">
        <v>5600</v>
      </c>
      <c r="O2938" t="s">
        <v>6178</v>
      </c>
      <c r="P2938" t="s">
        <v>6179</v>
      </c>
    </row>
    <row r="2939" spans="1:16" x14ac:dyDescent="0.25">
      <c r="A2939" t="s">
        <v>6310</v>
      </c>
      <c r="B2939" t="s">
        <v>5632</v>
      </c>
      <c r="C2939" t="s">
        <v>40</v>
      </c>
      <c r="D2939">
        <v>1</v>
      </c>
      <c r="E2939">
        <v>18</v>
      </c>
      <c r="F2939">
        <v>12</v>
      </c>
      <c r="G2939">
        <v>0.238138901104435</v>
      </c>
      <c r="H2939">
        <v>9.3964769976360996E-2</v>
      </c>
      <c r="I2939">
        <v>0.16083614181941899</v>
      </c>
      <c r="J2939">
        <v>0.16368616926781701</v>
      </c>
      <c r="K2939">
        <v>0.34337401783196803</v>
      </c>
      <c r="L2939">
        <v>2019</v>
      </c>
      <c r="M2939" t="s">
        <v>39</v>
      </c>
      <c r="N2939" t="s">
        <v>5619</v>
      </c>
      <c r="O2939" t="s">
        <v>6187</v>
      </c>
      <c r="P2939" t="s">
        <v>6165</v>
      </c>
    </row>
    <row r="2940" spans="1:16" x14ac:dyDescent="0.25">
      <c r="A2940" t="s">
        <v>6310</v>
      </c>
      <c r="B2940" t="s">
        <v>5632</v>
      </c>
      <c r="C2940" t="s">
        <v>40</v>
      </c>
      <c r="D2940">
        <v>2</v>
      </c>
      <c r="E2940">
        <v>18</v>
      </c>
      <c r="F2940">
        <v>16</v>
      </c>
      <c r="G2940">
        <v>0</v>
      </c>
      <c r="H2940">
        <v>0.19740099496880001</v>
      </c>
      <c r="I2940">
        <v>0.57421204627493605</v>
      </c>
      <c r="J2940">
        <v>0.228386958756264</v>
      </c>
      <c r="K2940">
        <v>0</v>
      </c>
      <c r="L2940">
        <v>2019</v>
      </c>
      <c r="M2940" t="s">
        <v>39</v>
      </c>
      <c r="N2940" t="s">
        <v>5619</v>
      </c>
      <c r="O2940" t="s">
        <v>6187</v>
      </c>
      <c r="P2940" t="s">
        <v>6165</v>
      </c>
    </row>
    <row r="2941" spans="1:16" x14ac:dyDescent="0.25">
      <c r="A2941" t="s">
        <v>6310</v>
      </c>
      <c r="B2941" t="s">
        <v>5632</v>
      </c>
      <c r="C2941" t="s">
        <v>40</v>
      </c>
      <c r="D2941">
        <v>1</v>
      </c>
      <c r="E2941">
        <v>19</v>
      </c>
      <c r="F2941">
        <v>16</v>
      </c>
      <c r="G2941">
        <v>0</v>
      </c>
      <c r="H2941">
        <v>0</v>
      </c>
      <c r="I2941">
        <v>0.84628446542663704</v>
      </c>
      <c r="J2941">
        <v>0.15371553457336301</v>
      </c>
      <c r="K2941">
        <v>0</v>
      </c>
      <c r="L2941">
        <v>2019</v>
      </c>
      <c r="M2941" t="s">
        <v>39</v>
      </c>
      <c r="N2941" t="s">
        <v>5619</v>
      </c>
      <c r="O2941" t="s">
        <v>6187</v>
      </c>
      <c r="P2941" t="s">
        <v>6165</v>
      </c>
    </row>
    <row r="2942" spans="1:16" x14ac:dyDescent="0.25">
      <c r="A2942" t="s">
        <v>6310</v>
      </c>
      <c r="B2942" t="s">
        <v>5632</v>
      </c>
      <c r="C2942" t="s">
        <v>40</v>
      </c>
      <c r="D2942">
        <v>2</v>
      </c>
      <c r="E2942">
        <v>19</v>
      </c>
      <c r="F2942">
        <v>25</v>
      </c>
      <c r="G2942">
        <v>0</v>
      </c>
      <c r="H2942">
        <v>6.2154947747105602E-2</v>
      </c>
      <c r="I2942">
        <v>0.84569772488806805</v>
      </c>
      <c r="J2942">
        <v>2.8504231217983102E-2</v>
      </c>
      <c r="K2942">
        <v>6.36430961468437E-2</v>
      </c>
      <c r="L2942">
        <v>2019</v>
      </c>
      <c r="M2942" t="s">
        <v>39</v>
      </c>
      <c r="N2942" t="s">
        <v>5619</v>
      </c>
      <c r="O2942" t="s">
        <v>6187</v>
      </c>
      <c r="P2942" t="s">
        <v>6165</v>
      </c>
    </row>
    <row r="2943" spans="1:16" x14ac:dyDescent="0.25">
      <c r="A2943" t="s">
        <v>6311</v>
      </c>
      <c r="B2943" t="s">
        <v>6025</v>
      </c>
      <c r="C2943" t="s">
        <v>40</v>
      </c>
      <c r="D2943">
        <v>2</v>
      </c>
      <c r="E2943">
        <v>13</v>
      </c>
      <c r="F2943">
        <v>359</v>
      </c>
      <c r="G2943">
        <v>1.1101332785760001E-2</v>
      </c>
      <c r="H2943">
        <v>6.94875090395497E-2</v>
      </c>
      <c r="I2943">
        <v>0.66304110603384103</v>
      </c>
      <c r="J2943">
        <v>0.198746741865165</v>
      </c>
      <c r="K2943">
        <v>5.7623310275684E-2</v>
      </c>
      <c r="L2943">
        <v>2012</v>
      </c>
      <c r="M2943" t="s">
        <v>39</v>
      </c>
      <c r="N2943" t="s">
        <v>6018</v>
      </c>
      <c r="O2943" t="s">
        <v>6170</v>
      </c>
      <c r="P2943" t="s">
        <v>6171</v>
      </c>
    </row>
    <row r="2944" spans="1:16" x14ac:dyDescent="0.25">
      <c r="A2944" t="s">
        <v>6311</v>
      </c>
      <c r="B2944" t="s">
        <v>6025</v>
      </c>
      <c r="C2944" t="s">
        <v>40</v>
      </c>
      <c r="D2944">
        <v>2</v>
      </c>
      <c r="E2944">
        <v>14</v>
      </c>
      <c r="F2944">
        <v>496</v>
      </c>
      <c r="G2944">
        <v>2.2321256935100699E-2</v>
      </c>
      <c r="H2944">
        <v>0.108446828889664</v>
      </c>
      <c r="I2944">
        <v>0.61106916377495601</v>
      </c>
      <c r="J2944">
        <v>0.19362739804197701</v>
      </c>
      <c r="K2944">
        <v>6.4535352358301906E-2</v>
      </c>
      <c r="L2944">
        <v>2012</v>
      </c>
      <c r="M2944" t="s">
        <v>39</v>
      </c>
      <c r="N2944" t="s">
        <v>6018</v>
      </c>
      <c r="O2944" t="s">
        <v>6170</v>
      </c>
      <c r="P2944" t="s">
        <v>6171</v>
      </c>
    </row>
    <row r="2945" spans="1:16" x14ac:dyDescent="0.25">
      <c r="A2945" t="s">
        <v>6311</v>
      </c>
      <c r="B2945" t="s">
        <v>6025</v>
      </c>
      <c r="C2945" t="s">
        <v>40</v>
      </c>
      <c r="D2945">
        <v>2</v>
      </c>
      <c r="E2945">
        <v>15</v>
      </c>
      <c r="F2945">
        <v>522</v>
      </c>
      <c r="G2945">
        <v>1.2267984390358999E-2</v>
      </c>
      <c r="H2945">
        <v>9.5448685424391E-2</v>
      </c>
      <c r="I2945">
        <v>0.65578955607977096</v>
      </c>
      <c r="J2945">
        <v>0.18716646282476801</v>
      </c>
      <c r="K2945">
        <v>4.93273112807113E-2</v>
      </c>
      <c r="L2945">
        <v>2012</v>
      </c>
      <c r="M2945" t="s">
        <v>39</v>
      </c>
      <c r="N2945" t="s">
        <v>6018</v>
      </c>
      <c r="O2945" t="s">
        <v>6170</v>
      </c>
      <c r="P2945" t="s">
        <v>6171</v>
      </c>
    </row>
    <row r="2946" spans="1:16" x14ac:dyDescent="0.25">
      <c r="A2946" t="s">
        <v>6311</v>
      </c>
      <c r="B2946" t="s">
        <v>6026</v>
      </c>
      <c r="C2946" t="s">
        <v>52</v>
      </c>
      <c r="D2946">
        <v>1</v>
      </c>
      <c r="E2946">
        <v>15</v>
      </c>
      <c r="F2946">
        <v>12</v>
      </c>
      <c r="G2946">
        <v>0</v>
      </c>
      <c r="H2946">
        <v>9.7119983042294702E-2</v>
      </c>
      <c r="I2946">
        <v>0.61557080183742297</v>
      </c>
      <c r="J2946">
        <v>0.16474188935439699</v>
      </c>
      <c r="K2946">
        <v>0.122567325765885</v>
      </c>
      <c r="L2946">
        <v>2013</v>
      </c>
      <c r="M2946" t="s">
        <v>39</v>
      </c>
      <c r="N2946" t="s">
        <v>6018</v>
      </c>
      <c r="O2946" t="s">
        <v>6170</v>
      </c>
      <c r="P2946" t="s">
        <v>6171</v>
      </c>
    </row>
    <row r="2947" spans="1:16" x14ac:dyDescent="0.25">
      <c r="A2947" t="s">
        <v>6311</v>
      </c>
      <c r="B2947" t="s">
        <v>6026</v>
      </c>
      <c r="C2947" t="s">
        <v>52</v>
      </c>
      <c r="D2947">
        <v>2</v>
      </c>
      <c r="E2947">
        <v>15</v>
      </c>
      <c r="F2947">
        <v>18</v>
      </c>
      <c r="G2947">
        <v>5.9648058921876898E-2</v>
      </c>
      <c r="H2947">
        <v>7.2702259954669099E-2</v>
      </c>
      <c r="I2947">
        <v>0.59981454879489504</v>
      </c>
      <c r="J2947">
        <v>0.22815553783095299</v>
      </c>
      <c r="K2947">
        <v>3.9679594497605802E-2</v>
      </c>
      <c r="L2947">
        <v>2013</v>
      </c>
      <c r="M2947" t="s">
        <v>39</v>
      </c>
      <c r="N2947" t="s">
        <v>6018</v>
      </c>
      <c r="O2947" t="s">
        <v>6170</v>
      </c>
      <c r="P2947" t="s">
        <v>6171</v>
      </c>
    </row>
    <row r="2948" spans="1:16" x14ac:dyDescent="0.25">
      <c r="A2948" t="s">
        <v>6311</v>
      </c>
      <c r="B2948" t="s">
        <v>6026</v>
      </c>
      <c r="C2948" t="s">
        <v>52</v>
      </c>
      <c r="D2948">
        <v>1</v>
      </c>
      <c r="E2948">
        <v>16</v>
      </c>
      <c r="F2948">
        <v>12</v>
      </c>
      <c r="G2948">
        <v>0</v>
      </c>
      <c r="H2948">
        <v>5.94417876912397E-2</v>
      </c>
      <c r="I2948">
        <v>0.71040434391265705</v>
      </c>
      <c r="J2948">
        <v>0.12787393269341801</v>
      </c>
      <c r="K2948">
        <v>0.102279935702685</v>
      </c>
      <c r="L2948">
        <v>2013</v>
      </c>
      <c r="M2948" t="s">
        <v>39</v>
      </c>
      <c r="N2948" t="s">
        <v>6018</v>
      </c>
      <c r="O2948" t="s">
        <v>6170</v>
      </c>
      <c r="P2948" t="s">
        <v>6171</v>
      </c>
    </row>
    <row r="2949" spans="1:16" x14ac:dyDescent="0.25">
      <c r="A2949" t="s">
        <v>6311</v>
      </c>
      <c r="B2949" t="s">
        <v>6026</v>
      </c>
      <c r="C2949" t="s">
        <v>52</v>
      </c>
      <c r="D2949">
        <v>2</v>
      </c>
      <c r="E2949">
        <v>16</v>
      </c>
      <c r="F2949">
        <v>22</v>
      </c>
      <c r="G2949">
        <v>0</v>
      </c>
      <c r="H2949">
        <v>0</v>
      </c>
      <c r="I2949">
        <v>0.50691012767201604</v>
      </c>
      <c r="J2949">
        <v>0.38417713172977502</v>
      </c>
      <c r="K2949">
        <v>0.108912740598209</v>
      </c>
      <c r="L2949">
        <v>2013</v>
      </c>
      <c r="M2949" t="s">
        <v>39</v>
      </c>
      <c r="N2949" t="s">
        <v>6018</v>
      </c>
      <c r="O2949" t="s">
        <v>6170</v>
      </c>
      <c r="P2949" t="s">
        <v>6171</v>
      </c>
    </row>
    <row r="2950" spans="1:16" x14ac:dyDescent="0.25">
      <c r="A2950" t="s">
        <v>6311</v>
      </c>
      <c r="B2950" t="s">
        <v>6026</v>
      </c>
      <c r="C2950" t="s">
        <v>52</v>
      </c>
      <c r="D2950">
        <v>1</v>
      </c>
      <c r="E2950">
        <v>17</v>
      </c>
      <c r="F2950">
        <v>17</v>
      </c>
      <c r="G2950">
        <v>0</v>
      </c>
      <c r="H2950">
        <v>0.126282618588896</v>
      </c>
      <c r="I2950">
        <v>0.62148147393661302</v>
      </c>
      <c r="J2950">
        <v>1.1061038172592E-2</v>
      </c>
      <c r="K2950">
        <v>0.24117486930189899</v>
      </c>
      <c r="L2950">
        <v>2013</v>
      </c>
      <c r="M2950" t="s">
        <v>39</v>
      </c>
      <c r="N2950" t="s">
        <v>6018</v>
      </c>
      <c r="O2950" t="s">
        <v>6170</v>
      </c>
      <c r="P2950" t="s">
        <v>6171</v>
      </c>
    </row>
    <row r="2951" spans="1:16" x14ac:dyDescent="0.25">
      <c r="A2951" t="s">
        <v>6311</v>
      </c>
      <c r="B2951" t="s">
        <v>6026</v>
      </c>
      <c r="C2951" t="s">
        <v>52</v>
      </c>
      <c r="D2951">
        <v>2</v>
      </c>
      <c r="E2951">
        <v>17</v>
      </c>
      <c r="F2951">
        <v>20</v>
      </c>
      <c r="G2951">
        <v>0</v>
      </c>
      <c r="H2951">
        <v>0.10046280519829601</v>
      </c>
      <c r="I2951">
        <v>0.39563200572781398</v>
      </c>
      <c r="J2951">
        <v>0.39043574473494402</v>
      </c>
      <c r="K2951">
        <v>0.113469444338946</v>
      </c>
      <c r="L2951">
        <v>2013</v>
      </c>
      <c r="M2951" t="s">
        <v>39</v>
      </c>
      <c r="N2951" t="s">
        <v>6018</v>
      </c>
      <c r="O2951" t="s">
        <v>6170</v>
      </c>
      <c r="P2951" t="s">
        <v>6171</v>
      </c>
    </row>
    <row r="2952" spans="1:16" x14ac:dyDescent="0.25">
      <c r="A2952" t="s">
        <v>6311</v>
      </c>
      <c r="B2952" t="s">
        <v>6026</v>
      </c>
      <c r="C2952" t="s">
        <v>52</v>
      </c>
      <c r="D2952">
        <v>1</v>
      </c>
      <c r="E2952">
        <v>18</v>
      </c>
      <c r="F2952">
        <v>17</v>
      </c>
      <c r="G2952">
        <v>0.17260733955211699</v>
      </c>
      <c r="H2952">
        <v>7.3021854483438994E-2</v>
      </c>
      <c r="I2952">
        <v>0.41208091865598401</v>
      </c>
      <c r="J2952">
        <v>0.21310612151879599</v>
      </c>
      <c r="K2952">
        <v>0.12918376578966401</v>
      </c>
      <c r="L2952">
        <v>2013</v>
      </c>
      <c r="M2952" t="s">
        <v>39</v>
      </c>
      <c r="N2952" t="s">
        <v>6018</v>
      </c>
      <c r="O2952" t="s">
        <v>6170</v>
      </c>
      <c r="P2952" t="s">
        <v>6171</v>
      </c>
    </row>
    <row r="2953" spans="1:16" x14ac:dyDescent="0.25">
      <c r="A2953" t="s">
        <v>6311</v>
      </c>
      <c r="B2953" t="s">
        <v>6026</v>
      </c>
      <c r="C2953" t="s">
        <v>52</v>
      </c>
      <c r="D2953">
        <v>2</v>
      </c>
      <c r="E2953">
        <v>18</v>
      </c>
      <c r="F2953">
        <v>16</v>
      </c>
      <c r="G2953">
        <v>0</v>
      </c>
      <c r="H2953">
        <v>0</v>
      </c>
      <c r="I2953">
        <v>0.71069277954858001</v>
      </c>
      <c r="J2953">
        <v>0.28930722045141999</v>
      </c>
      <c r="K2953">
        <v>0</v>
      </c>
      <c r="L2953">
        <v>2013</v>
      </c>
      <c r="M2953" t="s">
        <v>39</v>
      </c>
      <c r="N2953" t="s">
        <v>6018</v>
      </c>
      <c r="O2953" t="s">
        <v>6170</v>
      </c>
      <c r="P2953" t="s">
        <v>6171</v>
      </c>
    </row>
    <row r="2954" spans="1:16" x14ac:dyDescent="0.25">
      <c r="A2954" t="s">
        <v>6311</v>
      </c>
      <c r="B2954" t="s">
        <v>6026</v>
      </c>
      <c r="C2954" t="s">
        <v>52</v>
      </c>
      <c r="D2954">
        <v>1</v>
      </c>
      <c r="E2954">
        <v>19</v>
      </c>
      <c r="F2954">
        <v>17</v>
      </c>
      <c r="G2954">
        <v>0</v>
      </c>
      <c r="H2954">
        <v>0.21934259105529499</v>
      </c>
      <c r="I2954">
        <v>0.71847529737668903</v>
      </c>
      <c r="J2954">
        <v>2.0600449924004099E-2</v>
      </c>
      <c r="K2954">
        <v>4.1581661644011898E-2</v>
      </c>
      <c r="L2954">
        <v>2013</v>
      </c>
      <c r="M2954" t="s">
        <v>39</v>
      </c>
      <c r="N2954" t="s">
        <v>6018</v>
      </c>
      <c r="O2954" t="s">
        <v>6170</v>
      </c>
      <c r="P2954" t="s">
        <v>6171</v>
      </c>
    </row>
    <row r="2955" spans="1:16" x14ac:dyDescent="0.25">
      <c r="A2955" t="s">
        <v>6311</v>
      </c>
      <c r="B2955" t="s">
        <v>6026</v>
      </c>
      <c r="C2955" t="s">
        <v>52</v>
      </c>
      <c r="D2955">
        <v>2</v>
      </c>
      <c r="E2955">
        <v>19</v>
      </c>
      <c r="F2955">
        <v>16</v>
      </c>
      <c r="G2955">
        <v>0</v>
      </c>
      <c r="H2955">
        <v>4.6522718120791097E-2</v>
      </c>
      <c r="I2955">
        <v>0.75639725253697798</v>
      </c>
      <c r="J2955">
        <v>0.16035878217473901</v>
      </c>
      <c r="K2955">
        <v>3.6721247167492199E-2</v>
      </c>
      <c r="L2955">
        <v>2013</v>
      </c>
      <c r="M2955" t="s">
        <v>39</v>
      </c>
      <c r="N2955" t="s">
        <v>6018</v>
      </c>
      <c r="O2955" t="s">
        <v>6170</v>
      </c>
      <c r="P2955" t="s">
        <v>6171</v>
      </c>
    </row>
    <row r="2956" spans="1:16" x14ac:dyDescent="0.25">
      <c r="A2956" t="s">
        <v>6311</v>
      </c>
      <c r="B2956" t="s">
        <v>6033</v>
      </c>
      <c r="C2956" t="s">
        <v>40</v>
      </c>
      <c r="D2956">
        <v>1</v>
      </c>
      <c r="E2956">
        <v>13</v>
      </c>
      <c r="F2956">
        <v>134</v>
      </c>
      <c r="G2956">
        <v>1.79781459888546E-2</v>
      </c>
      <c r="H2956">
        <v>5.3196600003806403E-2</v>
      </c>
      <c r="I2956">
        <v>0.472445566619208</v>
      </c>
      <c r="J2956">
        <v>0.28149630283493099</v>
      </c>
      <c r="K2956">
        <v>0.17488338455319999</v>
      </c>
      <c r="L2956">
        <v>2019</v>
      </c>
      <c r="M2956" t="s">
        <v>39</v>
      </c>
      <c r="N2956" t="s">
        <v>6018</v>
      </c>
      <c r="O2956" t="s">
        <v>6170</v>
      </c>
      <c r="P2956" t="s">
        <v>6171</v>
      </c>
    </row>
    <row r="2957" spans="1:16" x14ac:dyDescent="0.25">
      <c r="A2957" t="s">
        <v>6311</v>
      </c>
      <c r="B2957" t="s">
        <v>6033</v>
      </c>
      <c r="C2957" t="s">
        <v>40</v>
      </c>
      <c r="D2957">
        <v>2</v>
      </c>
      <c r="E2957">
        <v>13</v>
      </c>
      <c r="F2957">
        <v>144</v>
      </c>
      <c r="G2957">
        <v>0</v>
      </c>
      <c r="H2957">
        <v>5.7973735581118797E-2</v>
      </c>
      <c r="I2957">
        <v>0.595182316610392</v>
      </c>
      <c r="J2957">
        <v>0.237641327156281</v>
      </c>
      <c r="K2957">
        <v>0.109202620652208</v>
      </c>
      <c r="L2957">
        <v>2019</v>
      </c>
      <c r="M2957" t="s">
        <v>39</v>
      </c>
      <c r="N2957" t="s">
        <v>6018</v>
      </c>
      <c r="O2957" t="s">
        <v>6170</v>
      </c>
      <c r="P2957" t="s">
        <v>6171</v>
      </c>
    </row>
    <row r="2958" spans="1:16" x14ac:dyDescent="0.25">
      <c r="A2958" t="s">
        <v>6311</v>
      </c>
      <c r="B2958" t="s">
        <v>6033</v>
      </c>
      <c r="C2958" t="s">
        <v>40</v>
      </c>
      <c r="D2958">
        <v>1</v>
      </c>
      <c r="E2958">
        <v>14</v>
      </c>
      <c r="F2958">
        <v>250</v>
      </c>
      <c r="G2958">
        <v>1.5585207305786801E-2</v>
      </c>
      <c r="H2958">
        <v>4.8659577782190398E-2</v>
      </c>
      <c r="I2958">
        <v>0.54927210166929097</v>
      </c>
      <c r="J2958">
        <v>0.27062579387959901</v>
      </c>
      <c r="K2958">
        <v>0.115857319363133</v>
      </c>
      <c r="L2958">
        <v>2019</v>
      </c>
      <c r="M2958" t="s">
        <v>39</v>
      </c>
      <c r="N2958" t="s">
        <v>6018</v>
      </c>
      <c r="O2958" t="s">
        <v>6170</v>
      </c>
      <c r="P2958" t="s">
        <v>6171</v>
      </c>
    </row>
    <row r="2959" spans="1:16" x14ac:dyDescent="0.25">
      <c r="A2959" t="s">
        <v>6311</v>
      </c>
      <c r="B2959" t="s">
        <v>6033</v>
      </c>
      <c r="C2959" t="s">
        <v>40</v>
      </c>
      <c r="D2959">
        <v>2</v>
      </c>
      <c r="E2959">
        <v>14</v>
      </c>
      <c r="F2959">
        <v>294</v>
      </c>
      <c r="G2959">
        <v>4.0441298862035303E-3</v>
      </c>
      <c r="H2959">
        <v>6.1372718172471502E-2</v>
      </c>
      <c r="I2959">
        <v>0.56145227645839202</v>
      </c>
      <c r="J2959">
        <v>0.29250183554301201</v>
      </c>
      <c r="K2959">
        <v>8.0629039939921501E-2</v>
      </c>
      <c r="L2959">
        <v>2019</v>
      </c>
      <c r="M2959" t="s">
        <v>39</v>
      </c>
      <c r="N2959" t="s">
        <v>6018</v>
      </c>
      <c r="O2959" t="s">
        <v>6170</v>
      </c>
      <c r="P2959" t="s">
        <v>6171</v>
      </c>
    </row>
    <row r="2960" spans="1:16" x14ac:dyDescent="0.25">
      <c r="A2960" t="s">
        <v>6311</v>
      </c>
      <c r="B2960" t="s">
        <v>6033</v>
      </c>
      <c r="C2960" t="s">
        <v>40</v>
      </c>
      <c r="D2960">
        <v>1</v>
      </c>
      <c r="E2960">
        <v>15</v>
      </c>
      <c r="F2960">
        <v>286</v>
      </c>
      <c r="G2960">
        <v>2.2601054245914999E-2</v>
      </c>
      <c r="H2960">
        <v>6.8207094334534299E-2</v>
      </c>
      <c r="I2960">
        <v>0.560283402569976</v>
      </c>
      <c r="J2960">
        <v>0.236265400596018</v>
      </c>
      <c r="K2960">
        <v>0.112643048253557</v>
      </c>
      <c r="L2960">
        <v>2019</v>
      </c>
      <c r="M2960" t="s">
        <v>39</v>
      </c>
      <c r="N2960" t="s">
        <v>6018</v>
      </c>
      <c r="O2960" t="s">
        <v>6170</v>
      </c>
      <c r="P2960" t="s">
        <v>6171</v>
      </c>
    </row>
    <row r="2961" spans="1:16" x14ac:dyDescent="0.25">
      <c r="A2961" t="s">
        <v>6311</v>
      </c>
      <c r="B2961" t="s">
        <v>6033</v>
      </c>
      <c r="C2961" t="s">
        <v>40</v>
      </c>
      <c r="D2961">
        <v>2</v>
      </c>
      <c r="E2961">
        <v>15</v>
      </c>
      <c r="F2961">
        <v>301</v>
      </c>
      <c r="G2961">
        <v>1.77901806216875E-3</v>
      </c>
      <c r="H2961">
        <v>5.0594168673023E-2</v>
      </c>
      <c r="I2961">
        <v>0.63617832620098003</v>
      </c>
      <c r="J2961">
        <v>0.23409132536594099</v>
      </c>
      <c r="K2961">
        <v>7.7357161697886603E-2</v>
      </c>
      <c r="L2961">
        <v>2019</v>
      </c>
      <c r="M2961" t="s">
        <v>39</v>
      </c>
      <c r="N2961" t="s">
        <v>6018</v>
      </c>
      <c r="O2961" t="s">
        <v>6170</v>
      </c>
      <c r="P2961" t="s">
        <v>6171</v>
      </c>
    </row>
    <row r="2962" spans="1:16" x14ac:dyDescent="0.25">
      <c r="A2962" t="s">
        <v>6311</v>
      </c>
      <c r="B2962" t="s">
        <v>6033</v>
      </c>
      <c r="C2962" t="s">
        <v>40</v>
      </c>
      <c r="D2962">
        <v>1</v>
      </c>
      <c r="E2962">
        <v>16</v>
      </c>
      <c r="F2962">
        <v>231</v>
      </c>
      <c r="G2962">
        <v>1.4777290889440501E-2</v>
      </c>
      <c r="H2962">
        <v>6.8125501043187597E-2</v>
      </c>
      <c r="I2962">
        <v>0.63942829736475104</v>
      </c>
      <c r="J2962">
        <v>0.16573524289403599</v>
      </c>
      <c r="K2962">
        <v>0.11193366780858501</v>
      </c>
      <c r="L2962">
        <v>2019</v>
      </c>
      <c r="M2962" t="s">
        <v>39</v>
      </c>
      <c r="N2962" t="s">
        <v>6018</v>
      </c>
      <c r="O2962" t="s">
        <v>6170</v>
      </c>
      <c r="P2962" t="s">
        <v>6171</v>
      </c>
    </row>
    <row r="2963" spans="1:16" x14ac:dyDescent="0.25">
      <c r="A2963" t="s">
        <v>6311</v>
      </c>
      <c r="B2963" t="s">
        <v>6033</v>
      </c>
      <c r="C2963" t="s">
        <v>40</v>
      </c>
      <c r="D2963">
        <v>2</v>
      </c>
      <c r="E2963">
        <v>16</v>
      </c>
      <c r="F2963">
        <v>283</v>
      </c>
      <c r="G2963">
        <v>1.7629526849933901E-2</v>
      </c>
      <c r="H2963">
        <v>5.1204742998700203E-2</v>
      </c>
      <c r="I2963">
        <v>0.60718702193308505</v>
      </c>
      <c r="J2963">
        <v>0.228615019486302</v>
      </c>
      <c r="K2963">
        <v>9.5363688731978993E-2</v>
      </c>
      <c r="L2963">
        <v>2019</v>
      </c>
      <c r="M2963" t="s">
        <v>39</v>
      </c>
      <c r="N2963" t="s">
        <v>6018</v>
      </c>
      <c r="O2963" t="s">
        <v>6170</v>
      </c>
      <c r="P2963" t="s">
        <v>6171</v>
      </c>
    </row>
    <row r="2964" spans="1:16" x14ac:dyDescent="0.25">
      <c r="A2964" t="s">
        <v>6312</v>
      </c>
      <c r="B2964" t="s">
        <v>5836</v>
      </c>
      <c r="C2964" t="s">
        <v>40</v>
      </c>
      <c r="D2964">
        <v>1</v>
      </c>
      <c r="E2964">
        <v>12</v>
      </c>
      <c r="F2964">
        <v>137</v>
      </c>
      <c r="G2964">
        <v>3.0660330817878299E-2</v>
      </c>
      <c r="H2964">
        <v>7.5404451432408703E-2</v>
      </c>
      <c r="I2964">
        <v>0.67217711519426104</v>
      </c>
      <c r="J2964">
        <v>0.14105687304855999</v>
      </c>
      <c r="K2964">
        <v>8.0701229506892305E-2</v>
      </c>
      <c r="L2964">
        <v>1978</v>
      </c>
      <c r="M2964" t="s">
        <v>39</v>
      </c>
      <c r="N2964" t="s">
        <v>5837</v>
      </c>
      <c r="O2964" t="s">
        <v>6313</v>
      </c>
      <c r="P2964" t="s">
        <v>6314</v>
      </c>
    </row>
    <row r="2965" spans="1:16" x14ac:dyDescent="0.25">
      <c r="A2965" t="s">
        <v>6312</v>
      </c>
      <c r="B2965" t="s">
        <v>5836</v>
      </c>
      <c r="C2965" t="s">
        <v>40</v>
      </c>
      <c r="D2965">
        <v>2</v>
      </c>
      <c r="E2965">
        <v>12</v>
      </c>
      <c r="F2965">
        <v>136</v>
      </c>
      <c r="G2965">
        <v>3.3027963799232403E-2</v>
      </c>
      <c r="H2965">
        <v>0.13881170795418901</v>
      </c>
      <c r="I2965">
        <v>0.61684974463549702</v>
      </c>
      <c r="J2965">
        <v>0.14846442455195699</v>
      </c>
      <c r="K2965">
        <v>6.2846159059125106E-2</v>
      </c>
      <c r="L2965">
        <v>1978</v>
      </c>
      <c r="M2965" t="s">
        <v>39</v>
      </c>
      <c r="N2965" t="s">
        <v>5837</v>
      </c>
      <c r="O2965" t="s">
        <v>6313</v>
      </c>
      <c r="P2965" t="s">
        <v>6314</v>
      </c>
    </row>
    <row r="2966" spans="1:16" x14ac:dyDescent="0.25">
      <c r="A2966" t="s">
        <v>6312</v>
      </c>
      <c r="B2966" t="s">
        <v>5836</v>
      </c>
      <c r="C2966" t="s">
        <v>40</v>
      </c>
      <c r="D2966">
        <v>1</v>
      </c>
      <c r="E2966">
        <v>13</v>
      </c>
      <c r="F2966">
        <v>165</v>
      </c>
      <c r="G2966">
        <v>3.3920546759293499E-2</v>
      </c>
      <c r="H2966">
        <v>0.129119879326931</v>
      </c>
      <c r="I2966">
        <v>0.59148912229197703</v>
      </c>
      <c r="J2966">
        <v>0.19180773406510301</v>
      </c>
      <c r="K2966">
        <v>5.36627175566948E-2</v>
      </c>
      <c r="L2966">
        <v>1978</v>
      </c>
      <c r="M2966" t="s">
        <v>39</v>
      </c>
      <c r="N2966" t="s">
        <v>5837</v>
      </c>
      <c r="O2966" t="s">
        <v>6313</v>
      </c>
      <c r="P2966" t="s">
        <v>6314</v>
      </c>
    </row>
    <row r="2967" spans="1:16" x14ac:dyDescent="0.25">
      <c r="A2967" t="s">
        <v>6312</v>
      </c>
      <c r="B2967" t="s">
        <v>5836</v>
      </c>
      <c r="C2967" t="s">
        <v>40</v>
      </c>
      <c r="D2967">
        <v>2</v>
      </c>
      <c r="E2967">
        <v>13</v>
      </c>
      <c r="F2967">
        <v>155</v>
      </c>
      <c r="G2967">
        <v>4.40008565026479E-2</v>
      </c>
      <c r="H2967">
        <v>0.14530140294459301</v>
      </c>
      <c r="I2967">
        <v>0.59440047343689695</v>
      </c>
      <c r="J2967">
        <v>0.15954328850932001</v>
      </c>
      <c r="K2967">
        <v>5.6753978606542098E-2</v>
      </c>
      <c r="L2967">
        <v>1978</v>
      </c>
      <c r="M2967" t="s">
        <v>39</v>
      </c>
      <c r="N2967" t="s">
        <v>5837</v>
      </c>
      <c r="O2967" t="s">
        <v>6313</v>
      </c>
      <c r="P2967" t="s">
        <v>6314</v>
      </c>
    </row>
    <row r="2968" spans="1:16" x14ac:dyDescent="0.25">
      <c r="A2968" t="s">
        <v>6312</v>
      </c>
      <c r="B2968" t="s">
        <v>5836</v>
      </c>
      <c r="C2968" t="s">
        <v>40</v>
      </c>
      <c r="D2968">
        <v>1</v>
      </c>
      <c r="E2968">
        <v>14</v>
      </c>
      <c r="F2968">
        <v>188</v>
      </c>
      <c r="G2968">
        <v>1.6567813973009899E-2</v>
      </c>
      <c r="H2968">
        <v>9.1314742333225105E-2</v>
      </c>
      <c r="I2968">
        <v>0.70623925276590005</v>
      </c>
      <c r="J2968">
        <v>0.162560593821715</v>
      </c>
      <c r="K2968">
        <v>2.3317597106150299E-2</v>
      </c>
      <c r="L2968">
        <v>1978</v>
      </c>
      <c r="M2968" t="s">
        <v>39</v>
      </c>
      <c r="N2968" t="s">
        <v>5837</v>
      </c>
      <c r="O2968" t="s">
        <v>6313</v>
      </c>
      <c r="P2968" t="s">
        <v>6314</v>
      </c>
    </row>
    <row r="2969" spans="1:16" x14ac:dyDescent="0.25">
      <c r="A2969" t="s">
        <v>6312</v>
      </c>
      <c r="B2969" t="s">
        <v>5836</v>
      </c>
      <c r="C2969" t="s">
        <v>40</v>
      </c>
      <c r="D2969">
        <v>2</v>
      </c>
      <c r="E2969">
        <v>14</v>
      </c>
      <c r="F2969">
        <v>181</v>
      </c>
      <c r="G2969">
        <v>1.7709800198328698E-2</v>
      </c>
      <c r="H2969">
        <v>0.13362563525710899</v>
      </c>
      <c r="I2969">
        <v>0.627909845793301</v>
      </c>
      <c r="J2969">
        <v>0.155554377633321</v>
      </c>
      <c r="K2969">
        <v>6.5200341117939903E-2</v>
      </c>
      <c r="L2969">
        <v>1978</v>
      </c>
      <c r="M2969" t="s">
        <v>39</v>
      </c>
      <c r="N2969" t="s">
        <v>5837</v>
      </c>
      <c r="O2969" t="s">
        <v>6313</v>
      </c>
      <c r="P2969" t="s">
        <v>6314</v>
      </c>
    </row>
    <row r="2970" spans="1:16" x14ac:dyDescent="0.25">
      <c r="A2970" t="s">
        <v>6312</v>
      </c>
      <c r="B2970" t="s">
        <v>5836</v>
      </c>
      <c r="C2970" t="s">
        <v>40</v>
      </c>
      <c r="D2970">
        <v>1</v>
      </c>
      <c r="E2970">
        <v>15</v>
      </c>
      <c r="F2970">
        <v>180</v>
      </c>
      <c r="G2970">
        <v>2.3252568478528701E-2</v>
      </c>
      <c r="H2970">
        <v>0.120794490000561</v>
      </c>
      <c r="I2970">
        <v>0.70154706457853999</v>
      </c>
      <c r="J2970">
        <v>0.120653958665245</v>
      </c>
      <c r="K2970">
        <v>3.3751918277124898E-2</v>
      </c>
      <c r="L2970">
        <v>1978</v>
      </c>
      <c r="M2970" t="s">
        <v>39</v>
      </c>
      <c r="N2970" t="s">
        <v>5837</v>
      </c>
      <c r="O2970" t="s">
        <v>6313</v>
      </c>
      <c r="P2970" t="s">
        <v>6314</v>
      </c>
    </row>
    <row r="2971" spans="1:16" x14ac:dyDescent="0.25">
      <c r="A2971" t="s">
        <v>6312</v>
      </c>
      <c r="B2971" t="s">
        <v>5836</v>
      </c>
      <c r="C2971" t="s">
        <v>40</v>
      </c>
      <c r="D2971">
        <v>2</v>
      </c>
      <c r="E2971">
        <v>15</v>
      </c>
      <c r="F2971">
        <v>147</v>
      </c>
      <c r="G2971">
        <v>5.6129782682281604E-3</v>
      </c>
      <c r="H2971">
        <v>0.158759496802516</v>
      </c>
      <c r="I2971">
        <v>0.70635450318405901</v>
      </c>
      <c r="J2971">
        <v>0.103998557799724</v>
      </c>
      <c r="K2971">
        <v>2.52744639454726E-2</v>
      </c>
      <c r="L2971">
        <v>1978</v>
      </c>
      <c r="M2971" t="s">
        <v>39</v>
      </c>
      <c r="N2971" t="s">
        <v>5837</v>
      </c>
      <c r="O2971" t="s">
        <v>6313</v>
      </c>
      <c r="P2971" t="s">
        <v>6314</v>
      </c>
    </row>
    <row r="2972" spans="1:16" x14ac:dyDescent="0.25">
      <c r="A2972" t="s">
        <v>6312</v>
      </c>
      <c r="B2972" t="s">
        <v>5836</v>
      </c>
      <c r="C2972" t="s">
        <v>40</v>
      </c>
      <c r="D2972">
        <v>1</v>
      </c>
      <c r="E2972">
        <v>16</v>
      </c>
      <c r="F2972">
        <v>180</v>
      </c>
      <c r="G2972">
        <v>0</v>
      </c>
      <c r="H2972">
        <v>8.7527725408837798E-2</v>
      </c>
      <c r="I2972">
        <v>0.68877498963600503</v>
      </c>
      <c r="J2972">
        <v>0.17264024943446199</v>
      </c>
      <c r="K2972">
        <v>5.1057035520695397E-2</v>
      </c>
      <c r="L2972">
        <v>1978</v>
      </c>
      <c r="M2972" t="s">
        <v>39</v>
      </c>
      <c r="N2972" t="s">
        <v>5837</v>
      </c>
      <c r="O2972" t="s">
        <v>6313</v>
      </c>
      <c r="P2972" t="s">
        <v>6314</v>
      </c>
    </row>
    <row r="2973" spans="1:16" x14ac:dyDescent="0.25">
      <c r="A2973" t="s">
        <v>6312</v>
      </c>
      <c r="B2973" t="s">
        <v>5836</v>
      </c>
      <c r="C2973" t="s">
        <v>40</v>
      </c>
      <c r="D2973">
        <v>2</v>
      </c>
      <c r="E2973">
        <v>16</v>
      </c>
      <c r="F2973">
        <v>170</v>
      </c>
      <c r="G2973">
        <v>0</v>
      </c>
      <c r="H2973">
        <v>0.115313823713006</v>
      </c>
      <c r="I2973">
        <v>0.70581274168518304</v>
      </c>
      <c r="J2973">
        <v>0.119925307331992</v>
      </c>
      <c r="K2973">
        <v>5.8948127269819003E-2</v>
      </c>
      <c r="L2973">
        <v>1978</v>
      </c>
      <c r="M2973" t="s">
        <v>39</v>
      </c>
      <c r="N2973" t="s">
        <v>5837</v>
      </c>
      <c r="O2973" t="s">
        <v>6313</v>
      </c>
      <c r="P2973" t="s">
        <v>6314</v>
      </c>
    </row>
    <row r="2974" spans="1:16" x14ac:dyDescent="0.25">
      <c r="A2974" t="s">
        <v>6312</v>
      </c>
      <c r="B2974" t="s">
        <v>5836</v>
      </c>
      <c r="C2974" t="s">
        <v>40</v>
      </c>
      <c r="D2974">
        <v>1</v>
      </c>
      <c r="E2974">
        <v>17</v>
      </c>
      <c r="F2974">
        <v>183</v>
      </c>
      <c r="G2974">
        <v>2.7828012114168601E-2</v>
      </c>
      <c r="H2974">
        <v>0.168150616117347</v>
      </c>
      <c r="I2974">
        <v>0.63315086050060598</v>
      </c>
      <c r="J2974">
        <v>0.14900726089813501</v>
      </c>
      <c r="K2974">
        <v>2.18632503697428E-2</v>
      </c>
      <c r="L2974">
        <v>1978</v>
      </c>
      <c r="M2974" t="s">
        <v>39</v>
      </c>
      <c r="N2974" t="s">
        <v>5837</v>
      </c>
      <c r="O2974" t="s">
        <v>6313</v>
      </c>
      <c r="P2974" t="s">
        <v>6314</v>
      </c>
    </row>
    <row r="2975" spans="1:16" x14ac:dyDescent="0.25">
      <c r="A2975" t="s">
        <v>6312</v>
      </c>
      <c r="B2975" t="s">
        <v>5836</v>
      </c>
      <c r="C2975" t="s">
        <v>40</v>
      </c>
      <c r="D2975">
        <v>2</v>
      </c>
      <c r="E2975">
        <v>17</v>
      </c>
      <c r="F2975">
        <v>136</v>
      </c>
      <c r="G2975">
        <v>1.8180964351321102E-2</v>
      </c>
      <c r="H2975">
        <v>8.9493239043659897E-2</v>
      </c>
      <c r="I2975">
        <v>0.71231281335893104</v>
      </c>
      <c r="J2975">
        <v>0.12299056642864099</v>
      </c>
      <c r="K2975">
        <v>5.7022416817447297E-2</v>
      </c>
      <c r="L2975">
        <v>1978</v>
      </c>
      <c r="M2975" t="s">
        <v>39</v>
      </c>
      <c r="N2975" t="s">
        <v>5837</v>
      </c>
      <c r="O2975" t="s">
        <v>6313</v>
      </c>
      <c r="P2975" t="s">
        <v>6314</v>
      </c>
    </row>
    <row r="2976" spans="1:16" x14ac:dyDescent="0.25">
      <c r="A2976" t="s">
        <v>6312</v>
      </c>
      <c r="B2976" t="s">
        <v>5836</v>
      </c>
      <c r="C2976" t="s">
        <v>40</v>
      </c>
      <c r="D2976">
        <v>1</v>
      </c>
      <c r="E2976">
        <v>18</v>
      </c>
      <c r="F2976">
        <v>156</v>
      </c>
      <c r="G2976">
        <v>2.8707376084330102E-2</v>
      </c>
      <c r="H2976">
        <v>0.13543319885000701</v>
      </c>
      <c r="I2976">
        <v>0.656492935743059</v>
      </c>
      <c r="J2976">
        <v>0.124277501529632</v>
      </c>
      <c r="K2976">
        <v>5.5088987792972298E-2</v>
      </c>
      <c r="L2976">
        <v>1978</v>
      </c>
      <c r="M2976" t="s">
        <v>39</v>
      </c>
      <c r="N2976" t="s">
        <v>5837</v>
      </c>
      <c r="O2976" t="s">
        <v>6313</v>
      </c>
      <c r="P2976" t="s">
        <v>6314</v>
      </c>
    </row>
    <row r="2977" spans="1:16" x14ac:dyDescent="0.25">
      <c r="A2977" t="s">
        <v>6312</v>
      </c>
      <c r="B2977" t="s">
        <v>5836</v>
      </c>
      <c r="C2977" t="s">
        <v>40</v>
      </c>
      <c r="D2977">
        <v>2</v>
      </c>
      <c r="E2977">
        <v>18</v>
      </c>
      <c r="F2977">
        <v>163</v>
      </c>
      <c r="G2977">
        <v>1.75097220041441E-2</v>
      </c>
      <c r="H2977">
        <v>8.9466520375027905E-2</v>
      </c>
      <c r="I2977">
        <v>0.73035634986306797</v>
      </c>
      <c r="J2977">
        <v>9.6728763549878194E-2</v>
      </c>
      <c r="K2977">
        <v>6.59386442078818E-2</v>
      </c>
      <c r="L2977">
        <v>1978</v>
      </c>
      <c r="M2977" t="s">
        <v>39</v>
      </c>
      <c r="N2977" t="s">
        <v>5837</v>
      </c>
      <c r="O2977" t="s">
        <v>6313</v>
      </c>
      <c r="P2977" t="s">
        <v>6314</v>
      </c>
    </row>
    <row r="2978" spans="1:16" x14ac:dyDescent="0.25">
      <c r="A2978" t="s">
        <v>6312</v>
      </c>
      <c r="B2978" t="s">
        <v>5836</v>
      </c>
      <c r="C2978" t="s">
        <v>40</v>
      </c>
      <c r="D2978">
        <v>1</v>
      </c>
      <c r="E2978">
        <v>19</v>
      </c>
      <c r="F2978">
        <v>150</v>
      </c>
      <c r="G2978">
        <v>0</v>
      </c>
      <c r="H2978">
        <v>0.13559564883483699</v>
      </c>
      <c r="I2978">
        <v>0.67684345663162904</v>
      </c>
      <c r="J2978">
        <v>0.126557467245905</v>
      </c>
      <c r="K2978">
        <v>6.1003427287628503E-2</v>
      </c>
      <c r="L2978">
        <v>1978</v>
      </c>
      <c r="M2978" t="s">
        <v>39</v>
      </c>
      <c r="N2978" t="s">
        <v>5837</v>
      </c>
      <c r="O2978" t="s">
        <v>6313</v>
      </c>
      <c r="P2978" t="s">
        <v>6314</v>
      </c>
    </row>
    <row r="2979" spans="1:16" x14ac:dyDescent="0.25">
      <c r="A2979" t="s">
        <v>6312</v>
      </c>
      <c r="B2979" t="s">
        <v>5836</v>
      </c>
      <c r="C2979" t="s">
        <v>40</v>
      </c>
      <c r="D2979">
        <v>2</v>
      </c>
      <c r="E2979">
        <v>19</v>
      </c>
      <c r="F2979">
        <v>164</v>
      </c>
      <c r="G2979">
        <v>3.49676468225388E-3</v>
      </c>
      <c r="H2979">
        <v>7.6238678267111795E-2</v>
      </c>
      <c r="I2979">
        <v>0.72148360917981702</v>
      </c>
      <c r="J2979">
        <v>0.150632429098081</v>
      </c>
      <c r="K2979">
        <v>4.8148518772735703E-2</v>
      </c>
      <c r="L2979">
        <v>1978</v>
      </c>
      <c r="M2979" t="s">
        <v>39</v>
      </c>
      <c r="N2979" t="s">
        <v>5837</v>
      </c>
      <c r="O2979" t="s">
        <v>6313</v>
      </c>
      <c r="P2979" t="s">
        <v>6314</v>
      </c>
    </row>
    <row r="2980" spans="1:16" x14ac:dyDescent="0.25">
      <c r="A2980" t="s">
        <v>6312</v>
      </c>
      <c r="B2980" t="s">
        <v>5871</v>
      </c>
      <c r="C2980" t="s">
        <v>40</v>
      </c>
      <c r="D2980">
        <v>1</v>
      </c>
      <c r="E2980">
        <v>5</v>
      </c>
      <c r="F2980">
        <v>495</v>
      </c>
      <c r="G2980">
        <v>6.9957364938406097E-3</v>
      </c>
      <c r="H2980">
        <v>6.3007672896668407E-2</v>
      </c>
      <c r="I2980">
        <v>0.72215488097604597</v>
      </c>
      <c r="J2980">
        <v>0.14702362424992901</v>
      </c>
      <c r="K2980">
        <v>6.08180853835159E-2</v>
      </c>
      <c r="L2980">
        <v>1991</v>
      </c>
      <c r="M2980" t="s">
        <v>39</v>
      </c>
      <c r="N2980" t="s">
        <v>5837</v>
      </c>
      <c r="O2980" t="s">
        <v>6313</v>
      </c>
      <c r="P2980" t="s">
        <v>6314</v>
      </c>
    </row>
    <row r="2981" spans="1:16" x14ac:dyDescent="0.25">
      <c r="A2981" t="s">
        <v>6312</v>
      </c>
      <c r="B2981" t="s">
        <v>5871</v>
      </c>
      <c r="C2981" t="s">
        <v>40</v>
      </c>
      <c r="D2981">
        <v>2</v>
      </c>
      <c r="E2981">
        <v>5</v>
      </c>
      <c r="F2981">
        <v>541</v>
      </c>
      <c r="G2981">
        <v>1.51029967765692E-3</v>
      </c>
      <c r="H2981">
        <v>8.9471557751319999E-2</v>
      </c>
      <c r="I2981">
        <v>0.66331040178018597</v>
      </c>
      <c r="J2981">
        <v>0.14370856299336399</v>
      </c>
      <c r="K2981">
        <v>0.101999177797473</v>
      </c>
      <c r="L2981">
        <v>1991</v>
      </c>
      <c r="M2981" t="s">
        <v>39</v>
      </c>
      <c r="N2981" t="s">
        <v>5837</v>
      </c>
      <c r="O2981" t="s">
        <v>6313</v>
      </c>
      <c r="P2981" t="s">
        <v>6314</v>
      </c>
    </row>
    <row r="2982" spans="1:16" x14ac:dyDescent="0.25">
      <c r="A2982" t="s">
        <v>6312</v>
      </c>
      <c r="B2982" t="s">
        <v>5871</v>
      </c>
      <c r="C2982" t="s">
        <v>40</v>
      </c>
      <c r="D2982">
        <v>1</v>
      </c>
      <c r="E2982">
        <v>6</v>
      </c>
      <c r="F2982">
        <v>262</v>
      </c>
      <c r="G2982">
        <v>3.9879709290431596E-3</v>
      </c>
      <c r="H2982">
        <v>8.1631190700750297E-2</v>
      </c>
      <c r="I2982">
        <v>0.72679271126672196</v>
      </c>
      <c r="J2982">
        <v>6.4403741146838001E-2</v>
      </c>
      <c r="K2982">
        <v>0.12318438595664701</v>
      </c>
      <c r="L2982">
        <v>1991</v>
      </c>
      <c r="M2982" t="s">
        <v>39</v>
      </c>
      <c r="N2982" t="s">
        <v>5837</v>
      </c>
      <c r="O2982" t="s">
        <v>6313</v>
      </c>
      <c r="P2982" t="s">
        <v>6314</v>
      </c>
    </row>
    <row r="2983" spans="1:16" x14ac:dyDescent="0.25">
      <c r="A2983" t="s">
        <v>6312</v>
      </c>
      <c r="B2983" t="s">
        <v>5871</v>
      </c>
      <c r="C2983" t="s">
        <v>40</v>
      </c>
      <c r="D2983">
        <v>2</v>
      </c>
      <c r="E2983">
        <v>6</v>
      </c>
      <c r="F2983">
        <v>273</v>
      </c>
      <c r="G2983">
        <v>1.33601734596953E-2</v>
      </c>
      <c r="H2983">
        <v>0.118012386411778</v>
      </c>
      <c r="I2983">
        <v>0.66723431859284299</v>
      </c>
      <c r="J2983">
        <v>0.134749146774372</v>
      </c>
      <c r="K2983">
        <v>6.6643974761312202E-2</v>
      </c>
      <c r="L2983">
        <v>1991</v>
      </c>
      <c r="M2983" t="s">
        <v>39</v>
      </c>
      <c r="N2983" t="s">
        <v>5837</v>
      </c>
      <c r="O2983" t="s">
        <v>6313</v>
      </c>
      <c r="P2983" t="s">
        <v>6314</v>
      </c>
    </row>
    <row r="2984" spans="1:16" x14ac:dyDescent="0.25">
      <c r="A2984" t="s">
        <v>6312</v>
      </c>
      <c r="B2984" t="s">
        <v>5871</v>
      </c>
      <c r="C2984" t="s">
        <v>40</v>
      </c>
      <c r="D2984">
        <v>1</v>
      </c>
      <c r="E2984">
        <v>7</v>
      </c>
      <c r="F2984">
        <v>271</v>
      </c>
      <c r="G2984">
        <v>7.6192214002757802E-3</v>
      </c>
      <c r="H2984">
        <v>4.4077401995230997E-2</v>
      </c>
      <c r="I2984">
        <v>0.644794002752894</v>
      </c>
      <c r="J2984">
        <v>0.18136560076154801</v>
      </c>
      <c r="K2984">
        <v>0.12214377309005101</v>
      </c>
      <c r="L2984">
        <v>1991</v>
      </c>
      <c r="M2984" t="s">
        <v>39</v>
      </c>
      <c r="N2984" t="s">
        <v>5837</v>
      </c>
      <c r="O2984" t="s">
        <v>6313</v>
      </c>
      <c r="P2984" t="s">
        <v>6314</v>
      </c>
    </row>
    <row r="2985" spans="1:16" x14ac:dyDescent="0.25">
      <c r="A2985" t="s">
        <v>6312</v>
      </c>
      <c r="B2985" t="s">
        <v>5871</v>
      </c>
      <c r="C2985" t="s">
        <v>40</v>
      </c>
      <c r="D2985">
        <v>2</v>
      </c>
      <c r="E2985">
        <v>7</v>
      </c>
      <c r="F2985">
        <v>267</v>
      </c>
      <c r="G2985">
        <v>3.17659194483124E-3</v>
      </c>
      <c r="H2985">
        <v>7.1048591027275496E-2</v>
      </c>
      <c r="I2985">
        <v>0.58327630724007495</v>
      </c>
      <c r="J2985">
        <v>0.19308574120611799</v>
      </c>
      <c r="K2985">
        <v>0.1494127685817</v>
      </c>
      <c r="L2985">
        <v>1991</v>
      </c>
      <c r="M2985" t="s">
        <v>39</v>
      </c>
      <c r="N2985" t="s">
        <v>5837</v>
      </c>
      <c r="O2985" t="s">
        <v>6313</v>
      </c>
      <c r="P2985" t="s">
        <v>6314</v>
      </c>
    </row>
    <row r="2986" spans="1:16" x14ac:dyDescent="0.25">
      <c r="A2986" t="s">
        <v>6312</v>
      </c>
      <c r="B2986" t="s">
        <v>5871</v>
      </c>
      <c r="C2986" t="s">
        <v>40</v>
      </c>
      <c r="D2986">
        <v>1</v>
      </c>
      <c r="E2986">
        <v>8</v>
      </c>
      <c r="F2986">
        <v>265</v>
      </c>
      <c r="G2986">
        <v>3.80638979393461E-2</v>
      </c>
      <c r="H2986">
        <v>6.5392284486170904E-2</v>
      </c>
      <c r="I2986">
        <v>0.58685866285721699</v>
      </c>
      <c r="J2986">
        <v>0.18283830201833601</v>
      </c>
      <c r="K2986">
        <v>0.12684685269893001</v>
      </c>
      <c r="L2986">
        <v>1991</v>
      </c>
      <c r="M2986" t="s">
        <v>39</v>
      </c>
      <c r="N2986" t="s">
        <v>5837</v>
      </c>
      <c r="O2986" t="s">
        <v>6313</v>
      </c>
      <c r="P2986" t="s">
        <v>6314</v>
      </c>
    </row>
    <row r="2987" spans="1:16" x14ac:dyDescent="0.25">
      <c r="A2987" t="s">
        <v>6312</v>
      </c>
      <c r="B2987" t="s">
        <v>5871</v>
      </c>
      <c r="C2987" t="s">
        <v>40</v>
      </c>
      <c r="D2987">
        <v>2</v>
      </c>
      <c r="E2987">
        <v>8</v>
      </c>
      <c r="F2987">
        <v>249</v>
      </c>
      <c r="G2987">
        <v>3.5719113189557297E-2</v>
      </c>
      <c r="H2987">
        <v>9.0613525700530703E-2</v>
      </c>
      <c r="I2987">
        <v>0.59459857112138803</v>
      </c>
      <c r="J2987">
        <v>0.17829448696820899</v>
      </c>
      <c r="K2987">
        <v>0.100774303020315</v>
      </c>
      <c r="L2987">
        <v>1991</v>
      </c>
      <c r="M2987" t="s">
        <v>39</v>
      </c>
      <c r="N2987" t="s">
        <v>5837</v>
      </c>
      <c r="O2987" t="s">
        <v>6313</v>
      </c>
      <c r="P2987" t="s">
        <v>6314</v>
      </c>
    </row>
    <row r="2988" spans="1:16" x14ac:dyDescent="0.25">
      <c r="A2988" t="s">
        <v>6312</v>
      </c>
      <c r="B2988" t="s">
        <v>5871</v>
      </c>
      <c r="C2988" t="s">
        <v>40</v>
      </c>
      <c r="D2988">
        <v>1</v>
      </c>
      <c r="E2988">
        <v>9</v>
      </c>
      <c r="F2988">
        <v>284</v>
      </c>
      <c r="G2988">
        <v>4.0793746686663697E-2</v>
      </c>
      <c r="H2988">
        <v>5.5144713833971799E-2</v>
      </c>
      <c r="I2988">
        <v>0.53235078617320997</v>
      </c>
      <c r="J2988">
        <v>0.191423233413998</v>
      </c>
      <c r="K2988">
        <v>0.18028751989215699</v>
      </c>
      <c r="L2988">
        <v>1991</v>
      </c>
      <c r="M2988" t="s">
        <v>39</v>
      </c>
      <c r="N2988" t="s">
        <v>5837</v>
      </c>
      <c r="O2988" t="s">
        <v>6313</v>
      </c>
      <c r="P2988" t="s">
        <v>6314</v>
      </c>
    </row>
    <row r="2989" spans="1:16" x14ac:dyDescent="0.25">
      <c r="A2989" t="s">
        <v>6312</v>
      </c>
      <c r="B2989" t="s">
        <v>5871</v>
      </c>
      <c r="C2989" t="s">
        <v>40</v>
      </c>
      <c r="D2989">
        <v>2</v>
      </c>
      <c r="E2989">
        <v>9</v>
      </c>
      <c r="F2989">
        <v>275</v>
      </c>
      <c r="G2989">
        <v>4.4310243937270202E-3</v>
      </c>
      <c r="H2989">
        <v>0.12883617182233101</v>
      </c>
      <c r="I2989">
        <v>0.52995429789231496</v>
      </c>
      <c r="J2989">
        <v>0.191503667082108</v>
      </c>
      <c r="K2989">
        <v>0.145274838809519</v>
      </c>
      <c r="L2989">
        <v>1991</v>
      </c>
      <c r="M2989" t="s">
        <v>39</v>
      </c>
      <c r="N2989" t="s">
        <v>5837</v>
      </c>
      <c r="O2989" t="s">
        <v>6313</v>
      </c>
      <c r="P2989" t="s">
        <v>6314</v>
      </c>
    </row>
    <row r="2990" spans="1:16" x14ac:dyDescent="0.25">
      <c r="A2990" t="s">
        <v>6312</v>
      </c>
      <c r="B2990" t="s">
        <v>5871</v>
      </c>
      <c r="C2990" t="s">
        <v>40</v>
      </c>
      <c r="D2990">
        <v>1</v>
      </c>
      <c r="E2990">
        <v>10</v>
      </c>
      <c r="F2990">
        <v>291</v>
      </c>
      <c r="G2990">
        <v>2.3617446353811002E-2</v>
      </c>
      <c r="H2990">
        <v>3.56951004844204E-2</v>
      </c>
      <c r="I2990">
        <v>0.54974206278579696</v>
      </c>
      <c r="J2990">
        <v>0.22063623382115799</v>
      </c>
      <c r="K2990">
        <v>0.17030915655481399</v>
      </c>
      <c r="L2990">
        <v>1991</v>
      </c>
      <c r="M2990" t="s">
        <v>39</v>
      </c>
      <c r="N2990" t="s">
        <v>5837</v>
      </c>
      <c r="O2990" t="s">
        <v>6313</v>
      </c>
      <c r="P2990" t="s">
        <v>6314</v>
      </c>
    </row>
    <row r="2991" spans="1:16" x14ac:dyDescent="0.25">
      <c r="A2991" t="s">
        <v>6312</v>
      </c>
      <c r="B2991" t="s">
        <v>5871</v>
      </c>
      <c r="C2991" t="s">
        <v>40</v>
      </c>
      <c r="D2991">
        <v>2</v>
      </c>
      <c r="E2991">
        <v>10</v>
      </c>
      <c r="F2991">
        <v>257</v>
      </c>
      <c r="G2991">
        <v>1.1462206417735E-2</v>
      </c>
      <c r="H2991">
        <v>0.15658758374270401</v>
      </c>
      <c r="I2991">
        <v>0.50869880794974698</v>
      </c>
      <c r="J2991">
        <v>0.218953359712556</v>
      </c>
      <c r="K2991">
        <v>0.10429804217725799</v>
      </c>
      <c r="L2991">
        <v>1991</v>
      </c>
      <c r="M2991" t="s">
        <v>39</v>
      </c>
      <c r="N2991" t="s">
        <v>5837</v>
      </c>
      <c r="O2991" t="s">
        <v>6313</v>
      </c>
      <c r="P2991" t="s">
        <v>6314</v>
      </c>
    </row>
    <row r="2992" spans="1:16" x14ac:dyDescent="0.25">
      <c r="A2992" t="s">
        <v>6312</v>
      </c>
      <c r="B2992" t="s">
        <v>5871</v>
      </c>
      <c r="C2992" t="s">
        <v>40</v>
      </c>
      <c r="D2992">
        <v>1</v>
      </c>
      <c r="E2992">
        <v>11</v>
      </c>
      <c r="F2992">
        <v>273</v>
      </c>
      <c r="G2992">
        <v>8.0792156978407807E-3</v>
      </c>
      <c r="H2992">
        <v>3.1665357047594003E-2</v>
      </c>
      <c r="I2992">
        <v>0.63310103915302296</v>
      </c>
      <c r="J2992">
        <v>0.16773342823718801</v>
      </c>
      <c r="K2992">
        <v>0.15942095986435401</v>
      </c>
      <c r="L2992">
        <v>1991</v>
      </c>
      <c r="M2992" t="s">
        <v>39</v>
      </c>
      <c r="N2992" t="s">
        <v>5837</v>
      </c>
      <c r="O2992" t="s">
        <v>6313</v>
      </c>
      <c r="P2992" t="s">
        <v>6314</v>
      </c>
    </row>
    <row r="2993" spans="1:16" x14ac:dyDescent="0.25">
      <c r="A2993" t="s">
        <v>6312</v>
      </c>
      <c r="B2993" t="s">
        <v>5871</v>
      </c>
      <c r="C2993" t="s">
        <v>40</v>
      </c>
      <c r="D2993">
        <v>2</v>
      </c>
      <c r="E2993">
        <v>11</v>
      </c>
      <c r="F2993">
        <v>289</v>
      </c>
      <c r="G2993">
        <v>5.8063348050803598E-3</v>
      </c>
      <c r="H2993">
        <v>8.4172189793917995E-2</v>
      </c>
      <c r="I2993">
        <v>0.519983500500944</v>
      </c>
      <c r="J2993">
        <v>0.27207201430233102</v>
      </c>
      <c r="K2993">
        <v>0.117965960597727</v>
      </c>
      <c r="L2993">
        <v>1991</v>
      </c>
      <c r="M2993" t="s">
        <v>39</v>
      </c>
      <c r="N2993" t="s">
        <v>5837</v>
      </c>
      <c r="O2993" t="s">
        <v>6313</v>
      </c>
      <c r="P2993" t="s">
        <v>6314</v>
      </c>
    </row>
    <row r="2994" spans="1:16" x14ac:dyDescent="0.25">
      <c r="A2994" t="s">
        <v>6312</v>
      </c>
      <c r="B2994" t="s">
        <v>5871</v>
      </c>
      <c r="C2994" t="s">
        <v>40</v>
      </c>
      <c r="D2994">
        <v>1</v>
      </c>
      <c r="E2994">
        <v>12</v>
      </c>
      <c r="F2994">
        <v>204</v>
      </c>
      <c r="G2994">
        <v>1.0634717113098499E-2</v>
      </c>
      <c r="H2994">
        <v>5.1993296423095803E-2</v>
      </c>
      <c r="I2994">
        <v>0.563403152209209</v>
      </c>
      <c r="J2994">
        <v>0.26931807190629198</v>
      </c>
      <c r="K2994">
        <v>0.104650762348305</v>
      </c>
      <c r="L2994">
        <v>1991</v>
      </c>
      <c r="M2994" t="s">
        <v>39</v>
      </c>
      <c r="N2994" t="s">
        <v>5837</v>
      </c>
      <c r="O2994" t="s">
        <v>6313</v>
      </c>
      <c r="P2994" t="s">
        <v>6314</v>
      </c>
    </row>
    <row r="2995" spans="1:16" x14ac:dyDescent="0.25">
      <c r="A2995" t="s">
        <v>6312</v>
      </c>
      <c r="B2995" t="s">
        <v>5871</v>
      </c>
      <c r="C2995" t="s">
        <v>40</v>
      </c>
      <c r="D2995">
        <v>2</v>
      </c>
      <c r="E2995">
        <v>12</v>
      </c>
      <c r="F2995">
        <v>220</v>
      </c>
      <c r="G2995">
        <v>2.3707523826335598E-2</v>
      </c>
      <c r="H2995">
        <v>0.17271989914039099</v>
      </c>
      <c r="I2995">
        <v>0.476284651467964</v>
      </c>
      <c r="J2995">
        <v>0.23199609505256399</v>
      </c>
      <c r="K2995">
        <v>9.5291830512744605E-2</v>
      </c>
      <c r="L2995">
        <v>1991</v>
      </c>
      <c r="M2995" t="s">
        <v>39</v>
      </c>
      <c r="N2995" t="s">
        <v>5837</v>
      </c>
      <c r="O2995" t="s">
        <v>6313</v>
      </c>
      <c r="P2995" t="s">
        <v>6314</v>
      </c>
    </row>
    <row r="2996" spans="1:16" x14ac:dyDescent="0.25">
      <c r="A2996" t="s">
        <v>6312</v>
      </c>
      <c r="B2996" t="s">
        <v>5871</v>
      </c>
      <c r="C2996" t="s">
        <v>40</v>
      </c>
      <c r="D2996">
        <v>1</v>
      </c>
      <c r="E2996">
        <v>13</v>
      </c>
      <c r="F2996">
        <v>193</v>
      </c>
      <c r="G2996">
        <v>8.6122534694842102E-4</v>
      </c>
      <c r="H2996">
        <v>0.138349599598623</v>
      </c>
      <c r="I2996">
        <v>0.57692268289993998</v>
      </c>
      <c r="J2996">
        <v>0.16358735603737701</v>
      </c>
      <c r="K2996">
        <v>0.120279136117112</v>
      </c>
      <c r="L2996">
        <v>1991</v>
      </c>
      <c r="M2996" t="s">
        <v>39</v>
      </c>
      <c r="N2996" t="s">
        <v>5837</v>
      </c>
      <c r="O2996" t="s">
        <v>6313</v>
      </c>
      <c r="P2996" t="s">
        <v>6314</v>
      </c>
    </row>
    <row r="2997" spans="1:16" x14ac:dyDescent="0.25">
      <c r="A2997" t="s">
        <v>6312</v>
      </c>
      <c r="B2997" t="s">
        <v>5871</v>
      </c>
      <c r="C2997" t="s">
        <v>40</v>
      </c>
      <c r="D2997">
        <v>2</v>
      </c>
      <c r="E2997">
        <v>13</v>
      </c>
      <c r="F2997">
        <v>227</v>
      </c>
      <c r="G2997">
        <v>4.2163743468646403E-2</v>
      </c>
      <c r="H2997">
        <v>5.6330396983864599E-2</v>
      </c>
      <c r="I2997">
        <v>0.51262248274970301</v>
      </c>
      <c r="J2997">
        <v>0.218751346794926</v>
      </c>
      <c r="K2997">
        <v>0.17013203000286001</v>
      </c>
      <c r="L2997">
        <v>1991</v>
      </c>
      <c r="M2997" t="s">
        <v>39</v>
      </c>
      <c r="N2997" t="s">
        <v>5837</v>
      </c>
      <c r="O2997" t="s">
        <v>6313</v>
      </c>
      <c r="P2997" t="s">
        <v>6314</v>
      </c>
    </row>
    <row r="2998" spans="1:16" x14ac:dyDescent="0.25">
      <c r="A2998" t="s">
        <v>6312</v>
      </c>
      <c r="B2998" t="s">
        <v>5871</v>
      </c>
      <c r="C2998" t="s">
        <v>40</v>
      </c>
      <c r="D2998">
        <v>1</v>
      </c>
      <c r="E2998">
        <v>14</v>
      </c>
      <c r="F2998">
        <v>185</v>
      </c>
      <c r="G2998">
        <v>1.7380739649928399E-2</v>
      </c>
      <c r="H2998">
        <v>8.9034866763146606E-2</v>
      </c>
      <c r="I2998">
        <v>0.51866346484524894</v>
      </c>
      <c r="J2998">
        <v>0.24780744525357701</v>
      </c>
      <c r="K2998">
        <v>0.127113483488099</v>
      </c>
      <c r="L2998">
        <v>1991</v>
      </c>
      <c r="M2998" t="s">
        <v>39</v>
      </c>
      <c r="N2998" t="s">
        <v>5837</v>
      </c>
      <c r="O2998" t="s">
        <v>6313</v>
      </c>
      <c r="P2998" t="s">
        <v>6314</v>
      </c>
    </row>
    <row r="2999" spans="1:16" x14ac:dyDescent="0.25">
      <c r="A2999" t="s">
        <v>6312</v>
      </c>
      <c r="B2999" t="s">
        <v>5871</v>
      </c>
      <c r="C2999" t="s">
        <v>40</v>
      </c>
      <c r="D2999">
        <v>2</v>
      </c>
      <c r="E2999">
        <v>14</v>
      </c>
      <c r="F2999">
        <v>218</v>
      </c>
      <c r="G2999">
        <v>3.6486785120039399E-3</v>
      </c>
      <c r="H2999">
        <v>8.4947890261865E-2</v>
      </c>
      <c r="I2999">
        <v>0.55352130291638502</v>
      </c>
      <c r="J2999">
        <v>0.27459125138832802</v>
      </c>
      <c r="K2999">
        <v>8.32908769214184E-2</v>
      </c>
      <c r="L2999">
        <v>1991</v>
      </c>
      <c r="M2999" t="s">
        <v>39</v>
      </c>
      <c r="N2999" t="s">
        <v>5837</v>
      </c>
      <c r="O2999" t="s">
        <v>6313</v>
      </c>
      <c r="P2999" t="s">
        <v>6314</v>
      </c>
    </row>
    <row r="3000" spans="1:16" x14ac:dyDescent="0.25">
      <c r="A3000" t="s">
        <v>6312</v>
      </c>
      <c r="B3000" t="s">
        <v>5871</v>
      </c>
      <c r="C3000" t="s">
        <v>40</v>
      </c>
      <c r="D3000">
        <v>1</v>
      </c>
      <c r="E3000">
        <v>15</v>
      </c>
      <c r="F3000">
        <v>182</v>
      </c>
      <c r="G3000">
        <v>2.9163830197487101E-2</v>
      </c>
      <c r="H3000">
        <v>4.9993019351308898E-2</v>
      </c>
      <c r="I3000">
        <v>0.59033225051772498</v>
      </c>
      <c r="J3000">
        <v>0.217534729763881</v>
      </c>
      <c r="K3000">
        <v>0.112976170169598</v>
      </c>
      <c r="L3000">
        <v>1991</v>
      </c>
      <c r="M3000" t="s">
        <v>39</v>
      </c>
      <c r="N3000" t="s">
        <v>5837</v>
      </c>
      <c r="O3000" t="s">
        <v>6313</v>
      </c>
      <c r="P3000" t="s">
        <v>6314</v>
      </c>
    </row>
    <row r="3001" spans="1:16" x14ac:dyDescent="0.25">
      <c r="A3001" t="s">
        <v>6312</v>
      </c>
      <c r="B3001" t="s">
        <v>5871</v>
      </c>
      <c r="C3001" t="s">
        <v>40</v>
      </c>
      <c r="D3001">
        <v>2</v>
      </c>
      <c r="E3001">
        <v>15</v>
      </c>
      <c r="F3001">
        <v>190</v>
      </c>
      <c r="G3001">
        <v>4.0789246518005704E-3</v>
      </c>
      <c r="H3001">
        <v>3.3097896165827201E-2</v>
      </c>
      <c r="I3001">
        <v>0.73253010349761405</v>
      </c>
      <c r="J3001">
        <v>0.157764570833829</v>
      </c>
      <c r="K3001">
        <v>7.2528504850929307E-2</v>
      </c>
      <c r="L3001">
        <v>1991</v>
      </c>
      <c r="M3001" t="s">
        <v>39</v>
      </c>
      <c r="N3001" t="s">
        <v>5837</v>
      </c>
      <c r="O3001" t="s">
        <v>6313</v>
      </c>
      <c r="P3001" t="s">
        <v>6314</v>
      </c>
    </row>
    <row r="3002" spans="1:16" x14ac:dyDescent="0.25">
      <c r="A3002" t="s">
        <v>6312</v>
      </c>
      <c r="B3002" t="s">
        <v>5871</v>
      </c>
      <c r="C3002" t="s">
        <v>40</v>
      </c>
      <c r="D3002">
        <v>1</v>
      </c>
      <c r="E3002">
        <v>16</v>
      </c>
      <c r="F3002">
        <v>196</v>
      </c>
      <c r="G3002">
        <v>4.5362140410018003E-3</v>
      </c>
      <c r="H3002">
        <v>7.9912484816037604E-2</v>
      </c>
      <c r="I3002">
        <v>0.69193955431438503</v>
      </c>
      <c r="J3002">
        <v>0.12961321353807101</v>
      </c>
      <c r="K3002">
        <v>9.3998533290505296E-2</v>
      </c>
      <c r="L3002">
        <v>1991</v>
      </c>
      <c r="M3002" t="s">
        <v>39</v>
      </c>
      <c r="N3002" t="s">
        <v>5837</v>
      </c>
      <c r="O3002" t="s">
        <v>6313</v>
      </c>
      <c r="P3002" t="s">
        <v>6314</v>
      </c>
    </row>
    <row r="3003" spans="1:16" x14ac:dyDescent="0.25">
      <c r="A3003" t="s">
        <v>6312</v>
      </c>
      <c r="B3003" t="s">
        <v>5871</v>
      </c>
      <c r="C3003" t="s">
        <v>40</v>
      </c>
      <c r="D3003">
        <v>2</v>
      </c>
      <c r="E3003">
        <v>16</v>
      </c>
      <c r="F3003">
        <v>222</v>
      </c>
      <c r="G3003">
        <v>0</v>
      </c>
      <c r="H3003">
        <v>5.8129278511883702E-2</v>
      </c>
      <c r="I3003">
        <v>0.65171932922972797</v>
      </c>
      <c r="J3003">
        <v>0.182058206837311</v>
      </c>
      <c r="K3003">
        <v>0.108093185421077</v>
      </c>
      <c r="L3003">
        <v>1991</v>
      </c>
      <c r="M3003" t="s">
        <v>39</v>
      </c>
      <c r="N3003" t="s">
        <v>5837</v>
      </c>
      <c r="O3003" t="s">
        <v>6313</v>
      </c>
      <c r="P3003" t="s">
        <v>6314</v>
      </c>
    </row>
    <row r="3004" spans="1:16" x14ac:dyDescent="0.25">
      <c r="A3004" t="s">
        <v>6312</v>
      </c>
      <c r="B3004" t="s">
        <v>5871</v>
      </c>
      <c r="C3004" t="s">
        <v>40</v>
      </c>
      <c r="D3004">
        <v>1</v>
      </c>
      <c r="E3004">
        <v>17</v>
      </c>
      <c r="F3004">
        <v>195</v>
      </c>
      <c r="G3004">
        <v>1.7445562364350999E-2</v>
      </c>
      <c r="H3004">
        <v>6.7644277857227306E-2</v>
      </c>
      <c r="I3004">
        <v>0.59836034562122697</v>
      </c>
      <c r="J3004">
        <v>0.167096260458102</v>
      </c>
      <c r="K3004">
        <v>0.14945355369909299</v>
      </c>
      <c r="L3004">
        <v>1991</v>
      </c>
      <c r="M3004" t="s">
        <v>39</v>
      </c>
      <c r="N3004" t="s">
        <v>5837</v>
      </c>
      <c r="O3004" t="s">
        <v>6313</v>
      </c>
      <c r="P3004" t="s">
        <v>6314</v>
      </c>
    </row>
    <row r="3005" spans="1:16" x14ac:dyDescent="0.25">
      <c r="A3005" t="s">
        <v>6312</v>
      </c>
      <c r="B3005" t="s">
        <v>5871</v>
      </c>
      <c r="C3005" t="s">
        <v>40</v>
      </c>
      <c r="D3005">
        <v>2</v>
      </c>
      <c r="E3005">
        <v>17</v>
      </c>
      <c r="F3005">
        <v>199</v>
      </c>
      <c r="G3005">
        <v>3.98822608459223E-3</v>
      </c>
      <c r="H3005">
        <v>8.46299438825521E-2</v>
      </c>
      <c r="I3005">
        <v>0.62933564846201195</v>
      </c>
      <c r="J3005">
        <v>0.18043149295514799</v>
      </c>
      <c r="K3005">
        <v>0.101614688615696</v>
      </c>
      <c r="L3005">
        <v>1991</v>
      </c>
      <c r="M3005" t="s">
        <v>39</v>
      </c>
      <c r="N3005" t="s">
        <v>5837</v>
      </c>
      <c r="O3005" t="s">
        <v>6313</v>
      </c>
      <c r="P3005" t="s">
        <v>6314</v>
      </c>
    </row>
    <row r="3006" spans="1:16" x14ac:dyDescent="0.25">
      <c r="A3006" t="s">
        <v>6312</v>
      </c>
      <c r="B3006" t="s">
        <v>5871</v>
      </c>
      <c r="C3006" t="s">
        <v>40</v>
      </c>
      <c r="D3006">
        <v>1</v>
      </c>
      <c r="E3006">
        <v>18</v>
      </c>
      <c r="F3006">
        <v>175</v>
      </c>
      <c r="G3006">
        <v>3.1424738758505898E-2</v>
      </c>
      <c r="H3006">
        <v>0.211879112721954</v>
      </c>
      <c r="I3006">
        <v>0.54685964290140798</v>
      </c>
      <c r="J3006">
        <v>0.118684947550371</v>
      </c>
      <c r="K3006">
        <v>9.1151558067761193E-2</v>
      </c>
      <c r="L3006">
        <v>1991</v>
      </c>
      <c r="M3006" t="s">
        <v>39</v>
      </c>
      <c r="N3006" t="s">
        <v>5837</v>
      </c>
      <c r="O3006" t="s">
        <v>6313</v>
      </c>
      <c r="P3006" t="s">
        <v>6314</v>
      </c>
    </row>
    <row r="3007" spans="1:16" x14ac:dyDescent="0.25">
      <c r="A3007" t="s">
        <v>6312</v>
      </c>
      <c r="B3007" t="s">
        <v>5871</v>
      </c>
      <c r="C3007" t="s">
        <v>40</v>
      </c>
      <c r="D3007">
        <v>2</v>
      </c>
      <c r="E3007">
        <v>18</v>
      </c>
      <c r="F3007">
        <v>170</v>
      </c>
      <c r="G3007">
        <v>8.0315558430297303E-3</v>
      </c>
      <c r="H3007">
        <v>0.182648644222174</v>
      </c>
      <c r="I3007">
        <v>0.58765071533713997</v>
      </c>
      <c r="J3007">
        <v>8.7495886355362998E-2</v>
      </c>
      <c r="K3007">
        <v>0.13417319824229301</v>
      </c>
      <c r="L3007">
        <v>1991</v>
      </c>
      <c r="M3007" t="s">
        <v>39</v>
      </c>
      <c r="N3007" t="s">
        <v>5837</v>
      </c>
      <c r="O3007" t="s">
        <v>6313</v>
      </c>
      <c r="P3007" t="s">
        <v>6314</v>
      </c>
    </row>
    <row r="3008" spans="1:16" x14ac:dyDescent="0.25">
      <c r="A3008" t="s">
        <v>6312</v>
      </c>
      <c r="B3008" t="s">
        <v>5871</v>
      </c>
      <c r="C3008" t="s">
        <v>40</v>
      </c>
      <c r="D3008">
        <v>1</v>
      </c>
      <c r="E3008">
        <v>19</v>
      </c>
      <c r="F3008">
        <v>163</v>
      </c>
      <c r="G3008">
        <v>1.9813178101561399E-3</v>
      </c>
      <c r="H3008">
        <v>7.2089719432867197E-2</v>
      </c>
      <c r="I3008">
        <v>0.70312148528459595</v>
      </c>
      <c r="J3008">
        <v>8.8237068021435994E-2</v>
      </c>
      <c r="K3008">
        <v>0.13457040945094501</v>
      </c>
      <c r="L3008">
        <v>1991</v>
      </c>
      <c r="M3008" t="s">
        <v>39</v>
      </c>
      <c r="N3008" t="s">
        <v>5837</v>
      </c>
      <c r="O3008" t="s">
        <v>6313</v>
      </c>
      <c r="P3008" t="s">
        <v>6314</v>
      </c>
    </row>
    <row r="3009" spans="1:16" x14ac:dyDescent="0.25">
      <c r="A3009" t="s">
        <v>6312</v>
      </c>
      <c r="B3009" t="s">
        <v>5871</v>
      </c>
      <c r="C3009" t="s">
        <v>40</v>
      </c>
      <c r="D3009">
        <v>2</v>
      </c>
      <c r="E3009">
        <v>19</v>
      </c>
      <c r="F3009">
        <v>178</v>
      </c>
      <c r="G3009">
        <v>1.4806990421636501E-2</v>
      </c>
      <c r="H3009">
        <v>0.124637363561141</v>
      </c>
      <c r="I3009">
        <v>0.58456015963997199</v>
      </c>
      <c r="J3009">
        <v>0.166034251206957</v>
      </c>
      <c r="K3009">
        <v>0.10996123517029301</v>
      </c>
      <c r="L3009">
        <v>1991</v>
      </c>
      <c r="M3009" t="s">
        <v>39</v>
      </c>
      <c r="N3009" t="s">
        <v>5837</v>
      </c>
      <c r="O3009" t="s">
        <v>6313</v>
      </c>
      <c r="P3009" t="s">
        <v>6314</v>
      </c>
    </row>
    <row r="3010" spans="1:16" x14ac:dyDescent="0.25">
      <c r="A3010" t="s">
        <v>6312</v>
      </c>
      <c r="B3010" t="s">
        <v>5921</v>
      </c>
      <c r="C3010" t="s">
        <v>40</v>
      </c>
      <c r="D3010">
        <v>1</v>
      </c>
      <c r="E3010">
        <v>5</v>
      </c>
      <c r="F3010">
        <v>65</v>
      </c>
      <c r="G3010">
        <v>7.7903819526446497E-3</v>
      </c>
      <c r="H3010">
        <v>0.10017190277528901</v>
      </c>
      <c r="I3010">
        <v>0.68331949128173097</v>
      </c>
      <c r="J3010">
        <v>0.14577134474626299</v>
      </c>
      <c r="K3010">
        <v>6.2946879244072093E-2</v>
      </c>
      <c r="L3010">
        <v>2000</v>
      </c>
      <c r="M3010" t="s">
        <v>39</v>
      </c>
      <c r="N3010" t="s">
        <v>5837</v>
      </c>
      <c r="O3010" t="s">
        <v>6313</v>
      </c>
      <c r="P3010" t="s">
        <v>6314</v>
      </c>
    </row>
    <row r="3011" spans="1:16" x14ac:dyDescent="0.25">
      <c r="A3011" t="s">
        <v>6312</v>
      </c>
      <c r="B3011" t="s">
        <v>5921</v>
      </c>
      <c r="C3011" t="s">
        <v>40</v>
      </c>
      <c r="D3011">
        <v>2</v>
      </c>
      <c r="E3011">
        <v>5</v>
      </c>
      <c r="F3011">
        <v>92</v>
      </c>
      <c r="G3011">
        <v>2.6244017401150999E-2</v>
      </c>
      <c r="H3011">
        <v>9.8143441432919004E-2</v>
      </c>
      <c r="I3011">
        <v>0.63153449701971098</v>
      </c>
      <c r="J3011">
        <v>0.13201781040819999</v>
      </c>
      <c r="K3011">
        <v>0.112060233738019</v>
      </c>
      <c r="L3011">
        <v>2000</v>
      </c>
      <c r="M3011" t="s">
        <v>39</v>
      </c>
      <c r="N3011" t="s">
        <v>5837</v>
      </c>
      <c r="O3011" t="s">
        <v>6313</v>
      </c>
      <c r="P3011" t="s">
        <v>6314</v>
      </c>
    </row>
    <row r="3012" spans="1:16" x14ac:dyDescent="0.25">
      <c r="A3012" t="s">
        <v>6312</v>
      </c>
      <c r="B3012" t="s">
        <v>5921</v>
      </c>
      <c r="C3012" t="s">
        <v>40</v>
      </c>
      <c r="D3012">
        <v>1</v>
      </c>
      <c r="E3012">
        <v>6</v>
      </c>
      <c r="F3012">
        <v>94</v>
      </c>
      <c r="G3012">
        <v>4.4470732014006302E-2</v>
      </c>
      <c r="H3012">
        <v>5.30346562824743E-2</v>
      </c>
      <c r="I3012">
        <v>0.636830303501287</v>
      </c>
      <c r="J3012">
        <v>0.18170059403900601</v>
      </c>
      <c r="K3012">
        <v>8.3963714163225997E-2</v>
      </c>
      <c r="L3012">
        <v>2000</v>
      </c>
      <c r="M3012" t="s">
        <v>39</v>
      </c>
      <c r="N3012" t="s">
        <v>5837</v>
      </c>
      <c r="O3012" t="s">
        <v>6313</v>
      </c>
      <c r="P3012" t="s">
        <v>6314</v>
      </c>
    </row>
    <row r="3013" spans="1:16" x14ac:dyDescent="0.25">
      <c r="A3013" t="s">
        <v>6312</v>
      </c>
      <c r="B3013" t="s">
        <v>5921</v>
      </c>
      <c r="C3013" t="s">
        <v>40</v>
      </c>
      <c r="D3013">
        <v>2</v>
      </c>
      <c r="E3013">
        <v>6</v>
      </c>
      <c r="F3013">
        <v>73</v>
      </c>
      <c r="G3013">
        <v>0</v>
      </c>
      <c r="H3013">
        <v>0.12163730807096799</v>
      </c>
      <c r="I3013">
        <v>0.711891282041624</v>
      </c>
      <c r="J3013">
        <v>8.7431442015050195E-2</v>
      </c>
      <c r="K3013">
        <v>7.90399678723578E-2</v>
      </c>
      <c r="L3013">
        <v>2000</v>
      </c>
      <c r="M3013" t="s">
        <v>39</v>
      </c>
      <c r="N3013" t="s">
        <v>5837</v>
      </c>
      <c r="O3013" t="s">
        <v>6313</v>
      </c>
      <c r="P3013" t="s">
        <v>6314</v>
      </c>
    </row>
    <row r="3014" spans="1:16" x14ac:dyDescent="0.25">
      <c r="A3014" t="s">
        <v>6312</v>
      </c>
      <c r="B3014" t="s">
        <v>5921</v>
      </c>
      <c r="C3014" t="s">
        <v>40</v>
      </c>
      <c r="D3014">
        <v>1</v>
      </c>
      <c r="E3014">
        <v>7</v>
      </c>
      <c r="F3014">
        <v>100</v>
      </c>
      <c r="G3014">
        <v>1.9968292516250499E-2</v>
      </c>
      <c r="H3014">
        <v>5.41944158437834E-2</v>
      </c>
      <c r="I3014">
        <v>0.49544716170902903</v>
      </c>
      <c r="J3014">
        <v>0.23855479009876601</v>
      </c>
      <c r="K3014">
        <v>0.19183533983217099</v>
      </c>
      <c r="L3014">
        <v>2000</v>
      </c>
      <c r="M3014" t="s">
        <v>39</v>
      </c>
      <c r="N3014" t="s">
        <v>5837</v>
      </c>
      <c r="O3014" t="s">
        <v>6313</v>
      </c>
      <c r="P3014" t="s">
        <v>6314</v>
      </c>
    </row>
    <row r="3015" spans="1:16" x14ac:dyDescent="0.25">
      <c r="A3015" t="s">
        <v>6312</v>
      </c>
      <c r="B3015" t="s">
        <v>5921</v>
      </c>
      <c r="C3015" t="s">
        <v>40</v>
      </c>
      <c r="D3015">
        <v>2</v>
      </c>
      <c r="E3015">
        <v>7</v>
      </c>
      <c r="F3015">
        <v>82</v>
      </c>
      <c r="G3015">
        <v>3.05573268391209E-2</v>
      </c>
      <c r="H3015">
        <v>0.13534160967651099</v>
      </c>
      <c r="I3015">
        <v>0.58185331394461703</v>
      </c>
      <c r="J3015">
        <v>8.5437537575620004E-2</v>
      </c>
      <c r="K3015">
        <v>0.16681021196413101</v>
      </c>
      <c r="L3015">
        <v>2000</v>
      </c>
      <c r="M3015" t="s">
        <v>39</v>
      </c>
      <c r="N3015" t="s">
        <v>5837</v>
      </c>
      <c r="O3015" t="s">
        <v>6313</v>
      </c>
      <c r="P3015" t="s">
        <v>6314</v>
      </c>
    </row>
    <row r="3016" spans="1:16" x14ac:dyDescent="0.25">
      <c r="A3016" t="s">
        <v>6312</v>
      </c>
      <c r="B3016" t="s">
        <v>5921</v>
      </c>
      <c r="C3016" t="s">
        <v>40</v>
      </c>
      <c r="D3016">
        <v>1</v>
      </c>
      <c r="E3016">
        <v>8</v>
      </c>
      <c r="F3016">
        <v>100</v>
      </c>
      <c r="G3016">
        <v>2.5491766135615001E-2</v>
      </c>
      <c r="H3016">
        <v>5.1532243936074397E-2</v>
      </c>
      <c r="I3016">
        <v>0.49325686688960502</v>
      </c>
      <c r="J3016">
        <v>0.22365261855465399</v>
      </c>
      <c r="K3016">
        <v>0.206066504484052</v>
      </c>
      <c r="L3016">
        <v>2000</v>
      </c>
      <c r="M3016" t="s">
        <v>39</v>
      </c>
      <c r="N3016" t="s">
        <v>5837</v>
      </c>
      <c r="O3016" t="s">
        <v>6313</v>
      </c>
      <c r="P3016" t="s">
        <v>6314</v>
      </c>
    </row>
    <row r="3017" spans="1:16" x14ac:dyDescent="0.25">
      <c r="A3017" t="s">
        <v>6312</v>
      </c>
      <c r="B3017" t="s">
        <v>5921</v>
      </c>
      <c r="C3017" t="s">
        <v>40</v>
      </c>
      <c r="D3017">
        <v>2</v>
      </c>
      <c r="E3017">
        <v>8</v>
      </c>
      <c r="F3017">
        <v>89</v>
      </c>
      <c r="G3017">
        <v>0</v>
      </c>
      <c r="H3017">
        <v>1.7464407056501301E-2</v>
      </c>
      <c r="I3017">
        <v>0.57557794444941901</v>
      </c>
      <c r="J3017">
        <v>0.211894641523028</v>
      </c>
      <c r="K3017">
        <v>0.195063006971052</v>
      </c>
      <c r="L3017">
        <v>2000</v>
      </c>
      <c r="M3017" t="s">
        <v>39</v>
      </c>
      <c r="N3017" t="s">
        <v>5837</v>
      </c>
      <c r="O3017" t="s">
        <v>6313</v>
      </c>
      <c r="P3017" t="s">
        <v>6314</v>
      </c>
    </row>
    <row r="3018" spans="1:16" x14ac:dyDescent="0.25">
      <c r="A3018" t="s">
        <v>6312</v>
      </c>
      <c r="B3018" t="s">
        <v>5921</v>
      </c>
      <c r="C3018" t="s">
        <v>40</v>
      </c>
      <c r="D3018">
        <v>1</v>
      </c>
      <c r="E3018">
        <v>9</v>
      </c>
      <c r="F3018">
        <v>76</v>
      </c>
      <c r="G3018">
        <v>7.9204982693481304E-3</v>
      </c>
      <c r="H3018">
        <v>8.0053633887994094E-2</v>
      </c>
      <c r="I3018">
        <v>0.401978047379212</v>
      </c>
      <c r="J3018">
        <v>0.34155970770602401</v>
      </c>
      <c r="K3018">
        <v>0.16848811275742201</v>
      </c>
      <c r="L3018">
        <v>2000</v>
      </c>
      <c r="M3018" t="s">
        <v>39</v>
      </c>
      <c r="N3018" t="s">
        <v>5837</v>
      </c>
      <c r="O3018" t="s">
        <v>6313</v>
      </c>
      <c r="P3018" t="s">
        <v>6314</v>
      </c>
    </row>
    <row r="3019" spans="1:16" x14ac:dyDescent="0.25">
      <c r="A3019" t="s">
        <v>6312</v>
      </c>
      <c r="B3019" t="s">
        <v>5921</v>
      </c>
      <c r="C3019" t="s">
        <v>40</v>
      </c>
      <c r="D3019">
        <v>2</v>
      </c>
      <c r="E3019">
        <v>9</v>
      </c>
      <c r="F3019">
        <v>84</v>
      </c>
      <c r="G3019">
        <v>3.6902962141058498E-3</v>
      </c>
      <c r="H3019">
        <v>5.1216467976901797E-2</v>
      </c>
      <c r="I3019">
        <v>0.54389805090619203</v>
      </c>
      <c r="J3019">
        <v>0.19573597146666999</v>
      </c>
      <c r="K3019">
        <v>0.20545921343612999</v>
      </c>
      <c r="L3019">
        <v>2000</v>
      </c>
      <c r="M3019" t="s">
        <v>39</v>
      </c>
      <c r="N3019" t="s">
        <v>5837</v>
      </c>
      <c r="O3019" t="s">
        <v>6313</v>
      </c>
      <c r="P3019" t="s">
        <v>6314</v>
      </c>
    </row>
    <row r="3020" spans="1:16" x14ac:dyDescent="0.25">
      <c r="A3020" t="s">
        <v>6312</v>
      </c>
      <c r="B3020" t="s">
        <v>5921</v>
      </c>
      <c r="C3020" t="s">
        <v>40</v>
      </c>
      <c r="D3020">
        <v>1</v>
      </c>
      <c r="E3020">
        <v>10</v>
      </c>
      <c r="F3020">
        <v>92</v>
      </c>
      <c r="G3020">
        <v>0</v>
      </c>
      <c r="H3020">
        <v>2.0440231216068201E-2</v>
      </c>
      <c r="I3020">
        <v>0.56138330091692501</v>
      </c>
      <c r="J3020">
        <v>0.178520360985437</v>
      </c>
      <c r="K3020">
        <v>0.23965610688156999</v>
      </c>
      <c r="L3020">
        <v>2000</v>
      </c>
      <c r="M3020" t="s">
        <v>39</v>
      </c>
      <c r="N3020" t="s">
        <v>5837</v>
      </c>
      <c r="O3020" t="s">
        <v>6313</v>
      </c>
      <c r="P3020" t="s">
        <v>6314</v>
      </c>
    </row>
    <row r="3021" spans="1:16" x14ac:dyDescent="0.25">
      <c r="A3021" t="s">
        <v>6312</v>
      </c>
      <c r="B3021" t="s">
        <v>5921</v>
      </c>
      <c r="C3021" t="s">
        <v>40</v>
      </c>
      <c r="D3021">
        <v>2</v>
      </c>
      <c r="E3021">
        <v>10</v>
      </c>
      <c r="F3021">
        <v>83</v>
      </c>
      <c r="G3021">
        <v>1.5845087788163702E-2</v>
      </c>
      <c r="H3021">
        <v>2.0060522347324701E-2</v>
      </c>
      <c r="I3021">
        <v>0.60927547848978303</v>
      </c>
      <c r="J3021">
        <v>0.20509012983219099</v>
      </c>
      <c r="K3021">
        <v>0.14972878154253799</v>
      </c>
      <c r="L3021">
        <v>2000</v>
      </c>
      <c r="M3021" t="s">
        <v>39</v>
      </c>
      <c r="N3021" t="s">
        <v>5837</v>
      </c>
      <c r="O3021" t="s">
        <v>6313</v>
      </c>
      <c r="P3021" t="s">
        <v>6314</v>
      </c>
    </row>
    <row r="3022" spans="1:16" x14ac:dyDescent="0.25">
      <c r="A3022" t="s">
        <v>6312</v>
      </c>
      <c r="B3022" t="s">
        <v>5921</v>
      </c>
      <c r="C3022" t="s">
        <v>40</v>
      </c>
      <c r="D3022">
        <v>1</v>
      </c>
      <c r="E3022">
        <v>11</v>
      </c>
      <c r="F3022">
        <v>84</v>
      </c>
      <c r="G3022">
        <v>1.9549500172645399E-2</v>
      </c>
      <c r="H3022">
        <v>8.3933334263259607E-2</v>
      </c>
      <c r="I3022">
        <v>0.58671658999711396</v>
      </c>
      <c r="J3022">
        <v>0.13457287424153599</v>
      </c>
      <c r="K3022">
        <v>0.17522770132544499</v>
      </c>
      <c r="L3022">
        <v>2000</v>
      </c>
      <c r="M3022" t="s">
        <v>39</v>
      </c>
      <c r="N3022" t="s">
        <v>5837</v>
      </c>
      <c r="O3022" t="s">
        <v>6313</v>
      </c>
      <c r="P3022" t="s">
        <v>6314</v>
      </c>
    </row>
    <row r="3023" spans="1:16" x14ac:dyDescent="0.25">
      <c r="A3023" t="s">
        <v>6312</v>
      </c>
      <c r="B3023" t="s">
        <v>5921</v>
      </c>
      <c r="C3023" t="s">
        <v>40</v>
      </c>
      <c r="D3023">
        <v>2</v>
      </c>
      <c r="E3023">
        <v>11</v>
      </c>
      <c r="F3023">
        <v>97</v>
      </c>
      <c r="G3023">
        <v>3.1797601973263402E-2</v>
      </c>
      <c r="H3023">
        <v>4.1381855683826102E-2</v>
      </c>
      <c r="I3023">
        <v>0.52168134842034397</v>
      </c>
      <c r="J3023">
        <v>0.21700573081451099</v>
      </c>
      <c r="K3023">
        <v>0.18813346310805601</v>
      </c>
      <c r="L3023">
        <v>2000</v>
      </c>
      <c r="M3023" t="s">
        <v>39</v>
      </c>
      <c r="N3023" t="s">
        <v>5837</v>
      </c>
      <c r="O3023" t="s">
        <v>6313</v>
      </c>
      <c r="P3023" t="s">
        <v>6314</v>
      </c>
    </row>
    <row r="3024" spans="1:16" x14ac:dyDescent="0.25">
      <c r="A3024" t="s">
        <v>6312</v>
      </c>
      <c r="B3024" t="s">
        <v>5921</v>
      </c>
      <c r="C3024" t="s">
        <v>40</v>
      </c>
      <c r="D3024">
        <v>1</v>
      </c>
      <c r="E3024">
        <v>12</v>
      </c>
      <c r="F3024">
        <v>158</v>
      </c>
      <c r="G3024">
        <v>2.55765506057644E-2</v>
      </c>
      <c r="H3024">
        <v>9.4686516872440604E-2</v>
      </c>
      <c r="I3024">
        <v>0.44310449585079298</v>
      </c>
      <c r="J3024">
        <v>0.28516242122648799</v>
      </c>
      <c r="K3024">
        <v>0.15147001544451399</v>
      </c>
      <c r="L3024">
        <v>2000</v>
      </c>
      <c r="M3024" t="s">
        <v>39</v>
      </c>
      <c r="N3024" t="s">
        <v>5837</v>
      </c>
      <c r="O3024" t="s">
        <v>6313</v>
      </c>
      <c r="P3024" t="s">
        <v>6314</v>
      </c>
    </row>
    <row r="3025" spans="1:16" x14ac:dyDescent="0.25">
      <c r="A3025" t="s">
        <v>6312</v>
      </c>
      <c r="B3025" t="s">
        <v>5921</v>
      </c>
      <c r="C3025" t="s">
        <v>40</v>
      </c>
      <c r="D3025">
        <v>2</v>
      </c>
      <c r="E3025">
        <v>12</v>
      </c>
      <c r="F3025">
        <v>159</v>
      </c>
      <c r="G3025">
        <v>2.7608849250063002E-3</v>
      </c>
      <c r="H3025">
        <v>6.4643092909795502E-2</v>
      </c>
      <c r="I3025">
        <v>0.59921543706434799</v>
      </c>
      <c r="J3025">
        <v>0.23498099595488001</v>
      </c>
      <c r="K3025">
        <v>9.8399589145970495E-2</v>
      </c>
      <c r="L3025">
        <v>2000</v>
      </c>
      <c r="M3025" t="s">
        <v>39</v>
      </c>
      <c r="N3025" t="s">
        <v>5837</v>
      </c>
      <c r="O3025" t="s">
        <v>6313</v>
      </c>
      <c r="P3025" t="s">
        <v>6314</v>
      </c>
    </row>
    <row r="3026" spans="1:16" x14ac:dyDescent="0.25">
      <c r="A3026" t="s">
        <v>6312</v>
      </c>
      <c r="B3026" t="s">
        <v>5921</v>
      </c>
      <c r="C3026" t="s">
        <v>40</v>
      </c>
      <c r="D3026">
        <v>1</v>
      </c>
      <c r="E3026">
        <v>13</v>
      </c>
      <c r="F3026">
        <v>161</v>
      </c>
      <c r="G3026">
        <v>7.9656371566626805E-2</v>
      </c>
      <c r="H3026">
        <v>7.8851513985212202E-2</v>
      </c>
      <c r="I3026">
        <v>0.47780795032124002</v>
      </c>
      <c r="J3026">
        <v>0.211533300744392</v>
      </c>
      <c r="K3026">
        <v>0.15215086338252901</v>
      </c>
      <c r="L3026">
        <v>2000</v>
      </c>
      <c r="M3026" t="s">
        <v>39</v>
      </c>
      <c r="N3026" t="s">
        <v>5837</v>
      </c>
      <c r="O3026" t="s">
        <v>6313</v>
      </c>
      <c r="P3026" t="s">
        <v>6314</v>
      </c>
    </row>
    <row r="3027" spans="1:16" x14ac:dyDescent="0.25">
      <c r="A3027" t="s">
        <v>6312</v>
      </c>
      <c r="B3027" t="s">
        <v>5921</v>
      </c>
      <c r="C3027" t="s">
        <v>40</v>
      </c>
      <c r="D3027">
        <v>2</v>
      </c>
      <c r="E3027">
        <v>13</v>
      </c>
      <c r="F3027">
        <v>156</v>
      </c>
      <c r="G3027">
        <v>2.0721787914960099E-2</v>
      </c>
      <c r="H3027">
        <v>5.9840980367499103E-2</v>
      </c>
      <c r="I3027">
        <v>0.46925032302423397</v>
      </c>
      <c r="J3027">
        <v>0.19899921486496699</v>
      </c>
      <c r="K3027">
        <v>0.25118769382834</v>
      </c>
      <c r="L3027">
        <v>2000</v>
      </c>
      <c r="M3027" t="s">
        <v>39</v>
      </c>
      <c r="N3027" t="s">
        <v>5837</v>
      </c>
      <c r="O3027" t="s">
        <v>6313</v>
      </c>
      <c r="P3027" t="s">
        <v>6314</v>
      </c>
    </row>
    <row r="3028" spans="1:16" x14ac:dyDescent="0.25">
      <c r="A3028" t="s">
        <v>6312</v>
      </c>
      <c r="B3028" t="s">
        <v>5921</v>
      </c>
      <c r="C3028" t="s">
        <v>40</v>
      </c>
      <c r="D3028">
        <v>1</v>
      </c>
      <c r="E3028">
        <v>14</v>
      </c>
      <c r="F3028">
        <v>137</v>
      </c>
      <c r="G3028">
        <v>2.2803313965544001E-2</v>
      </c>
      <c r="H3028">
        <v>0.112391247581312</v>
      </c>
      <c r="I3028">
        <v>0.52207267431848103</v>
      </c>
      <c r="J3028">
        <v>0.154086598325335</v>
      </c>
      <c r="K3028">
        <v>0.188646165809328</v>
      </c>
      <c r="L3028">
        <v>2000</v>
      </c>
      <c r="M3028" t="s">
        <v>39</v>
      </c>
      <c r="N3028" t="s">
        <v>5837</v>
      </c>
      <c r="O3028" t="s">
        <v>6313</v>
      </c>
      <c r="P3028" t="s">
        <v>6314</v>
      </c>
    </row>
    <row r="3029" spans="1:16" x14ac:dyDescent="0.25">
      <c r="A3029" t="s">
        <v>6312</v>
      </c>
      <c r="B3029" t="s">
        <v>5921</v>
      </c>
      <c r="C3029" t="s">
        <v>40</v>
      </c>
      <c r="D3029">
        <v>2</v>
      </c>
      <c r="E3029">
        <v>14</v>
      </c>
      <c r="F3029">
        <v>158</v>
      </c>
      <c r="G3029">
        <v>1.9187009005892899E-2</v>
      </c>
      <c r="H3029">
        <v>6.7263130821348396E-2</v>
      </c>
      <c r="I3029">
        <v>0.52236452573116299</v>
      </c>
      <c r="J3029">
        <v>0.27068777365764501</v>
      </c>
      <c r="K3029">
        <v>0.120497560783951</v>
      </c>
      <c r="L3029">
        <v>2000</v>
      </c>
      <c r="M3029" t="s">
        <v>39</v>
      </c>
      <c r="N3029" t="s">
        <v>5837</v>
      </c>
      <c r="O3029" t="s">
        <v>6313</v>
      </c>
      <c r="P3029" t="s">
        <v>6314</v>
      </c>
    </row>
    <row r="3030" spans="1:16" x14ac:dyDescent="0.25">
      <c r="A3030" t="s">
        <v>6312</v>
      </c>
      <c r="B3030" t="s">
        <v>5921</v>
      </c>
      <c r="C3030" t="s">
        <v>40</v>
      </c>
      <c r="D3030">
        <v>1</v>
      </c>
      <c r="E3030">
        <v>15</v>
      </c>
      <c r="F3030">
        <v>142</v>
      </c>
      <c r="G3030">
        <v>4.2268057718812098E-2</v>
      </c>
      <c r="H3030">
        <v>1.9290618964490001E-2</v>
      </c>
      <c r="I3030">
        <v>0.57104089504325495</v>
      </c>
      <c r="J3030">
        <v>0.18738861786250399</v>
      </c>
      <c r="K3030">
        <v>0.180011810410939</v>
      </c>
      <c r="L3030">
        <v>2000</v>
      </c>
      <c r="M3030" t="s">
        <v>39</v>
      </c>
      <c r="N3030" t="s">
        <v>5837</v>
      </c>
      <c r="O3030" t="s">
        <v>6313</v>
      </c>
      <c r="P3030" t="s">
        <v>6314</v>
      </c>
    </row>
    <row r="3031" spans="1:16" x14ac:dyDescent="0.25">
      <c r="A3031" t="s">
        <v>6312</v>
      </c>
      <c r="B3031" t="s">
        <v>5921</v>
      </c>
      <c r="C3031" t="s">
        <v>40</v>
      </c>
      <c r="D3031">
        <v>2</v>
      </c>
      <c r="E3031">
        <v>15</v>
      </c>
      <c r="F3031">
        <v>126</v>
      </c>
      <c r="G3031">
        <v>0</v>
      </c>
      <c r="H3031">
        <v>3.3669101196120703E-2</v>
      </c>
      <c r="I3031">
        <v>0.52970606006585896</v>
      </c>
      <c r="J3031">
        <v>0.23173190188976101</v>
      </c>
      <c r="K3031">
        <v>0.20489293684825899</v>
      </c>
      <c r="L3031">
        <v>2000</v>
      </c>
      <c r="M3031" t="s">
        <v>39</v>
      </c>
      <c r="N3031" t="s">
        <v>5837</v>
      </c>
      <c r="O3031" t="s">
        <v>6313</v>
      </c>
      <c r="P3031" t="s">
        <v>6314</v>
      </c>
    </row>
    <row r="3032" spans="1:16" x14ac:dyDescent="0.25">
      <c r="A3032" t="s">
        <v>6312</v>
      </c>
      <c r="B3032" t="s">
        <v>5921</v>
      </c>
      <c r="C3032" t="s">
        <v>40</v>
      </c>
      <c r="D3032">
        <v>1</v>
      </c>
      <c r="E3032">
        <v>16</v>
      </c>
      <c r="F3032">
        <v>153</v>
      </c>
      <c r="G3032">
        <v>3.2593112674638498E-2</v>
      </c>
      <c r="H3032">
        <v>0.12972095178006501</v>
      </c>
      <c r="I3032">
        <v>0.51277770032521197</v>
      </c>
      <c r="J3032">
        <v>0.173623382816081</v>
      </c>
      <c r="K3032">
        <v>0.15128485240400399</v>
      </c>
      <c r="L3032">
        <v>2000</v>
      </c>
      <c r="M3032" t="s">
        <v>39</v>
      </c>
      <c r="N3032" t="s">
        <v>5837</v>
      </c>
      <c r="O3032" t="s">
        <v>6313</v>
      </c>
      <c r="P3032" t="s">
        <v>6314</v>
      </c>
    </row>
    <row r="3033" spans="1:16" x14ac:dyDescent="0.25">
      <c r="A3033" t="s">
        <v>6312</v>
      </c>
      <c r="B3033" t="s">
        <v>5921</v>
      </c>
      <c r="C3033" t="s">
        <v>40</v>
      </c>
      <c r="D3033">
        <v>2</v>
      </c>
      <c r="E3033">
        <v>16</v>
      </c>
      <c r="F3033">
        <v>142</v>
      </c>
      <c r="G3033">
        <v>1.8695775063293001E-2</v>
      </c>
      <c r="H3033">
        <v>5.4254060917479099E-2</v>
      </c>
      <c r="I3033">
        <v>0.56744981594325195</v>
      </c>
      <c r="J3033">
        <v>0.205068849359578</v>
      </c>
      <c r="K3033">
        <v>0.15453149871639801</v>
      </c>
      <c r="L3033">
        <v>2000</v>
      </c>
      <c r="M3033" t="s">
        <v>39</v>
      </c>
      <c r="N3033" t="s">
        <v>5837</v>
      </c>
      <c r="O3033" t="s">
        <v>6313</v>
      </c>
      <c r="P3033" t="s">
        <v>6314</v>
      </c>
    </row>
    <row r="3034" spans="1:16" x14ac:dyDescent="0.25">
      <c r="A3034" t="s">
        <v>6312</v>
      </c>
      <c r="B3034" t="s">
        <v>5921</v>
      </c>
      <c r="C3034" t="s">
        <v>40</v>
      </c>
      <c r="D3034">
        <v>1</v>
      </c>
      <c r="E3034">
        <v>17</v>
      </c>
      <c r="F3034">
        <v>146</v>
      </c>
      <c r="G3034">
        <v>2.6615251404113201E-2</v>
      </c>
      <c r="H3034">
        <v>8.3645954223593805E-2</v>
      </c>
      <c r="I3034">
        <v>0.51204271544241398</v>
      </c>
      <c r="J3034">
        <v>0.21936482195278501</v>
      </c>
      <c r="K3034">
        <v>0.15833125697709399</v>
      </c>
      <c r="L3034">
        <v>2000</v>
      </c>
      <c r="M3034" t="s">
        <v>39</v>
      </c>
      <c r="N3034" t="s">
        <v>5837</v>
      </c>
      <c r="O3034" t="s">
        <v>6313</v>
      </c>
      <c r="P3034" t="s">
        <v>6314</v>
      </c>
    </row>
    <row r="3035" spans="1:16" x14ac:dyDescent="0.25">
      <c r="A3035" t="s">
        <v>6312</v>
      </c>
      <c r="B3035" t="s">
        <v>5921</v>
      </c>
      <c r="C3035" t="s">
        <v>40</v>
      </c>
      <c r="D3035">
        <v>2</v>
      </c>
      <c r="E3035">
        <v>17</v>
      </c>
      <c r="F3035">
        <v>128</v>
      </c>
      <c r="G3035">
        <v>1.20328000648259E-3</v>
      </c>
      <c r="H3035">
        <v>7.7507865620418406E-2</v>
      </c>
      <c r="I3035">
        <v>0.66704474810720504</v>
      </c>
      <c r="J3035">
        <v>0.18579556226705601</v>
      </c>
      <c r="K3035">
        <v>6.8448543998838193E-2</v>
      </c>
      <c r="L3035">
        <v>2000</v>
      </c>
      <c r="M3035" t="s">
        <v>39</v>
      </c>
      <c r="N3035" t="s">
        <v>5837</v>
      </c>
      <c r="O3035" t="s">
        <v>6313</v>
      </c>
      <c r="P3035" t="s">
        <v>6314</v>
      </c>
    </row>
    <row r="3036" spans="1:16" x14ac:dyDescent="0.25">
      <c r="A3036" t="s">
        <v>6312</v>
      </c>
      <c r="B3036" t="s">
        <v>5921</v>
      </c>
      <c r="C3036" t="s">
        <v>40</v>
      </c>
      <c r="D3036">
        <v>1</v>
      </c>
      <c r="E3036">
        <v>18</v>
      </c>
      <c r="F3036">
        <v>130</v>
      </c>
      <c r="G3036">
        <v>2.13257120861216E-2</v>
      </c>
      <c r="H3036">
        <v>6.4053534221230807E-2</v>
      </c>
      <c r="I3036">
        <v>0.58062667336320295</v>
      </c>
      <c r="J3036">
        <v>0.23864616567968899</v>
      </c>
      <c r="K3036">
        <v>9.5347914649755894E-2</v>
      </c>
      <c r="L3036">
        <v>2000</v>
      </c>
      <c r="M3036" t="s">
        <v>39</v>
      </c>
      <c r="N3036" t="s">
        <v>5837</v>
      </c>
      <c r="O3036" t="s">
        <v>6313</v>
      </c>
      <c r="P3036" t="s">
        <v>6314</v>
      </c>
    </row>
    <row r="3037" spans="1:16" x14ac:dyDescent="0.25">
      <c r="A3037" t="s">
        <v>6312</v>
      </c>
      <c r="B3037" t="s">
        <v>5921</v>
      </c>
      <c r="C3037" t="s">
        <v>40</v>
      </c>
      <c r="D3037">
        <v>2</v>
      </c>
      <c r="E3037">
        <v>18</v>
      </c>
      <c r="F3037">
        <v>129</v>
      </c>
      <c r="G3037">
        <v>0</v>
      </c>
      <c r="H3037">
        <v>8.19742045907767E-2</v>
      </c>
      <c r="I3037">
        <v>0.47416458458791899</v>
      </c>
      <c r="J3037">
        <v>0.306117463686364</v>
      </c>
      <c r="K3037">
        <v>0.13774374713494</v>
      </c>
      <c r="L3037">
        <v>2000</v>
      </c>
      <c r="M3037" t="s">
        <v>39</v>
      </c>
      <c r="N3037" t="s">
        <v>5837</v>
      </c>
      <c r="O3037" t="s">
        <v>6313</v>
      </c>
      <c r="P3037" t="s">
        <v>6314</v>
      </c>
    </row>
    <row r="3038" spans="1:16" x14ac:dyDescent="0.25">
      <c r="A3038" t="s">
        <v>6312</v>
      </c>
      <c r="B3038" t="s">
        <v>5921</v>
      </c>
      <c r="C3038" t="s">
        <v>40</v>
      </c>
      <c r="D3038">
        <v>1</v>
      </c>
      <c r="E3038">
        <v>19</v>
      </c>
      <c r="F3038">
        <v>128</v>
      </c>
      <c r="G3038">
        <v>1.8185642238536901E-3</v>
      </c>
      <c r="H3038">
        <v>0.10483440901072701</v>
      </c>
      <c r="I3038">
        <v>0.47841064964816599</v>
      </c>
      <c r="J3038">
        <v>0.223694266974475</v>
      </c>
      <c r="K3038">
        <v>0.191242110142778</v>
      </c>
      <c r="L3038">
        <v>2000</v>
      </c>
      <c r="M3038" t="s">
        <v>39</v>
      </c>
      <c r="N3038" t="s">
        <v>5837</v>
      </c>
      <c r="O3038" t="s">
        <v>6313</v>
      </c>
      <c r="P3038" t="s">
        <v>6314</v>
      </c>
    </row>
    <row r="3039" spans="1:16" x14ac:dyDescent="0.25">
      <c r="A3039" t="s">
        <v>6312</v>
      </c>
      <c r="B3039" t="s">
        <v>5921</v>
      </c>
      <c r="C3039" t="s">
        <v>40</v>
      </c>
      <c r="D3039">
        <v>2</v>
      </c>
      <c r="E3039">
        <v>19</v>
      </c>
      <c r="F3039">
        <v>116</v>
      </c>
      <c r="G3039">
        <v>1.7607720109212702E-2</v>
      </c>
      <c r="H3039">
        <v>9.7041437549920298E-2</v>
      </c>
      <c r="I3039">
        <v>0.49891013116543897</v>
      </c>
      <c r="J3039">
        <v>0.103903444224207</v>
      </c>
      <c r="K3039">
        <v>0.282537266951221</v>
      </c>
      <c r="L3039">
        <v>2000</v>
      </c>
      <c r="M3039" t="s">
        <v>39</v>
      </c>
      <c r="N3039" t="s">
        <v>5837</v>
      </c>
      <c r="O3039" t="s">
        <v>6313</v>
      </c>
      <c r="P3039" t="s">
        <v>6314</v>
      </c>
    </row>
    <row r="3040" spans="1:16" x14ac:dyDescent="0.25">
      <c r="A3040" t="s">
        <v>6312</v>
      </c>
      <c r="B3040" t="s">
        <v>5935</v>
      </c>
      <c r="C3040" t="s">
        <v>40</v>
      </c>
      <c r="D3040">
        <v>1</v>
      </c>
      <c r="E3040">
        <v>5</v>
      </c>
      <c r="F3040">
        <v>87</v>
      </c>
      <c r="G3040">
        <v>0</v>
      </c>
      <c r="H3040">
        <v>7.0887219515641003E-2</v>
      </c>
      <c r="I3040">
        <v>0.63468884024502203</v>
      </c>
      <c r="J3040">
        <v>0.123791965230065</v>
      </c>
      <c r="K3040">
        <v>0.17063197500927199</v>
      </c>
      <c r="L3040">
        <v>2002</v>
      </c>
      <c r="M3040" t="s">
        <v>39</v>
      </c>
      <c r="N3040" t="s">
        <v>5837</v>
      </c>
      <c r="O3040" t="s">
        <v>6313</v>
      </c>
      <c r="P3040" t="s">
        <v>6314</v>
      </c>
    </row>
    <row r="3041" spans="1:16" x14ac:dyDescent="0.25">
      <c r="A3041" t="s">
        <v>6312</v>
      </c>
      <c r="B3041" t="s">
        <v>5935</v>
      </c>
      <c r="C3041" t="s">
        <v>40</v>
      </c>
      <c r="D3041">
        <v>2</v>
      </c>
      <c r="E3041">
        <v>5</v>
      </c>
      <c r="F3041">
        <v>87</v>
      </c>
      <c r="G3041">
        <v>0</v>
      </c>
      <c r="H3041">
        <v>0.122345821603425</v>
      </c>
      <c r="I3041">
        <v>0.60584971266993703</v>
      </c>
      <c r="J3041">
        <v>0.19341180455094001</v>
      </c>
      <c r="K3041">
        <v>7.8392661175698403E-2</v>
      </c>
      <c r="L3041">
        <v>2002</v>
      </c>
      <c r="M3041" t="s">
        <v>39</v>
      </c>
      <c r="N3041" t="s">
        <v>5837</v>
      </c>
      <c r="O3041" t="s">
        <v>6313</v>
      </c>
      <c r="P3041" t="s">
        <v>6314</v>
      </c>
    </row>
    <row r="3042" spans="1:16" x14ac:dyDescent="0.25">
      <c r="A3042" t="s">
        <v>6312</v>
      </c>
      <c r="B3042" t="s">
        <v>5935</v>
      </c>
      <c r="C3042" t="s">
        <v>40</v>
      </c>
      <c r="D3042">
        <v>1</v>
      </c>
      <c r="E3042">
        <v>6</v>
      </c>
      <c r="F3042">
        <v>83</v>
      </c>
      <c r="G3042">
        <v>0</v>
      </c>
      <c r="H3042">
        <v>7.1875448889205107E-2</v>
      </c>
      <c r="I3042">
        <v>0.532397007528988</v>
      </c>
      <c r="J3042">
        <v>0.196512179167984</v>
      </c>
      <c r="K3042">
        <v>0.19921536441382301</v>
      </c>
      <c r="L3042">
        <v>2002</v>
      </c>
      <c r="M3042" t="s">
        <v>39</v>
      </c>
      <c r="N3042" t="s">
        <v>5837</v>
      </c>
      <c r="O3042" t="s">
        <v>6313</v>
      </c>
      <c r="P3042" t="s">
        <v>6314</v>
      </c>
    </row>
    <row r="3043" spans="1:16" x14ac:dyDescent="0.25">
      <c r="A3043" t="s">
        <v>6312</v>
      </c>
      <c r="B3043" t="s">
        <v>5935</v>
      </c>
      <c r="C3043" t="s">
        <v>40</v>
      </c>
      <c r="D3043">
        <v>2</v>
      </c>
      <c r="E3043">
        <v>6</v>
      </c>
      <c r="F3043">
        <v>104</v>
      </c>
      <c r="G3043">
        <v>0</v>
      </c>
      <c r="H3043">
        <v>0.104507874161324</v>
      </c>
      <c r="I3043">
        <v>0.61963015374084696</v>
      </c>
      <c r="J3043">
        <v>0.21710662403766501</v>
      </c>
      <c r="K3043">
        <v>5.8755348060163998E-2</v>
      </c>
      <c r="L3043">
        <v>2002</v>
      </c>
      <c r="M3043" t="s">
        <v>39</v>
      </c>
      <c r="N3043" t="s">
        <v>5837</v>
      </c>
      <c r="O3043" t="s">
        <v>6313</v>
      </c>
      <c r="P3043" t="s">
        <v>6314</v>
      </c>
    </row>
    <row r="3044" spans="1:16" x14ac:dyDescent="0.25">
      <c r="A3044" t="s">
        <v>6312</v>
      </c>
      <c r="B3044" t="s">
        <v>5935</v>
      </c>
      <c r="C3044" t="s">
        <v>40</v>
      </c>
      <c r="D3044">
        <v>1</v>
      </c>
      <c r="E3044">
        <v>7</v>
      </c>
      <c r="F3044">
        <v>91</v>
      </c>
      <c r="G3044">
        <v>0</v>
      </c>
      <c r="H3044">
        <v>6.7210009056244593E-2</v>
      </c>
      <c r="I3044">
        <v>0.59341050944765805</v>
      </c>
      <c r="J3044">
        <v>0.17650588326038999</v>
      </c>
      <c r="K3044">
        <v>0.16287359823570699</v>
      </c>
      <c r="L3044">
        <v>2002</v>
      </c>
      <c r="M3044" t="s">
        <v>39</v>
      </c>
      <c r="N3044" t="s">
        <v>5837</v>
      </c>
      <c r="O3044" t="s">
        <v>6313</v>
      </c>
      <c r="P3044" t="s">
        <v>6314</v>
      </c>
    </row>
    <row r="3045" spans="1:16" x14ac:dyDescent="0.25">
      <c r="A3045" t="s">
        <v>6312</v>
      </c>
      <c r="B3045" t="s">
        <v>5935</v>
      </c>
      <c r="C3045" t="s">
        <v>40</v>
      </c>
      <c r="D3045">
        <v>2</v>
      </c>
      <c r="E3045">
        <v>7</v>
      </c>
      <c r="F3045">
        <v>111</v>
      </c>
      <c r="G3045">
        <v>0</v>
      </c>
      <c r="H3045">
        <v>1.7546258982204199E-2</v>
      </c>
      <c r="I3045">
        <v>0.64793559161599101</v>
      </c>
      <c r="J3045">
        <v>0.20334272491101199</v>
      </c>
      <c r="K3045">
        <v>0.131175424490793</v>
      </c>
      <c r="L3045">
        <v>2002</v>
      </c>
      <c r="M3045" t="s">
        <v>39</v>
      </c>
      <c r="N3045" t="s">
        <v>5837</v>
      </c>
      <c r="O3045" t="s">
        <v>6313</v>
      </c>
      <c r="P3045" t="s">
        <v>6314</v>
      </c>
    </row>
    <row r="3046" spans="1:16" x14ac:dyDescent="0.25">
      <c r="A3046" t="s">
        <v>6312</v>
      </c>
      <c r="B3046" t="s">
        <v>5935</v>
      </c>
      <c r="C3046" t="s">
        <v>40</v>
      </c>
      <c r="D3046">
        <v>1</v>
      </c>
      <c r="E3046">
        <v>8</v>
      </c>
      <c r="F3046">
        <v>109</v>
      </c>
      <c r="G3046">
        <v>1.6790177554828301E-2</v>
      </c>
      <c r="H3046">
        <v>5.9123884666181598E-2</v>
      </c>
      <c r="I3046">
        <v>0.48458904225037103</v>
      </c>
      <c r="J3046">
        <v>0.20266059698751401</v>
      </c>
      <c r="K3046">
        <v>0.23683629854110499</v>
      </c>
      <c r="L3046">
        <v>2002</v>
      </c>
      <c r="M3046" t="s">
        <v>39</v>
      </c>
      <c r="N3046" t="s">
        <v>5837</v>
      </c>
      <c r="O3046" t="s">
        <v>6313</v>
      </c>
      <c r="P3046" t="s">
        <v>6314</v>
      </c>
    </row>
    <row r="3047" spans="1:16" x14ac:dyDescent="0.25">
      <c r="A3047" t="s">
        <v>6312</v>
      </c>
      <c r="B3047" t="s">
        <v>5935</v>
      </c>
      <c r="C3047" t="s">
        <v>40</v>
      </c>
      <c r="D3047">
        <v>2</v>
      </c>
      <c r="E3047">
        <v>8</v>
      </c>
      <c r="F3047">
        <v>94</v>
      </c>
      <c r="G3047">
        <v>0</v>
      </c>
      <c r="H3047">
        <v>7.2330320184631994E-2</v>
      </c>
      <c r="I3047">
        <v>0.52946393100567002</v>
      </c>
      <c r="J3047">
        <v>0.23685607040256401</v>
      </c>
      <c r="K3047">
        <v>0.16134967840713399</v>
      </c>
      <c r="L3047">
        <v>2002</v>
      </c>
      <c r="M3047" t="s">
        <v>39</v>
      </c>
      <c r="N3047" t="s">
        <v>5837</v>
      </c>
      <c r="O3047" t="s">
        <v>6313</v>
      </c>
      <c r="P3047" t="s">
        <v>6314</v>
      </c>
    </row>
    <row r="3048" spans="1:16" x14ac:dyDescent="0.25">
      <c r="A3048" t="s">
        <v>6312</v>
      </c>
      <c r="B3048" t="s">
        <v>5935</v>
      </c>
      <c r="C3048" t="s">
        <v>40</v>
      </c>
      <c r="D3048">
        <v>1</v>
      </c>
      <c r="E3048">
        <v>9</v>
      </c>
      <c r="F3048">
        <v>101</v>
      </c>
      <c r="G3048">
        <v>8.3023614971400993E-3</v>
      </c>
      <c r="H3048">
        <v>9.4219188148252905E-2</v>
      </c>
      <c r="I3048">
        <v>0.57276934665921198</v>
      </c>
      <c r="J3048">
        <v>0.102315301795479</v>
      </c>
      <c r="K3048">
        <v>0.222393801899916</v>
      </c>
      <c r="L3048">
        <v>2002</v>
      </c>
      <c r="M3048" t="s">
        <v>39</v>
      </c>
      <c r="N3048" t="s">
        <v>5837</v>
      </c>
      <c r="O3048" t="s">
        <v>6313</v>
      </c>
      <c r="P3048" t="s">
        <v>6314</v>
      </c>
    </row>
    <row r="3049" spans="1:16" x14ac:dyDescent="0.25">
      <c r="A3049" t="s">
        <v>6312</v>
      </c>
      <c r="B3049" t="s">
        <v>5935</v>
      </c>
      <c r="C3049" t="s">
        <v>40</v>
      </c>
      <c r="D3049">
        <v>2</v>
      </c>
      <c r="E3049">
        <v>9</v>
      </c>
      <c r="F3049">
        <v>97</v>
      </c>
      <c r="G3049">
        <v>2.0372976786128101E-2</v>
      </c>
      <c r="H3049">
        <v>5.8765098322123198E-2</v>
      </c>
      <c r="I3049">
        <v>0.51818788869089705</v>
      </c>
      <c r="J3049">
        <v>0.21762982361097599</v>
      </c>
      <c r="K3049">
        <v>0.18504421258987599</v>
      </c>
      <c r="L3049">
        <v>2002</v>
      </c>
      <c r="M3049" t="s">
        <v>39</v>
      </c>
      <c r="N3049" t="s">
        <v>5837</v>
      </c>
      <c r="O3049" t="s">
        <v>6313</v>
      </c>
      <c r="P3049" t="s">
        <v>6314</v>
      </c>
    </row>
    <row r="3050" spans="1:16" x14ac:dyDescent="0.25">
      <c r="A3050" t="s">
        <v>6312</v>
      </c>
      <c r="B3050" t="s">
        <v>5935</v>
      </c>
      <c r="C3050" t="s">
        <v>40</v>
      </c>
      <c r="D3050">
        <v>1</v>
      </c>
      <c r="E3050">
        <v>10</v>
      </c>
      <c r="F3050">
        <v>94</v>
      </c>
      <c r="G3050">
        <v>2.8529007153743999E-2</v>
      </c>
      <c r="H3050">
        <v>0.102492421949595</v>
      </c>
      <c r="I3050">
        <v>0.42988055790540303</v>
      </c>
      <c r="J3050">
        <v>0.283469964495977</v>
      </c>
      <c r="K3050">
        <v>0.155628048495281</v>
      </c>
      <c r="L3050">
        <v>2002</v>
      </c>
      <c r="M3050" t="s">
        <v>39</v>
      </c>
      <c r="N3050" t="s">
        <v>5837</v>
      </c>
      <c r="O3050" t="s">
        <v>6313</v>
      </c>
      <c r="P3050" t="s">
        <v>6314</v>
      </c>
    </row>
    <row r="3051" spans="1:16" x14ac:dyDescent="0.25">
      <c r="A3051" t="s">
        <v>6312</v>
      </c>
      <c r="B3051" t="s">
        <v>5935</v>
      </c>
      <c r="C3051" t="s">
        <v>40</v>
      </c>
      <c r="D3051">
        <v>2</v>
      </c>
      <c r="E3051">
        <v>10</v>
      </c>
      <c r="F3051">
        <v>75</v>
      </c>
      <c r="G3051">
        <v>0</v>
      </c>
      <c r="H3051">
        <v>0.12844759595631999</v>
      </c>
      <c r="I3051">
        <v>0.30392572642050802</v>
      </c>
      <c r="J3051">
        <v>0.39030821967524698</v>
      </c>
      <c r="K3051">
        <v>0.177318457947925</v>
      </c>
      <c r="L3051">
        <v>2002</v>
      </c>
      <c r="M3051" t="s">
        <v>39</v>
      </c>
      <c r="N3051" t="s">
        <v>5837</v>
      </c>
      <c r="O3051" t="s">
        <v>6313</v>
      </c>
      <c r="P3051" t="s">
        <v>6314</v>
      </c>
    </row>
    <row r="3052" spans="1:16" x14ac:dyDescent="0.25">
      <c r="A3052" t="s">
        <v>6312</v>
      </c>
      <c r="B3052" t="s">
        <v>5935</v>
      </c>
      <c r="C3052" t="s">
        <v>40</v>
      </c>
      <c r="D3052">
        <v>1</v>
      </c>
      <c r="E3052">
        <v>11</v>
      </c>
      <c r="F3052">
        <v>98</v>
      </c>
      <c r="G3052">
        <v>1.3336772280132501E-2</v>
      </c>
      <c r="H3052">
        <v>3.9960486955670303E-2</v>
      </c>
      <c r="I3052">
        <v>0.426992355837441</v>
      </c>
      <c r="J3052">
        <v>0.344474764076528</v>
      </c>
      <c r="K3052">
        <v>0.17523562085022801</v>
      </c>
      <c r="L3052">
        <v>2002</v>
      </c>
      <c r="M3052" t="s">
        <v>39</v>
      </c>
      <c r="N3052" t="s">
        <v>5837</v>
      </c>
      <c r="O3052" t="s">
        <v>6313</v>
      </c>
      <c r="P3052" t="s">
        <v>6314</v>
      </c>
    </row>
    <row r="3053" spans="1:16" x14ac:dyDescent="0.25">
      <c r="A3053" t="s">
        <v>6312</v>
      </c>
      <c r="B3053" t="s">
        <v>5935</v>
      </c>
      <c r="C3053" t="s">
        <v>40</v>
      </c>
      <c r="D3053">
        <v>2</v>
      </c>
      <c r="E3053">
        <v>11</v>
      </c>
      <c r="F3053">
        <v>105</v>
      </c>
      <c r="G3053">
        <v>7.1083909526838702E-3</v>
      </c>
      <c r="H3053">
        <v>0.12527109066669101</v>
      </c>
      <c r="I3053">
        <v>0.50181508982550505</v>
      </c>
      <c r="J3053">
        <v>0.184176234671968</v>
      </c>
      <c r="K3053">
        <v>0.18162919388315199</v>
      </c>
      <c r="L3053">
        <v>2002</v>
      </c>
      <c r="M3053" t="s">
        <v>39</v>
      </c>
      <c r="N3053" t="s">
        <v>5837</v>
      </c>
      <c r="O3053" t="s">
        <v>6313</v>
      </c>
      <c r="P3053" t="s">
        <v>6314</v>
      </c>
    </row>
    <row r="3054" spans="1:16" x14ac:dyDescent="0.25">
      <c r="A3054" t="s">
        <v>6312</v>
      </c>
      <c r="B3054" t="s">
        <v>5935</v>
      </c>
      <c r="C3054" t="s">
        <v>40</v>
      </c>
      <c r="D3054">
        <v>1</v>
      </c>
      <c r="E3054">
        <v>12</v>
      </c>
      <c r="F3054">
        <v>143</v>
      </c>
      <c r="G3054">
        <v>2.2266094461737201E-2</v>
      </c>
      <c r="H3054">
        <v>0.209045460269458</v>
      </c>
      <c r="I3054">
        <v>0.34863352186029301</v>
      </c>
      <c r="J3054">
        <v>0.18766807899738799</v>
      </c>
      <c r="K3054">
        <v>0.23238684441112401</v>
      </c>
      <c r="L3054">
        <v>2002</v>
      </c>
      <c r="M3054" t="s">
        <v>39</v>
      </c>
      <c r="N3054" t="s">
        <v>5837</v>
      </c>
      <c r="O3054" t="s">
        <v>6313</v>
      </c>
      <c r="P3054" t="s">
        <v>6314</v>
      </c>
    </row>
    <row r="3055" spans="1:16" x14ac:dyDescent="0.25">
      <c r="A3055" t="s">
        <v>6312</v>
      </c>
      <c r="B3055" t="s">
        <v>5935</v>
      </c>
      <c r="C3055" t="s">
        <v>40</v>
      </c>
      <c r="D3055">
        <v>2</v>
      </c>
      <c r="E3055">
        <v>12</v>
      </c>
      <c r="F3055">
        <v>165</v>
      </c>
      <c r="G3055">
        <v>1.57065264026253E-2</v>
      </c>
      <c r="H3055">
        <v>5.32322515105862E-2</v>
      </c>
      <c r="I3055">
        <v>0.49779782680465201</v>
      </c>
      <c r="J3055">
        <v>0.243047250273696</v>
      </c>
      <c r="K3055">
        <v>0.190216145008441</v>
      </c>
      <c r="L3055">
        <v>2002</v>
      </c>
      <c r="M3055" t="s">
        <v>39</v>
      </c>
      <c r="N3055" t="s">
        <v>5837</v>
      </c>
      <c r="O3055" t="s">
        <v>6313</v>
      </c>
      <c r="P3055" t="s">
        <v>6314</v>
      </c>
    </row>
    <row r="3056" spans="1:16" x14ac:dyDescent="0.25">
      <c r="A3056" t="s">
        <v>6312</v>
      </c>
      <c r="B3056" t="s">
        <v>5935</v>
      </c>
      <c r="C3056" t="s">
        <v>40</v>
      </c>
      <c r="D3056">
        <v>1</v>
      </c>
      <c r="E3056">
        <v>13</v>
      </c>
      <c r="F3056">
        <v>140</v>
      </c>
      <c r="G3056">
        <v>9.2476670945325606E-2</v>
      </c>
      <c r="H3056">
        <v>7.4762668213979394E-2</v>
      </c>
      <c r="I3056">
        <v>0.45539226669948202</v>
      </c>
      <c r="J3056">
        <v>0.22135307031241</v>
      </c>
      <c r="K3056">
        <v>0.15601532382880301</v>
      </c>
      <c r="L3056">
        <v>2002</v>
      </c>
      <c r="M3056" t="s">
        <v>39</v>
      </c>
      <c r="N3056" t="s">
        <v>5837</v>
      </c>
      <c r="O3056" t="s">
        <v>6313</v>
      </c>
      <c r="P3056" t="s">
        <v>6314</v>
      </c>
    </row>
    <row r="3057" spans="1:16" x14ac:dyDescent="0.25">
      <c r="A3057" t="s">
        <v>6312</v>
      </c>
      <c r="B3057" t="s">
        <v>5935</v>
      </c>
      <c r="C3057" t="s">
        <v>40</v>
      </c>
      <c r="D3057">
        <v>2</v>
      </c>
      <c r="E3057">
        <v>13</v>
      </c>
      <c r="F3057">
        <v>162</v>
      </c>
      <c r="G3057">
        <v>1.6736850532789199E-2</v>
      </c>
      <c r="H3057">
        <v>4.3604806286671897E-2</v>
      </c>
      <c r="I3057">
        <v>0.50249078730143004</v>
      </c>
      <c r="J3057">
        <v>0.25987210657285198</v>
      </c>
      <c r="K3057">
        <v>0.17729544930625701</v>
      </c>
      <c r="L3057">
        <v>2002</v>
      </c>
      <c r="M3057" t="s">
        <v>39</v>
      </c>
      <c r="N3057" t="s">
        <v>5837</v>
      </c>
      <c r="O3057" t="s">
        <v>6313</v>
      </c>
      <c r="P3057" t="s">
        <v>6314</v>
      </c>
    </row>
    <row r="3058" spans="1:16" x14ac:dyDescent="0.25">
      <c r="A3058" t="s">
        <v>6312</v>
      </c>
      <c r="B3058" t="s">
        <v>5935</v>
      </c>
      <c r="C3058" t="s">
        <v>40</v>
      </c>
      <c r="D3058">
        <v>1</v>
      </c>
      <c r="E3058">
        <v>14</v>
      </c>
      <c r="F3058">
        <v>136</v>
      </c>
      <c r="G3058">
        <v>0</v>
      </c>
      <c r="H3058">
        <v>0.11481228672289399</v>
      </c>
      <c r="I3058">
        <v>0.50819150677951597</v>
      </c>
      <c r="J3058">
        <v>0.210722515250584</v>
      </c>
      <c r="K3058">
        <v>0.166273691247006</v>
      </c>
      <c r="L3058">
        <v>2002</v>
      </c>
      <c r="M3058" t="s">
        <v>39</v>
      </c>
      <c r="N3058" t="s">
        <v>5837</v>
      </c>
      <c r="O3058" t="s">
        <v>6313</v>
      </c>
      <c r="P3058" t="s">
        <v>6314</v>
      </c>
    </row>
    <row r="3059" spans="1:16" x14ac:dyDescent="0.25">
      <c r="A3059" t="s">
        <v>6312</v>
      </c>
      <c r="B3059" t="s">
        <v>5935</v>
      </c>
      <c r="C3059" t="s">
        <v>40</v>
      </c>
      <c r="D3059">
        <v>2</v>
      </c>
      <c r="E3059">
        <v>14</v>
      </c>
      <c r="F3059">
        <v>166</v>
      </c>
      <c r="G3059">
        <v>1.24827610911029E-2</v>
      </c>
      <c r="H3059">
        <v>5.8912060475736702E-2</v>
      </c>
      <c r="I3059">
        <v>0.58712149514175505</v>
      </c>
      <c r="J3059">
        <v>0.16596985594493799</v>
      </c>
      <c r="K3059">
        <v>0.17551382734646701</v>
      </c>
      <c r="L3059">
        <v>2002</v>
      </c>
      <c r="M3059" t="s">
        <v>39</v>
      </c>
      <c r="N3059" t="s">
        <v>5837</v>
      </c>
      <c r="O3059" t="s">
        <v>6313</v>
      </c>
      <c r="P3059" t="s">
        <v>6314</v>
      </c>
    </row>
    <row r="3060" spans="1:16" x14ac:dyDescent="0.25">
      <c r="A3060" t="s">
        <v>6312</v>
      </c>
      <c r="B3060" t="s">
        <v>5935</v>
      </c>
      <c r="C3060" t="s">
        <v>40</v>
      </c>
      <c r="D3060">
        <v>1</v>
      </c>
      <c r="E3060">
        <v>15</v>
      </c>
      <c r="F3060">
        <v>138</v>
      </c>
      <c r="G3060">
        <v>1.8377805527309998E-2</v>
      </c>
      <c r="H3060">
        <v>9.0418927257498005E-2</v>
      </c>
      <c r="I3060">
        <v>0.59214298812802302</v>
      </c>
      <c r="J3060">
        <v>0.15492499401983301</v>
      </c>
      <c r="K3060">
        <v>0.144135285067336</v>
      </c>
      <c r="L3060">
        <v>2002</v>
      </c>
      <c r="M3060" t="s">
        <v>39</v>
      </c>
      <c r="N3060" t="s">
        <v>5837</v>
      </c>
      <c r="O3060" t="s">
        <v>6313</v>
      </c>
      <c r="P3060" t="s">
        <v>6314</v>
      </c>
    </row>
    <row r="3061" spans="1:16" x14ac:dyDescent="0.25">
      <c r="A3061" t="s">
        <v>6312</v>
      </c>
      <c r="B3061" t="s">
        <v>5935</v>
      </c>
      <c r="C3061" t="s">
        <v>40</v>
      </c>
      <c r="D3061">
        <v>2</v>
      </c>
      <c r="E3061">
        <v>15</v>
      </c>
      <c r="F3061">
        <v>154</v>
      </c>
      <c r="G3061">
        <v>3.9288990948448697E-2</v>
      </c>
      <c r="H3061">
        <v>6.3132495581250295E-2</v>
      </c>
      <c r="I3061">
        <v>0.57715583317352603</v>
      </c>
      <c r="J3061">
        <v>0.18806727277989699</v>
      </c>
      <c r="K3061">
        <v>0.13235540751687799</v>
      </c>
      <c r="L3061">
        <v>2002</v>
      </c>
      <c r="M3061" t="s">
        <v>39</v>
      </c>
      <c r="N3061" t="s">
        <v>5837</v>
      </c>
      <c r="O3061" t="s">
        <v>6313</v>
      </c>
      <c r="P3061" t="s">
        <v>6314</v>
      </c>
    </row>
    <row r="3062" spans="1:16" x14ac:dyDescent="0.25">
      <c r="A3062" t="s">
        <v>6312</v>
      </c>
      <c r="B3062" t="s">
        <v>5935</v>
      </c>
      <c r="C3062" t="s">
        <v>40</v>
      </c>
      <c r="D3062">
        <v>1</v>
      </c>
      <c r="E3062">
        <v>16</v>
      </c>
      <c r="F3062">
        <v>154</v>
      </c>
      <c r="G3062">
        <v>1.2604799959041501E-2</v>
      </c>
      <c r="H3062">
        <v>4.9562942816896202E-2</v>
      </c>
      <c r="I3062">
        <v>0.45216340334928301</v>
      </c>
      <c r="J3062">
        <v>0.247081853411658</v>
      </c>
      <c r="K3062">
        <v>0.23858700046312101</v>
      </c>
      <c r="L3062">
        <v>2002</v>
      </c>
      <c r="M3062" t="s">
        <v>39</v>
      </c>
      <c r="N3062" t="s">
        <v>5837</v>
      </c>
      <c r="O3062" t="s">
        <v>6313</v>
      </c>
      <c r="P3062" t="s">
        <v>6314</v>
      </c>
    </row>
    <row r="3063" spans="1:16" x14ac:dyDescent="0.25">
      <c r="A3063" t="s">
        <v>6312</v>
      </c>
      <c r="B3063" t="s">
        <v>5935</v>
      </c>
      <c r="C3063" t="s">
        <v>40</v>
      </c>
      <c r="D3063">
        <v>2</v>
      </c>
      <c r="E3063">
        <v>16</v>
      </c>
      <c r="F3063">
        <v>126</v>
      </c>
      <c r="G3063">
        <v>1.43702919566066E-2</v>
      </c>
      <c r="H3063">
        <v>7.5125512954520607E-2</v>
      </c>
      <c r="I3063">
        <v>0.55902993276345503</v>
      </c>
      <c r="J3063">
        <v>0.19494128832777299</v>
      </c>
      <c r="K3063">
        <v>0.15653297399764499</v>
      </c>
      <c r="L3063">
        <v>2002</v>
      </c>
      <c r="M3063" t="s">
        <v>39</v>
      </c>
      <c r="N3063" t="s">
        <v>5837</v>
      </c>
      <c r="O3063" t="s">
        <v>6313</v>
      </c>
      <c r="P3063" t="s">
        <v>6314</v>
      </c>
    </row>
    <row r="3064" spans="1:16" x14ac:dyDescent="0.25">
      <c r="A3064" t="s">
        <v>6312</v>
      </c>
      <c r="B3064" t="s">
        <v>5935</v>
      </c>
      <c r="C3064" t="s">
        <v>40</v>
      </c>
      <c r="D3064">
        <v>1</v>
      </c>
      <c r="E3064">
        <v>17</v>
      </c>
      <c r="F3064">
        <v>165</v>
      </c>
      <c r="G3064">
        <v>5.9701537345758903E-3</v>
      </c>
      <c r="H3064">
        <v>6.2149385373918897E-2</v>
      </c>
      <c r="I3064">
        <v>0.58079698721463502</v>
      </c>
      <c r="J3064">
        <v>0.174032700837676</v>
      </c>
      <c r="K3064">
        <v>0.17705077283919399</v>
      </c>
      <c r="L3064">
        <v>2002</v>
      </c>
      <c r="M3064" t="s">
        <v>39</v>
      </c>
      <c r="N3064" t="s">
        <v>5837</v>
      </c>
      <c r="O3064" t="s">
        <v>6313</v>
      </c>
      <c r="P3064" t="s">
        <v>6314</v>
      </c>
    </row>
    <row r="3065" spans="1:16" x14ac:dyDescent="0.25">
      <c r="A3065" t="s">
        <v>6312</v>
      </c>
      <c r="B3065" t="s">
        <v>5935</v>
      </c>
      <c r="C3065" t="s">
        <v>40</v>
      </c>
      <c r="D3065">
        <v>2</v>
      </c>
      <c r="E3065">
        <v>17</v>
      </c>
      <c r="F3065">
        <v>141</v>
      </c>
      <c r="G3065">
        <v>2.9451961659466802E-3</v>
      </c>
      <c r="H3065">
        <v>9.6084561375457997E-2</v>
      </c>
      <c r="I3065">
        <v>0.65444914364738704</v>
      </c>
      <c r="J3065">
        <v>0.13173181854476501</v>
      </c>
      <c r="K3065">
        <v>0.114789280266443</v>
      </c>
      <c r="L3065">
        <v>2002</v>
      </c>
      <c r="M3065" t="s">
        <v>39</v>
      </c>
      <c r="N3065" t="s">
        <v>5837</v>
      </c>
      <c r="O3065" t="s">
        <v>6313</v>
      </c>
      <c r="P3065" t="s">
        <v>6314</v>
      </c>
    </row>
    <row r="3066" spans="1:16" x14ac:dyDescent="0.25">
      <c r="A3066" t="s">
        <v>6312</v>
      </c>
      <c r="B3066" t="s">
        <v>5935</v>
      </c>
      <c r="C3066" t="s">
        <v>40</v>
      </c>
      <c r="D3066">
        <v>1</v>
      </c>
      <c r="E3066">
        <v>18</v>
      </c>
      <c r="F3066">
        <v>151</v>
      </c>
      <c r="G3066">
        <v>2.9784880797305798E-3</v>
      </c>
      <c r="H3066">
        <v>0.11401304125045</v>
      </c>
      <c r="I3066">
        <v>0.54781710569383202</v>
      </c>
      <c r="J3066">
        <v>0.210008555252711</v>
      </c>
      <c r="K3066">
        <v>0.125182809723276</v>
      </c>
      <c r="L3066">
        <v>2002</v>
      </c>
      <c r="M3066" t="s">
        <v>39</v>
      </c>
      <c r="N3066" t="s">
        <v>5837</v>
      </c>
      <c r="O3066" t="s">
        <v>6313</v>
      </c>
      <c r="P3066" t="s">
        <v>6314</v>
      </c>
    </row>
    <row r="3067" spans="1:16" x14ac:dyDescent="0.25">
      <c r="A3067" t="s">
        <v>6312</v>
      </c>
      <c r="B3067" t="s">
        <v>5935</v>
      </c>
      <c r="C3067" t="s">
        <v>40</v>
      </c>
      <c r="D3067">
        <v>2</v>
      </c>
      <c r="E3067">
        <v>18</v>
      </c>
      <c r="F3067">
        <v>118</v>
      </c>
      <c r="G3067">
        <v>2.78014327323883E-2</v>
      </c>
      <c r="H3067">
        <v>0.128652628555395</v>
      </c>
      <c r="I3067">
        <v>0.46069989023265601</v>
      </c>
      <c r="J3067">
        <v>0.214726525719238</v>
      </c>
      <c r="K3067">
        <v>0.16811952276032299</v>
      </c>
      <c r="L3067">
        <v>2002</v>
      </c>
      <c r="M3067" t="s">
        <v>39</v>
      </c>
      <c r="N3067" t="s">
        <v>5837</v>
      </c>
      <c r="O3067" t="s">
        <v>6313</v>
      </c>
      <c r="P3067" t="s">
        <v>6314</v>
      </c>
    </row>
    <row r="3068" spans="1:16" x14ac:dyDescent="0.25">
      <c r="A3068" t="s">
        <v>6312</v>
      </c>
      <c r="B3068" t="s">
        <v>5935</v>
      </c>
      <c r="C3068" t="s">
        <v>40</v>
      </c>
      <c r="D3068">
        <v>1</v>
      </c>
      <c r="E3068">
        <v>19</v>
      </c>
      <c r="F3068">
        <v>136</v>
      </c>
      <c r="G3068">
        <v>1.0443958212443399E-2</v>
      </c>
      <c r="H3068">
        <v>0.13304424602580001</v>
      </c>
      <c r="I3068">
        <v>0.58154116055731797</v>
      </c>
      <c r="J3068">
        <v>0.14665063176152901</v>
      </c>
      <c r="K3068">
        <v>0.12832000344291</v>
      </c>
      <c r="L3068">
        <v>2002</v>
      </c>
      <c r="M3068" t="s">
        <v>39</v>
      </c>
      <c r="N3068" t="s">
        <v>5837</v>
      </c>
      <c r="O3068" t="s">
        <v>6313</v>
      </c>
      <c r="P3068" t="s">
        <v>6314</v>
      </c>
    </row>
    <row r="3069" spans="1:16" x14ac:dyDescent="0.25">
      <c r="A3069" t="s">
        <v>6312</v>
      </c>
      <c r="B3069" t="s">
        <v>5935</v>
      </c>
      <c r="C3069" t="s">
        <v>40</v>
      </c>
      <c r="D3069">
        <v>2</v>
      </c>
      <c r="E3069">
        <v>19</v>
      </c>
      <c r="F3069">
        <v>107</v>
      </c>
      <c r="G3069">
        <v>0</v>
      </c>
      <c r="H3069">
        <v>9.5310982319355905E-2</v>
      </c>
      <c r="I3069">
        <v>0.46197650295401699</v>
      </c>
      <c r="J3069">
        <v>0.21090657364298099</v>
      </c>
      <c r="K3069">
        <v>0.23180594108364599</v>
      </c>
      <c r="L3069">
        <v>2002</v>
      </c>
      <c r="M3069" t="s">
        <v>39</v>
      </c>
      <c r="N3069" t="s">
        <v>5837</v>
      </c>
      <c r="O3069" t="s">
        <v>6313</v>
      </c>
      <c r="P3069" t="s">
        <v>6314</v>
      </c>
    </row>
    <row r="3070" spans="1:16" x14ac:dyDescent="0.25">
      <c r="A3070" t="s">
        <v>6312</v>
      </c>
      <c r="B3070" t="s">
        <v>5942</v>
      </c>
      <c r="C3070" t="s">
        <v>40</v>
      </c>
      <c r="D3070">
        <v>1</v>
      </c>
      <c r="E3070">
        <v>5</v>
      </c>
      <c r="F3070">
        <v>99</v>
      </c>
      <c r="G3070">
        <v>1.05231567219316E-2</v>
      </c>
      <c r="H3070">
        <v>6.3970376859575698E-2</v>
      </c>
      <c r="I3070">
        <v>0.48869209705064698</v>
      </c>
      <c r="J3070">
        <v>0.20808513523769301</v>
      </c>
      <c r="K3070">
        <v>0.228729234130153</v>
      </c>
      <c r="L3070">
        <v>2004</v>
      </c>
      <c r="M3070" t="s">
        <v>39</v>
      </c>
      <c r="N3070" t="s">
        <v>5837</v>
      </c>
      <c r="O3070" t="s">
        <v>6313</v>
      </c>
      <c r="P3070" t="s">
        <v>6314</v>
      </c>
    </row>
    <row r="3071" spans="1:16" x14ac:dyDescent="0.25">
      <c r="A3071" t="s">
        <v>6312</v>
      </c>
      <c r="B3071" t="s">
        <v>5942</v>
      </c>
      <c r="C3071" t="s">
        <v>40</v>
      </c>
      <c r="D3071">
        <v>2</v>
      </c>
      <c r="E3071">
        <v>5</v>
      </c>
      <c r="F3071">
        <v>98</v>
      </c>
      <c r="G3071">
        <v>1.157255039277E-2</v>
      </c>
      <c r="H3071">
        <v>4.3040092530410197E-2</v>
      </c>
      <c r="I3071">
        <v>0.66900335380227804</v>
      </c>
      <c r="J3071">
        <v>0.18704902413716001</v>
      </c>
      <c r="K3071">
        <v>8.9334979137381504E-2</v>
      </c>
      <c r="L3071">
        <v>2004</v>
      </c>
      <c r="M3071" t="s">
        <v>39</v>
      </c>
      <c r="N3071" t="s">
        <v>5837</v>
      </c>
      <c r="O3071" t="s">
        <v>6313</v>
      </c>
      <c r="P3071" t="s">
        <v>6314</v>
      </c>
    </row>
    <row r="3072" spans="1:16" x14ac:dyDescent="0.25">
      <c r="A3072" t="s">
        <v>6312</v>
      </c>
      <c r="B3072" t="s">
        <v>5942</v>
      </c>
      <c r="C3072" t="s">
        <v>40</v>
      </c>
      <c r="D3072">
        <v>1</v>
      </c>
      <c r="E3072">
        <v>6</v>
      </c>
      <c r="F3072">
        <v>76</v>
      </c>
      <c r="G3072">
        <v>1.0926855028863499E-2</v>
      </c>
      <c r="H3072">
        <v>0.10799369450212</v>
      </c>
      <c r="I3072">
        <v>0.60818407158715104</v>
      </c>
      <c r="J3072">
        <v>0.15041077619243801</v>
      </c>
      <c r="K3072">
        <v>0.122484602689427</v>
      </c>
      <c r="L3072">
        <v>2004</v>
      </c>
      <c r="M3072" t="s">
        <v>39</v>
      </c>
      <c r="N3072" t="s">
        <v>5837</v>
      </c>
      <c r="O3072" t="s">
        <v>6313</v>
      </c>
      <c r="P3072" t="s">
        <v>6314</v>
      </c>
    </row>
    <row r="3073" spans="1:16" x14ac:dyDescent="0.25">
      <c r="A3073" t="s">
        <v>6312</v>
      </c>
      <c r="B3073" t="s">
        <v>5942</v>
      </c>
      <c r="C3073" t="s">
        <v>40</v>
      </c>
      <c r="D3073">
        <v>2</v>
      </c>
      <c r="E3073">
        <v>6</v>
      </c>
      <c r="F3073">
        <v>84</v>
      </c>
      <c r="G3073">
        <v>0</v>
      </c>
      <c r="H3073">
        <v>0.120007480070476</v>
      </c>
      <c r="I3073">
        <v>0.58747035005556603</v>
      </c>
      <c r="J3073">
        <v>0.22618875364313901</v>
      </c>
      <c r="K3073">
        <v>6.6333416230819495E-2</v>
      </c>
      <c r="L3073">
        <v>2004</v>
      </c>
      <c r="M3073" t="s">
        <v>39</v>
      </c>
      <c r="N3073" t="s">
        <v>5837</v>
      </c>
      <c r="O3073" t="s">
        <v>6313</v>
      </c>
      <c r="P3073" t="s">
        <v>6314</v>
      </c>
    </row>
    <row r="3074" spans="1:16" x14ac:dyDescent="0.25">
      <c r="A3074" t="s">
        <v>6312</v>
      </c>
      <c r="B3074" t="s">
        <v>5942</v>
      </c>
      <c r="C3074" t="s">
        <v>40</v>
      </c>
      <c r="D3074">
        <v>1</v>
      </c>
      <c r="E3074">
        <v>7</v>
      </c>
      <c r="F3074">
        <v>80</v>
      </c>
      <c r="G3074">
        <v>0</v>
      </c>
      <c r="H3074">
        <v>5.9090441450740501E-2</v>
      </c>
      <c r="I3074">
        <v>0.58948946864361096</v>
      </c>
      <c r="J3074">
        <v>0.16882707540949499</v>
      </c>
      <c r="K3074">
        <v>0.182593014496154</v>
      </c>
      <c r="L3074">
        <v>2004</v>
      </c>
      <c r="M3074" t="s">
        <v>39</v>
      </c>
      <c r="N3074" t="s">
        <v>5837</v>
      </c>
      <c r="O3074" t="s">
        <v>6313</v>
      </c>
      <c r="P3074" t="s">
        <v>6314</v>
      </c>
    </row>
    <row r="3075" spans="1:16" x14ac:dyDescent="0.25">
      <c r="A3075" t="s">
        <v>6312</v>
      </c>
      <c r="B3075" t="s">
        <v>5942</v>
      </c>
      <c r="C3075" t="s">
        <v>40</v>
      </c>
      <c r="D3075">
        <v>2</v>
      </c>
      <c r="E3075">
        <v>7</v>
      </c>
      <c r="F3075">
        <v>83</v>
      </c>
      <c r="G3075">
        <v>0</v>
      </c>
      <c r="H3075">
        <v>6.21257943096599E-2</v>
      </c>
      <c r="I3075">
        <v>0.65292165462627405</v>
      </c>
      <c r="J3075">
        <v>0.13639948353043599</v>
      </c>
      <c r="K3075">
        <v>0.14855306753363001</v>
      </c>
      <c r="L3075">
        <v>2004</v>
      </c>
      <c r="M3075" t="s">
        <v>39</v>
      </c>
      <c r="N3075" t="s">
        <v>5837</v>
      </c>
      <c r="O3075" t="s">
        <v>6313</v>
      </c>
      <c r="P3075" t="s">
        <v>6314</v>
      </c>
    </row>
    <row r="3076" spans="1:16" x14ac:dyDescent="0.25">
      <c r="A3076" t="s">
        <v>6312</v>
      </c>
      <c r="B3076" t="s">
        <v>5942</v>
      </c>
      <c r="C3076" t="s">
        <v>40</v>
      </c>
      <c r="D3076">
        <v>1</v>
      </c>
      <c r="E3076">
        <v>8</v>
      </c>
      <c r="F3076">
        <v>71</v>
      </c>
      <c r="G3076">
        <v>0</v>
      </c>
      <c r="H3076">
        <v>9.8069998138172201E-2</v>
      </c>
      <c r="I3076">
        <v>0.40075268659538799</v>
      </c>
      <c r="J3076">
        <v>0.217991375731895</v>
      </c>
      <c r="K3076">
        <v>0.28318593953454502</v>
      </c>
      <c r="L3076">
        <v>2004</v>
      </c>
      <c r="M3076" t="s">
        <v>39</v>
      </c>
      <c r="N3076" t="s">
        <v>5837</v>
      </c>
      <c r="O3076" t="s">
        <v>6313</v>
      </c>
      <c r="P3076" t="s">
        <v>6314</v>
      </c>
    </row>
    <row r="3077" spans="1:16" x14ac:dyDescent="0.25">
      <c r="A3077" t="s">
        <v>6312</v>
      </c>
      <c r="B3077" t="s">
        <v>5942</v>
      </c>
      <c r="C3077" t="s">
        <v>40</v>
      </c>
      <c r="D3077">
        <v>2</v>
      </c>
      <c r="E3077">
        <v>8</v>
      </c>
      <c r="F3077">
        <v>94</v>
      </c>
      <c r="G3077">
        <v>0</v>
      </c>
      <c r="H3077">
        <v>0.108595208517222</v>
      </c>
      <c r="I3077">
        <v>0.57426681880751096</v>
      </c>
      <c r="J3077">
        <v>0.100116838486649</v>
      </c>
      <c r="K3077">
        <v>0.21702113418861799</v>
      </c>
      <c r="L3077">
        <v>2004</v>
      </c>
      <c r="M3077" t="s">
        <v>39</v>
      </c>
      <c r="N3077" t="s">
        <v>5837</v>
      </c>
      <c r="O3077" t="s">
        <v>6313</v>
      </c>
      <c r="P3077" t="s">
        <v>6314</v>
      </c>
    </row>
    <row r="3078" spans="1:16" x14ac:dyDescent="0.25">
      <c r="A3078" t="s">
        <v>6312</v>
      </c>
      <c r="B3078" t="s">
        <v>5942</v>
      </c>
      <c r="C3078" t="s">
        <v>40</v>
      </c>
      <c r="D3078">
        <v>1</v>
      </c>
      <c r="E3078">
        <v>9</v>
      </c>
      <c r="F3078">
        <v>85</v>
      </c>
      <c r="G3078">
        <v>7.4420225122474497E-3</v>
      </c>
      <c r="H3078">
        <v>4.07966643748039E-2</v>
      </c>
      <c r="I3078">
        <v>0.58937992045341403</v>
      </c>
      <c r="J3078">
        <v>0.12762534427573399</v>
      </c>
      <c r="K3078">
        <v>0.23475604838380101</v>
      </c>
      <c r="L3078">
        <v>2004</v>
      </c>
      <c r="M3078" t="s">
        <v>39</v>
      </c>
      <c r="N3078" t="s">
        <v>5837</v>
      </c>
      <c r="O3078" t="s">
        <v>6313</v>
      </c>
      <c r="P3078" t="s">
        <v>6314</v>
      </c>
    </row>
    <row r="3079" spans="1:16" x14ac:dyDescent="0.25">
      <c r="A3079" t="s">
        <v>6312</v>
      </c>
      <c r="B3079" t="s">
        <v>5942</v>
      </c>
      <c r="C3079" t="s">
        <v>40</v>
      </c>
      <c r="D3079">
        <v>2</v>
      </c>
      <c r="E3079">
        <v>9</v>
      </c>
      <c r="F3079">
        <v>81</v>
      </c>
      <c r="G3079">
        <v>2.95547190142816E-2</v>
      </c>
      <c r="H3079">
        <v>5.1636646089118004E-3</v>
      </c>
      <c r="I3079">
        <v>0.48157092101096499</v>
      </c>
      <c r="J3079">
        <v>0.32693653925343502</v>
      </c>
      <c r="K3079">
        <v>0.156774156112407</v>
      </c>
      <c r="L3079">
        <v>2004</v>
      </c>
      <c r="M3079" t="s">
        <v>39</v>
      </c>
      <c r="N3079" t="s">
        <v>5837</v>
      </c>
      <c r="O3079" t="s">
        <v>6313</v>
      </c>
      <c r="P3079" t="s">
        <v>6314</v>
      </c>
    </row>
    <row r="3080" spans="1:16" x14ac:dyDescent="0.25">
      <c r="A3080" t="s">
        <v>6312</v>
      </c>
      <c r="B3080" t="s">
        <v>5942</v>
      </c>
      <c r="C3080" t="s">
        <v>40</v>
      </c>
      <c r="D3080">
        <v>1</v>
      </c>
      <c r="E3080">
        <v>10</v>
      </c>
      <c r="F3080">
        <v>79</v>
      </c>
      <c r="G3080">
        <v>2.0218379954898402E-2</v>
      </c>
      <c r="H3080">
        <v>5.2446758786672001E-2</v>
      </c>
      <c r="I3080">
        <v>0.45830041350879203</v>
      </c>
      <c r="J3080">
        <v>0.20254444129408</v>
      </c>
      <c r="K3080">
        <v>0.26649000645555798</v>
      </c>
      <c r="L3080">
        <v>2004</v>
      </c>
      <c r="M3080" t="s">
        <v>39</v>
      </c>
      <c r="N3080" t="s">
        <v>5837</v>
      </c>
      <c r="O3080" t="s">
        <v>6313</v>
      </c>
      <c r="P3080" t="s">
        <v>6314</v>
      </c>
    </row>
    <row r="3081" spans="1:16" x14ac:dyDescent="0.25">
      <c r="A3081" t="s">
        <v>6312</v>
      </c>
      <c r="B3081" t="s">
        <v>5942</v>
      </c>
      <c r="C3081" t="s">
        <v>40</v>
      </c>
      <c r="D3081">
        <v>2</v>
      </c>
      <c r="E3081">
        <v>10</v>
      </c>
      <c r="F3081">
        <v>94</v>
      </c>
      <c r="G3081">
        <v>6.7016945538825702E-3</v>
      </c>
      <c r="H3081">
        <v>2.01239358279129E-2</v>
      </c>
      <c r="I3081">
        <v>0.39250434083708402</v>
      </c>
      <c r="J3081">
        <v>0.32551988229089701</v>
      </c>
      <c r="K3081">
        <v>0.25515014649022399</v>
      </c>
      <c r="L3081">
        <v>2004</v>
      </c>
      <c r="M3081" t="s">
        <v>39</v>
      </c>
      <c r="N3081" t="s">
        <v>5837</v>
      </c>
      <c r="O3081" t="s">
        <v>6313</v>
      </c>
      <c r="P3081" t="s">
        <v>6314</v>
      </c>
    </row>
    <row r="3082" spans="1:16" x14ac:dyDescent="0.25">
      <c r="A3082" t="s">
        <v>6312</v>
      </c>
      <c r="B3082" t="s">
        <v>5942</v>
      </c>
      <c r="C3082" t="s">
        <v>40</v>
      </c>
      <c r="D3082">
        <v>1</v>
      </c>
      <c r="E3082">
        <v>11</v>
      </c>
      <c r="F3082">
        <v>73</v>
      </c>
      <c r="G3082">
        <v>1.24907561353696E-2</v>
      </c>
      <c r="H3082">
        <v>2.3448613847422101E-2</v>
      </c>
      <c r="I3082">
        <v>0.45905904995053298</v>
      </c>
      <c r="J3082">
        <v>0.20963486824246799</v>
      </c>
      <c r="K3082">
        <v>0.29536671182420698</v>
      </c>
      <c r="L3082">
        <v>2004</v>
      </c>
      <c r="M3082" t="s">
        <v>39</v>
      </c>
      <c r="N3082" t="s">
        <v>5837</v>
      </c>
      <c r="O3082" t="s">
        <v>6313</v>
      </c>
      <c r="P3082" t="s">
        <v>6314</v>
      </c>
    </row>
    <row r="3083" spans="1:16" x14ac:dyDescent="0.25">
      <c r="A3083" t="s">
        <v>6312</v>
      </c>
      <c r="B3083" t="s">
        <v>5942</v>
      </c>
      <c r="C3083" t="s">
        <v>40</v>
      </c>
      <c r="D3083">
        <v>2</v>
      </c>
      <c r="E3083">
        <v>11</v>
      </c>
      <c r="F3083">
        <v>87</v>
      </c>
      <c r="G3083">
        <v>4.8920545003993598E-3</v>
      </c>
      <c r="H3083">
        <v>5.3656329061665599E-2</v>
      </c>
      <c r="I3083">
        <v>0.42106955199693202</v>
      </c>
      <c r="J3083">
        <v>0.27580333038453703</v>
      </c>
      <c r="K3083">
        <v>0.24457873405646599</v>
      </c>
      <c r="L3083">
        <v>2004</v>
      </c>
      <c r="M3083" t="s">
        <v>39</v>
      </c>
      <c r="N3083" t="s">
        <v>5837</v>
      </c>
      <c r="O3083" t="s">
        <v>6313</v>
      </c>
      <c r="P3083" t="s">
        <v>6314</v>
      </c>
    </row>
    <row r="3084" spans="1:16" x14ac:dyDescent="0.25">
      <c r="A3084" t="s">
        <v>6312</v>
      </c>
      <c r="B3084" t="s">
        <v>5942</v>
      </c>
      <c r="C3084" t="s">
        <v>40</v>
      </c>
      <c r="D3084">
        <v>1</v>
      </c>
      <c r="E3084">
        <v>12</v>
      </c>
      <c r="F3084">
        <v>142</v>
      </c>
      <c r="G3084">
        <v>2.4408625721853299E-2</v>
      </c>
      <c r="H3084">
        <v>6.4846516582045599E-2</v>
      </c>
      <c r="I3084">
        <v>0.51164084387590003</v>
      </c>
      <c r="J3084">
        <v>0.199075033425089</v>
      </c>
      <c r="K3084">
        <v>0.20002898039511199</v>
      </c>
      <c r="L3084">
        <v>2004</v>
      </c>
      <c r="M3084" t="s">
        <v>39</v>
      </c>
      <c r="N3084" t="s">
        <v>5837</v>
      </c>
      <c r="O3084" t="s">
        <v>6313</v>
      </c>
      <c r="P3084" t="s">
        <v>6314</v>
      </c>
    </row>
    <row r="3085" spans="1:16" x14ac:dyDescent="0.25">
      <c r="A3085" t="s">
        <v>6312</v>
      </c>
      <c r="B3085" t="s">
        <v>5942</v>
      </c>
      <c r="C3085" t="s">
        <v>40</v>
      </c>
      <c r="D3085">
        <v>2</v>
      </c>
      <c r="E3085">
        <v>12</v>
      </c>
      <c r="F3085">
        <v>126</v>
      </c>
      <c r="G3085">
        <v>2.8287078395350499E-2</v>
      </c>
      <c r="H3085">
        <v>4.3196925234130101E-2</v>
      </c>
      <c r="I3085">
        <v>0.55396311621309302</v>
      </c>
      <c r="J3085">
        <v>0.23065322256561599</v>
      </c>
      <c r="K3085">
        <v>0.14389965759181</v>
      </c>
      <c r="L3085">
        <v>2004</v>
      </c>
      <c r="M3085" t="s">
        <v>39</v>
      </c>
      <c r="N3085" t="s">
        <v>5837</v>
      </c>
      <c r="O3085" t="s">
        <v>6313</v>
      </c>
      <c r="P3085" t="s">
        <v>6314</v>
      </c>
    </row>
    <row r="3086" spans="1:16" x14ac:dyDescent="0.25">
      <c r="A3086" t="s">
        <v>6312</v>
      </c>
      <c r="B3086" t="s">
        <v>5942</v>
      </c>
      <c r="C3086" t="s">
        <v>40</v>
      </c>
      <c r="D3086">
        <v>1</v>
      </c>
      <c r="E3086">
        <v>13</v>
      </c>
      <c r="F3086">
        <v>143</v>
      </c>
      <c r="G3086">
        <v>0</v>
      </c>
      <c r="H3086">
        <v>3.6309987436448601E-2</v>
      </c>
      <c r="I3086">
        <v>0.42660084340628401</v>
      </c>
      <c r="J3086">
        <v>0.331119283758469</v>
      </c>
      <c r="K3086">
        <v>0.20596988539879801</v>
      </c>
      <c r="L3086">
        <v>2004</v>
      </c>
      <c r="M3086" t="s">
        <v>39</v>
      </c>
      <c r="N3086" t="s">
        <v>5837</v>
      </c>
      <c r="O3086" t="s">
        <v>6313</v>
      </c>
      <c r="P3086" t="s">
        <v>6314</v>
      </c>
    </row>
    <row r="3087" spans="1:16" x14ac:dyDescent="0.25">
      <c r="A3087" t="s">
        <v>6312</v>
      </c>
      <c r="B3087" t="s">
        <v>5942</v>
      </c>
      <c r="C3087" t="s">
        <v>40</v>
      </c>
      <c r="D3087">
        <v>2</v>
      </c>
      <c r="E3087">
        <v>13</v>
      </c>
      <c r="F3087">
        <v>149</v>
      </c>
      <c r="G3087">
        <v>0</v>
      </c>
      <c r="H3087">
        <v>6.5453135882460198E-2</v>
      </c>
      <c r="I3087">
        <v>0.47901961890127698</v>
      </c>
      <c r="J3087">
        <v>0.242149028126804</v>
      </c>
      <c r="K3087">
        <v>0.213378217089459</v>
      </c>
      <c r="L3087">
        <v>2004</v>
      </c>
      <c r="M3087" t="s">
        <v>39</v>
      </c>
      <c r="N3087" t="s">
        <v>5837</v>
      </c>
      <c r="O3087" t="s">
        <v>6313</v>
      </c>
      <c r="P3087" t="s">
        <v>6314</v>
      </c>
    </row>
    <row r="3088" spans="1:16" x14ac:dyDescent="0.25">
      <c r="A3088" t="s">
        <v>6312</v>
      </c>
      <c r="B3088" t="s">
        <v>5942</v>
      </c>
      <c r="C3088" t="s">
        <v>40</v>
      </c>
      <c r="D3088">
        <v>1</v>
      </c>
      <c r="E3088">
        <v>14</v>
      </c>
      <c r="F3088">
        <v>138</v>
      </c>
      <c r="G3088">
        <v>9.5019062331663604E-3</v>
      </c>
      <c r="H3088">
        <v>8.6882548755573899E-2</v>
      </c>
      <c r="I3088">
        <v>0.52206240925756797</v>
      </c>
      <c r="J3088">
        <v>0.210281413669236</v>
      </c>
      <c r="K3088">
        <v>0.17127172208445601</v>
      </c>
      <c r="L3088">
        <v>2004</v>
      </c>
      <c r="M3088" t="s">
        <v>39</v>
      </c>
      <c r="N3088" t="s">
        <v>5837</v>
      </c>
      <c r="O3088" t="s">
        <v>6313</v>
      </c>
      <c r="P3088" t="s">
        <v>6314</v>
      </c>
    </row>
    <row r="3089" spans="1:16" x14ac:dyDescent="0.25">
      <c r="A3089" t="s">
        <v>6312</v>
      </c>
      <c r="B3089" t="s">
        <v>5942</v>
      </c>
      <c r="C3089" t="s">
        <v>40</v>
      </c>
      <c r="D3089">
        <v>2</v>
      </c>
      <c r="E3089">
        <v>14</v>
      </c>
      <c r="F3089">
        <v>149</v>
      </c>
      <c r="G3089">
        <v>1.29361304717405E-2</v>
      </c>
      <c r="H3089">
        <v>0.11718190516088001</v>
      </c>
      <c r="I3089">
        <v>0.58339366497293399</v>
      </c>
      <c r="J3089">
        <v>0.15069585962964499</v>
      </c>
      <c r="K3089">
        <v>0.13579243976480099</v>
      </c>
      <c r="L3089">
        <v>2004</v>
      </c>
      <c r="M3089" t="s">
        <v>39</v>
      </c>
      <c r="N3089" t="s">
        <v>5837</v>
      </c>
      <c r="O3089" t="s">
        <v>6313</v>
      </c>
      <c r="P3089" t="s">
        <v>6314</v>
      </c>
    </row>
    <row r="3090" spans="1:16" x14ac:dyDescent="0.25">
      <c r="A3090" t="s">
        <v>6312</v>
      </c>
      <c r="B3090" t="s">
        <v>5942</v>
      </c>
      <c r="C3090" t="s">
        <v>40</v>
      </c>
      <c r="D3090">
        <v>1</v>
      </c>
      <c r="E3090">
        <v>15</v>
      </c>
      <c r="F3090">
        <v>139</v>
      </c>
      <c r="G3090">
        <v>2.2302657631063798E-2</v>
      </c>
      <c r="H3090">
        <v>5.0549535547195198E-2</v>
      </c>
      <c r="I3090">
        <v>0.49142498176080002</v>
      </c>
      <c r="J3090">
        <v>0.26423729246765498</v>
      </c>
      <c r="K3090">
        <v>0.171485532593286</v>
      </c>
      <c r="L3090">
        <v>2004</v>
      </c>
      <c r="M3090" t="s">
        <v>39</v>
      </c>
      <c r="N3090" t="s">
        <v>5837</v>
      </c>
      <c r="O3090" t="s">
        <v>6313</v>
      </c>
      <c r="P3090" t="s">
        <v>6314</v>
      </c>
    </row>
    <row r="3091" spans="1:16" x14ac:dyDescent="0.25">
      <c r="A3091" t="s">
        <v>6312</v>
      </c>
      <c r="B3091" t="s">
        <v>5942</v>
      </c>
      <c r="C3091" t="s">
        <v>40</v>
      </c>
      <c r="D3091">
        <v>2</v>
      </c>
      <c r="E3091">
        <v>15</v>
      </c>
      <c r="F3091">
        <v>103</v>
      </c>
      <c r="G3091">
        <v>0</v>
      </c>
      <c r="H3091">
        <v>6.0504933433708698E-2</v>
      </c>
      <c r="I3091">
        <v>0.48753321915331399</v>
      </c>
      <c r="J3091">
        <v>0.273860939992634</v>
      </c>
      <c r="K3091">
        <v>0.17810090742034301</v>
      </c>
      <c r="L3091">
        <v>2004</v>
      </c>
      <c r="M3091" t="s">
        <v>39</v>
      </c>
      <c r="N3091" t="s">
        <v>5837</v>
      </c>
      <c r="O3091" t="s">
        <v>6313</v>
      </c>
      <c r="P3091" t="s">
        <v>6314</v>
      </c>
    </row>
    <row r="3092" spans="1:16" x14ac:dyDescent="0.25">
      <c r="A3092" t="s">
        <v>6312</v>
      </c>
      <c r="B3092" t="s">
        <v>5942</v>
      </c>
      <c r="C3092" t="s">
        <v>40</v>
      </c>
      <c r="D3092">
        <v>1</v>
      </c>
      <c r="E3092">
        <v>16</v>
      </c>
      <c r="F3092">
        <v>157</v>
      </c>
      <c r="G3092">
        <v>2.5095304719058502E-3</v>
      </c>
      <c r="H3092">
        <v>0.10480014447715599</v>
      </c>
      <c r="I3092">
        <v>0.483439409894377</v>
      </c>
      <c r="J3092">
        <v>0.17135355923984799</v>
      </c>
      <c r="K3092">
        <v>0.23789735591671299</v>
      </c>
      <c r="L3092">
        <v>2004</v>
      </c>
      <c r="M3092" t="s">
        <v>39</v>
      </c>
      <c r="N3092" t="s">
        <v>5837</v>
      </c>
      <c r="O3092" t="s">
        <v>6313</v>
      </c>
      <c r="P3092" t="s">
        <v>6314</v>
      </c>
    </row>
    <row r="3093" spans="1:16" x14ac:dyDescent="0.25">
      <c r="A3093" t="s">
        <v>6312</v>
      </c>
      <c r="B3093" t="s">
        <v>5942</v>
      </c>
      <c r="C3093" t="s">
        <v>40</v>
      </c>
      <c r="D3093">
        <v>2</v>
      </c>
      <c r="E3093">
        <v>16</v>
      </c>
      <c r="F3093">
        <v>116</v>
      </c>
      <c r="G3093">
        <v>3.1945438514518398E-3</v>
      </c>
      <c r="H3093">
        <v>7.2609312424522704E-2</v>
      </c>
      <c r="I3093">
        <v>0.62100288277801696</v>
      </c>
      <c r="J3093">
        <v>0.154410374429823</v>
      </c>
      <c r="K3093">
        <v>0.14878288651618499</v>
      </c>
      <c r="L3093">
        <v>2004</v>
      </c>
      <c r="M3093" t="s">
        <v>39</v>
      </c>
      <c r="N3093" t="s">
        <v>5837</v>
      </c>
      <c r="O3093" t="s">
        <v>6313</v>
      </c>
      <c r="P3093" t="s">
        <v>6314</v>
      </c>
    </row>
    <row r="3094" spans="1:16" x14ac:dyDescent="0.25">
      <c r="A3094" t="s">
        <v>6312</v>
      </c>
      <c r="B3094" t="s">
        <v>5942</v>
      </c>
      <c r="C3094" t="s">
        <v>40</v>
      </c>
      <c r="D3094">
        <v>1</v>
      </c>
      <c r="E3094">
        <v>17</v>
      </c>
      <c r="F3094">
        <v>153</v>
      </c>
      <c r="G3094">
        <v>2.5032815471010398E-3</v>
      </c>
      <c r="H3094">
        <v>9.6253990713289203E-2</v>
      </c>
      <c r="I3094">
        <v>0.54183050973633395</v>
      </c>
      <c r="J3094">
        <v>0.23591416861859901</v>
      </c>
      <c r="K3094">
        <v>0.123498049384677</v>
      </c>
      <c r="L3094">
        <v>2004</v>
      </c>
      <c r="M3094" t="s">
        <v>39</v>
      </c>
      <c r="N3094" t="s">
        <v>5837</v>
      </c>
      <c r="O3094" t="s">
        <v>6313</v>
      </c>
      <c r="P3094" t="s">
        <v>6314</v>
      </c>
    </row>
    <row r="3095" spans="1:16" x14ac:dyDescent="0.25">
      <c r="A3095" t="s">
        <v>6312</v>
      </c>
      <c r="B3095" t="s">
        <v>5942</v>
      </c>
      <c r="C3095" t="s">
        <v>40</v>
      </c>
      <c r="D3095">
        <v>2</v>
      </c>
      <c r="E3095">
        <v>17</v>
      </c>
      <c r="F3095">
        <v>128</v>
      </c>
      <c r="G3095">
        <v>9.8647987938999798E-3</v>
      </c>
      <c r="H3095">
        <v>1.5438777004764001E-2</v>
      </c>
      <c r="I3095">
        <v>0.59452980928412602</v>
      </c>
      <c r="J3095">
        <v>0.18360769310434999</v>
      </c>
      <c r="K3095">
        <v>0.19655892181286</v>
      </c>
      <c r="L3095">
        <v>2004</v>
      </c>
      <c r="M3095" t="s">
        <v>39</v>
      </c>
      <c r="N3095" t="s">
        <v>5837</v>
      </c>
      <c r="O3095" t="s">
        <v>6313</v>
      </c>
      <c r="P3095" t="s">
        <v>6314</v>
      </c>
    </row>
    <row r="3096" spans="1:16" x14ac:dyDescent="0.25">
      <c r="A3096" t="s">
        <v>6312</v>
      </c>
      <c r="B3096" t="s">
        <v>5942</v>
      </c>
      <c r="C3096" t="s">
        <v>40</v>
      </c>
      <c r="D3096">
        <v>1</v>
      </c>
      <c r="E3096">
        <v>18</v>
      </c>
      <c r="F3096">
        <v>130</v>
      </c>
      <c r="G3096">
        <v>2.1775974991830999E-2</v>
      </c>
      <c r="H3096">
        <v>0.124434848362326</v>
      </c>
      <c r="I3096">
        <v>0.46275008273799201</v>
      </c>
      <c r="J3096">
        <v>0.213334575960996</v>
      </c>
      <c r="K3096">
        <v>0.17770451794685499</v>
      </c>
      <c r="L3096">
        <v>2004</v>
      </c>
      <c r="M3096" t="s">
        <v>39</v>
      </c>
      <c r="N3096" t="s">
        <v>5837</v>
      </c>
      <c r="O3096" t="s">
        <v>6313</v>
      </c>
      <c r="P3096" t="s">
        <v>6314</v>
      </c>
    </row>
    <row r="3097" spans="1:16" x14ac:dyDescent="0.25">
      <c r="A3097" t="s">
        <v>6312</v>
      </c>
      <c r="B3097" t="s">
        <v>5942</v>
      </c>
      <c r="C3097" t="s">
        <v>40</v>
      </c>
      <c r="D3097">
        <v>2</v>
      </c>
      <c r="E3097">
        <v>18</v>
      </c>
      <c r="F3097">
        <v>134</v>
      </c>
      <c r="G3097">
        <v>2.3100407470226501E-3</v>
      </c>
      <c r="H3097">
        <v>8.1535590705741207E-2</v>
      </c>
      <c r="I3097">
        <v>0.52319595677434405</v>
      </c>
      <c r="J3097">
        <v>0.17326799961196401</v>
      </c>
      <c r="K3097">
        <v>0.21969041216092799</v>
      </c>
      <c r="L3097">
        <v>2004</v>
      </c>
      <c r="M3097" t="s">
        <v>39</v>
      </c>
      <c r="N3097" t="s">
        <v>5837</v>
      </c>
      <c r="O3097" t="s">
        <v>6313</v>
      </c>
      <c r="P3097" t="s">
        <v>6314</v>
      </c>
    </row>
    <row r="3098" spans="1:16" x14ac:dyDescent="0.25">
      <c r="A3098" t="s">
        <v>6312</v>
      </c>
      <c r="B3098" t="s">
        <v>5942</v>
      </c>
      <c r="C3098" t="s">
        <v>40</v>
      </c>
      <c r="D3098">
        <v>1</v>
      </c>
      <c r="E3098">
        <v>19</v>
      </c>
      <c r="F3098">
        <v>136</v>
      </c>
      <c r="G3098">
        <v>2.46398361520868E-2</v>
      </c>
      <c r="H3098">
        <v>7.1125337272498299E-2</v>
      </c>
      <c r="I3098">
        <v>0.41490633668987997</v>
      </c>
      <c r="J3098">
        <v>0.27127985439506003</v>
      </c>
      <c r="K3098">
        <v>0.21804863549047501</v>
      </c>
      <c r="L3098">
        <v>2004</v>
      </c>
      <c r="M3098" t="s">
        <v>39</v>
      </c>
      <c r="N3098" t="s">
        <v>5837</v>
      </c>
      <c r="O3098" t="s">
        <v>6313</v>
      </c>
      <c r="P3098" t="s">
        <v>6314</v>
      </c>
    </row>
    <row r="3099" spans="1:16" x14ac:dyDescent="0.25">
      <c r="A3099" t="s">
        <v>6312</v>
      </c>
      <c r="B3099" t="s">
        <v>5942</v>
      </c>
      <c r="C3099" t="s">
        <v>40</v>
      </c>
      <c r="D3099">
        <v>2</v>
      </c>
      <c r="E3099">
        <v>19</v>
      </c>
      <c r="F3099">
        <v>118</v>
      </c>
      <c r="G3099">
        <v>3.5111607665349398E-3</v>
      </c>
      <c r="H3099">
        <v>6.4538159005538401E-2</v>
      </c>
      <c r="I3099">
        <v>0.60131033874214901</v>
      </c>
      <c r="J3099">
        <v>0.18369454880880801</v>
      </c>
      <c r="K3099">
        <v>0.14694579267697</v>
      </c>
      <c r="L3099">
        <v>2004</v>
      </c>
      <c r="M3099" t="s">
        <v>39</v>
      </c>
      <c r="N3099" t="s">
        <v>5837</v>
      </c>
      <c r="O3099" t="s">
        <v>6313</v>
      </c>
      <c r="P3099" t="s">
        <v>6314</v>
      </c>
    </row>
    <row r="3100" spans="1:16" x14ac:dyDescent="0.25">
      <c r="A3100" t="s">
        <v>6312</v>
      </c>
      <c r="B3100" t="s">
        <v>5952</v>
      </c>
      <c r="C3100" t="s">
        <v>40</v>
      </c>
      <c r="D3100">
        <v>1</v>
      </c>
      <c r="E3100">
        <v>5</v>
      </c>
      <c r="F3100">
        <v>111</v>
      </c>
      <c r="G3100">
        <v>0</v>
      </c>
      <c r="H3100">
        <v>6.2151028265913601E-2</v>
      </c>
      <c r="I3100">
        <v>0.55827721473174696</v>
      </c>
      <c r="J3100">
        <v>0.244076293398717</v>
      </c>
      <c r="K3100">
        <v>0.135495463603622</v>
      </c>
      <c r="L3100">
        <v>2006</v>
      </c>
      <c r="M3100" t="s">
        <v>39</v>
      </c>
      <c r="N3100" t="s">
        <v>5837</v>
      </c>
      <c r="O3100" t="s">
        <v>6313</v>
      </c>
      <c r="P3100" t="s">
        <v>6314</v>
      </c>
    </row>
    <row r="3101" spans="1:16" x14ac:dyDescent="0.25">
      <c r="A3101" t="s">
        <v>6312</v>
      </c>
      <c r="B3101" t="s">
        <v>5952</v>
      </c>
      <c r="C3101" t="s">
        <v>40</v>
      </c>
      <c r="D3101">
        <v>2</v>
      </c>
      <c r="E3101">
        <v>5</v>
      </c>
      <c r="F3101">
        <v>106</v>
      </c>
      <c r="G3101">
        <v>4.9428426864038403E-3</v>
      </c>
      <c r="H3101">
        <v>4.9381939171814902E-2</v>
      </c>
      <c r="I3101">
        <v>0.683846397786534</v>
      </c>
      <c r="J3101">
        <v>0.13734706554039999</v>
      </c>
      <c r="K3101">
        <v>0.124481754814847</v>
      </c>
      <c r="L3101">
        <v>2006</v>
      </c>
      <c r="M3101" t="s">
        <v>39</v>
      </c>
      <c r="N3101" t="s">
        <v>5837</v>
      </c>
      <c r="O3101" t="s">
        <v>6313</v>
      </c>
      <c r="P3101" t="s">
        <v>6314</v>
      </c>
    </row>
    <row r="3102" spans="1:16" x14ac:dyDescent="0.25">
      <c r="A3102" t="s">
        <v>6312</v>
      </c>
      <c r="B3102" t="s">
        <v>5952</v>
      </c>
      <c r="C3102" t="s">
        <v>40</v>
      </c>
      <c r="D3102">
        <v>1</v>
      </c>
      <c r="E3102">
        <v>6</v>
      </c>
      <c r="F3102">
        <v>99</v>
      </c>
      <c r="G3102">
        <v>4.4433478143554002E-3</v>
      </c>
      <c r="H3102">
        <v>6.5190675769848702E-2</v>
      </c>
      <c r="I3102">
        <v>0.56052767156119099</v>
      </c>
      <c r="J3102">
        <v>0.24266252691814999</v>
      </c>
      <c r="K3102">
        <v>0.12717577793645499</v>
      </c>
      <c r="L3102">
        <v>2006</v>
      </c>
      <c r="M3102" t="s">
        <v>39</v>
      </c>
      <c r="N3102" t="s">
        <v>5837</v>
      </c>
      <c r="O3102" t="s">
        <v>6313</v>
      </c>
      <c r="P3102" t="s">
        <v>6314</v>
      </c>
    </row>
    <row r="3103" spans="1:16" x14ac:dyDescent="0.25">
      <c r="A3103" t="s">
        <v>6312</v>
      </c>
      <c r="B3103" t="s">
        <v>5952</v>
      </c>
      <c r="C3103" t="s">
        <v>40</v>
      </c>
      <c r="D3103">
        <v>2</v>
      </c>
      <c r="E3103">
        <v>6</v>
      </c>
      <c r="F3103">
        <v>102</v>
      </c>
      <c r="G3103">
        <v>1.09014660633247E-2</v>
      </c>
      <c r="H3103">
        <v>1.7169479087319601E-2</v>
      </c>
      <c r="I3103">
        <v>0.74687820713402397</v>
      </c>
      <c r="J3103">
        <v>0.110176266172506</v>
      </c>
      <c r="K3103">
        <v>0.114874581542826</v>
      </c>
      <c r="L3103">
        <v>2006</v>
      </c>
      <c r="M3103" t="s">
        <v>39</v>
      </c>
      <c r="N3103" t="s">
        <v>5837</v>
      </c>
      <c r="O3103" t="s">
        <v>6313</v>
      </c>
      <c r="P3103" t="s">
        <v>6314</v>
      </c>
    </row>
    <row r="3104" spans="1:16" x14ac:dyDescent="0.25">
      <c r="A3104" t="s">
        <v>6312</v>
      </c>
      <c r="B3104" t="s">
        <v>5952</v>
      </c>
      <c r="C3104" t="s">
        <v>40</v>
      </c>
      <c r="D3104">
        <v>1</v>
      </c>
      <c r="E3104">
        <v>7</v>
      </c>
      <c r="F3104">
        <v>90</v>
      </c>
      <c r="G3104">
        <v>8.5596608671424206E-3</v>
      </c>
      <c r="H3104">
        <v>0.12840043535458201</v>
      </c>
      <c r="I3104">
        <v>0.52427935515133495</v>
      </c>
      <c r="J3104">
        <v>0.18225292063690601</v>
      </c>
      <c r="K3104">
        <v>0.15650762799003501</v>
      </c>
      <c r="L3104">
        <v>2006</v>
      </c>
      <c r="M3104" t="s">
        <v>39</v>
      </c>
      <c r="N3104" t="s">
        <v>5837</v>
      </c>
      <c r="O3104" t="s">
        <v>6313</v>
      </c>
      <c r="P3104" t="s">
        <v>6314</v>
      </c>
    </row>
    <row r="3105" spans="1:16" x14ac:dyDescent="0.25">
      <c r="A3105" t="s">
        <v>6312</v>
      </c>
      <c r="B3105" t="s">
        <v>5952</v>
      </c>
      <c r="C3105" t="s">
        <v>40</v>
      </c>
      <c r="D3105">
        <v>2</v>
      </c>
      <c r="E3105">
        <v>7</v>
      </c>
      <c r="F3105">
        <v>74</v>
      </c>
      <c r="G3105">
        <v>0</v>
      </c>
      <c r="H3105">
        <v>5.7622879162217602E-2</v>
      </c>
      <c r="I3105">
        <v>0.61069942593919502</v>
      </c>
      <c r="J3105">
        <v>0.18763548682530001</v>
      </c>
      <c r="K3105">
        <v>0.14404220807328699</v>
      </c>
      <c r="L3105">
        <v>2006</v>
      </c>
      <c r="M3105" t="s">
        <v>39</v>
      </c>
      <c r="N3105" t="s">
        <v>5837</v>
      </c>
      <c r="O3105" t="s">
        <v>6313</v>
      </c>
      <c r="P3105" t="s">
        <v>6314</v>
      </c>
    </row>
    <row r="3106" spans="1:16" x14ac:dyDescent="0.25">
      <c r="A3106" t="s">
        <v>6312</v>
      </c>
      <c r="B3106" t="s">
        <v>5952</v>
      </c>
      <c r="C3106" t="s">
        <v>40</v>
      </c>
      <c r="D3106">
        <v>1</v>
      </c>
      <c r="E3106">
        <v>8</v>
      </c>
      <c r="F3106">
        <v>84</v>
      </c>
      <c r="G3106">
        <v>5.8404940557699103E-3</v>
      </c>
      <c r="H3106">
        <v>4.6873364762083397E-2</v>
      </c>
      <c r="I3106">
        <v>0.62150518171117197</v>
      </c>
      <c r="J3106">
        <v>0.14918844725180899</v>
      </c>
      <c r="K3106">
        <v>0.176592512219166</v>
      </c>
      <c r="L3106">
        <v>2006</v>
      </c>
      <c r="M3106" t="s">
        <v>39</v>
      </c>
      <c r="N3106" t="s">
        <v>5837</v>
      </c>
      <c r="O3106" t="s">
        <v>6313</v>
      </c>
      <c r="P3106" t="s">
        <v>6314</v>
      </c>
    </row>
    <row r="3107" spans="1:16" x14ac:dyDescent="0.25">
      <c r="A3107" t="s">
        <v>6312</v>
      </c>
      <c r="B3107" t="s">
        <v>5952</v>
      </c>
      <c r="C3107" t="s">
        <v>40</v>
      </c>
      <c r="D3107">
        <v>2</v>
      </c>
      <c r="E3107">
        <v>8</v>
      </c>
      <c r="F3107">
        <v>95</v>
      </c>
      <c r="G3107">
        <v>0</v>
      </c>
      <c r="H3107">
        <v>9.7440764364659899E-2</v>
      </c>
      <c r="I3107">
        <v>0.60452657491986295</v>
      </c>
      <c r="J3107">
        <v>0.14294940799748301</v>
      </c>
      <c r="K3107">
        <v>0.155083252717994</v>
      </c>
      <c r="L3107">
        <v>2006</v>
      </c>
      <c r="M3107" t="s">
        <v>39</v>
      </c>
      <c r="N3107" t="s">
        <v>5837</v>
      </c>
      <c r="O3107" t="s">
        <v>6313</v>
      </c>
      <c r="P3107" t="s">
        <v>6314</v>
      </c>
    </row>
    <row r="3108" spans="1:16" x14ac:dyDescent="0.25">
      <c r="A3108" t="s">
        <v>6312</v>
      </c>
      <c r="B3108" t="s">
        <v>5952</v>
      </c>
      <c r="C3108" t="s">
        <v>40</v>
      </c>
      <c r="D3108">
        <v>1</v>
      </c>
      <c r="E3108">
        <v>9</v>
      </c>
      <c r="F3108">
        <v>90</v>
      </c>
      <c r="G3108">
        <v>3.2509580331292399E-2</v>
      </c>
      <c r="H3108">
        <v>0.16231644091383701</v>
      </c>
      <c r="I3108">
        <v>0.37509261282926398</v>
      </c>
      <c r="J3108">
        <v>0.23183888384055401</v>
      </c>
      <c r="K3108">
        <v>0.19824248208505299</v>
      </c>
      <c r="L3108">
        <v>2006</v>
      </c>
      <c r="M3108" t="s">
        <v>39</v>
      </c>
      <c r="N3108" t="s">
        <v>5837</v>
      </c>
      <c r="O3108" t="s">
        <v>6313</v>
      </c>
      <c r="P3108" t="s">
        <v>6314</v>
      </c>
    </row>
    <row r="3109" spans="1:16" x14ac:dyDescent="0.25">
      <c r="A3109" t="s">
        <v>6312</v>
      </c>
      <c r="B3109" t="s">
        <v>5952</v>
      </c>
      <c r="C3109" t="s">
        <v>40</v>
      </c>
      <c r="D3109">
        <v>2</v>
      </c>
      <c r="E3109">
        <v>9</v>
      </c>
      <c r="F3109">
        <v>102</v>
      </c>
      <c r="G3109">
        <v>5.5910109976125199E-3</v>
      </c>
      <c r="H3109">
        <v>7.0393807544596898E-2</v>
      </c>
      <c r="I3109">
        <v>0.55674477505583597</v>
      </c>
      <c r="J3109">
        <v>0.18517211578808401</v>
      </c>
      <c r="K3109">
        <v>0.18209829061387101</v>
      </c>
      <c r="L3109">
        <v>2006</v>
      </c>
      <c r="M3109" t="s">
        <v>39</v>
      </c>
      <c r="N3109" t="s">
        <v>5837</v>
      </c>
      <c r="O3109" t="s">
        <v>6313</v>
      </c>
      <c r="P3109" t="s">
        <v>6314</v>
      </c>
    </row>
    <row r="3110" spans="1:16" x14ac:dyDescent="0.25">
      <c r="A3110" t="s">
        <v>6312</v>
      </c>
      <c r="B3110" t="s">
        <v>5952</v>
      </c>
      <c r="C3110" t="s">
        <v>40</v>
      </c>
      <c r="D3110">
        <v>1</v>
      </c>
      <c r="E3110">
        <v>10</v>
      </c>
      <c r="F3110">
        <v>99</v>
      </c>
      <c r="G3110">
        <v>0</v>
      </c>
      <c r="H3110">
        <v>3.1979881458865699E-3</v>
      </c>
      <c r="I3110">
        <v>0.57127020015707597</v>
      </c>
      <c r="J3110">
        <v>0.18726055304122499</v>
      </c>
      <c r="K3110">
        <v>0.238271258655812</v>
      </c>
      <c r="L3110">
        <v>2006</v>
      </c>
      <c r="M3110" t="s">
        <v>39</v>
      </c>
      <c r="N3110" t="s">
        <v>5837</v>
      </c>
      <c r="O3110" t="s">
        <v>6313</v>
      </c>
      <c r="P3110" t="s">
        <v>6314</v>
      </c>
    </row>
    <row r="3111" spans="1:16" x14ac:dyDescent="0.25">
      <c r="A3111" t="s">
        <v>6312</v>
      </c>
      <c r="B3111" t="s">
        <v>5952</v>
      </c>
      <c r="C3111" t="s">
        <v>40</v>
      </c>
      <c r="D3111">
        <v>2</v>
      </c>
      <c r="E3111">
        <v>10</v>
      </c>
      <c r="F3111">
        <v>95</v>
      </c>
      <c r="G3111">
        <v>4.46110868098697E-3</v>
      </c>
      <c r="H3111">
        <v>0.107938434458323</v>
      </c>
      <c r="I3111">
        <v>0.45283519711529502</v>
      </c>
      <c r="J3111">
        <v>0.24512379381846</v>
      </c>
      <c r="K3111">
        <v>0.18964146592693501</v>
      </c>
      <c r="L3111">
        <v>2006</v>
      </c>
      <c r="M3111" t="s">
        <v>39</v>
      </c>
      <c r="N3111" t="s">
        <v>5837</v>
      </c>
      <c r="O3111" t="s">
        <v>6313</v>
      </c>
      <c r="P3111" t="s">
        <v>6314</v>
      </c>
    </row>
    <row r="3112" spans="1:16" x14ac:dyDescent="0.25">
      <c r="A3112" t="s">
        <v>6312</v>
      </c>
      <c r="B3112" t="s">
        <v>5952</v>
      </c>
      <c r="C3112" t="s">
        <v>40</v>
      </c>
      <c r="D3112">
        <v>1</v>
      </c>
      <c r="E3112">
        <v>11</v>
      </c>
      <c r="F3112">
        <v>81</v>
      </c>
      <c r="G3112">
        <v>1.1856264451860599E-2</v>
      </c>
      <c r="H3112">
        <v>5.1711775908735297E-2</v>
      </c>
      <c r="I3112">
        <v>0.54241330943185995</v>
      </c>
      <c r="J3112">
        <v>0.15237858821914901</v>
      </c>
      <c r="K3112">
        <v>0.24164006198839499</v>
      </c>
      <c r="L3112">
        <v>2006</v>
      </c>
      <c r="M3112" t="s">
        <v>39</v>
      </c>
      <c r="N3112" t="s">
        <v>5837</v>
      </c>
      <c r="O3112" t="s">
        <v>6313</v>
      </c>
      <c r="P3112" t="s">
        <v>6314</v>
      </c>
    </row>
    <row r="3113" spans="1:16" x14ac:dyDescent="0.25">
      <c r="A3113" t="s">
        <v>6312</v>
      </c>
      <c r="B3113" t="s">
        <v>5952</v>
      </c>
      <c r="C3113" t="s">
        <v>40</v>
      </c>
      <c r="D3113">
        <v>2</v>
      </c>
      <c r="E3113">
        <v>11</v>
      </c>
      <c r="F3113">
        <v>90</v>
      </c>
      <c r="G3113">
        <v>1.24445730580012E-2</v>
      </c>
      <c r="H3113">
        <v>0.144086854026098</v>
      </c>
      <c r="I3113">
        <v>0.42033020604830401</v>
      </c>
      <c r="J3113">
        <v>0.204467850275206</v>
      </c>
      <c r="K3113">
        <v>0.21867051659239101</v>
      </c>
      <c r="L3113">
        <v>2006</v>
      </c>
      <c r="M3113" t="s">
        <v>39</v>
      </c>
      <c r="N3113" t="s">
        <v>5837</v>
      </c>
      <c r="O3113" t="s">
        <v>6313</v>
      </c>
      <c r="P3113" t="s">
        <v>6314</v>
      </c>
    </row>
    <row r="3114" spans="1:16" x14ac:dyDescent="0.25">
      <c r="A3114" t="s">
        <v>6312</v>
      </c>
      <c r="B3114" t="s">
        <v>5952</v>
      </c>
      <c r="C3114" t="s">
        <v>40</v>
      </c>
      <c r="D3114">
        <v>1</v>
      </c>
      <c r="E3114">
        <v>12</v>
      </c>
      <c r="F3114">
        <v>151</v>
      </c>
      <c r="G3114">
        <v>2.1461893051511098E-3</v>
      </c>
      <c r="H3114">
        <v>0.11972746912823599</v>
      </c>
      <c r="I3114">
        <v>0.40184026188440503</v>
      </c>
      <c r="J3114">
        <v>0.24098768853876801</v>
      </c>
      <c r="K3114">
        <v>0.23529839114344001</v>
      </c>
      <c r="L3114">
        <v>2006</v>
      </c>
      <c r="M3114" t="s">
        <v>39</v>
      </c>
      <c r="N3114" t="s">
        <v>5837</v>
      </c>
      <c r="O3114" t="s">
        <v>6313</v>
      </c>
      <c r="P3114" t="s">
        <v>6314</v>
      </c>
    </row>
    <row r="3115" spans="1:16" x14ac:dyDescent="0.25">
      <c r="A3115" t="s">
        <v>6312</v>
      </c>
      <c r="B3115" t="s">
        <v>5952</v>
      </c>
      <c r="C3115" t="s">
        <v>40</v>
      </c>
      <c r="D3115">
        <v>2</v>
      </c>
      <c r="E3115">
        <v>12</v>
      </c>
      <c r="F3115">
        <v>130</v>
      </c>
      <c r="G3115">
        <v>6.3836328124615496E-2</v>
      </c>
      <c r="H3115">
        <v>6.22057876942365E-2</v>
      </c>
      <c r="I3115">
        <v>0.36405848140383001</v>
      </c>
      <c r="J3115">
        <v>0.22413982085495501</v>
      </c>
      <c r="K3115">
        <v>0.285759581922363</v>
      </c>
      <c r="L3115">
        <v>2006</v>
      </c>
      <c r="M3115" t="s">
        <v>39</v>
      </c>
      <c r="N3115" t="s">
        <v>5837</v>
      </c>
      <c r="O3115" t="s">
        <v>6313</v>
      </c>
      <c r="P3115" t="s">
        <v>6314</v>
      </c>
    </row>
    <row r="3116" spans="1:16" x14ac:dyDescent="0.25">
      <c r="A3116" t="s">
        <v>6312</v>
      </c>
      <c r="B3116" t="s">
        <v>5952</v>
      </c>
      <c r="C3116" t="s">
        <v>40</v>
      </c>
      <c r="D3116">
        <v>1</v>
      </c>
      <c r="E3116">
        <v>13</v>
      </c>
      <c r="F3116">
        <v>129</v>
      </c>
      <c r="G3116">
        <v>4.4827773105074797E-2</v>
      </c>
      <c r="H3116">
        <v>0.107619767794136</v>
      </c>
      <c r="I3116">
        <v>0.47126081564127098</v>
      </c>
      <c r="J3116">
        <v>0.23397059927417899</v>
      </c>
      <c r="K3116">
        <v>0.142321044185339</v>
      </c>
      <c r="L3116">
        <v>2006</v>
      </c>
      <c r="M3116" t="s">
        <v>39</v>
      </c>
      <c r="N3116" t="s">
        <v>5837</v>
      </c>
      <c r="O3116" t="s">
        <v>6313</v>
      </c>
      <c r="P3116" t="s">
        <v>6314</v>
      </c>
    </row>
    <row r="3117" spans="1:16" x14ac:dyDescent="0.25">
      <c r="A3117" t="s">
        <v>6312</v>
      </c>
      <c r="B3117" t="s">
        <v>5952</v>
      </c>
      <c r="C3117" t="s">
        <v>40</v>
      </c>
      <c r="D3117">
        <v>2</v>
      </c>
      <c r="E3117">
        <v>13</v>
      </c>
      <c r="F3117">
        <v>136</v>
      </c>
      <c r="G3117">
        <v>3.2422719229152901E-2</v>
      </c>
      <c r="H3117">
        <v>7.2393932875582101E-2</v>
      </c>
      <c r="I3117">
        <v>0.49639573104901002</v>
      </c>
      <c r="J3117">
        <v>0.21516708142941601</v>
      </c>
      <c r="K3117">
        <v>0.18362053541683901</v>
      </c>
      <c r="L3117">
        <v>2006</v>
      </c>
      <c r="M3117" t="s">
        <v>39</v>
      </c>
      <c r="N3117" t="s">
        <v>5837</v>
      </c>
      <c r="O3117" t="s">
        <v>6313</v>
      </c>
      <c r="P3117" t="s">
        <v>6314</v>
      </c>
    </row>
    <row r="3118" spans="1:16" x14ac:dyDescent="0.25">
      <c r="A3118" t="s">
        <v>6312</v>
      </c>
      <c r="B3118" t="s">
        <v>5952</v>
      </c>
      <c r="C3118" t="s">
        <v>40</v>
      </c>
      <c r="D3118">
        <v>1</v>
      </c>
      <c r="E3118">
        <v>14</v>
      </c>
      <c r="F3118">
        <v>122</v>
      </c>
      <c r="G3118">
        <v>9.2307575781444794E-3</v>
      </c>
      <c r="H3118">
        <v>0.11335844716249099</v>
      </c>
      <c r="I3118">
        <v>0.52770412908664999</v>
      </c>
      <c r="J3118">
        <v>0.235857681343628</v>
      </c>
      <c r="K3118">
        <v>0.11384898482908699</v>
      </c>
      <c r="L3118">
        <v>2006</v>
      </c>
      <c r="M3118" t="s">
        <v>39</v>
      </c>
      <c r="N3118" t="s">
        <v>5837</v>
      </c>
      <c r="O3118" t="s">
        <v>6313</v>
      </c>
      <c r="P3118" t="s">
        <v>6314</v>
      </c>
    </row>
    <row r="3119" spans="1:16" x14ac:dyDescent="0.25">
      <c r="A3119" t="s">
        <v>6312</v>
      </c>
      <c r="B3119" t="s">
        <v>5952</v>
      </c>
      <c r="C3119" t="s">
        <v>40</v>
      </c>
      <c r="D3119">
        <v>2</v>
      </c>
      <c r="E3119">
        <v>14</v>
      </c>
      <c r="F3119">
        <v>127</v>
      </c>
      <c r="G3119">
        <v>2.4553920253344501E-3</v>
      </c>
      <c r="H3119">
        <v>5.8515871580907201E-2</v>
      </c>
      <c r="I3119">
        <v>0.54297649580593299</v>
      </c>
      <c r="J3119">
        <v>0.154278957034447</v>
      </c>
      <c r="K3119">
        <v>0.24177328355337799</v>
      </c>
      <c r="L3119">
        <v>2006</v>
      </c>
      <c r="M3119" t="s">
        <v>39</v>
      </c>
      <c r="N3119" t="s">
        <v>5837</v>
      </c>
      <c r="O3119" t="s">
        <v>6313</v>
      </c>
      <c r="P3119" t="s">
        <v>6314</v>
      </c>
    </row>
    <row r="3120" spans="1:16" x14ac:dyDescent="0.25">
      <c r="A3120" t="s">
        <v>6312</v>
      </c>
      <c r="B3120" t="s">
        <v>5952</v>
      </c>
      <c r="C3120" t="s">
        <v>40</v>
      </c>
      <c r="D3120">
        <v>1</v>
      </c>
      <c r="E3120">
        <v>15</v>
      </c>
      <c r="F3120">
        <v>136</v>
      </c>
      <c r="G3120">
        <v>0</v>
      </c>
      <c r="H3120">
        <v>0.107654028873505</v>
      </c>
      <c r="I3120">
        <v>0.547299120770533</v>
      </c>
      <c r="J3120">
        <v>0.18198562183708999</v>
      </c>
      <c r="K3120">
        <v>0.163061228518872</v>
      </c>
      <c r="L3120">
        <v>2006</v>
      </c>
      <c r="M3120" t="s">
        <v>39</v>
      </c>
      <c r="N3120" t="s">
        <v>5837</v>
      </c>
      <c r="O3120" t="s">
        <v>6313</v>
      </c>
      <c r="P3120" t="s">
        <v>6314</v>
      </c>
    </row>
    <row r="3121" spans="1:16" x14ac:dyDescent="0.25">
      <c r="A3121" t="s">
        <v>6312</v>
      </c>
      <c r="B3121" t="s">
        <v>5952</v>
      </c>
      <c r="C3121" t="s">
        <v>40</v>
      </c>
      <c r="D3121">
        <v>2</v>
      </c>
      <c r="E3121">
        <v>15</v>
      </c>
      <c r="F3121">
        <v>145</v>
      </c>
      <c r="G3121">
        <v>1.7820193418569899E-2</v>
      </c>
      <c r="H3121">
        <v>4.8659707872313399E-2</v>
      </c>
      <c r="I3121">
        <v>0.58565178326701095</v>
      </c>
      <c r="J3121">
        <v>0.25048347321042302</v>
      </c>
      <c r="K3121">
        <v>9.7384842231683505E-2</v>
      </c>
      <c r="L3121">
        <v>2006</v>
      </c>
      <c r="M3121" t="s">
        <v>39</v>
      </c>
      <c r="N3121" t="s">
        <v>5837</v>
      </c>
      <c r="O3121" t="s">
        <v>6313</v>
      </c>
      <c r="P3121" t="s">
        <v>6314</v>
      </c>
    </row>
    <row r="3122" spans="1:16" x14ac:dyDescent="0.25">
      <c r="A3122" t="s">
        <v>6312</v>
      </c>
      <c r="B3122" t="s">
        <v>5952</v>
      </c>
      <c r="C3122" t="s">
        <v>40</v>
      </c>
      <c r="D3122">
        <v>1</v>
      </c>
      <c r="E3122">
        <v>16</v>
      </c>
      <c r="F3122">
        <v>150</v>
      </c>
      <c r="G3122">
        <v>0</v>
      </c>
      <c r="H3122">
        <v>3.7789108422328001E-2</v>
      </c>
      <c r="I3122">
        <v>0.51316993221038898</v>
      </c>
      <c r="J3122">
        <v>0.19657088305748899</v>
      </c>
      <c r="K3122">
        <v>0.25247007630979401</v>
      </c>
      <c r="L3122">
        <v>2006</v>
      </c>
      <c r="M3122" t="s">
        <v>39</v>
      </c>
      <c r="N3122" t="s">
        <v>5837</v>
      </c>
      <c r="O3122" t="s">
        <v>6313</v>
      </c>
      <c r="P3122" t="s">
        <v>6314</v>
      </c>
    </row>
    <row r="3123" spans="1:16" x14ac:dyDescent="0.25">
      <c r="A3123" t="s">
        <v>6312</v>
      </c>
      <c r="B3123" t="s">
        <v>5952</v>
      </c>
      <c r="C3123" t="s">
        <v>40</v>
      </c>
      <c r="D3123">
        <v>2</v>
      </c>
      <c r="E3123">
        <v>16</v>
      </c>
      <c r="F3123">
        <v>135</v>
      </c>
      <c r="G3123">
        <v>5.1806467529718299E-2</v>
      </c>
      <c r="H3123">
        <v>4.6110258452462902E-2</v>
      </c>
      <c r="I3123">
        <v>0.63098730283701898</v>
      </c>
      <c r="J3123">
        <v>0.15747081615852601</v>
      </c>
      <c r="K3123">
        <v>0.11362515502227399</v>
      </c>
      <c r="L3123">
        <v>2006</v>
      </c>
      <c r="M3123" t="s">
        <v>39</v>
      </c>
      <c r="N3123" t="s">
        <v>5837</v>
      </c>
      <c r="O3123" t="s">
        <v>6313</v>
      </c>
      <c r="P3123" t="s">
        <v>6314</v>
      </c>
    </row>
    <row r="3124" spans="1:16" x14ac:dyDescent="0.25">
      <c r="A3124" t="s">
        <v>6312</v>
      </c>
      <c r="B3124" t="s">
        <v>5952</v>
      </c>
      <c r="C3124" t="s">
        <v>40</v>
      </c>
      <c r="D3124">
        <v>1</v>
      </c>
      <c r="E3124">
        <v>17</v>
      </c>
      <c r="F3124">
        <v>131</v>
      </c>
      <c r="G3124">
        <v>2.1388267278920899E-2</v>
      </c>
      <c r="H3124">
        <v>0.13681854425914899</v>
      </c>
      <c r="I3124">
        <v>0.51600816689890106</v>
      </c>
      <c r="J3124">
        <v>0.157226813382884</v>
      </c>
      <c r="K3124">
        <v>0.168558208180145</v>
      </c>
      <c r="L3124">
        <v>2006</v>
      </c>
      <c r="M3124" t="s">
        <v>39</v>
      </c>
      <c r="N3124" t="s">
        <v>5837</v>
      </c>
      <c r="O3124" t="s">
        <v>6313</v>
      </c>
      <c r="P3124" t="s">
        <v>6314</v>
      </c>
    </row>
    <row r="3125" spans="1:16" x14ac:dyDescent="0.25">
      <c r="A3125" t="s">
        <v>6312</v>
      </c>
      <c r="B3125" t="s">
        <v>5952</v>
      </c>
      <c r="C3125" t="s">
        <v>40</v>
      </c>
      <c r="D3125">
        <v>2</v>
      </c>
      <c r="E3125">
        <v>17</v>
      </c>
      <c r="F3125">
        <v>126</v>
      </c>
      <c r="G3125">
        <v>0</v>
      </c>
      <c r="H3125">
        <v>8.3879167704934296E-2</v>
      </c>
      <c r="I3125">
        <v>0.58526838858047303</v>
      </c>
      <c r="J3125">
        <v>0.129328931410395</v>
      </c>
      <c r="K3125">
        <v>0.20152351230419799</v>
      </c>
      <c r="L3125">
        <v>2006</v>
      </c>
      <c r="M3125" t="s">
        <v>39</v>
      </c>
      <c r="N3125" t="s">
        <v>5837</v>
      </c>
      <c r="O3125" t="s">
        <v>6313</v>
      </c>
      <c r="P3125" t="s">
        <v>6314</v>
      </c>
    </row>
    <row r="3126" spans="1:16" x14ac:dyDescent="0.25">
      <c r="A3126" t="s">
        <v>6312</v>
      </c>
      <c r="B3126" t="s">
        <v>5952</v>
      </c>
      <c r="C3126" t="s">
        <v>40</v>
      </c>
      <c r="D3126">
        <v>1</v>
      </c>
      <c r="E3126">
        <v>18</v>
      </c>
      <c r="F3126">
        <v>143</v>
      </c>
      <c r="G3126">
        <v>4.2896221810520802E-2</v>
      </c>
      <c r="H3126">
        <v>7.5163133450511205E-2</v>
      </c>
      <c r="I3126">
        <v>0.52541348544743005</v>
      </c>
      <c r="J3126">
        <v>0.190809928771172</v>
      </c>
      <c r="K3126">
        <v>0.16571723052036599</v>
      </c>
      <c r="L3126">
        <v>2006</v>
      </c>
      <c r="M3126" t="s">
        <v>39</v>
      </c>
      <c r="N3126" t="s">
        <v>5837</v>
      </c>
      <c r="O3126" t="s">
        <v>6313</v>
      </c>
      <c r="P3126" t="s">
        <v>6314</v>
      </c>
    </row>
    <row r="3127" spans="1:16" x14ac:dyDescent="0.25">
      <c r="A3127" t="s">
        <v>6312</v>
      </c>
      <c r="B3127" t="s">
        <v>5952</v>
      </c>
      <c r="C3127" t="s">
        <v>40</v>
      </c>
      <c r="D3127">
        <v>2</v>
      </c>
      <c r="E3127">
        <v>18</v>
      </c>
      <c r="F3127">
        <v>138</v>
      </c>
      <c r="G3127">
        <v>0</v>
      </c>
      <c r="H3127">
        <v>0.12113664227191499</v>
      </c>
      <c r="I3127">
        <v>0.417432057391461</v>
      </c>
      <c r="J3127">
        <v>0.25350915084541498</v>
      </c>
      <c r="K3127">
        <v>0.20792214949120899</v>
      </c>
      <c r="L3127">
        <v>2006</v>
      </c>
      <c r="M3127" t="s">
        <v>39</v>
      </c>
      <c r="N3127" t="s">
        <v>5837</v>
      </c>
      <c r="O3127" t="s">
        <v>6313</v>
      </c>
      <c r="P3127" t="s">
        <v>6314</v>
      </c>
    </row>
    <row r="3128" spans="1:16" x14ac:dyDescent="0.25">
      <c r="A3128" t="s">
        <v>6312</v>
      </c>
      <c r="B3128" t="s">
        <v>5952</v>
      </c>
      <c r="C3128" t="s">
        <v>40</v>
      </c>
      <c r="D3128">
        <v>1</v>
      </c>
      <c r="E3128">
        <v>19</v>
      </c>
      <c r="F3128">
        <v>132</v>
      </c>
      <c r="G3128">
        <v>2.4949950058940702E-2</v>
      </c>
      <c r="H3128">
        <v>0.101074103811138</v>
      </c>
      <c r="I3128">
        <v>0.488421907702276</v>
      </c>
      <c r="J3128">
        <v>0.15990346264772001</v>
      </c>
      <c r="K3128">
        <v>0.22565057577992501</v>
      </c>
      <c r="L3128">
        <v>2006</v>
      </c>
      <c r="M3128" t="s">
        <v>39</v>
      </c>
      <c r="N3128" t="s">
        <v>5837</v>
      </c>
      <c r="O3128" t="s">
        <v>6313</v>
      </c>
      <c r="P3128" t="s">
        <v>6314</v>
      </c>
    </row>
    <row r="3129" spans="1:16" x14ac:dyDescent="0.25">
      <c r="A3129" t="s">
        <v>6312</v>
      </c>
      <c r="B3129" t="s">
        <v>5952</v>
      </c>
      <c r="C3129" t="s">
        <v>40</v>
      </c>
      <c r="D3129">
        <v>2</v>
      </c>
      <c r="E3129">
        <v>19</v>
      </c>
      <c r="F3129">
        <v>115</v>
      </c>
      <c r="G3129">
        <v>0</v>
      </c>
      <c r="H3129">
        <v>1.1445752377962101E-2</v>
      </c>
      <c r="I3129">
        <v>0.54969953631151303</v>
      </c>
      <c r="J3129">
        <v>0.25654966195354101</v>
      </c>
      <c r="K3129">
        <v>0.18230504935698399</v>
      </c>
      <c r="L3129">
        <v>2006</v>
      </c>
      <c r="M3129" t="s">
        <v>39</v>
      </c>
      <c r="N3129" t="s">
        <v>5837</v>
      </c>
      <c r="O3129" t="s">
        <v>6313</v>
      </c>
      <c r="P3129" t="s">
        <v>6314</v>
      </c>
    </row>
    <row r="3130" spans="1:16" x14ac:dyDescent="0.25">
      <c r="A3130" t="s">
        <v>6312</v>
      </c>
      <c r="B3130" t="s">
        <v>5963</v>
      </c>
      <c r="C3130" t="s">
        <v>40</v>
      </c>
      <c r="D3130">
        <v>1</v>
      </c>
      <c r="E3130">
        <v>5</v>
      </c>
      <c r="F3130">
        <v>106</v>
      </c>
      <c r="G3130">
        <v>0</v>
      </c>
      <c r="H3130">
        <v>6.4643729581610798E-2</v>
      </c>
      <c r="I3130">
        <v>0.684612101535371</v>
      </c>
      <c r="J3130">
        <v>0.17876685290879399</v>
      </c>
      <c r="K3130">
        <v>7.1977315974223799E-2</v>
      </c>
      <c r="L3130">
        <v>2008</v>
      </c>
      <c r="M3130" t="s">
        <v>39</v>
      </c>
      <c r="N3130" t="s">
        <v>5837</v>
      </c>
      <c r="O3130" t="s">
        <v>6313</v>
      </c>
      <c r="P3130" t="s">
        <v>6314</v>
      </c>
    </row>
    <row r="3131" spans="1:16" x14ac:dyDescent="0.25">
      <c r="A3131" t="s">
        <v>6312</v>
      </c>
      <c r="B3131" t="s">
        <v>5963</v>
      </c>
      <c r="C3131" t="s">
        <v>40</v>
      </c>
      <c r="D3131">
        <v>2</v>
      </c>
      <c r="E3131">
        <v>5</v>
      </c>
      <c r="F3131">
        <v>73</v>
      </c>
      <c r="G3131">
        <v>0</v>
      </c>
      <c r="H3131">
        <v>9.5906960174462999E-2</v>
      </c>
      <c r="I3131">
        <v>0.65242019319552003</v>
      </c>
      <c r="J3131">
        <v>0.13184555761157499</v>
      </c>
      <c r="K3131">
        <v>0.119827289018442</v>
      </c>
      <c r="L3131">
        <v>2008</v>
      </c>
      <c r="M3131" t="s">
        <v>39</v>
      </c>
      <c r="N3131" t="s">
        <v>5837</v>
      </c>
      <c r="O3131" t="s">
        <v>6313</v>
      </c>
      <c r="P3131" t="s">
        <v>6314</v>
      </c>
    </row>
    <row r="3132" spans="1:16" x14ac:dyDescent="0.25">
      <c r="A3132" t="s">
        <v>6312</v>
      </c>
      <c r="B3132" t="s">
        <v>5963</v>
      </c>
      <c r="C3132" t="s">
        <v>40</v>
      </c>
      <c r="D3132">
        <v>1</v>
      </c>
      <c r="E3132">
        <v>6</v>
      </c>
      <c r="F3132">
        <v>97</v>
      </c>
      <c r="G3132">
        <v>0</v>
      </c>
      <c r="H3132">
        <v>4.4417314200099998E-2</v>
      </c>
      <c r="I3132">
        <v>0.64980778284445795</v>
      </c>
      <c r="J3132">
        <v>8.1964185064962003E-2</v>
      </c>
      <c r="K3132">
        <v>0.22381071789047999</v>
      </c>
      <c r="L3132">
        <v>2008</v>
      </c>
      <c r="M3132" t="s">
        <v>39</v>
      </c>
      <c r="N3132" t="s">
        <v>5837</v>
      </c>
      <c r="O3132" t="s">
        <v>6313</v>
      </c>
      <c r="P3132" t="s">
        <v>6314</v>
      </c>
    </row>
    <row r="3133" spans="1:16" x14ac:dyDescent="0.25">
      <c r="A3133" t="s">
        <v>6312</v>
      </c>
      <c r="B3133" t="s">
        <v>5963</v>
      </c>
      <c r="C3133" t="s">
        <v>40</v>
      </c>
      <c r="D3133">
        <v>2</v>
      </c>
      <c r="E3133">
        <v>6</v>
      </c>
      <c r="F3133">
        <v>88</v>
      </c>
      <c r="G3133">
        <v>0</v>
      </c>
      <c r="H3133">
        <v>0.104263372922427</v>
      </c>
      <c r="I3133">
        <v>0.62108769384095797</v>
      </c>
      <c r="J3133">
        <v>0.19452502362634599</v>
      </c>
      <c r="K3133">
        <v>8.0123909610269398E-2</v>
      </c>
      <c r="L3133">
        <v>2008</v>
      </c>
      <c r="M3133" t="s">
        <v>39</v>
      </c>
      <c r="N3133" t="s">
        <v>5837</v>
      </c>
      <c r="O3133" t="s">
        <v>6313</v>
      </c>
      <c r="P3133" t="s">
        <v>6314</v>
      </c>
    </row>
    <row r="3134" spans="1:16" x14ac:dyDescent="0.25">
      <c r="A3134" t="s">
        <v>6312</v>
      </c>
      <c r="B3134" t="s">
        <v>5963</v>
      </c>
      <c r="C3134" t="s">
        <v>40</v>
      </c>
      <c r="D3134">
        <v>1</v>
      </c>
      <c r="E3134">
        <v>7</v>
      </c>
      <c r="F3134">
        <v>106</v>
      </c>
      <c r="G3134">
        <v>3.1944251741738101E-2</v>
      </c>
      <c r="H3134">
        <v>8.2248060944376894E-2</v>
      </c>
      <c r="I3134">
        <v>0.56976222709073499</v>
      </c>
      <c r="J3134">
        <v>0.13997479217922801</v>
      </c>
      <c r="K3134">
        <v>0.17607066804392199</v>
      </c>
      <c r="L3134">
        <v>2008</v>
      </c>
      <c r="M3134" t="s">
        <v>39</v>
      </c>
      <c r="N3134" t="s">
        <v>5837</v>
      </c>
      <c r="O3134" t="s">
        <v>6313</v>
      </c>
      <c r="P3134" t="s">
        <v>6314</v>
      </c>
    </row>
    <row r="3135" spans="1:16" x14ac:dyDescent="0.25">
      <c r="A3135" t="s">
        <v>6312</v>
      </c>
      <c r="B3135" t="s">
        <v>5963</v>
      </c>
      <c r="C3135" t="s">
        <v>40</v>
      </c>
      <c r="D3135">
        <v>2</v>
      </c>
      <c r="E3135">
        <v>7</v>
      </c>
      <c r="F3135">
        <v>105</v>
      </c>
      <c r="G3135">
        <v>2.1178198260645601E-2</v>
      </c>
      <c r="H3135">
        <v>4.5847741804190399E-2</v>
      </c>
      <c r="I3135">
        <v>0.64378322371225105</v>
      </c>
      <c r="J3135">
        <v>0.163311244930648</v>
      </c>
      <c r="K3135">
        <v>0.125879591292265</v>
      </c>
      <c r="L3135">
        <v>2008</v>
      </c>
      <c r="M3135" t="s">
        <v>39</v>
      </c>
      <c r="N3135" t="s">
        <v>5837</v>
      </c>
      <c r="O3135" t="s">
        <v>6313</v>
      </c>
      <c r="P3135" t="s">
        <v>6314</v>
      </c>
    </row>
    <row r="3136" spans="1:16" x14ac:dyDescent="0.25">
      <c r="A3136" t="s">
        <v>6312</v>
      </c>
      <c r="B3136" t="s">
        <v>5963</v>
      </c>
      <c r="C3136" t="s">
        <v>40</v>
      </c>
      <c r="D3136">
        <v>1</v>
      </c>
      <c r="E3136">
        <v>8</v>
      </c>
      <c r="F3136">
        <v>105</v>
      </c>
      <c r="G3136">
        <v>0</v>
      </c>
      <c r="H3136">
        <v>0.10783846458049599</v>
      </c>
      <c r="I3136">
        <v>0.45394709635990599</v>
      </c>
      <c r="J3136">
        <v>0.15706957384183001</v>
      </c>
      <c r="K3136">
        <v>0.28114486521776799</v>
      </c>
      <c r="L3136">
        <v>2008</v>
      </c>
      <c r="M3136" t="s">
        <v>39</v>
      </c>
      <c r="N3136" t="s">
        <v>5837</v>
      </c>
      <c r="O3136" t="s">
        <v>6313</v>
      </c>
      <c r="P3136" t="s">
        <v>6314</v>
      </c>
    </row>
    <row r="3137" spans="1:16" x14ac:dyDescent="0.25">
      <c r="A3137" t="s">
        <v>6312</v>
      </c>
      <c r="B3137" t="s">
        <v>5963</v>
      </c>
      <c r="C3137" t="s">
        <v>40</v>
      </c>
      <c r="D3137">
        <v>2</v>
      </c>
      <c r="E3137">
        <v>8</v>
      </c>
      <c r="F3137">
        <v>114</v>
      </c>
      <c r="G3137">
        <v>0</v>
      </c>
      <c r="H3137">
        <v>5.21022356791465E-2</v>
      </c>
      <c r="I3137">
        <v>0.54192257681839995</v>
      </c>
      <c r="J3137">
        <v>0.16883568186600401</v>
      </c>
      <c r="K3137">
        <v>0.23713950563645</v>
      </c>
      <c r="L3137">
        <v>2008</v>
      </c>
      <c r="M3137" t="s">
        <v>39</v>
      </c>
      <c r="N3137" t="s">
        <v>5837</v>
      </c>
      <c r="O3137" t="s">
        <v>6313</v>
      </c>
      <c r="P3137" t="s">
        <v>6314</v>
      </c>
    </row>
    <row r="3138" spans="1:16" x14ac:dyDescent="0.25">
      <c r="A3138" t="s">
        <v>6312</v>
      </c>
      <c r="B3138" t="s">
        <v>5963</v>
      </c>
      <c r="C3138" t="s">
        <v>40</v>
      </c>
      <c r="D3138">
        <v>1</v>
      </c>
      <c r="E3138">
        <v>9</v>
      </c>
      <c r="F3138">
        <v>88</v>
      </c>
      <c r="G3138">
        <v>2.7461199499442202E-2</v>
      </c>
      <c r="H3138">
        <v>3.6180723977275397E-2</v>
      </c>
      <c r="I3138">
        <v>0.51540683196979598</v>
      </c>
      <c r="J3138">
        <v>0.12591837178425799</v>
      </c>
      <c r="K3138">
        <v>0.29503287276922802</v>
      </c>
      <c r="L3138">
        <v>2008</v>
      </c>
      <c r="M3138" t="s">
        <v>39</v>
      </c>
      <c r="N3138" t="s">
        <v>5837</v>
      </c>
      <c r="O3138" t="s">
        <v>6313</v>
      </c>
      <c r="P3138" t="s">
        <v>6314</v>
      </c>
    </row>
    <row r="3139" spans="1:16" x14ac:dyDescent="0.25">
      <c r="A3139" t="s">
        <v>6312</v>
      </c>
      <c r="B3139" t="s">
        <v>5963</v>
      </c>
      <c r="C3139" t="s">
        <v>40</v>
      </c>
      <c r="D3139">
        <v>2</v>
      </c>
      <c r="E3139">
        <v>9</v>
      </c>
      <c r="F3139">
        <v>101</v>
      </c>
      <c r="G3139">
        <v>4.4915929447335396E-3</v>
      </c>
      <c r="H3139">
        <v>0.12852607588878301</v>
      </c>
      <c r="I3139">
        <v>0.40091362083490101</v>
      </c>
      <c r="J3139">
        <v>0.23027644212867099</v>
      </c>
      <c r="K3139">
        <v>0.23579226820291099</v>
      </c>
      <c r="L3139">
        <v>2008</v>
      </c>
      <c r="M3139" t="s">
        <v>39</v>
      </c>
      <c r="N3139" t="s">
        <v>5837</v>
      </c>
      <c r="O3139" t="s">
        <v>6313</v>
      </c>
      <c r="P3139" t="s">
        <v>6314</v>
      </c>
    </row>
    <row r="3140" spans="1:16" x14ac:dyDescent="0.25">
      <c r="A3140" t="s">
        <v>6312</v>
      </c>
      <c r="B3140" t="s">
        <v>5963</v>
      </c>
      <c r="C3140" t="s">
        <v>40</v>
      </c>
      <c r="D3140">
        <v>1</v>
      </c>
      <c r="E3140">
        <v>10</v>
      </c>
      <c r="F3140">
        <v>97</v>
      </c>
      <c r="G3140">
        <v>5.6309824503981004E-3</v>
      </c>
      <c r="H3140">
        <v>6.2934380451246996E-2</v>
      </c>
      <c r="I3140">
        <v>0.48320181354645197</v>
      </c>
      <c r="J3140">
        <v>0.20569648916115599</v>
      </c>
      <c r="K3140">
        <v>0.24253633439074701</v>
      </c>
      <c r="L3140">
        <v>2008</v>
      </c>
      <c r="M3140" t="s">
        <v>39</v>
      </c>
      <c r="N3140" t="s">
        <v>5837</v>
      </c>
      <c r="O3140" t="s">
        <v>6313</v>
      </c>
      <c r="P3140" t="s">
        <v>6314</v>
      </c>
    </row>
    <row r="3141" spans="1:16" x14ac:dyDescent="0.25">
      <c r="A3141" t="s">
        <v>6312</v>
      </c>
      <c r="B3141" t="s">
        <v>5963</v>
      </c>
      <c r="C3141" t="s">
        <v>40</v>
      </c>
      <c r="D3141">
        <v>2</v>
      </c>
      <c r="E3141">
        <v>10</v>
      </c>
      <c r="F3141">
        <v>95</v>
      </c>
      <c r="G3141">
        <v>2.4767906656659702E-2</v>
      </c>
      <c r="H3141">
        <v>7.1225988143081106E-2</v>
      </c>
      <c r="I3141">
        <v>0.40342371307941599</v>
      </c>
      <c r="J3141">
        <v>0.24231306902303201</v>
      </c>
      <c r="K3141">
        <v>0.25826932309781098</v>
      </c>
      <c r="L3141">
        <v>2008</v>
      </c>
      <c r="M3141" t="s">
        <v>39</v>
      </c>
      <c r="N3141" t="s">
        <v>5837</v>
      </c>
      <c r="O3141" t="s">
        <v>6313</v>
      </c>
      <c r="P3141" t="s">
        <v>6314</v>
      </c>
    </row>
    <row r="3142" spans="1:16" x14ac:dyDescent="0.25">
      <c r="A3142" t="s">
        <v>6312</v>
      </c>
      <c r="B3142" t="s">
        <v>5963</v>
      </c>
      <c r="C3142" t="s">
        <v>40</v>
      </c>
      <c r="D3142">
        <v>1</v>
      </c>
      <c r="E3142">
        <v>11</v>
      </c>
      <c r="F3142">
        <v>109</v>
      </c>
      <c r="G3142">
        <v>0</v>
      </c>
      <c r="H3142">
        <v>6.3290808946520893E-2</v>
      </c>
      <c r="I3142">
        <v>0.45981272772857201</v>
      </c>
      <c r="J3142">
        <v>0.22320956764164299</v>
      </c>
      <c r="K3142">
        <v>0.25368689568326402</v>
      </c>
      <c r="L3142">
        <v>2008</v>
      </c>
      <c r="M3142" t="s">
        <v>39</v>
      </c>
      <c r="N3142" t="s">
        <v>5837</v>
      </c>
      <c r="O3142" t="s">
        <v>6313</v>
      </c>
      <c r="P3142" t="s">
        <v>6314</v>
      </c>
    </row>
    <row r="3143" spans="1:16" x14ac:dyDescent="0.25">
      <c r="A3143" t="s">
        <v>6312</v>
      </c>
      <c r="B3143" t="s">
        <v>5963</v>
      </c>
      <c r="C3143" t="s">
        <v>40</v>
      </c>
      <c r="D3143">
        <v>2</v>
      </c>
      <c r="E3143">
        <v>11</v>
      </c>
      <c r="F3143">
        <v>105</v>
      </c>
      <c r="G3143">
        <v>1.2179430133403399E-2</v>
      </c>
      <c r="H3143">
        <v>0.102865409536364</v>
      </c>
      <c r="I3143">
        <v>0.45207644554074899</v>
      </c>
      <c r="J3143">
        <v>0.212259662737312</v>
      </c>
      <c r="K3143">
        <v>0.220619052052172</v>
      </c>
      <c r="L3143">
        <v>2008</v>
      </c>
      <c r="M3143" t="s">
        <v>39</v>
      </c>
      <c r="N3143" t="s">
        <v>5837</v>
      </c>
      <c r="O3143" t="s">
        <v>6313</v>
      </c>
      <c r="P3143" t="s">
        <v>6314</v>
      </c>
    </row>
    <row r="3144" spans="1:16" x14ac:dyDescent="0.25">
      <c r="A3144" t="s">
        <v>6312</v>
      </c>
      <c r="B3144" t="s">
        <v>5963</v>
      </c>
      <c r="C3144" t="s">
        <v>40</v>
      </c>
      <c r="D3144">
        <v>1</v>
      </c>
      <c r="E3144">
        <v>12</v>
      </c>
      <c r="F3144">
        <v>82</v>
      </c>
      <c r="G3144">
        <v>5.1184754909437802E-2</v>
      </c>
      <c r="H3144">
        <v>9.4894912280048205E-2</v>
      </c>
      <c r="I3144">
        <v>0.37985493955706401</v>
      </c>
      <c r="J3144">
        <v>0.20770057440651499</v>
      </c>
      <c r="K3144">
        <v>0.26636481884693503</v>
      </c>
      <c r="L3144">
        <v>2008</v>
      </c>
      <c r="M3144" t="s">
        <v>39</v>
      </c>
      <c r="N3144" t="s">
        <v>5837</v>
      </c>
      <c r="O3144" t="s">
        <v>6313</v>
      </c>
      <c r="P3144" t="s">
        <v>6314</v>
      </c>
    </row>
    <row r="3145" spans="1:16" x14ac:dyDescent="0.25">
      <c r="A3145" t="s">
        <v>6312</v>
      </c>
      <c r="B3145" t="s">
        <v>5963</v>
      </c>
      <c r="C3145" t="s">
        <v>40</v>
      </c>
      <c r="D3145">
        <v>2</v>
      </c>
      <c r="E3145">
        <v>12</v>
      </c>
      <c r="F3145">
        <v>69</v>
      </c>
      <c r="G3145">
        <v>6.4652347950372002E-2</v>
      </c>
      <c r="H3145">
        <v>0.11637799542011699</v>
      </c>
      <c r="I3145">
        <v>0.33213899999948099</v>
      </c>
      <c r="J3145">
        <v>0.27361298220970298</v>
      </c>
      <c r="K3145">
        <v>0.21321767442032699</v>
      </c>
      <c r="L3145">
        <v>2008</v>
      </c>
      <c r="M3145" t="s">
        <v>39</v>
      </c>
      <c r="N3145" t="s">
        <v>5837</v>
      </c>
      <c r="O3145" t="s">
        <v>6313</v>
      </c>
      <c r="P3145" t="s">
        <v>6314</v>
      </c>
    </row>
    <row r="3146" spans="1:16" x14ac:dyDescent="0.25">
      <c r="A3146" t="s">
        <v>6312</v>
      </c>
      <c r="B3146" t="s">
        <v>5963</v>
      </c>
      <c r="C3146" t="s">
        <v>40</v>
      </c>
      <c r="D3146">
        <v>1</v>
      </c>
      <c r="E3146">
        <v>13</v>
      </c>
      <c r="F3146">
        <v>70</v>
      </c>
      <c r="G3146">
        <v>0</v>
      </c>
      <c r="H3146">
        <v>8.1918604374283902E-2</v>
      </c>
      <c r="I3146">
        <v>0.47858444468084699</v>
      </c>
      <c r="J3146">
        <v>0.12853395466206</v>
      </c>
      <c r="K3146">
        <v>0.31096299628280899</v>
      </c>
      <c r="L3146">
        <v>2008</v>
      </c>
      <c r="M3146" t="s">
        <v>39</v>
      </c>
      <c r="N3146" t="s">
        <v>5837</v>
      </c>
      <c r="O3146" t="s">
        <v>6313</v>
      </c>
      <c r="P3146" t="s">
        <v>6314</v>
      </c>
    </row>
    <row r="3147" spans="1:16" x14ac:dyDescent="0.25">
      <c r="A3147" t="s">
        <v>6312</v>
      </c>
      <c r="B3147" t="s">
        <v>5963</v>
      </c>
      <c r="C3147" t="s">
        <v>40</v>
      </c>
      <c r="D3147">
        <v>2</v>
      </c>
      <c r="E3147">
        <v>13</v>
      </c>
      <c r="F3147">
        <v>66</v>
      </c>
      <c r="G3147">
        <v>1.5992853199047301E-2</v>
      </c>
      <c r="H3147">
        <v>0.13730877324515101</v>
      </c>
      <c r="I3147">
        <v>0.573486231654323</v>
      </c>
      <c r="J3147">
        <v>9.8668336572005994E-2</v>
      </c>
      <c r="K3147">
        <v>0.174543805329473</v>
      </c>
      <c r="L3147">
        <v>2008</v>
      </c>
      <c r="M3147" t="s">
        <v>39</v>
      </c>
      <c r="N3147" t="s">
        <v>5837</v>
      </c>
      <c r="O3147" t="s">
        <v>6313</v>
      </c>
      <c r="P3147" t="s">
        <v>6314</v>
      </c>
    </row>
    <row r="3148" spans="1:16" x14ac:dyDescent="0.25">
      <c r="A3148" t="s">
        <v>6312</v>
      </c>
      <c r="B3148" t="s">
        <v>5963</v>
      </c>
      <c r="C3148" t="s">
        <v>40</v>
      </c>
      <c r="D3148">
        <v>1</v>
      </c>
      <c r="E3148">
        <v>14</v>
      </c>
      <c r="F3148">
        <v>83</v>
      </c>
      <c r="G3148">
        <v>3.9769451607094899E-2</v>
      </c>
      <c r="H3148">
        <v>7.1876794885392101E-2</v>
      </c>
      <c r="I3148">
        <v>0.54444714284473705</v>
      </c>
      <c r="J3148">
        <v>0.180379948968131</v>
      </c>
      <c r="K3148">
        <v>0.163526661694645</v>
      </c>
      <c r="L3148">
        <v>2008</v>
      </c>
      <c r="M3148" t="s">
        <v>39</v>
      </c>
      <c r="N3148" t="s">
        <v>5837</v>
      </c>
      <c r="O3148" t="s">
        <v>6313</v>
      </c>
      <c r="P3148" t="s">
        <v>6314</v>
      </c>
    </row>
    <row r="3149" spans="1:16" x14ac:dyDescent="0.25">
      <c r="A3149" t="s">
        <v>6312</v>
      </c>
      <c r="B3149" t="s">
        <v>5963</v>
      </c>
      <c r="C3149" t="s">
        <v>40</v>
      </c>
      <c r="D3149">
        <v>2</v>
      </c>
      <c r="E3149">
        <v>14</v>
      </c>
      <c r="F3149">
        <v>90</v>
      </c>
      <c r="G3149">
        <v>9.9186751234014991E-3</v>
      </c>
      <c r="H3149">
        <v>9.7462312716803501E-2</v>
      </c>
      <c r="I3149">
        <v>0.372608804751833</v>
      </c>
      <c r="J3149">
        <v>0.34405413477578201</v>
      </c>
      <c r="K3149">
        <v>0.17595607263217999</v>
      </c>
      <c r="L3149">
        <v>2008</v>
      </c>
      <c r="M3149" t="s">
        <v>39</v>
      </c>
      <c r="N3149" t="s">
        <v>5837</v>
      </c>
      <c r="O3149" t="s">
        <v>6313</v>
      </c>
      <c r="P3149" t="s">
        <v>6314</v>
      </c>
    </row>
    <row r="3150" spans="1:16" x14ac:dyDescent="0.25">
      <c r="A3150" t="s">
        <v>6312</v>
      </c>
      <c r="B3150" t="s">
        <v>5963</v>
      </c>
      <c r="C3150" t="s">
        <v>40</v>
      </c>
      <c r="D3150">
        <v>1</v>
      </c>
      <c r="E3150">
        <v>15</v>
      </c>
      <c r="F3150">
        <v>82</v>
      </c>
      <c r="G3150">
        <v>1.7477186345259799E-2</v>
      </c>
      <c r="H3150">
        <v>7.1689948456996694E-2</v>
      </c>
      <c r="I3150">
        <v>0.52871482183627405</v>
      </c>
      <c r="J3150">
        <v>0.24460486558560701</v>
      </c>
      <c r="K3150">
        <v>0.137513177775862</v>
      </c>
      <c r="L3150">
        <v>2008</v>
      </c>
      <c r="M3150" t="s">
        <v>39</v>
      </c>
      <c r="N3150" t="s">
        <v>5837</v>
      </c>
      <c r="O3150" t="s">
        <v>6313</v>
      </c>
      <c r="P3150" t="s">
        <v>6314</v>
      </c>
    </row>
    <row r="3151" spans="1:16" x14ac:dyDescent="0.25">
      <c r="A3151" t="s">
        <v>6312</v>
      </c>
      <c r="B3151" t="s">
        <v>5963</v>
      </c>
      <c r="C3151" t="s">
        <v>40</v>
      </c>
      <c r="D3151">
        <v>2</v>
      </c>
      <c r="E3151">
        <v>15</v>
      </c>
      <c r="F3151">
        <v>61</v>
      </c>
      <c r="G3151">
        <v>0</v>
      </c>
      <c r="H3151">
        <v>8.42862262554403E-2</v>
      </c>
      <c r="I3151">
        <v>0.47160834639938298</v>
      </c>
      <c r="J3151">
        <v>0.24656717883877299</v>
      </c>
      <c r="K3151">
        <v>0.197538248506404</v>
      </c>
      <c r="L3151">
        <v>2008</v>
      </c>
      <c r="M3151" t="s">
        <v>39</v>
      </c>
      <c r="N3151" t="s">
        <v>5837</v>
      </c>
      <c r="O3151" t="s">
        <v>6313</v>
      </c>
      <c r="P3151" t="s">
        <v>6314</v>
      </c>
    </row>
    <row r="3152" spans="1:16" x14ac:dyDescent="0.25">
      <c r="A3152" t="s">
        <v>6312</v>
      </c>
      <c r="B3152" t="s">
        <v>5963</v>
      </c>
      <c r="C3152" t="s">
        <v>40</v>
      </c>
      <c r="D3152">
        <v>1</v>
      </c>
      <c r="E3152">
        <v>16</v>
      </c>
      <c r="F3152">
        <v>84</v>
      </c>
      <c r="G3152">
        <v>2.9786862862485799E-2</v>
      </c>
      <c r="H3152">
        <v>2.72434041562843E-2</v>
      </c>
      <c r="I3152">
        <v>0.52515097882971296</v>
      </c>
      <c r="J3152">
        <v>0.161631464557428</v>
      </c>
      <c r="K3152">
        <v>0.25618728959408898</v>
      </c>
      <c r="L3152">
        <v>2008</v>
      </c>
      <c r="M3152" t="s">
        <v>39</v>
      </c>
      <c r="N3152" t="s">
        <v>5837</v>
      </c>
      <c r="O3152" t="s">
        <v>6313</v>
      </c>
      <c r="P3152" t="s">
        <v>6314</v>
      </c>
    </row>
    <row r="3153" spans="1:16" x14ac:dyDescent="0.25">
      <c r="A3153" t="s">
        <v>6312</v>
      </c>
      <c r="B3153" t="s">
        <v>5963</v>
      </c>
      <c r="C3153" t="s">
        <v>40</v>
      </c>
      <c r="D3153">
        <v>2</v>
      </c>
      <c r="E3153">
        <v>16</v>
      </c>
      <c r="F3153">
        <v>82</v>
      </c>
      <c r="G3153">
        <v>0</v>
      </c>
      <c r="H3153">
        <v>9.1165205192323004E-2</v>
      </c>
      <c r="I3153">
        <v>0.67918284333925905</v>
      </c>
      <c r="J3153">
        <v>0.119633707030811</v>
      </c>
      <c r="K3153">
        <v>0.11001824443760699</v>
      </c>
      <c r="L3153">
        <v>2008</v>
      </c>
      <c r="M3153" t="s">
        <v>39</v>
      </c>
      <c r="N3153" t="s">
        <v>5837</v>
      </c>
      <c r="O3153" t="s">
        <v>6313</v>
      </c>
      <c r="P3153" t="s">
        <v>6314</v>
      </c>
    </row>
    <row r="3154" spans="1:16" x14ac:dyDescent="0.25">
      <c r="A3154" t="s">
        <v>6312</v>
      </c>
      <c r="B3154" t="s">
        <v>5963</v>
      </c>
      <c r="C3154" t="s">
        <v>40</v>
      </c>
      <c r="D3154">
        <v>1</v>
      </c>
      <c r="E3154">
        <v>17</v>
      </c>
      <c r="F3154">
        <v>75</v>
      </c>
      <c r="G3154">
        <v>5.6724162144474101E-2</v>
      </c>
      <c r="H3154">
        <v>6.0772249082849901E-2</v>
      </c>
      <c r="I3154">
        <v>0.54797555885008198</v>
      </c>
      <c r="J3154">
        <v>0.115801796800465</v>
      </c>
      <c r="K3154">
        <v>0.21872623312212899</v>
      </c>
      <c r="L3154">
        <v>2008</v>
      </c>
      <c r="M3154" t="s">
        <v>39</v>
      </c>
      <c r="N3154" t="s">
        <v>5837</v>
      </c>
      <c r="O3154" t="s">
        <v>6313</v>
      </c>
      <c r="P3154" t="s">
        <v>6314</v>
      </c>
    </row>
    <row r="3155" spans="1:16" x14ac:dyDescent="0.25">
      <c r="A3155" t="s">
        <v>6312</v>
      </c>
      <c r="B3155" t="s">
        <v>5963</v>
      </c>
      <c r="C3155" t="s">
        <v>40</v>
      </c>
      <c r="D3155">
        <v>2</v>
      </c>
      <c r="E3155">
        <v>17</v>
      </c>
      <c r="F3155">
        <v>64</v>
      </c>
      <c r="G3155">
        <v>0</v>
      </c>
      <c r="H3155">
        <v>7.6615914108411801E-2</v>
      </c>
      <c r="I3155">
        <v>0.376769613803145</v>
      </c>
      <c r="J3155">
        <v>0.32374269750977103</v>
      </c>
      <c r="K3155">
        <v>0.22287177457867199</v>
      </c>
      <c r="L3155">
        <v>2008</v>
      </c>
      <c r="M3155" t="s">
        <v>39</v>
      </c>
      <c r="N3155" t="s">
        <v>5837</v>
      </c>
      <c r="O3155" t="s">
        <v>6313</v>
      </c>
      <c r="P3155" t="s">
        <v>6314</v>
      </c>
    </row>
    <row r="3156" spans="1:16" x14ac:dyDescent="0.25">
      <c r="A3156" t="s">
        <v>6312</v>
      </c>
      <c r="B3156" t="s">
        <v>5963</v>
      </c>
      <c r="C3156" t="s">
        <v>40</v>
      </c>
      <c r="D3156">
        <v>1</v>
      </c>
      <c r="E3156">
        <v>18</v>
      </c>
      <c r="F3156">
        <v>71</v>
      </c>
      <c r="G3156">
        <v>0</v>
      </c>
      <c r="H3156">
        <v>9.9929126280906402E-2</v>
      </c>
      <c r="I3156">
        <v>0.44370477918323498</v>
      </c>
      <c r="J3156">
        <v>0.291479703704139</v>
      </c>
      <c r="K3156">
        <v>0.16488639083171999</v>
      </c>
      <c r="L3156">
        <v>2008</v>
      </c>
      <c r="M3156" t="s">
        <v>39</v>
      </c>
      <c r="N3156" t="s">
        <v>5837</v>
      </c>
      <c r="O3156" t="s">
        <v>6313</v>
      </c>
      <c r="P3156" t="s">
        <v>6314</v>
      </c>
    </row>
    <row r="3157" spans="1:16" x14ac:dyDescent="0.25">
      <c r="A3157" t="s">
        <v>6312</v>
      </c>
      <c r="B3157" t="s">
        <v>5963</v>
      </c>
      <c r="C3157" t="s">
        <v>40</v>
      </c>
      <c r="D3157">
        <v>2</v>
      </c>
      <c r="E3157">
        <v>18</v>
      </c>
      <c r="F3157">
        <v>61</v>
      </c>
      <c r="G3157">
        <v>0</v>
      </c>
      <c r="H3157">
        <v>4.84197694310479E-2</v>
      </c>
      <c r="I3157">
        <v>0.71616765342656896</v>
      </c>
      <c r="J3157">
        <v>0.109095149965056</v>
      </c>
      <c r="K3157">
        <v>0.126317427177327</v>
      </c>
      <c r="L3157">
        <v>2008</v>
      </c>
      <c r="M3157" t="s">
        <v>39</v>
      </c>
      <c r="N3157" t="s">
        <v>5837</v>
      </c>
      <c r="O3157" t="s">
        <v>6313</v>
      </c>
      <c r="P3157" t="s">
        <v>6314</v>
      </c>
    </row>
    <row r="3158" spans="1:16" x14ac:dyDescent="0.25">
      <c r="A3158" t="s">
        <v>6312</v>
      </c>
      <c r="B3158" t="s">
        <v>5963</v>
      </c>
      <c r="C3158" t="s">
        <v>40</v>
      </c>
      <c r="D3158">
        <v>1</v>
      </c>
      <c r="E3158">
        <v>19</v>
      </c>
      <c r="F3158">
        <v>85</v>
      </c>
      <c r="G3158">
        <v>6.8611151353608901E-3</v>
      </c>
      <c r="H3158">
        <v>0.105067778161435</v>
      </c>
      <c r="I3158">
        <v>0.58028135444435802</v>
      </c>
      <c r="J3158">
        <v>0.223697833285317</v>
      </c>
      <c r="K3158">
        <v>8.40919189735293E-2</v>
      </c>
      <c r="L3158">
        <v>2008</v>
      </c>
      <c r="M3158" t="s">
        <v>39</v>
      </c>
      <c r="N3158" t="s">
        <v>5837</v>
      </c>
      <c r="O3158" t="s">
        <v>6313</v>
      </c>
      <c r="P3158" t="s">
        <v>6314</v>
      </c>
    </row>
    <row r="3159" spans="1:16" x14ac:dyDescent="0.25">
      <c r="A3159" t="s">
        <v>6312</v>
      </c>
      <c r="B3159" t="s">
        <v>5963</v>
      </c>
      <c r="C3159" t="s">
        <v>40</v>
      </c>
      <c r="D3159">
        <v>2</v>
      </c>
      <c r="E3159">
        <v>19</v>
      </c>
      <c r="F3159">
        <v>60</v>
      </c>
      <c r="G3159">
        <v>1.1837042510649501E-2</v>
      </c>
      <c r="H3159">
        <v>0.13880589950948</v>
      </c>
      <c r="I3159">
        <v>0.50731437865987405</v>
      </c>
      <c r="J3159">
        <v>9.0461503291901002E-2</v>
      </c>
      <c r="K3159">
        <v>0.25158117602809599</v>
      </c>
      <c r="L3159">
        <v>2008</v>
      </c>
      <c r="M3159" t="s">
        <v>39</v>
      </c>
      <c r="N3159" t="s">
        <v>5837</v>
      </c>
      <c r="O3159" t="s">
        <v>6313</v>
      </c>
      <c r="P3159" t="s">
        <v>6314</v>
      </c>
    </row>
    <row r="3160" spans="1:16" x14ac:dyDescent="0.25">
      <c r="A3160" t="s">
        <v>6312</v>
      </c>
      <c r="B3160" t="s">
        <v>5973</v>
      </c>
      <c r="C3160" t="s">
        <v>40</v>
      </c>
      <c r="D3160">
        <v>1</v>
      </c>
      <c r="E3160">
        <v>5</v>
      </c>
      <c r="F3160">
        <v>94</v>
      </c>
      <c r="G3160">
        <v>6.5166424318656999E-3</v>
      </c>
      <c r="H3160">
        <v>0.10195161667086999</v>
      </c>
      <c r="I3160">
        <v>0.58522533729744397</v>
      </c>
      <c r="J3160">
        <v>0.16056556150498499</v>
      </c>
      <c r="K3160">
        <v>0.14574084209483501</v>
      </c>
      <c r="L3160">
        <v>2010</v>
      </c>
      <c r="M3160" t="s">
        <v>39</v>
      </c>
      <c r="N3160" t="s">
        <v>5837</v>
      </c>
      <c r="O3160" t="s">
        <v>6313</v>
      </c>
      <c r="P3160" t="s">
        <v>6314</v>
      </c>
    </row>
    <row r="3161" spans="1:16" x14ac:dyDescent="0.25">
      <c r="A3161" t="s">
        <v>6312</v>
      </c>
      <c r="B3161" t="s">
        <v>5973</v>
      </c>
      <c r="C3161" t="s">
        <v>40</v>
      </c>
      <c r="D3161">
        <v>2</v>
      </c>
      <c r="E3161">
        <v>5</v>
      </c>
      <c r="F3161">
        <v>99</v>
      </c>
      <c r="G3161">
        <v>7.9999794500492608E-3</v>
      </c>
      <c r="H3161">
        <v>6.5215557144729902E-2</v>
      </c>
      <c r="I3161">
        <v>0.56587413839572298</v>
      </c>
      <c r="J3161">
        <v>0.17296823167150799</v>
      </c>
      <c r="K3161">
        <v>0.18794209333799</v>
      </c>
      <c r="L3161">
        <v>2010</v>
      </c>
      <c r="M3161" t="s">
        <v>39</v>
      </c>
      <c r="N3161" t="s">
        <v>5837</v>
      </c>
      <c r="O3161" t="s">
        <v>6313</v>
      </c>
      <c r="P3161" t="s">
        <v>6314</v>
      </c>
    </row>
    <row r="3162" spans="1:16" x14ac:dyDescent="0.25">
      <c r="A3162" t="s">
        <v>6312</v>
      </c>
      <c r="B3162" t="s">
        <v>5973</v>
      </c>
      <c r="C3162" t="s">
        <v>40</v>
      </c>
      <c r="D3162">
        <v>1</v>
      </c>
      <c r="E3162">
        <v>6</v>
      </c>
      <c r="F3162">
        <v>98</v>
      </c>
      <c r="G3162">
        <v>7.0683527388199297E-3</v>
      </c>
      <c r="H3162">
        <v>0.10447613857355099</v>
      </c>
      <c r="I3162">
        <v>0.65907312811487495</v>
      </c>
      <c r="J3162">
        <v>0.108994235374701</v>
      </c>
      <c r="K3162">
        <v>0.12038814519805301</v>
      </c>
      <c r="L3162">
        <v>2010</v>
      </c>
      <c r="M3162" t="s">
        <v>39</v>
      </c>
      <c r="N3162" t="s">
        <v>5837</v>
      </c>
      <c r="O3162" t="s">
        <v>6313</v>
      </c>
      <c r="P3162" t="s">
        <v>6314</v>
      </c>
    </row>
    <row r="3163" spans="1:16" x14ac:dyDescent="0.25">
      <c r="A3163" t="s">
        <v>6312</v>
      </c>
      <c r="B3163" t="s">
        <v>5973</v>
      </c>
      <c r="C3163" t="s">
        <v>40</v>
      </c>
      <c r="D3163">
        <v>2</v>
      </c>
      <c r="E3163">
        <v>6</v>
      </c>
      <c r="F3163">
        <v>97</v>
      </c>
      <c r="G3163">
        <v>0</v>
      </c>
      <c r="H3163">
        <v>4.0406541060955398E-2</v>
      </c>
      <c r="I3163">
        <v>0.70471215559159495</v>
      </c>
      <c r="J3163">
        <v>0.17475907246585601</v>
      </c>
      <c r="K3163">
        <v>8.0122230881593995E-2</v>
      </c>
      <c r="L3163">
        <v>2010</v>
      </c>
      <c r="M3163" t="s">
        <v>39</v>
      </c>
      <c r="N3163" t="s">
        <v>5837</v>
      </c>
      <c r="O3163" t="s">
        <v>6313</v>
      </c>
      <c r="P3163" t="s">
        <v>6314</v>
      </c>
    </row>
    <row r="3164" spans="1:16" x14ac:dyDescent="0.25">
      <c r="A3164" t="s">
        <v>6312</v>
      </c>
      <c r="B3164" t="s">
        <v>5973</v>
      </c>
      <c r="C3164" t="s">
        <v>40</v>
      </c>
      <c r="D3164">
        <v>1</v>
      </c>
      <c r="E3164">
        <v>7</v>
      </c>
      <c r="F3164">
        <v>109</v>
      </c>
      <c r="G3164">
        <v>0</v>
      </c>
      <c r="H3164">
        <v>0.13448642164041999</v>
      </c>
      <c r="I3164">
        <v>0.50278174000817399</v>
      </c>
      <c r="J3164">
        <v>0.15672665194819399</v>
      </c>
      <c r="K3164">
        <v>0.206005186403212</v>
      </c>
      <c r="L3164">
        <v>2010</v>
      </c>
      <c r="M3164" t="s">
        <v>39</v>
      </c>
      <c r="N3164" t="s">
        <v>5837</v>
      </c>
      <c r="O3164" t="s">
        <v>6313</v>
      </c>
      <c r="P3164" t="s">
        <v>6314</v>
      </c>
    </row>
    <row r="3165" spans="1:16" x14ac:dyDescent="0.25">
      <c r="A3165" t="s">
        <v>6312</v>
      </c>
      <c r="B3165" t="s">
        <v>5973</v>
      </c>
      <c r="C3165" t="s">
        <v>40</v>
      </c>
      <c r="D3165">
        <v>2</v>
      </c>
      <c r="E3165">
        <v>7</v>
      </c>
      <c r="F3165">
        <v>98</v>
      </c>
      <c r="G3165">
        <v>0</v>
      </c>
      <c r="H3165">
        <v>6.1292037737106397E-2</v>
      </c>
      <c r="I3165">
        <v>0.54973582575566304</v>
      </c>
      <c r="J3165">
        <v>0.19636870952360599</v>
      </c>
      <c r="K3165">
        <v>0.19260342698362501</v>
      </c>
      <c r="L3165">
        <v>2010</v>
      </c>
      <c r="M3165" t="s">
        <v>39</v>
      </c>
      <c r="N3165" t="s">
        <v>5837</v>
      </c>
      <c r="O3165" t="s">
        <v>6313</v>
      </c>
      <c r="P3165" t="s">
        <v>6314</v>
      </c>
    </row>
    <row r="3166" spans="1:16" x14ac:dyDescent="0.25">
      <c r="A3166" t="s">
        <v>6312</v>
      </c>
      <c r="B3166" t="s">
        <v>5973</v>
      </c>
      <c r="C3166" t="s">
        <v>40</v>
      </c>
      <c r="D3166">
        <v>1</v>
      </c>
      <c r="E3166">
        <v>8</v>
      </c>
      <c r="F3166">
        <v>114</v>
      </c>
      <c r="G3166">
        <v>1.62057905399303E-2</v>
      </c>
      <c r="H3166">
        <v>5.8061344143565001E-2</v>
      </c>
      <c r="I3166">
        <v>0.53837067905861102</v>
      </c>
      <c r="J3166">
        <v>0.18835143788888101</v>
      </c>
      <c r="K3166">
        <v>0.199010748369013</v>
      </c>
      <c r="L3166">
        <v>2010</v>
      </c>
      <c r="M3166" t="s">
        <v>39</v>
      </c>
      <c r="N3166" t="s">
        <v>5837</v>
      </c>
      <c r="O3166" t="s">
        <v>6313</v>
      </c>
      <c r="P3166" t="s">
        <v>6314</v>
      </c>
    </row>
    <row r="3167" spans="1:16" x14ac:dyDescent="0.25">
      <c r="A3167" t="s">
        <v>6312</v>
      </c>
      <c r="B3167" t="s">
        <v>5973</v>
      </c>
      <c r="C3167" t="s">
        <v>40</v>
      </c>
      <c r="D3167">
        <v>2</v>
      </c>
      <c r="E3167">
        <v>8</v>
      </c>
      <c r="F3167">
        <v>90</v>
      </c>
      <c r="G3167">
        <v>5.9395513772585303E-3</v>
      </c>
      <c r="H3167">
        <v>0.136069030673903</v>
      </c>
      <c r="I3167">
        <v>0.42004724090822099</v>
      </c>
      <c r="J3167">
        <v>0.20429381377313699</v>
      </c>
      <c r="K3167">
        <v>0.23365036326748001</v>
      </c>
      <c r="L3167">
        <v>2010</v>
      </c>
      <c r="M3167" t="s">
        <v>39</v>
      </c>
      <c r="N3167" t="s">
        <v>5837</v>
      </c>
      <c r="O3167" t="s">
        <v>6313</v>
      </c>
      <c r="P3167" t="s">
        <v>6314</v>
      </c>
    </row>
    <row r="3168" spans="1:16" x14ac:dyDescent="0.25">
      <c r="A3168" t="s">
        <v>6312</v>
      </c>
      <c r="B3168" t="s">
        <v>5973</v>
      </c>
      <c r="C3168" t="s">
        <v>40</v>
      </c>
      <c r="D3168">
        <v>1</v>
      </c>
      <c r="E3168">
        <v>9</v>
      </c>
      <c r="F3168">
        <v>96</v>
      </c>
      <c r="G3168">
        <v>3.7017708237659201E-2</v>
      </c>
      <c r="H3168">
        <v>0.10760194703713701</v>
      </c>
      <c r="I3168">
        <v>0.43805721496782002</v>
      </c>
      <c r="J3168">
        <v>0.14429274309119799</v>
      </c>
      <c r="K3168">
        <v>0.27303038666618601</v>
      </c>
      <c r="L3168">
        <v>2010</v>
      </c>
      <c r="M3168" t="s">
        <v>39</v>
      </c>
      <c r="N3168" t="s">
        <v>5837</v>
      </c>
      <c r="O3168" t="s">
        <v>6313</v>
      </c>
      <c r="P3168" t="s">
        <v>6314</v>
      </c>
    </row>
    <row r="3169" spans="1:16" x14ac:dyDescent="0.25">
      <c r="A3169" t="s">
        <v>6312</v>
      </c>
      <c r="B3169" t="s">
        <v>5973</v>
      </c>
      <c r="C3169" t="s">
        <v>40</v>
      </c>
      <c r="D3169">
        <v>2</v>
      </c>
      <c r="E3169">
        <v>9</v>
      </c>
      <c r="F3169">
        <v>103</v>
      </c>
      <c r="G3169">
        <v>1.10772104226281E-2</v>
      </c>
      <c r="H3169">
        <v>2.2267056755915698E-2</v>
      </c>
      <c r="I3169">
        <v>0.58148152797627894</v>
      </c>
      <c r="J3169">
        <v>0.24032473322277501</v>
      </c>
      <c r="K3169">
        <v>0.144849471622402</v>
      </c>
      <c r="L3169">
        <v>2010</v>
      </c>
      <c r="M3169" t="s">
        <v>39</v>
      </c>
      <c r="N3169" t="s">
        <v>5837</v>
      </c>
      <c r="O3169" t="s">
        <v>6313</v>
      </c>
      <c r="P3169" t="s">
        <v>6314</v>
      </c>
    </row>
    <row r="3170" spans="1:16" x14ac:dyDescent="0.25">
      <c r="A3170" t="s">
        <v>6312</v>
      </c>
      <c r="B3170" t="s">
        <v>5973</v>
      </c>
      <c r="C3170" t="s">
        <v>40</v>
      </c>
      <c r="D3170">
        <v>1</v>
      </c>
      <c r="E3170">
        <v>10</v>
      </c>
      <c r="F3170">
        <v>100</v>
      </c>
      <c r="G3170">
        <v>9.1907427145106399E-3</v>
      </c>
      <c r="H3170">
        <v>9.6293937940340399E-2</v>
      </c>
      <c r="I3170">
        <v>0.40923987432926301</v>
      </c>
      <c r="J3170">
        <v>0.16413347351118199</v>
      </c>
      <c r="K3170">
        <v>0.32114197150470403</v>
      </c>
      <c r="L3170">
        <v>2010</v>
      </c>
      <c r="M3170" t="s">
        <v>39</v>
      </c>
      <c r="N3170" t="s">
        <v>5837</v>
      </c>
      <c r="O3170" t="s">
        <v>6313</v>
      </c>
      <c r="P3170" t="s">
        <v>6314</v>
      </c>
    </row>
    <row r="3171" spans="1:16" x14ac:dyDescent="0.25">
      <c r="A3171" t="s">
        <v>6312</v>
      </c>
      <c r="B3171" t="s">
        <v>5973</v>
      </c>
      <c r="C3171" t="s">
        <v>40</v>
      </c>
      <c r="D3171">
        <v>2</v>
      </c>
      <c r="E3171">
        <v>10</v>
      </c>
      <c r="F3171">
        <v>96</v>
      </c>
      <c r="G3171">
        <v>3.67110933886955E-2</v>
      </c>
      <c r="H3171">
        <v>6.5625553096428493E-2</v>
      </c>
      <c r="I3171">
        <v>0.52261713204195004</v>
      </c>
      <c r="J3171">
        <v>0.30441714505575102</v>
      </c>
      <c r="K3171">
        <v>7.0629076417175196E-2</v>
      </c>
      <c r="L3171">
        <v>2010</v>
      </c>
      <c r="M3171" t="s">
        <v>39</v>
      </c>
      <c r="N3171" t="s">
        <v>5837</v>
      </c>
      <c r="O3171" t="s">
        <v>6313</v>
      </c>
      <c r="P3171" t="s">
        <v>6314</v>
      </c>
    </row>
    <row r="3172" spans="1:16" x14ac:dyDescent="0.25">
      <c r="A3172" t="s">
        <v>6312</v>
      </c>
      <c r="B3172" t="s">
        <v>5973</v>
      </c>
      <c r="C3172" t="s">
        <v>40</v>
      </c>
      <c r="D3172">
        <v>1</v>
      </c>
      <c r="E3172">
        <v>11</v>
      </c>
      <c r="F3172">
        <v>100</v>
      </c>
      <c r="G3172">
        <v>1.18503805992629E-2</v>
      </c>
      <c r="H3172">
        <v>4.6513966646008202E-2</v>
      </c>
      <c r="I3172">
        <v>0.48129557629563602</v>
      </c>
      <c r="J3172">
        <v>0.213796068610763</v>
      </c>
      <c r="K3172">
        <v>0.24654400784833</v>
      </c>
      <c r="L3172">
        <v>2010</v>
      </c>
      <c r="M3172" t="s">
        <v>39</v>
      </c>
      <c r="N3172" t="s">
        <v>5837</v>
      </c>
      <c r="O3172" t="s">
        <v>6313</v>
      </c>
      <c r="P3172" t="s">
        <v>6314</v>
      </c>
    </row>
    <row r="3173" spans="1:16" x14ac:dyDescent="0.25">
      <c r="A3173" t="s">
        <v>6312</v>
      </c>
      <c r="B3173" t="s">
        <v>5973</v>
      </c>
      <c r="C3173" t="s">
        <v>40</v>
      </c>
      <c r="D3173">
        <v>2</v>
      </c>
      <c r="E3173">
        <v>11</v>
      </c>
      <c r="F3173">
        <v>112</v>
      </c>
      <c r="G3173">
        <v>2.3194836901268601E-2</v>
      </c>
      <c r="H3173">
        <v>5.7317434298595399E-2</v>
      </c>
      <c r="I3173">
        <v>0.47070531974207802</v>
      </c>
      <c r="J3173">
        <v>0.20584753679243201</v>
      </c>
      <c r="K3173">
        <v>0.24293487226562599</v>
      </c>
      <c r="L3173">
        <v>2010</v>
      </c>
      <c r="M3173" t="s">
        <v>39</v>
      </c>
      <c r="N3173" t="s">
        <v>5837</v>
      </c>
      <c r="O3173" t="s">
        <v>6313</v>
      </c>
      <c r="P3173" t="s">
        <v>6314</v>
      </c>
    </row>
    <row r="3174" spans="1:16" x14ac:dyDescent="0.25">
      <c r="A3174" t="s">
        <v>6312</v>
      </c>
      <c r="B3174" t="s">
        <v>5973</v>
      </c>
      <c r="C3174" t="s">
        <v>40</v>
      </c>
      <c r="D3174">
        <v>1</v>
      </c>
      <c r="E3174">
        <v>12</v>
      </c>
      <c r="F3174">
        <v>74</v>
      </c>
      <c r="G3174">
        <v>5.65123224395917E-2</v>
      </c>
      <c r="H3174">
        <v>4.4952025991858303E-2</v>
      </c>
      <c r="I3174">
        <v>0.45978505466006098</v>
      </c>
      <c r="J3174">
        <v>0.23540115728184799</v>
      </c>
      <c r="K3174">
        <v>0.20334943962664101</v>
      </c>
      <c r="L3174">
        <v>2010</v>
      </c>
      <c r="M3174" t="s">
        <v>39</v>
      </c>
      <c r="N3174" t="s">
        <v>5837</v>
      </c>
      <c r="O3174" t="s">
        <v>6313</v>
      </c>
      <c r="P3174" t="s">
        <v>6314</v>
      </c>
    </row>
    <row r="3175" spans="1:16" x14ac:dyDescent="0.25">
      <c r="A3175" t="s">
        <v>6312</v>
      </c>
      <c r="B3175" t="s">
        <v>5973</v>
      </c>
      <c r="C3175" t="s">
        <v>40</v>
      </c>
      <c r="D3175">
        <v>2</v>
      </c>
      <c r="E3175">
        <v>12</v>
      </c>
      <c r="F3175">
        <v>89</v>
      </c>
      <c r="G3175">
        <v>4.6920598868050799E-2</v>
      </c>
      <c r="H3175">
        <v>4.1623308578012601E-2</v>
      </c>
      <c r="I3175">
        <v>0.47592045320030402</v>
      </c>
      <c r="J3175">
        <v>0.24847534580549299</v>
      </c>
      <c r="K3175">
        <v>0.18706029354813999</v>
      </c>
      <c r="L3175">
        <v>2010</v>
      </c>
      <c r="M3175" t="s">
        <v>39</v>
      </c>
      <c r="N3175" t="s">
        <v>5837</v>
      </c>
      <c r="O3175" t="s">
        <v>6313</v>
      </c>
      <c r="P3175" t="s">
        <v>6314</v>
      </c>
    </row>
    <row r="3176" spans="1:16" x14ac:dyDescent="0.25">
      <c r="A3176" t="s">
        <v>6312</v>
      </c>
      <c r="B3176" t="s">
        <v>5973</v>
      </c>
      <c r="C3176" t="s">
        <v>40</v>
      </c>
      <c r="D3176">
        <v>1</v>
      </c>
      <c r="E3176">
        <v>13</v>
      </c>
      <c r="F3176">
        <v>85</v>
      </c>
      <c r="G3176">
        <v>1.11377507865347E-2</v>
      </c>
      <c r="H3176">
        <v>4.3424994018220399E-2</v>
      </c>
      <c r="I3176">
        <v>0.49561745357076997</v>
      </c>
      <c r="J3176">
        <v>0.24803166189999901</v>
      </c>
      <c r="K3176">
        <v>0.20178813972447601</v>
      </c>
      <c r="L3176">
        <v>2010</v>
      </c>
      <c r="M3176" t="s">
        <v>39</v>
      </c>
      <c r="N3176" t="s">
        <v>5837</v>
      </c>
      <c r="O3176" t="s">
        <v>6313</v>
      </c>
      <c r="P3176" t="s">
        <v>6314</v>
      </c>
    </row>
    <row r="3177" spans="1:16" x14ac:dyDescent="0.25">
      <c r="A3177" t="s">
        <v>6312</v>
      </c>
      <c r="B3177" t="s">
        <v>5973</v>
      </c>
      <c r="C3177" t="s">
        <v>40</v>
      </c>
      <c r="D3177">
        <v>2</v>
      </c>
      <c r="E3177">
        <v>13</v>
      </c>
      <c r="F3177">
        <v>76</v>
      </c>
      <c r="G3177">
        <v>3.3829982531369797E-2</v>
      </c>
      <c r="H3177">
        <v>3.9387965533964599E-2</v>
      </c>
      <c r="I3177">
        <v>0.52701659366296405</v>
      </c>
      <c r="J3177">
        <v>0.203490232452711</v>
      </c>
      <c r="K3177">
        <v>0.19627522581899101</v>
      </c>
      <c r="L3177">
        <v>2010</v>
      </c>
      <c r="M3177" t="s">
        <v>39</v>
      </c>
      <c r="N3177" t="s">
        <v>5837</v>
      </c>
      <c r="O3177" t="s">
        <v>6313</v>
      </c>
      <c r="P3177" t="s">
        <v>6314</v>
      </c>
    </row>
    <row r="3178" spans="1:16" x14ac:dyDescent="0.25">
      <c r="A3178" t="s">
        <v>6312</v>
      </c>
      <c r="B3178" t="s">
        <v>5973</v>
      </c>
      <c r="C3178" t="s">
        <v>40</v>
      </c>
      <c r="D3178">
        <v>1</v>
      </c>
      <c r="E3178">
        <v>14</v>
      </c>
      <c r="F3178">
        <v>87</v>
      </c>
      <c r="G3178">
        <v>2.38023513931933E-2</v>
      </c>
      <c r="H3178">
        <v>0.134035558133977</v>
      </c>
      <c r="I3178">
        <v>0.46394566025259998</v>
      </c>
      <c r="J3178">
        <v>0.18710209707099301</v>
      </c>
      <c r="K3178">
        <v>0.19111433314923701</v>
      </c>
      <c r="L3178">
        <v>2010</v>
      </c>
      <c r="M3178" t="s">
        <v>39</v>
      </c>
      <c r="N3178" t="s">
        <v>5837</v>
      </c>
      <c r="O3178" t="s">
        <v>6313</v>
      </c>
      <c r="P3178" t="s">
        <v>6314</v>
      </c>
    </row>
    <row r="3179" spans="1:16" x14ac:dyDescent="0.25">
      <c r="A3179" t="s">
        <v>6312</v>
      </c>
      <c r="B3179" t="s">
        <v>5973</v>
      </c>
      <c r="C3179" t="s">
        <v>40</v>
      </c>
      <c r="D3179">
        <v>2</v>
      </c>
      <c r="E3179">
        <v>14</v>
      </c>
      <c r="F3179">
        <v>80</v>
      </c>
      <c r="G3179">
        <v>0</v>
      </c>
      <c r="H3179">
        <v>2.1090171200780099E-2</v>
      </c>
      <c r="I3179">
        <v>0.56153669628341896</v>
      </c>
      <c r="J3179">
        <v>0.29063382969346702</v>
      </c>
      <c r="K3179">
        <v>0.126739302822334</v>
      </c>
      <c r="L3179">
        <v>2010</v>
      </c>
      <c r="M3179" t="s">
        <v>39</v>
      </c>
      <c r="N3179" t="s">
        <v>5837</v>
      </c>
      <c r="O3179" t="s">
        <v>6313</v>
      </c>
      <c r="P3179" t="s">
        <v>6314</v>
      </c>
    </row>
    <row r="3180" spans="1:16" x14ac:dyDescent="0.25">
      <c r="A3180" t="s">
        <v>6312</v>
      </c>
      <c r="B3180" t="s">
        <v>5973</v>
      </c>
      <c r="C3180" t="s">
        <v>40</v>
      </c>
      <c r="D3180">
        <v>1</v>
      </c>
      <c r="E3180">
        <v>15</v>
      </c>
      <c r="F3180">
        <v>83</v>
      </c>
      <c r="G3180">
        <v>2.5650385272776601E-2</v>
      </c>
      <c r="H3180">
        <v>7.2538273543588994E-2</v>
      </c>
      <c r="I3180">
        <v>0.47839720856012902</v>
      </c>
      <c r="J3180">
        <v>0.22310758662841301</v>
      </c>
      <c r="K3180">
        <v>0.20030654599509201</v>
      </c>
      <c r="L3180">
        <v>2010</v>
      </c>
      <c r="M3180" t="s">
        <v>39</v>
      </c>
      <c r="N3180" t="s">
        <v>5837</v>
      </c>
      <c r="O3180" t="s">
        <v>6313</v>
      </c>
      <c r="P3180" t="s">
        <v>6314</v>
      </c>
    </row>
    <row r="3181" spans="1:16" x14ac:dyDescent="0.25">
      <c r="A3181" t="s">
        <v>6312</v>
      </c>
      <c r="B3181" t="s">
        <v>5973</v>
      </c>
      <c r="C3181" t="s">
        <v>40</v>
      </c>
      <c r="D3181">
        <v>2</v>
      </c>
      <c r="E3181">
        <v>15</v>
      </c>
      <c r="F3181">
        <v>73</v>
      </c>
      <c r="G3181">
        <v>0</v>
      </c>
      <c r="H3181">
        <v>0</v>
      </c>
      <c r="I3181">
        <v>0.64081246848280504</v>
      </c>
      <c r="J3181">
        <v>0.17019435944175201</v>
      </c>
      <c r="K3181">
        <v>0.188993172075443</v>
      </c>
      <c r="L3181">
        <v>2010</v>
      </c>
      <c r="M3181" t="s">
        <v>39</v>
      </c>
      <c r="N3181" t="s">
        <v>5837</v>
      </c>
      <c r="O3181" t="s">
        <v>6313</v>
      </c>
      <c r="P3181" t="s">
        <v>6314</v>
      </c>
    </row>
    <row r="3182" spans="1:16" x14ac:dyDescent="0.25">
      <c r="A3182" t="s">
        <v>6312</v>
      </c>
      <c r="B3182" t="s">
        <v>5973</v>
      </c>
      <c r="C3182" t="s">
        <v>40</v>
      </c>
      <c r="D3182">
        <v>1</v>
      </c>
      <c r="E3182">
        <v>16</v>
      </c>
      <c r="F3182">
        <v>88</v>
      </c>
      <c r="G3182">
        <v>0</v>
      </c>
      <c r="H3182">
        <v>5.6358147306751399E-2</v>
      </c>
      <c r="I3182">
        <v>0.48604913100902197</v>
      </c>
      <c r="J3182">
        <v>0.28093293087052101</v>
      </c>
      <c r="K3182">
        <v>0.176659790813706</v>
      </c>
      <c r="L3182">
        <v>2010</v>
      </c>
      <c r="M3182" t="s">
        <v>39</v>
      </c>
      <c r="N3182" t="s">
        <v>5837</v>
      </c>
      <c r="O3182" t="s">
        <v>6313</v>
      </c>
      <c r="P3182" t="s">
        <v>6314</v>
      </c>
    </row>
    <row r="3183" spans="1:16" x14ac:dyDescent="0.25">
      <c r="A3183" t="s">
        <v>6312</v>
      </c>
      <c r="B3183" t="s">
        <v>5973</v>
      </c>
      <c r="C3183" t="s">
        <v>40</v>
      </c>
      <c r="D3183">
        <v>2</v>
      </c>
      <c r="E3183">
        <v>16</v>
      </c>
      <c r="F3183">
        <v>75</v>
      </c>
      <c r="G3183">
        <v>0</v>
      </c>
      <c r="H3183">
        <v>7.1404437781152796E-2</v>
      </c>
      <c r="I3183">
        <v>0.55247583077488005</v>
      </c>
      <c r="J3183">
        <v>0.15289137787721099</v>
      </c>
      <c r="K3183">
        <v>0.22322835356675599</v>
      </c>
      <c r="L3183">
        <v>2010</v>
      </c>
      <c r="M3183" t="s">
        <v>39</v>
      </c>
      <c r="N3183" t="s">
        <v>5837</v>
      </c>
      <c r="O3183" t="s">
        <v>6313</v>
      </c>
      <c r="P3183" t="s">
        <v>6314</v>
      </c>
    </row>
    <row r="3184" spans="1:16" x14ac:dyDescent="0.25">
      <c r="A3184" t="s">
        <v>6312</v>
      </c>
      <c r="B3184" t="s">
        <v>5973</v>
      </c>
      <c r="C3184" t="s">
        <v>40</v>
      </c>
      <c r="D3184">
        <v>1</v>
      </c>
      <c r="E3184">
        <v>17</v>
      </c>
      <c r="F3184">
        <v>112</v>
      </c>
      <c r="G3184">
        <v>0</v>
      </c>
      <c r="H3184">
        <v>3.5343078508069503E-2</v>
      </c>
      <c r="I3184">
        <v>0.52258023284711597</v>
      </c>
      <c r="J3184">
        <v>0.21027198231859601</v>
      </c>
      <c r="K3184">
        <v>0.231804706326219</v>
      </c>
      <c r="L3184">
        <v>2010</v>
      </c>
      <c r="M3184" t="s">
        <v>39</v>
      </c>
      <c r="N3184" t="s">
        <v>5837</v>
      </c>
      <c r="O3184" t="s">
        <v>6313</v>
      </c>
      <c r="P3184" t="s">
        <v>6314</v>
      </c>
    </row>
    <row r="3185" spans="1:16" x14ac:dyDescent="0.25">
      <c r="A3185" t="s">
        <v>6312</v>
      </c>
      <c r="B3185" t="s">
        <v>5973</v>
      </c>
      <c r="C3185" t="s">
        <v>40</v>
      </c>
      <c r="D3185">
        <v>2</v>
      </c>
      <c r="E3185">
        <v>17</v>
      </c>
      <c r="F3185">
        <v>79</v>
      </c>
      <c r="G3185">
        <v>0</v>
      </c>
      <c r="H3185">
        <v>6.6493161256215405E-2</v>
      </c>
      <c r="I3185">
        <v>0.63381792969421002</v>
      </c>
      <c r="J3185">
        <v>0.189473880071272</v>
      </c>
      <c r="K3185">
        <v>0.110215028978303</v>
      </c>
      <c r="L3185">
        <v>2010</v>
      </c>
      <c r="M3185" t="s">
        <v>39</v>
      </c>
      <c r="N3185" t="s">
        <v>5837</v>
      </c>
      <c r="O3185" t="s">
        <v>6313</v>
      </c>
      <c r="P3185" t="s">
        <v>6314</v>
      </c>
    </row>
    <row r="3186" spans="1:16" x14ac:dyDescent="0.25">
      <c r="A3186" t="s">
        <v>6312</v>
      </c>
      <c r="B3186" t="s">
        <v>5973</v>
      </c>
      <c r="C3186" t="s">
        <v>40</v>
      </c>
      <c r="D3186">
        <v>1</v>
      </c>
      <c r="E3186">
        <v>18</v>
      </c>
      <c r="F3186">
        <v>68</v>
      </c>
      <c r="G3186">
        <v>0</v>
      </c>
      <c r="H3186">
        <v>5.4660627436994597E-2</v>
      </c>
      <c r="I3186">
        <v>0.42559138449738798</v>
      </c>
      <c r="J3186">
        <v>0.24054049295288399</v>
      </c>
      <c r="K3186">
        <v>0.27920749511273302</v>
      </c>
      <c r="L3186">
        <v>2010</v>
      </c>
      <c r="M3186" t="s">
        <v>39</v>
      </c>
      <c r="N3186" t="s">
        <v>5837</v>
      </c>
      <c r="O3186" t="s">
        <v>6313</v>
      </c>
      <c r="P3186" t="s">
        <v>6314</v>
      </c>
    </row>
    <row r="3187" spans="1:16" x14ac:dyDescent="0.25">
      <c r="A3187" t="s">
        <v>6312</v>
      </c>
      <c r="B3187" t="s">
        <v>5973</v>
      </c>
      <c r="C3187" t="s">
        <v>40</v>
      </c>
      <c r="D3187">
        <v>2</v>
      </c>
      <c r="E3187">
        <v>18</v>
      </c>
      <c r="F3187">
        <v>68</v>
      </c>
      <c r="G3187">
        <v>0</v>
      </c>
      <c r="H3187">
        <v>7.9978746943766194E-2</v>
      </c>
      <c r="I3187">
        <v>0.53297889763929995</v>
      </c>
      <c r="J3187">
        <v>0.15380779141338699</v>
      </c>
      <c r="K3187">
        <v>0.233234564003547</v>
      </c>
      <c r="L3187">
        <v>2010</v>
      </c>
      <c r="M3187" t="s">
        <v>39</v>
      </c>
      <c r="N3187" t="s">
        <v>5837</v>
      </c>
      <c r="O3187" t="s">
        <v>6313</v>
      </c>
      <c r="P3187" t="s">
        <v>6314</v>
      </c>
    </row>
    <row r="3188" spans="1:16" x14ac:dyDescent="0.25">
      <c r="A3188" t="s">
        <v>6312</v>
      </c>
      <c r="B3188" t="s">
        <v>5973</v>
      </c>
      <c r="C3188" t="s">
        <v>40</v>
      </c>
      <c r="D3188">
        <v>1</v>
      </c>
      <c r="E3188">
        <v>19</v>
      </c>
      <c r="F3188">
        <v>94</v>
      </c>
      <c r="G3188">
        <v>0</v>
      </c>
      <c r="H3188">
        <v>4.8798671981344202E-2</v>
      </c>
      <c r="I3188">
        <v>0.60335960402950595</v>
      </c>
      <c r="J3188">
        <v>0.19876187131022999</v>
      </c>
      <c r="K3188">
        <v>0.14907985267891999</v>
      </c>
      <c r="L3188">
        <v>2010</v>
      </c>
      <c r="M3188" t="s">
        <v>39</v>
      </c>
      <c r="N3188" t="s">
        <v>5837</v>
      </c>
      <c r="O3188" t="s">
        <v>6313</v>
      </c>
      <c r="P3188" t="s">
        <v>6314</v>
      </c>
    </row>
    <row r="3189" spans="1:16" x14ac:dyDescent="0.25">
      <c r="A3189" t="s">
        <v>6312</v>
      </c>
      <c r="B3189" t="s">
        <v>5973</v>
      </c>
      <c r="C3189" t="s">
        <v>40</v>
      </c>
      <c r="D3189">
        <v>2</v>
      </c>
      <c r="E3189">
        <v>19</v>
      </c>
      <c r="F3189">
        <v>62</v>
      </c>
      <c r="G3189">
        <v>8.3443231592775002E-2</v>
      </c>
      <c r="H3189">
        <v>2.1661708431236E-2</v>
      </c>
      <c r="I3189">
        <v>0.38448803815295002</v>
      </c>
      <c r="J3189">
        <v>0.24853245408763699</v>
      </c>
      <c r="K3189">
        <v>0.26187456773540202</v>
      </c>
      <c r="L3189">
        <v>2010</v>
      </c>
      <c r="M3189" t="s">
        <v>39</v>
      </c>
      <c r="N3189" t="s">
        <v>5837</v>
      </c>
      <c r="O3189" t="s">
        <v>6313</v>
      </c>
      <c r="P3189" t="s">
        <v>6314</v>
      </c>
    </row>
    <row r="3190" spans="1:16" x14ac:dyDescent="0.25">
      <c r="A3190" t="s">
        <v>6312</v>
      </c>
      <c r="B3190" t="s">
        <v>5994</v>
      </c>
      <c r="C3190" t="s">
        <v>40</v>
      </c>
      <c r="D3190">
        <v>1</v>
      </c>
      <c r="E3190">
        <v>5</v>
      </c>
      <c r="F3190">
        <v>92</v>
      </c>
      <c r="G3190">
        <v>8.5765053160436096E-3</v>
      </c>
      <c r="H3190">
        <v>8.9372183864589394E-2</v>
      </c>
      <c r="I3190">
        <v>0.63443929898336104</v>
      </c>
      <c r="J3190">
        <v>0.182762969854709</v>
      </c>
      <c r="K3190">
        <v>8.4849041981297099E-2</v>
      </c>
      <c r="L3190">
        <v>2012</v>
      </c>
      <c r="M3190" t="s">
        <v>39</v>
      </c>
      <c r="N3190" t="s">
        <v>5837</v>
      </c>
      <c r="O3190" t="s">
        <v>6313</v>
      </c>
      <c r="P3190" t="s">
        <v>6314</v>
      </c>
    </row>
    <row r="3191" spans="1:16" x14ac:dyDescent="0.25">
      <c r="A3191" t="s">
        <v>6312</v>
      </c>
      <c r="B3191" t="s">
        <v>5994</v>
      </c>
      <c r="C3191" t="s">
        <v>40</v>
      </c>
      <c r="D3191">
        <v>2</v>
      </c>
      <c r="E3191">
        <v>5</v>
      </c>
      <c r="F3191">
        <v>86</v>
      </c>
      <c r="G3191">
        <v>1.1204343649064599E-2</v>
      </c>
      <c r="H3191">
        <v>1.1227375200887801E-2</v>
      </c>
      <c r="I3191">
        <v>0.78583660998955596</v>
      </c>
      <c r="J3191">
        <v>0.119737644326222</v>
      </c>
      <c r="K3191">
        <v>7.1994026834269795E-2</v>
      </c>
      <c r="L3191">
        <v>2012</v>
      </c>
      <c r="M3191" t="s">
        <v>39</v>
      </c>
      <c r="N3191" t="s">
        <v>5837</v>
      </c>
      <c r="O3191" t="s">
        <v>6313</v>
      </c>
      <c r="P3191" t="s">
        <v>6314</v>
      </c>
    </row>
    <row r="3192" spans="1:16" x14ac:dyDescent="0.25">
      <c r="A3192" t="s">
        <v>6312</v>
      </c>
      <c r="B3192" t="s">
        <v>5994</v>
      </c>
      <c r="C3192" t="s">
        <v>40</v>
      </c>
      <c r="D3192">
        <v>1</v>
      </c>
      <c r="E3192">
        <v>6</v>
      </c>
      <c r="F3192">
        <v>123</v>
      </c>
      <c r="G3192">
        <v>0</v>
      </c>
      <c r="H3192">
        <v>6.3901640443686403E-2</v>
      </c>
      <c r="I3192">
        <v>0.62784369004762597</v>
      </c>
      <c r="J3192">
        <v>0.224319901715263</v>
      </c>
      <c r="K3192">
        <v>8.3934767793425499E-2</v>
      </c>
      <c r="L3192">
        <v>2012</v>
      </c>
      <c r="M3192" t="s">
        <v>39</v>
      </c>
      <c r="N3192" t="s">
        <v>5837</v>
      </c>
      <c r="O3192" t="s">
        <v>6313</v>
      </c>
      <c r="P3192" t="s">
        <v>6314</v>
      </c>
    </row>
    <row r="3193" spans="1:16" x14ac:dyDescent="0.25">
      <c r="A3193" t="s">
        <v>6312</v>
      </c>
      <c r="B3193" t="s">
        <v>5994</v>
      </c>
      <c r="C3193" t="s">
        <v>40</v>
      </c>
      <c r="D3193">
        <v>2</v>
      </c>
      <c r="E3193">
        <v>6</v>
      </c>
      <c r="F3193">
        <v>113</v>
      </c>
      <c r="G3193">
        <v>0</v>
      </c>
      <c r="H3193">
        <v>8.2349443191192195E-2</v>
      </c>
      <c r="I3193">
        <v>0.54948455598094303</v>
      </c>
      <c r="J3193">
        <v>0.133655761488613</v>
      </c>
      <c r="K3193">
        <v>0.234510239339252</v>
      </c>
      <c r="L3193">
        <v>2012</v>
      </c>
      <c r="M3193" t="s">
        <v>39</v>
      </c>
      <c r="N3193" t="s">
        <v>5837</v>
      </c>
      <c r="O3193" t="s">
        <v>6313</v>
      </c>
      <c r="P3193" t="s">
        <v>6314</v>
      </c>
    </row>
    <row r="3194" spans="1:16" x14ac:dyDescent="0.25">
      <c r="A3194" t="s">
        <v>6312</v>
      </c>
      <c r="B3194" t="s">
        <v>5994</v>
      </c>
      <c r="C3194" t="s">
        <v>40</v>
      </c>
      <c r="D3194">
        <v>1</v>
      </c>
      <c r="E3194">
        <v>7</v>
      </c>
      <c r="F3194">
        <v>111</v>
      </c>
      <c r="G3194">
        <v>6.1472573732521104E-3</v>
      </c>
      <c r="H3194">
        <v>3.9325382943781198E-2</v>
      </c>
      <c r="I3194">
        <v>0.55524428343419696</v>
      </c>
      <c r="J3194">
        <v>0.18909227971625001</v>
      </c>
      <c r="K3194">
        <v>0.21019079653252001</v>
      </c>
      <c r="L3194">
        <v>2012</v>
      </c>
      <c r="M3194" t="s">
        <v>39</v>
      </c>
      <c r="N3194" t="s">
        <v>5837</v>
      </c>
      <c r="O3194" t="s">
        <v>6313</v>
      </c>
      <c r="P3194" t="s">
        <v>6314</v>
      </c>
    </row>
    <row r="3195" spans="1:16" x14ac:dyDescent="0.25">
      <c r="A3195" t="s">
        <v>6312</v>
      </c>
      <c r="B3195" t="s">
        <v>5994</v>
      </c>
      <c r="C3195" t="s">
        <v>40</v>
      </c>
      <c r="D3195">
        <v>2</v>
      </c>
      <c r="E3195">
        <v>7</v>
      </c>
      <c r="F3195">
        <v>94</v>
      </c>
      <c r="G3195">
        <v>0</v>
      </c>
      <c r="H3195">
        <v>0.155905849726171</v>
      </c>
      <c r="I3195">
        <v>0.60056152788360295</v>
      </c>
      <c r="J3195">
        <v>9.3760947070054002E-2</v>
      </c>
      <c r="K3195">
        <v>0.14977167532017199</v>
      </c>
      <c r="L3195">
        <v>2012</v>
      </c>
      <c r="M3195" t="s">
        <v>39</v>
      </c>
      <c r="N3195" t="s">
        <v>5837</v>
      </c>
      <c r="O3195" t="s">
        <v>6313</v>
      </c>
      <c r="P3195" t="s">
        <v>6314</v>
      </c>
    </row>
    <row r="3196" spans="1:16" x14ac:dyDescent="0.25">
      <c r="A3196" t="s">
        <v>6312</v>
      </c>
      <c r="B3196" t="s">
        <v>5994</v>
      </c>
      <c r="C3196" t="s">
        <v>40</v>
      </c>
      <c r="D3196">
        <v>1</v>
      </c>
      <c r="E3196">
        <v>8</v>
      </c>
      <c r="F3196">
        <v>118</v>
      </c>
      <c r="G3196">
        <v>4.0613194214308198E-3</v>
      </c>
      <c r="H3196">
        <v>6.7452358596434198E-2</v>
      </c>
      <c r="I3196">
        <v>0.52387657883329797</v>
      </c>
      <c r="J3196">
        <v>0.26217501350067202</v>
      </c>
      <c r="K3196">
        <v>0.142434729648165</v>
      </c>
      <c r="L3196">
        <v>2012</v>
      </c>
      <c r="M3196" t="s">
        <v>39</v>
      </c>
      <c r="N3196" t="s">
        <v>5837</v>
      </c>
      <c r="O3196" t="s">
        <v>6313</v>
      </c>
      <c r="P3196" t="s">
        <v>6314</v>
      </c>
    </row>
    <row r="3197" spans="1:16" x14ac:dyDescent="0.25">
      <c r="A3197" t="s">
        <v>6312</v>
      </c>
      <c r="B3197" t="s">
        <v>5994</v>
      </c>
      <c r="C3197" t="s">
        <v>40</v>
      </c>
      <c r="D3197">
        <v>2</v>
      </c>
      <c r="E3197">
        <v>8</v>
      </c>
      <c r="F3197">
        <v>97</v>
      </c>
      <c r="G3197">
        <v>1.21241352392589E-2</v>
      </c>
      <c r="H3197">
        <v>2.7028788024727E-2</v>
      </c>
      <c r="I3197">
        <v>0.478489994719076</v>
      </c>
      <c r="J3197">
        <v>0.27710024454512999</v>
      </c>
      <c r="K3197">
        <v>0.20525683747180801</v>
      </c>
      <c r="L3197">
        <v>2012</v>
      </c>
      <c r="M3197" t="s">
        <v>39</v>
      </c>
      <c r="N3197" t="s">
        <v>5837</v>
      </c>
      <c r="O3197" t="s">
        <v>6313</v>
      </c>
      <c r="P3197" t="s">
        <v>6314</v>
      </c>
    </row>
    <row r="3198" spans="1:16" x14ac:dyDescent="0.25">
      <c r="A3198" t="s">
        <v>6312</v>
      </c>
      <c r="B3198" t="s">
        <v>5994</v>
      </c>
      <c r="C3198" t="s">
        <v>40</v>
      </c>
      <c r="D3198">
        <v>1</v>
      </c>
      <c r="E3198">
        <v>9</v>
      </c>
      <c r="F3198">
        <v>106</v>
      </c>
      <c r="G3198">
        <v>6.6954257075473395E-2</v>
      </c>
      <c r="H3198">
        <v>4.4881539235379603E-2</v>
      </c>
      <c r="I3198">
        <v>0.52266867214677704</v>
      </c>
      <c r="J3198">
        <v>0.209281183582881</v>
      </c>
      <c r="K3198">
        <v>0.15621434795948899</v>
      </c>
      <c r="L3198">
        <v>2012</v>
      </c>
      <c r="M3198" t="s">
        <v>39</v>
      </c>
      <c r="N3198" t="s">
        <v>5837</v>
      </c>
      <c r="O3198" t="s">
        <v>6313</v>
      </c>
      <c r="P3198" t="s">
        <v>6314</v>
      </c>
    </row>
    <row r="3199" spans="1:16" x14ac:dyDescent="0.25">
      <c r="A3199" t="s">
        <v>6312</v>
      </c>
      <c r="B3199" t="s">
        <v>5994</v>
      </c>
      <c r="C3199" t="s">
        <v>40</v>
      </c>
      <c r="D3199">
        <v>2</v>
      </c>
      <c r="E3199">
        <v>9</v>
      </c>
      <c r="F3199">
        <v>107</v>
      </c>
      <c r="G3199">
        <v>1.53079481693693E-2</v>
      </c>
      <c r="H3199">
        <v>2.0960106451670998E-2</v>
      </c>
      <c r="I3199">
        <v>0.48465984614167701</v>
      </c>
      <c r="J3199">
        <v>0.21887805647678099</v>
      </c>
      <c r="K3199">
        <v>0.26019404276050201</v>
      </c>
      <c r="L3199">
        <v>2012</v>
      </c>
      <c r="M3199" t="s">
        <v>39</v>
      </c>
      <c r="N3199" t="s">
        <v>5837</v>
      </c>
      <c r="O3199" t="s">
        <v>6313</v>
      </c>
      <c r="P3199" t="s">
        <v>6314</v>
      </c>
    </row>
    <row r="3200" spans="1:16" x14ac:dyDescent="0.25">
      <c r="A3200" t="s">
        <v>6312</v>
      </c>
      <c r="B3200" t="s">
        <v>5994</v>
      </c>
      <c r="C3200" t="s">
        <v>40</v>
      </c>
      <c r="D3200">
        <v>1</v>
      </c>
      <c r="E3200">
        <v>10</v>
      </c>
      <c r="F3200">
        <v>100</v>
      </c>
      <c r="G3200">
        <v>0</v>
      </c>
      <c r="H3200">
        <v>0.129458438566703</v>
      </c>
      <c r="I3200">
        <v>0.38189365515845602</v>
      </c>
      <c r="J3200">
        <v>0.21387740193226401</v>
      </c>
      <c r="K3200">
        <v>0.27477050434257699</v>
      </c>
      <c r="L3200">
        <v>2012</v>
      </c>
      <c r="M3200" t="s">
        <v>39</v>
      </c>
      <c r="N3200" t="s">
        <v>5837</v>
      </c>
      <c r="O3200" t="s">
        <v>6313</v>
      </c>
      <c r="P3200" t="s">
        <v>6314</v>
      </c>
    </row>
    <row r="3201" spans="1:16" x14ac:dyDescent="0.25">
      <c r="A3201" t="s">
        <v>6312</v>
      </c>
      <c r="B3201" t="s">
        <v>5994</v>
      </c>
      <c r="C3201" t="s">
        <v>40</v>
      </c>
      <c r="D3201">
        <v>2</v>
      </c>
      <c r="E3201">
        <v>10</v>
      </c>
      <c r="F3201">
        <v>89</v>
      </c>
      <c r="G3201">
        <v>6.3024207445076703E-3</v>
      </c>
      <c r="H3201">
        <v>0.110470122272329</v>
      </c>
      <c r="I3201">
        <v>0.42370564316873499</v>
      </c>
      <c r="J3201">
        <v>0.27936995246350799</v>
      </c>
      <c r="K3201">
        <v>0.18015186135092001</v>
      </c>
      <c r="L3201">
        <v>2012</v>
      </c>
      <c r="M3201" t="s">
        <v>39</v>
      </c>
      <c r="N3201" t="s">
        <v>5837</v>
      </c>
      <c r="O3201" t="s">
        <v>6313</v>
      </c>
      <c r="P3201" t="s">
        <v>6314</v>
      </c>
    </row>
    <row r="3202" spans="1:16" x14ac:dyDescent="0.25">
      <c r="A3202" t="s">
        <v>6312</v>
      </c>
      <c r="B3202" t="s">
        <v>5994</v>
      </c>
      <c r="C3202" t="s">
        <v>40</v>
      </c>
      <c r="D3202">
        <v>1</v>
      </c>
      <c r="E3202">
        <v>11</v>
      </c>
      <c r="F3202">
        <v>89</v>
      </c>
      <c r="G3202">
        <v>8.23502887757732E-3</v>
      </c>
      <c r="H3202">
        <v>8.0748437334284801E-2</v>
      </c>
      <c r="I3202">
        <v>0.34865908822327502</v>
      </c>
      <c r="J3202">
        <v>0.28512361278804899</v>
      </c>
      <c r="K3202">
        <v>0.27723383277681402</v>
      </c>
      <c r="L3202">
        <v>2012</v>
      </c>
      <c r="M3202" t="s">
        <v>39</v>
      </c>
      <c r="N3202" t="s">
        <v>5837</v>
      </c>
      <c r="O3202" t="s">
        <v>6313</v>
      </c>
      <c r="P3202" t="s">
        <v>6314</v>
      </c>
    </row>
    <row r="3203" spans="1:16" x14ac:dyDescent="0.25">
      <c r="A3203" t="s">
        <v>6312</v>
      </c>
      <c r="B3203" t="s">
        <v>5994</v>
      </c>
      <c r="C3203" t="s">
        <v>40</v>
      </c>
      <c r="D3203">
        <v>2</v>
      </c>
      <c r="E3203">
        <v>11</v>
      </c>
      <c r="F3203">
        <v>119</v>
      </c>
      <c r="G3203">
        <v>5.3029564911479896E-3</v>
      </c>
      <c r="H3203">
        <v>6.6903937596569499E-2</v>
      </c>
      <c r="I3203">
        <v>0.51239722414559696</v>
      </c>
      <c r="J3203">
        <v>0.21641212881458999</v>
      </c>
      <c r="K3203">
        <v>0.198983752952095</v>
      </c>
      <c r="L3203">
        <v>2012</v>
      </c>
      <c r="M3203" t="s">
        <v>39</v>
      </c>
      <c r="N3203" t="s">
        <v>5837</v>
      </c>
      <c r="O3203" t="s">
        <v>6313</v>
      </c>
      <c r="P3203" t="s">
        <v>6314</v>
      </c>
    </row>
    <row r="3204" spans="1:16" x14ac:dyDescent="0.25">
      <c r="A3204" t="s">
        <v>6312</v>
      </c>
      <c r="B3204" t="s">
        <v>5994</v>
      </c>
      <c r="C3204" t="s">
        <v>40</v>
      </c>
      <c r="D3204">
        <v>1</v>
      </c>
      <c r="E3204">
        <v>12</v>
      </c>
      <c r="F3204">
        <v>77</v>
      </c>
      <c r="G3204">
        <v>0</v>
      </c>
      <c r="H3204">
        <v>0.13563645181877701</v>
      </c>
      <c r="I3204">
        <v>0.43271452901197199</v>
      </c>
      <c r="J3204">
        <v>0.14671018488401399</v>
      </c>
      <c r="K3204">
        <v>0.28493883428523697</v>
      </c>
      <c r="L3204">
        <v>2012</v>
      </c>
      <c r="M3204" t="s">
        <v>39</v>
      </c>
      <c r="N3204" t="s">
        <v>5837</v>
      </c>
      <c r="O3204" t="s">
        <v>6313</v>
      </c>
      <c r="P3204" t="s">
        <v>6314</v>
      </c>
    </row>
    <row r="3205" spans="1:16" x14ac:dyDescent="0.25">
      <c r="A3205" t="s">
        <v>6312</v>
      </c>
      <c r="B3205" t="s">
        <v>5994</v>
      </c>
      <c r="C3205" t="s">
        <v>40</v>
      </c>
      <c r="D3205">
        <v>2</v>
      </c>
      <c r="E3205">
        <v>12</v>
      </c>
      <c r="F3205">
        <v>75</v>
      </c>
      <c r="G3205">
        <v>0</v>
      </c>
      <c r="H3205">
        <v>3.5966771729373098E-2</v>
      </c>
      <c r="I3205">
        <v>0.39914101392641499</v>
      </c>
      <c r="J3205">
        <v>0.24872857736471801</v>
      </c>
      <c r="K3205">
        <v>0.31616363697949401</v>
      </c>
      <c r="L3205">
        <v>2012</v>
      </c>
      <c r="M3205" t="s">
        <v>39</v>
      </c>
      <c r="N3205" t="s">
        <v>5837</v>
      </c>
      <c r="O3205" t="s">
        <v>6313</v>
      </c>
      <c r="P3205" t="s">
        <v>6314</v>
      </c>
    </row>
    <row r="3206" spans="1:16" x14ac:dyDescent="0.25">
      <c r="A3206" t="s">
        <v>6312</v>
      </c>
      <c r="B3206" t="s">
        <v>5994</v>
      </c>
      <c r="C3206" t="s">
        <v>40</v>
      </c>
      <c r="D3206">
        <v>1</v>
      </c>
      <c r="E3206">
        <v>13</v>
      </c>
      <c r="F3206">
        <v>88</v>
      </c>
      <c r="G3206">
        <v>7.88785641158876E-3</v>
      </c>
      <c r="H3206">
        <v>2.5499522707211002E-2</v>
      </c>
      <c r="I3206">
        <v>0.551683427625273</v>
      </c>
      <c r="J3206">
        <v>0.13775942586117401</v>
      </c>
      <c r="K3206">
        <v>0.27716976739475302</v>
      </c>
      <c r="L3206">
        <v>2012</v>
      </c>
      <c r="M3206" t="s">
        <v>39</v>
      </c>
      <c r="N3206" t="s">
        <v>5837</v>
      </c>
      <c r="O3206" t="s">
        <v>6313</v>
      </c>
      <c r="P3206" t="s">
        <v>6314</v>
      </c>
    </row>
    <row r="3207" spans="1:16" x14ac:dyDescent="0.25">
      <c r="A3207" t="s">
        <v>6312</v>
      </c>
      <c r="B3207" t="s">
        <v>5994</v>
      </c>
      <c r="C3207" t="s">
        <v>40</v>
      </c>
      <c r="D3207">
        <v>2</v>
      </c>
      <c r="E3207">
        <v>13</v>
      </c>
      <c r="F3207">
        <v>85</v>
      </c>
      <c r="G3207">
        <v>1.31709992281056E-2</v>
      </c>
      <c r="H3207">
        <v>9.6682105101496399E-2</v>
      </c>
      <c r="I3207">
        <v>0.57152706694129396</v>
      </c>
      <c r="J3207">
        <v>0.160092026138205</v>
      </c>
      <c r="K3207">
        <v>0.15852780259089899</v>
      </c>
      <c r="L3207">
        <v>2012</v>
      </c>
      <c r="M3207" t="s">
        <v>39</v>
      </c>
      <c r="N3207" t="s">
        <v>5837</v>
      </c>
      <c r="O3207" t="s">
        <v>6313</v>
      </c>
      <c r="P3207" t="s">
        <v>6314</v>
      </c>
    </row>
    <row r="3208" spans="1:16" x14ac:dyDescent="0.25">
      <c r="A3208" t="s">
        <v>6312</v>
      </c>
      <c r="B3208" t="s">
        <v>5994</v>
      </c>
      <c r="C3208" t="s">
        <v>40</v>
      </c>
      <c r="D3208">
        <v>1</v>
      </c>
      <c r="E3208">
        <v>14</v>
      </c>
      <c r="F3208">
        <v>92</v>
      </c>
      <c r="G3208">
        <v>6.0219929392175296E-3</v>
      </c>
      <c r="H3208">
        <v>3.9207602445356503E-2</v>
      </c>
      <c r="I3208">
        <v>0.47213249021642201</v>
      </c>
      <c r="J3208">
        <v>0.25635740619870401</v>
      </c>
      <c r="K3208">
        <v>0.22628050820029999</v>
      </c>
      <c r="L3208">
        <v>2012</v>
      </c>
      <c r="M3208" t="s">
        <v>39</v>
      </c>
      <c r="N3208" t="s">
        <v>5837</v>
      </c>
      <c r="O3208" t="s">
        <v>6313</v>
      </c>
      <c r="P3208" t="s">
        <v>6314</v>
      </c>
    </row>
    <row r="3209" spans="1:16" x14ac:dyDescent="0.25">
      <c r="A3209" t="s">
        <v>6312</v>
      </c>
      <c r="B3209" t="s">
        <v>5994</v>
      </c>
      <c r="C3209" t="s">
        <v>40</v>
      </c>
      <c r="D3209">
        <v>2</v>
      </c>
      <c r="E3209">
        <v>14</v>
      </c>
      <c r="F3209">
        <v>69</v>
      </c>
      <c r="G3209">
        <v>0</v>
      </c>
      <c r="H3209">
        <v>1.57191950761425E-2</v>
      </c>
      <c r="I3209">
        <v>0.50723558917853395</v>
      </c>
      <c r="J3209">
        <v>0.17068069680678499</v>
      </c>
      <c r="K3209">
        <v>0.306364518938539</v>
      </c>
      <c r="L3209">
        <v>2012</v>
      </c>
      <c r="M3209" t="s">
        <v>39</v>
      </c>
      <c r="N3209" t="s">
        <v>5837</v>
      </c>
      <c r="O3209" t="s">
        <v>6313</v>
      </c>
      <c r="P3209" t="s">
        <v>6314</v>
      </c>
    </row>
    <row r="3210" spans="1:16" x14ac:dyDescent="0.25">
      <c r="A3210" t="s">
        <v>6312</v>
      </c>
      <c r="B3210" t="s">
        <v>5994</v>
      </c>
      <c r="C3210" t="s">
        <v>40</v>
      </c>
      <c r="D3210">
        <v>1</v>
      </c>
      <c r="E3210">
        <v>15</v>
      </c>
      <c r="F3210">
        <v>70</v>
      </c>
      <c r="G3210">
        <v>4.0282989318145897E-2</v>
      </c>
      <c r="H3210">
        <v>6.9416575385314094E-2</v>
      </c>
      <c r="I3210">
        <v>0.49161468767161098</v>
      </c>
      <c r="J3210">
        <v>0.29946030099739701</v>
      </c>
      <c r="K3210">
        <v>9.9225446627532493E-2</v>
      </c>
      <c r="L3210">
        <v>2012</v>
      </c>
      <c r="M3210" t="s">
        <v>39</v>
      </c>
      <c r="N3210" t="s">
        <v>5837</v>
      </c>
      <c r="O3210" t="s">
        <v>6313</v>
      </c>
      <c r="P3210" t="s">
        <v>6314</v>
      </c>
    </row>
    <row r="3211" spans="1:16" x14ac:dyDescent="0.25">
      <c r="A3211" t="s">
        <v>6312</v>
      </c>
      <c r="B3211" t="s">
        <v>5994</v>
      </c>
      <c r="C3211" t="s">
        <v>40</v>
      </c>
      <c r="D3211">
        <v>2</v>
      </c>
      <c r="E3211">
        <v>15</v>
      </c>
      <c r="F3211">
        <v>69</v>
      </c>
      <c r="G3211">
        <v>0</v>
      </c>
      <c r="H3211">
        <v>6.9692695487385894E-2</v>
      </c>
      <c r="I3211">
        <v>0.60345994049448903</v>
      </c>
      <c r="J3211">
        <v>0.20116160841615399</v>
      </c>
      <c r="K3211">
        <v>0.12568575560197101</v>
      </c>
      <c r="L3211">
        <v>2012</v>
      </c>
      <c r="M3211" t="s">
        <v>39</v>
      </c>
      <c r="N3211" t="s">
        <v>5837</v>
      </c>
      <c r="O3211" t="s">
        <v>6313</v>
      </c>
      <c r="P3211" t="s">
        <v>6314</v>
      </c>
    </row>
    <row r="3212" spans="1:16" x14ac:dyDescent="0.25">
      <c r="A3212" t="s">
        <v>6312</v>
      </c>
      <c r="B3212" t="s">
        <v>5994</v>
      </c>
      <c r="C3212" t="s">
        <v>40</v>
      </c>
      <c r="D3212">
        <v>1</v>
      </c>
      <c r="E3212">
        <v>16</v>
      </c>
      <c r="F3212">
        <v>78</v>
      </c>
      <c r="G3212">
        <v>1.25065079102514E-2</v>
      </c>
      <c r="H3212">
        <v>8.4965191930490902E-2</v>
      </c>
      <c r="I3212">
        <v>0.54077824009516995</v>
      </c>
      <c r="J3212">
        <v>0.19119270277778899</v>
      </c>
      <c r="K3212">
        <v>0.17055735728629901</v>
      </c>
      <c r="L3212">
        <v>2012</v>
      </c>
      <c r="M3212" t="s">
        <v>39</v>
      </c>
      <c r="N3212" t="s">
        <v>5837</v>
      </c>
      <c r="O3212" t="s">
        <v>6313</v>
      </c>
      <c r="P3212" t="s">
        <v>6314</v>
      </c>
    </row>
    <row r="3213" spans="1:16" x14ac:dyDescent="0.25">
      <c r="A3213" t="s">
        <v>6312</v>
      </c>
      <c r="B3213" t="s">
        <v>5994</v>
      </c>
      <c r="C3213" t="s">
        <v>40</v>
      </c>
      <c r="D3213">
        <v>2</v>
      </c>
      <c r="E3213">
        <v>16</v>
      </c>
      <c r="F3213">
        <v>87</v>
      </c>
      <c r="G3213">
        <v>0</v>
      </c>
      <c r="H3213">
        <v>6.6387240779455806E-2</v>
      </c>
      <c r="I3213">
        <v>0.61481627221313195</v>
      </c>
      <c r="J3213">
        <v>0.13307985553617599</v>
      </c>
      <c r="K3213">
        <v>0.18571663147123599</v>
      </c>
      <c r="L3213">
        <v>2012</v>
      </c>
      <c r="M3213" t="s">
        <v>39</v>
      </c>
      <c r="N3213" t="s">
        <v>5837</v>
      </c>
      <c r="O3213" t="s">
        <v>6313</v>
      </c>
      <c r="P3213" t="s">
        <v>6314</v>
      </c>
    </row>
    <row r="3214" spans="1:16" x14ac:dyDescent="0.25">
      <c r="A3214" t="s">
        <v>6312</v>
      </c>
      <c r="B3214" t="s">
        <v>5994</v>
      </c>
      <c r="C3214" t="s">
        <v>40</v>
      </c>
      <c r="D3214">
        <v>1</v>
      </c>
      <c r="E3214">
        <v>17</v>
      </c>
      <c r="F3214">
        <v>70</v>
      </c>
      <c r="G3214">
        <v>6.9335526114774797E-3</v>
      </c>
      <c r="H3214">
        <v>5.7431023486432198E-2</v>
      </c>
      <c r="I3214">
        <v>0.49187720726990802</v>
      </c>
      <c r="J3214">
        <v>0.33411787761538903</v>
      </c>
      <c r="K3214">
        <v>0.109640339016793</v>
      </c>
      <c r="L3214">
        <v>2012</v>
      </c>
      <c r="M3214" t="s">
        <v>39</v>
      </c>
      <c r="N3214" t="s">
        <v>5837</v>
      </c>
      <c r="O3214" t="s">
        <v>6313</v>
      </c>
      <c r="P3214" t="s">
        <v>6314</v>
      </c>
    </row>
    <row r="3215" spans="1:16" x14ac:dyDescent="0.25">
      <c r="A3215" t="s">
        <v>6312</v>
      </c>
      <c r="B3215" t="s">
        <v>5994</v>
      </c>
      <c r="C3215" t="s">
        <v>40</v>
      </c>
      <c r="D3215">
        <v>2</v>
      </c>
      <c r="E3215">
        <v>17</v>
      </c>
      <c r="F3215">
        <v>66</v>
      </c>
      <c r="G3215">
        <v>0</v>
      </c>
      <c r="H3215">
        <v>5.4466655365097302E-2</v>
      </c>
      <c r="I3215">
        <v>0.52024291882538298</v>
      </c>
      <c r="J3215">
        <v>0.176317464394454</v>
      </c>
      <c r="K3215">
        <v>0.248972961415066</v>
      </c>
      <c r="L3215">
        <v>2012</v>
      </c>
      <c r="M3215" t="s">
        <v>39</v>
      </c>
      <c r="N3215" t="s">
        <v>5837</v>
      </c>
      <c r="O3215" t="s">
        <v>6313</v>
      </c>
      <c r="P3215" t="s">
        <v>6314</v>
      </c>
    </row>
    <row r="3216" spans="1:16" x14ac:dyDescent="0.25">
      <c r="A3216" t="s">
        <v>6312</v>
      </c>
      <c r="B3216" t="s">
        <v>5994</v>
      </c>
      <c r="C3216" t="s">
        <v>40</v>
      </c>
      <c r="D3216">
        <v>1</v>
      </c>
      <c r="E3216">
        <v>18</v>
      </c>
      <c r="F3216">
        <v>73</v>
      </c>
      <c r="G3216">
        <v>3.27984129154998E-2</v>
      </c>
      <c r="H3216">
        <v>5.9793432643894799E-2</v>
      </c>
      <c r="I3216">
        <v>0.45510041943897001</v>
      </c>
      <c r="J3216">
        <v>0.203101916807785</v>
      </c>
      <c r="K3216">
        <v>0.24920581819384999</v>
      </c>
      <c r="L3216">
        <v>2012</v>
      </c>
      <c r="M3216" t="s">
        <v>39</v>
      </c>
      <c r="N3216" t="s">
        <v>5837</v>
      </c>
      <c r="O3216" t="s">
        <v>6313</v>
      </c>
      <c r="P3216" t="s">
        <v>6314</v>
      </c>
    </row>
    <row r="3217" spans="1:16" x14ac:dyDescent="0.25">
      <c r="A3217" t="s">
        <v>6312</v>
      </c>
      <c r="B3217" t="s">
        <v>5994</v>
      </c>
      <c r="C3217" t="s">
        <v>40</v>
      </c>
      <c r="D3217">
        <v>2</v>
      </c>
      <c r="E3217">
        <v>18</v>
      </c>
      <c r="F3217">
        <v>63</v>
      </c>
      <c r="G3217">
        <v>1.41738847402961E-2</v>
      </c>
      <c r="H3217">
        <v>7.2974679570989298E-2</v>
      </c>
      <c r="I3217">
        <v>0.46231413956318002</v>
      </c>
      <c r="J3217">
        <v>0.27837344789784702</v>
      </c>
      <c r="K3217">
        <v>0.17216384822768799</v>
      </c>
      <c r="L3217">
        <v>2012</v>
      </c>
      <c r="M3217" t="s">
        <v>39</v>
      </c>
      <c r="N3217" t="s">
        <v>5837</v>
      </c>
      <c r="O3217" t="s">
        <v>6313</v>
      </c>
      <c r="P3217" t="s">
        <v>6314</v>
      </c>
    </row>
    <row r="3218" spans="1:16" x14ac:dyDescent="0.25">
      <c r="A3218" t="s">
        <v>6312</v>
      </c>
      <c r="B3218" t="s">
        <v>5994</v>
      </c>
      <c r="C3218" t="s">
        <v>40</v>
      </c>
      <c r="D3218">
        <v>1</v>
      </c>
      <c r="E3218">
        <v>19</v>
      </c>
      <c r="F3218">
        <v>79</v>
      </c>
      <c r="G3218">
        <v>9.5124783373106606E-2</v>
      </c>
      <c r="H3218">
        <v>6.5545198188492401E-2</v>
      </c>
      <c r="I3218">
        <v>0.465813163335763</v>
      </c>
      <c r="J3218">
        <v>0.19435477021108699</v>
      </c>
      <c r="K3218">
        <v>0.179162084891551</v>
      </c>
      <c r="L3218">
        <v>2012</v>
      </c>
      <c r="M3218" t="s">
        <v>39</v>
      </c>
      <c r="N3218" t="s">
        <v>5837</v>
      </c>
      <c r="O3218" t="s">
        <v>6313</v>
      </c>
      <c r="P3218" t="s">
        <v>6314</v>
      </c>
    </row>
    <row r="3219" spans="1:16" x14ac:dyDescent="0.25">
      <c r="A3219" t="s">
        <v>6312</v>
      </c>
      <c r="B3219" t="s">
        <v>5994</v>
      </c>
      <c r="C3219" t="s">
        <v>40</v>
      </c>
      <c r="D3219">
        <v>2</v>
      </c>
      <c r="E3219">
        <v>19</v>
      </c>
      <c r="F3219">
        <v>73</v>
      </c>
      <c r="G3219">
        <v>7.9505531488138909E-3</v>
      </c>
      <c r="H3219">
        <v>4.51063163476342E-2</v>
      </c>
      <c r="I3219">
        <v>0.617349161943754</v>
      </c>
      <c r="J3219">
        <v>0.14878431436141501</v>
      </c>
      <c r="K3219">
        <v>0.18080965419838299</v>
      </c>
      <c r="L3219">
        <v>2012</v>
      </c>
      <c r="M3219" t="s">
        <v>39</v>
      </c>
      <c r="N3219" t="s">
        <v>5837</v>
      </c>
      <c r="O3219" t="s">
        <v>6313</v>
      </c>
      <c r="P3219" t="s">
        <v>6314</v>
      </c>
    </row>
    <row r="3220" spans="1:16" x14ac:dyDescent="0.25">
      <c r="A3220" t="s">
        <v>6312</v>
      </c>
      <c r="B3220" t="s">
        <v>6003</v>
      </c>
      <c r="C3220" t="s">
        <v>40</v>
      </c>
      <c r="D3220">
        <v>1</v>
      </c>
      <c r="E3220">
        <v>5</v>
      </c>
      <c r="F3220">
        <v>103</v>
      </c>
      <c r="G3220">
        <v>0</v>
      </c>
      <c r="H3220">
        <v>2.0988570489563901E-2</v>
      </c>
      <c r="I3220">
        <v>0.56370863664962201</v>
      </c>
      <c r="J3220">
        <v>0.31439584994910902</v>
      </c>
      <c r="K3220">
        <v>0.100906942911705</v>
      </c>
      <c r="L3220">
        <v>2014</v>
      </c>
      <c r="M3220" t="s">
        <v>39</v>
      </c>
      <c r="N3220" t="s">
        <v>5837</v>
      </c>
      <c r="O3220" t="s">
        <v>6313</v>
      </c>
      <c r="P3220" t="s">
        <v>6314</v>
      </c>
    </row>
    <row r="3221" spans="1:16" x14ac:dyDescent="0.25">
      <c r="A3221" t="s">
        <v>6312</v>
      </c>
      <c r="B3221" t="s">
        <v>6003</v>
      </c>
      <c r="C3221" t="s">
        <v>40</v>
      </c>
      <c r="D3221">
        <v>2</v>
      </c>
      <c r="E3221">
        <v>5</v>
      </c>
      <c r="F3221">
        <v>94</v>
      </c>
      <c r="G3221">
        <v>0</v>
      </c>
      <c r="H3221">
        <v>7.9873975808815195E-2</v>
      </c>
      <c r="I3221">
        <v>0.66254579911175704</v>
      </c>
      <c r="J3221">
        <v>0.18125972814215999</v>
      </c>
      <c r="K3221">
        <v>7.6320496937267598E-2</v>
      </c>
      <c r="L3221">
        <v>2014</v>
      </c>
      <c r="M3221" t="s">
        <v>39</v>
      </c>
      <c r="N3221" t="s">
        <v>5837</v>
      </c>
      <c r="O3221" t="s">
        <v>6313</v>
      </c>
      <c r="P3221" t="s">
        <v>6314</v>
      </c>
    </row>
    <row r="3222" spans="1:16" x14ac:dyDescent="0.25">
      <c r="A3222" t="s">
        <v>6312</v>
      </c>
      <c r="B3222" t="s">
        <v>6003</v>
      </c>
      <c r="C3222" t="s">
        <v>40</v>
      </c>
      <c r="D3222">
        <v>1</v>
      </c>
      <c r="E3222">
        <v>6</v>
      </c>
      <c r="F3222">
        <v>131</v>
      </c>
      <c r="G3222">
        <v>4.8781545860997104E-3</v>
      </c>
      <c r="H3222">
        <v>5.8372985127302802E-2</v>
      </c>
      <c r="I3222">
        <v>0.61582885503367102</v>
      </c>
      <c r="J3222">
        <v>0.15865461164683201</v>
      </c>
      <c r="K3222">
        <v>0.16226539360609399</v>
      </c>
      <c r="L3222">
        <v>2014</v>
      </c>
      <c r="M3222" t="s">
        <v>39</v>
      </c>
      <c r="N3222" t="s">
        <v>5837</v>
      </c>
      <c r="O3222" t="s">
        <v>6313</v>
      </c>
      <c r="P3222" t="s">
        <v>6314</v>
      </c>
    </row>
    <row r="3223" spans="1:16" x14ac:dyDescent="0.25">
      <c r="A3223" t="s">
        <v>6312</v>
      </c>
      <c r="B3223" t="s">
        <v>6003</v>
      </c>
      <c r="C3223" t="s">
        <v>40</v>
      </c>
      <c r="D3223">
        <v>2</v>
      </c>
      <c r="E3223">
        <v>6</v>
      </c>
      <c r="F3223">
        <v>116</v>
      </c>
      <c r="G3223">
        <v>0</v>
      </c>
      <c r="H3223">
        <v>0.100313500520838</v>
      </c>
      <c r="I3223">
        <v>0.59718163438707805</v>
      </c>
      <c r="J3223">
        <v>0.19168872804682999</v>
      </c>
      <c r="K3223">
        <v>0.110816137045254</v>
      </c>
      <c r="L3223">
        <v>2014</v>
      </c>
      <c r="M3223" t="s">
        <v>39</v>
      </c>
      <c r="N3223" t="s">
        <v>5837</v>
      </c>
      <c r="O3223" t="s">
        <v>6313</v>
      </c>
      <c r="P3223" t="s">
        <v>6314</v>
      </c>
    </row>
    <row r="3224" spans="1:16" x14ac:dyDescent="0.25">
      <c r="A3224" t="s">
        <v>6312</v>
      </c>
      <c r="B3224" t="s">
        <v>6003</v>
      </c>
      <c r="C3224" t="s">
        <v>40</v>
      </c>
      <c r="D3224">
        <v>1</v>
      </c>
      <c r="E3224">
        <v>7</v>
      </c>
      <c r="F3224">
        <v>121</v>
      </c>
      <c r="G3224">
        <v>1.0165510045168099E-2</v>
      </c>
      <c r="H3224">
        <v>7.6596952429942605E-2</v>
      </c>
      <c r="I3224">
        <v>0.52275304980023096</v>
      </c>
      <c r="J3224">
        <v>0.25115073629988199</v>
      </c>
      <c r="K3224">
        <v>0.139333751424776</v>
      </c>
      <c r="L3224">
        <v>2014</v>
      </c>
      <c r="M3224" t="s">
        <v>39</v>
      </c>
      <c r="N3224" t="s">
        <v>5837</v>
      </c>
      <c r="O3224" t="s">
        <v>6313</v>
      </c>
      <c r="P3224" t="s">
        <v>6314</v>
      </c>
    </row>
    <row r="3225" spans="1:16" x14ac:dyDescent="0.25">
      <c r="A3225" t="s">
        <v>6312</v>
      </c>
      <c r="B3225" t="s">
        <v>6003</v>
      </c>
      <c r="C3225" t="s">
        <v>40</v>
      </c>
      <c r="D3225">
        <v>2</v>
      </c>
      <c r="E3225">
        <v>7</v>
      </c>
      <c r="F3225">
        <v>103</v>
      </c>
      <c r="G3225">
        <v>9.5526302916593992E-3</v>
      </c>
      <c r="H3225">
        <v>5.0647408785563501E-2</v>
      </c>
      <c r="I3225">
        <v>0.56041129877749496</v>
      </c>
      <c r="J3225">
        <v>0.220733702368552</v>
      </c>
      <c r="K3225">
        <v>0.15865495977673</v>
      </c>
      <c r="L3225">
        <v>2014</v>
      </c>
      <c r="M3225" t="s">
        <v>39</v>
      </c>
      <c r="N3225" t="s">
        <v>5837</v>
      </c>
      <c r="O3225" t="s">
        <v>6313</v>
      </c>
      <c r="P3225" t="s">
        <v>6314</v>
      </c>
    </row>
    <row r="3226" spans="1:16" x14ac:dyDescent="0.25">
      <c r="A3226" t="s">
        <v>6312</v>
      </c>
      <c r="B3226" t="s">
        <v>6003</v>
      </c>
      <c r="C3226" t="s">
        <v>40</v>
      </c>
      <c r="D3226">
        <v>1</v>
      </c>
      <c r="E3226">
        <v>8</v>
      </c>
      <c r="F3226">
        <v>104</v>
      </c>
      <c r="G3226">
        <v>2.06902735751253E-2</v>
      </c>
      <c r="H3226">
        <v>0.102112694214945</v>
      </c>
      <c r="I3226">
        <v>0.48712712398704799</v>
      </c>
      <c r="J3226">
        <v>0.105093885120326</v>
      </c>
      <c r="K3226">
        <v>0.28497602310255599</v>
      </c>
      <c r="L3226">
        <v>2014</v>
      </c>
      <c r="M3226" t="s">
        <v>39</v>
      </c>
      <c r="N3226" t="s">
        <v>5837</v>
      </c>
      <c r="O3226" t="s">
        <v>6313</v>
      </c>
      <c r="P3226" t="s">
        <v>6314</v>
      </c>
    </row>
    <row r="3227" spans="1:16" x14ac:dyDescent="0.25">
      <c r="A3227" t="s">
        <v>6312</v>
      </c>
      <c r="B3227" t="s">
        <v>6003</v>
      </c>
      <c r="C3227" t="s">
        <v>40</v>
      </c>
      <c r="D3227">
        <v>2</v>
      </c>
      <c r="E3227">
        <v>8</v>
      </c>
      <c r="F3227">
        <v>101</v>
      </c>
      <c r="G3227">
        <v>0</v>
      </c>
      <c r="H3227">
        <v>7.5312706498452897E-2</v>
      </c>
      <c r="I3227">
        <v>0.55723116338969902</v>
      </c>
      <c r="J3227">
        <v>0.26789171091659603</v>
      </c>
      <c r="K3227">
        <v>9.9564419195252093E-2</v>
      </c>
      <c r="L3227">
        <v>2014</v>
      </c>
      <c r="M3227" t="s">
        <v>39</v>
      </c>
      <c r="N3227" t="s">
        <v>5837</v>
      </c>
      <c r="O3227" t="s">
        <v>6313</v>
      </c>
      <c r="P3227" t="s">
        <v>6314</v>
      </c>
    </row>
    <row r="3228" spans="1:16" x14ac:dyDescent="0.25">
      <c r="A3228" t="s">
        <v>6312</v>
      </c>
      <c r="B3228" t="s">
        <v>6003</v>
      </c>
      <c r="C3228" t="s">
        <v>40</v>
      </c>
      <c r="D3228">
        <v>1</v>
      </c>
      <c r="E3228">
        <v>9</v>
      </c>
      <c r="F3228">
        <v>108</v>
      </c>
      <c r="G3228">
        <v>2.3546914420727601E-2</v>
      </c>
      <c r="H3228">
        <v>0.153327632928807</v>
      </c>
      <c r="I3228">
        <v>0.48084558615828699</v>
      </c>
      <c r="J3228">
        <v>0.143560689718263</v>
      </c>
      <c r="K3228">
        <v>0.19871917677391501</v>
      </c>
      <c r="L3228">
        <v>2014</v>
      </c>
      <c r="M3228" t="s">
        <v>39</v>
      </c>
      <c r="N3228" t="s">
        <v>5837</v>
      </c>
      <c r="O3228" t="s">
        <v>6313</v>
      </c>
      <c r="P3228" t="s">
        <v>6314</v>
      </c>
    </row>
    <row r="3229" spans="1:16" x14ac:dyDescent="0.25">
      <c r="A3229" t="s">
        <v>6312</v>
      </c>
      <c r="B3229" t="s">
        <v>6003</v>
      </c>
      <c r="C3229" t="s">
        <v>40</v>
      </c>
      <c r="D3229">
        <v>2</v>
      </c>
      <c r="E3229">
        <v>9</v>
      </c>
      <c r="F3229">
        <v>94</v>
      </c>
      <c r="G3229">
        <v>3.0446106179151E-2</v>
      </c>
      <c r="H3229">
        <v>7.2249530341425006E-2</v>
      </c>
      <c r="I3229">
        <v>0.40664511143863302</v>
      </c>
      <c r="J3229">
        <v>0.22890776800153401</v>
      </c>
      <c r="K3229">
        <v>0.26175148403925702</v>
      </c>
      <c r="L3229">
        <v>2014</v>
      </c>
      <c r="M3229" t="s">
        <v>39</v>
      </c>
      <c r="N3229" t="s">
        <v>5837</v>
      </c>
      <c r="O3229" t="s">
        <v>6313</v>
      </c>
      <c r="P3229" t="s">
        <v>6314</v>
      </c>
    </row>
    <row r="3230" spans="1:16" x14ac:dyDescent="0.25">
      <c r="A3230" t="s">
        <v>6312</v>
      </c>
      <c r="B3230" t="s">
        <v>6003</v>
      </c>
      <c r="C3230" t="s">
        <v>40</v>
      </c>
      <c r="D3230">
        <v>1</v>
      </c>
      <c r="E3230">
        <v>10</v>
      </c>
      <c r="F3230">
        <v>110</v>
      </c>
      <c r="G3230">
        <v>1.2134710860017399E-2</v>
      </c>
      <c r="H3230">
        <v>9.7178722460810593E-2</v>
      </c>
      <c r="I3230">
        <v>0.40405394910744902</v>
      </c>
      <c r="J3230">
        <v>0.25690191753716801</v>
      </c>
      <c r="K3230">
        <v>0.22973070003455501</v>
      </c>
      <c r="L3230">
        <v>2014</v>
      </c>
      <c r="M3230" t="s">
        <v>39</v>
      </c>
      <c r="N3230" t="s">
        <v>5837</v>
      </c>
      <c r="O3230" t="s">
        <v>6313</v>
      </c>
      <c r="P3230" t="s">
        <v>6314</v>
      </c>
    </row>
    <row r="3231" spans="1:16" x14ac:dyDescent="0.25">
      <c r="A3231" t="s">
        <v>6312</v>
      </c>
      <c r="B3231" t="s">
        <v>6003</v>
      </c>
      <c r="C3231" t="s">
        <v>40</v>
      </c>
      <c r="D3231">
        <v>2</v>
      </c>
      <c r="E3231">
        <v>10</v>
      </c>
      <c r="F3231">
        <v>102</v>
      </c>
      <c r="G3231">
        <v>9.0830728757060802E-2</v>
      </c>
      <c r="H3231">
        <v>7.7908936395993195E-2</v>
      </c>
      <c r="I3231">
        <v>0.38396628330979898</v>
      </c>
      <c r="J3231">
        <v>0.26350867178424497</v>
      </c>
      <c r="K3231">
        <v>0.18378537975290199</v>
      </c>
      <c r="L3231">
        <v>2014</v>
      </c>
      <c r="M3231" t="s">
        <v>39</v>
      </c>
      <c r="N3231" t="s">
        <v>5837</v>
      </c>
      <c r="O3231" t="s">
        <v>6313</v>
      </c>
      <c r="P3231" t="s">
        <v>6314</v>
      </c>
    </row>
    <row r="3232" spans="1:16" x14ac:dyDescent="0.25">
      <c r="A3232" t="s">
        <v>6312</v>
      </c>
      <c r="B3232" t="s">
        <v>6003</v>
      </c>
      <c r="C3232" t="s">
        <v>40</v>
      </c>
      <c r="D3232">
        <v>1</v>
      </c>
      <c r="E3232">
        <v>11</v>
      </c>
      <c r="F3232">
        <v>101</v>
      </c>
      <c r="G3232">
        <v>9.8400242214545103E-3</v>
      </c>
      <c r="H3232">
        <v>5.2069410232440598E-2</v>
      </c>
      <c r="I3232">
        <v>0.35046537200594602</v>
      </c>
      <c r="J3232">
        <v>0.22532731175126999</v>
      </c>
      <c r="K3232">
        <v>0.362297881788889</v>
      </c>
      <c r="L3232">
        <v>2014</v>
      </c>
      <c r="M3232" t="s">
        <v>39</v>
      </c>
      <c r="N3232" t="s">
        <v>5837</v>
      </c>
      <c r="O3232" t="s">
        <v>6313</v>
      </c>
      <c r="P3232" t="s">
        <v>6314</v>
      </c>
    </row>
    <row r="3233" spans="1:16" x14ac:dyDescent="0.25">
      <c r="A3233" t="s">
        <v>6312</v>
      </c>
      <c r="B3233" t="s">
        <v>6003</v>
      </c>
      <c r="C3233" t="s">
        <v>40</v>
      </c>
      <c r="D3233">
        <v>2</v>
      </c>
      <c r="E3233">
        <v>11</v>
      </c>
      <c r="F3233">
        <v>115</v>
      </c>
      <c r="G3233">
        <v>6.3111866016253102E-3</v>
      </c>
      <c r="H3233">
        <v>0.13179514983145399</v>
      </c>
      <c r="I3233">
        <v>0.470679754136552</v>
      </c>
      <c r="J3233">
        <v>0.20368034500191601</v>
      </c>
      <c r="K3233">
        <v>0.18753356442845301</v>
      </c>
      <c r="L3233">
        <v>2014</v>
      </c>
      <c r="M3233" t="s">
        <v>39</v>
      </c>
      <c r="N3233" t="s">
        <v>5837</v>
      </c>
      <c r="O3233" t="s">
        <v>6313</v>
      </c>
      <c r="P3233" t="s">
        <v>6314</v>
      </c>
    </row>
    <row r="3234" spans="1:16" x14ac:dyDescent="0.25">
      <c r="A3234" t="s">
        <v>6312</v>
      </c>
      <c r="B3234" t="s">
        <v>6003</v>
      </c>
      <c r="C3234" t="s">
        <v>40</v>
      </c>
      <c r="D3234">
        <v>1</v>
      </c>
      <c r="E3234">
        <v>12</v>
      </c>
      <c r="F3234">
        <v>106</v>
      </c>
      <c r="G3234">
        <v>1.12192474095662E-2</v>
      </c>
      <c r="H3234">
        <v>7.0190215625669697E-2</v>
      </c>
      <c r="I3234">
        <v>0.54210923827717095</v>
      </c>
      <c r="J3234">
        <v>0.25556103695944499</v>
      </c>
      <c r="K3234">
        <v>0.120920261728148</v>
      </c>
      <c r="L3234">
        <v>2014</v>
      </c>
      <c r="M3234" t="s">
        <v>39</v>
      </c>
      <c r="N3234" t="s">
        <v>5837</v>
      </c>
      <c r="O3234" t="s">
        <v>6313</v>
      </c>
      <c r="P3234" t="s">
        <v>6314</v>
      </c>
    </row>
    <row r="3235" spans="1:16" x14ac:dyDescent="0.25">
      <c r="A3235" t="s">
        <v>6312</v>
      </c>
      <c r="B3235" t="s">
        <v>6003</v>
      </c>
      <c r="C3235" t="s">
        <v>40</v>
      </c>
      <c r="D3235">
        <v>2</v>
      </c>
      <c r="E3235">
        <v>12</v>
      </c>
      <c r="F3235">
        <v>82</v>
      </c>
      <c r="G3235">
        <v>2.6122075791967399E-2</v>
      </c>
      <c r="H3235">
        <v>0.10694360479314401</v>
      </c>
      <c r="I3235">
        <v>0.44018667093436598</v>
      </c>
      <c r="J3235">
        <v>0.17776481160172899</v>
      </c>
      <c r="K3235">
        <v>0.24898283687879399</v>
      </c>
      <c r="L3235">
        <v>2014</v>
      </c>
      <c r="M3235" t="s">
        <v>39</v>
      </c>
      <c r="N3235" t="s">
        <v>5837</v>
      </c>
      <c r="O3235" t="s">
        <v>6313</v>
      </c>
      <c r="P3235" t="s">
        <v>6314</v>
      </c>
    </row>
    <row r="3236" spans="1:16" x14ac:dyDescent="0.25">
      <c r="A3236" t="s">
        <v>6312</v>
      </c>
      <c r="B3236" t="s">
        <v>6003</v>
      </c>
      <c r="C3236" t="s">
        <v>40</v>
      </c>
      <c r="D3236">
        <v>1</v>
      </c>
      <c r="E3236">
        <v>13</v>
      </c>
      <c r="F3236">
        <v>80</v>
      </c>
      <c r="G3236">
        <v>0</v>
      </c>
      <c r="H3236">
        <v>4.1026932368907698E-2</v>
      </c>
      <c r="I3236">
        <v>0.52556169310233203</v>
      </c>
      <c r="J3236">
        <v>0.22618915844311899</v>
      </c>
      <c r="K3236">
        <v>0.20722221608564101</v>
      </c>
      <c r="L3236">
        <v>2014</v>
      </c>
      <c r="M3236" t="s">
        <v>39</v>
      </c>
      <c r="N3236" t="s">
        <v>5837</v>
      </c>
      <c r="O3236" t="s">
        <v>6313</v>
      </c>
      <c r="P3236" t="s">
        <v>6314</v>
      </c>
    </row>
    <row r="3237" spans="1:16" x14ac:dyDescent="0.25">
      <c r="A3237" t="s">
        <v>6312</v>
      </c>
      <c r="B3237" t="s">
        <v>6003</v>
      </c>
      <c r="C3237" t="s">
        <v>40</v>
      </c>
      <c r="D3237">
        <v>2</v>
      </c>
      <c r="E3237">
        <v>13</v>
      </c>
      <c r="F3237">
        <v>77</v>
      </c>
      <c r="G3237">
        <v>1.8050205621777799E-2</v>
      </c>
      <c r="H3237">
        <v>0.112080484236179</v>
      </c>
      <c r="I3237">
        <v>0.463331864556355</v>
      </c>
      <c r="J3237">
        <v>0.26995547023062499</v>
      </c>
      <c r="K3237">
        <v>0.136581975355063</v>
      </c>
      <c r="L3237">
        <v>2014</v>
      </c>
      <c r="M3237" t="s">
        <v>39</v>
      </c>
      <c r="N3237" t="s">
        <v>5837</v>
      </c>
      <c r="O3237" t="s">
        <v>6313</v>
      </c>
      <c r="P3237" t="s">
        <v>6314</v>
      </c>
    </row>
    <row r="3238" spans="1:16" x14ac:dyDescent="0.25">
      <c r="A3238" t="s">
        <v>6312</v>
      </c>
      <c r="B3238" t="s">
        <v>6003</v>
      </c>
      <c r="C3238" t="s">
        <v>40</v>
      </c>
      <c r="D3238">
        <v>1</v>
      </c>
      <c r="E3238">
        <v>14</v>
      </c>
      <c r="F3238">
        <v>93</v>
      </c>
      <c r="G3238">
        <v>3.8758829836513201E-2</v>
      </c>
      <c r="H3238">
        <v>5.2810936850040797E-2</v>
      </c>
      <c r="I3238">
        <v>0.420257545697372</v>
      </c>
      <c r="J3238">
        <v>0.27397816753026899</v>
      </c>
      <c r="K3238">
        <v>0.214194520085805</v>
      </c>
      <c r="L3238">
        <v>2014</v>
      </c>
      <c r="M3238" t="s">
        <v>39</v>
      </c>
      <c r="N3238" t="s">
        <v>5837</v>
      </c>
      <c r="O3238" t="s">
        <v>6313</v>
      </c>
      <c r="P3238" t="s">
        <v>6314</v>
      </c>
    </row>
    <row r="3239" spans="1:16" x14ac:dyDescent="0.25">
      <c r="A3239" t="s">
        <v>6312</v>
      </c>
      <c r="B3239" t="s">
        <v>6003</v>
      </c>
      <c r="C3239" t="s">
        <v>40</v>
      </c>
      <c r="D3239">
        <v>2</v>
      </c>
      <c r="E3239">
        <v>14</v>
      </c>
      <c r="F3239">
        <v>102</v>
      </c>
      <c r="G3239">
        <v>1.34452788591631E-2</v>
      </c>
      <c r="H3239">
        <v>8.6724416567162899E-2</v>
      </c>
      <c r="I3239">
        <v>0.53102800235616299</v>
      </c>
      <c r="J3239">
        <v>0.16418930788855601</v>
      </c>
      <c r="K3239">
        <v>0.20461299432895499</v>
      </c>
      <c r="L3239">
        <v>2014</v>
      </c>
      <c r="M3239" t="s">
        <v>39</v>
      </c>
      <c r="N3239" t="s">
        <v>5837</v>
      </c>
      <c r="O3239" t="s">
        <v>6313</v>
      </c>
      <c r="P3239" t="s">
        <v>6314</v>
      </c>
    </row>
    <row r="3240" spans="1:16" x14ac:dyDescent="0.25">
      <c r="A3240" t="s">
        <v>6312</v>
      </c>
      <c r="B3240" t="s">
        <v>6003</v>
      </c>
      <c r="C3240" t="s">
        <v>40</v>
      </c>
      <c r="D3240">
        <v>1</v>
      </c>
      <c r="E3240">
        <v>15</v>
      </c>
      <c r="F3240">
        <v>84</v>
      </c>
      <c r="G3240">
        <v>0</v>
      </c>
      <c r="H3240">
        <v>7.7380284535107702E-2</v>
      </c>
      <c r="I3240">
        <v>0.467129988359338</v>
      </c>
      <c r="J3240">
        <v>0.21814697933427701</v>
      </c>
      <c r="K3240">
        <v>0.23734274777127701</v>
      </c>
      <c r="L3240">
        <v>2014</v>
      </c>
      <c r="M3240" t="s">
        <v>39</v>
      </c>
      <c r="N3240" t="s">
        <v>5837</v>
      </c>
      <c r="O3240" t="s">
        <v>6313</v>
      </c>
      <c r="P3240" t="s">
        <v>6314</v>
      </c>
    </row>
    <row r="3241" spans="1:16" x14ac:dyDescent="0.25">
      <c r="A3241" t="s">
        <v>6312</v>
      </c>
      <c r="B3241" t="s">
        <v>6003</v>
      </c>
      <c r="C3241" t="s">
        <v>40</v>
      </c>
      <c r="D3241">
        <v>2</v>
      </c>
      <c r="E3241">
        <v>15</v>
      </c>
      <c r="F3241">
        <v>83</v>
      </c>
      <c r="G3241">
        <v>1.1196516917083401E-2</v>
      </c>
      <c r="H3241">
        <v>5.0964060648489802E-2</v>
      </c>
      <c r="I3241">
        <v>0.39068106591415203</v>
      </c>
      <c r="J3241">
        <v>0.33495598086803102</v>
      </c>
      <c r="K3241">
        <v>0.21220237565224401</v>
      </c>
      <c r="L3241">
        <v>2014</v>
      </c>
      <c r="M3241" t="s">
        <v>39</v>
      </c>
      <c r="N3241" t="s">
        <v>5837</v>
      </c>
      <c r="O3241" t="s">
        <v>6313</v>
      </c>
      <c r="P3241" t="s">
        <v>6314</v>
      </c>
    </row>
    <row r="3242" spans="1:16" x14ac:dyDescent="0.25">
      <c r="A3242" t="s">
        <v>6312</v>
      </c>
      <c r="B3242" t="s">
        <v>6003</v>
      </c>
      <c r="C3242" t="s">
        <v>40</v>
      </c>
      <c r="D3242">
        <v>1</v>
      </c>
      <c r="E3242">
        <v>16</v>
      </c>
      <c r="F3242">
        <v>97</v>
      </c>
      <c r="G3242">
        <v>0</v>
      </c>
      <c r="H3242">
        <v>6.4831683652190997E-2</v>
      </c>
      <c r="I3242">
        <v>0.49801397410259701</v>
      </c>
      <c r="J3242">
        <v>0.15748678913356901</v>
      </c>
      <c r="K3242">
        <v>0.27966755311164299</v>
      </c>
      <c r="L3242">
        <v>2014</v>
      </c>
      <c r="M3242" t="s">
        <v>39</v>
      </c>
      <c r="N3242" t="s">
        <v>5837</v>
      </c>
      <c r="O3242" t="s">
        <v>6313</v>
      </c>
      <c r="P3242" t="s">
        <v>6314</v>
      </c>
    </row>
    <row r="3243" spans="1:16" x14ac:dyDescent="0.25">
      <c r="A3243" t="s">
        <v>6312</v>
      </c>
      <c r="B3243" t="s">
        <v>6003</v>
      </c>
      <c r="C3243" t="s">
        <v>40</v>
      </c>
      <c r="D3243">
        <v>2</v>
      </c>
      <c r="E3243">
        <v>16</v>
      </c>
      <c r="F3243">
        <v>102</v>
      </c>
      <c r="G3243">
        <v>0</v>
      </c>
      <c r="H3243">
        <v>8.6552213078662898E-2</v>
      </c>
      <c r="I3243">
        <v>0.53340547927083204</v>
      </c>
      <c r="J3243">
        <v>0.110632093766398</v>
      </c>
      <c r="K3243">
        <v>0.26941021388410702</v>
      </c>
      <c r="L3243">
        <v>2014</v>
      </c>
      <c r="M3243" t="s">
        <v>39</v>
      </c>
      <c r="N3243" t="s">
        <v>5837</v>
      </c>
      <c r="O3243" t="s">
        <v>6313</v>
      </c>
      <c r="P3243" t="s">
        <v>6314</v>
      </c>
    </row>
    <row r="3244" spans="1:16" x14ac:dyDescent="0.25">
      <c r="A3244" t="s">
        <v>6312</v>
      </c>
      <c r="B3244" t="s">
        <v>6003</v>
      </c>
      <c r="C3244" t="s">
        <v>40</v>
      </c>
      <c r="D3244">
        <v>1</v>
      </c>
      <c r="E3244">
        <v>17</v>
      </c>
      <c r="F3244">
        <v>76</v>
      </c>
      <c r="G3244">
        <v>5.4347110190591198E-3</v>
      </c>
      <c r="H3244">
        <v>8.8461075883532095E-2</v>
      </c>
      <c r="I3244">
        <v>0.49366849953435599</v>
      </c>
      <c r="J3244">
        <v>0.244847513656413</v>
      </c>
      <c r="K3244">
        <v>0.16758819990664001</v>
      </c>
      <c r="L3244">
        <v>2014</v>
      </c>
      <c r="M3244" t="s">
        <v>39</v>
      </c>
      <c r="N3244" t="s">
        <v>5837</v>
      </c>
      <c r="O3244" t="s">
        <v>6313</v>
      </c>
      <c r="P3244" t="s">
        <v>6314</v>
      </c>
    </row>
    <row r="3245" spans="1:16" x14ac:dyDescent="0.25">
      <c r="A3245" t="s">
        <v>6312</v>
      </c>
      <c r="B3245" t="s">
        <v>6003</v>
      </c>
      <c r="C3245" t="s">
        <v>40</v>
      </c>
      <c r="D3245">
        <v>2</v>
      </c>
      <c r="E3245">
        <v>17</v>
      </c>
      <c r="F3245">
        <v>64</v>
      </c>
      <c r="G3245">
        <v>0</v>
      </c>
      <c r="H3245">
        <v>2.1608273971746601E-2</v>
      </c>
      <c r="I3245">
        <v>0.60964760849286703</v>
      </c>
      <c r="J3245">
        <v>0.135504562559601</v>
      </c>
      <c r="K3245">
        <v>0.233239554975785</v>
      </c>
      <c r="L3245">
        <v>2014</v>
      </c>
      <c r="M3245" t="s">
        <v>39</v>
      </c>
      <c r="N3245" t="s">
        <v>5837</v>
      </c>
      <c r="O3245" t="s">
        <v>6313</v>
      </c>
      <c r="P3245" t="s">
        <v>6314</v>
      </c>
    </row>
    <row r="3246" spans="1:16" x14ac:dyDescent="0.25">
      <c r="A3246" t="s">
        <v>6312</v>
      </c>
      <c r="B3246" t="s">
        <v>6003</v>
      </c>
      <c r="C3246" t="s">
        <v>40</v>
      </c>
      <c r="D3246">
        <v>1</v>
      </c>
      <c r="E3246">
        <v>18</v>
      </c>
      <c r="F3246">
        <v>93</v>
      </c>
      <c r="G3246">
        <v>2.25131650295387E-2</v>
      </c>
      <c r="H3246">
        <v>8.2798140451000299E-2</v>
      </c>
      <c r="I3246">
        <v>0.49921053853645497</v>
      </c>
      <c r="J3246">
        <v>0.22522082502772101</v>
      </c>
      <c r="K3246">
        <v>0.170257330955285</v>
      </c>
      <c r="L3246">
        <v>2014</v>
      </c>
      <c r="M3246" t="s">
        <v>39</v>
      </c>
      <c r="N3246" t="s">
        <v>5837</v>
      </c>
      <c r="O3246" t="s">
        <v>6313</v>
      </c>
      <c r="P3246" t="s">
        <v>6314</v>
      </c>
    </row>
    <row r="3247" spans="1:16" x14ac:dyDescent="0.25">
      <c r="A3247" t="s">
        <v>6312</v>
      </c>
      <c r="B3247" t="s">
        <v>6003</v>
      </c>
      <c r="C3247" t="s">
        <v>40</v>
      </c>
      <c r="D3247">
        <v>2</v>
      </c>
      <c r="E3247">
        <v>18</v>
      </c>
      <c r="F3247">
        <v>93</v>
      </c>
      <c r="G3247">
        <v>1.2040437766388299E-2</v>
      </c>
      <c r="H3247">
        <v>7.1350591068838801E-2</v>
      </c>
      <c r="I3247">
        <v>0.53539428319558402</v>
      </c>
      <c r="J3247">
        <v>0.18961743150343699</v>
      </c>
      <c r="K3247">
        <v>0.19159725646575201</v>
      </c>
      <c r="L3247">
        <v>2014</v>
      </c>
      <c r="M3247" t="s">
        <v>39</v>
      </c>
      <c r="N3247" t="s">
        <v>5837</v>
      </c>
      <c r="O3247" t="s">
        <v>6313</v>
      </c>
      <c r="P3247" t="s">
        <v>6314</v>
      </c>
    </row>
    <row r="3248" spans="1:16" x14ac:dyDescent="0.25">
      <c r="A3248" t="s">
        <v>6312</v>
      </c>
      <c r="B3248" t="s">
        <v>6003</v>
      </c>
      <c r="C3248" t="s">
        <v>40</v>
      </c>
      <c r="D3248">
        <v>1</v>
      </c>
      <c r="E3248">
        <v>19</v>
      </c>
      <c r="F3248">
        <v>60</v>
      </c>
      <c r="G3248">
        <v>1.8860197389024499E-2</v>
      </c>
      <c r="H3248">
        <v>3.0225108678633501E-2</v>
      </c>
      <c r="I3248">
        <v>0.41566092722987502</v>
      </c>
      <c r="J3248">
        <v>0.28562655042591201</v>
      </c>
      <c r="K3248">
        <v>0.24962721627655499</v>
      </c>
      <c r="L3248">
        <v>2014</v>
      </c>
      <c r="M3248" t="s">
        <v>39</v>
      </c>
      <c r="N3248" t="s">
        <v>5837</v>
      </c>
      <c r="O3248" t="s">
        <v>6313</v>
      </c>
      <c r="P3248" t="s">
        <v>6314</v>
      </c>
    </row>
    <row r="3249" spans="1:16" x14ac:dyDescent="0.25">
      <c r="A3249" t="s">
        <v>6312</v>
      </c>
      <c r="B3249" t="s">
        <v>6003</v>
      </c>
      <c r="C3249" t="s">
        <v>40</v>
      </c>
      <c r="D3249">
        <v>2</v>
      </c>
      <c r="E3249">
        <v>19</v>
      </c>
      <c r="F3249">
        <v>81</v>
      </c>
      <c r="G3249">
        <v>0</v>
      </c>
      <c r="H3249">
        <v>0.13130769077054899</v>
      </c>
      <c r="I3249">
        <v>0.39700047406558397</v>
      </c>
      <c r="J3249">
        <v>0.123056905173852</v>
      </c>
      <c r="K3249">
        <v>0.348634929990015</v>
      </c>
      <c r="L3249">
        <v>2014</v>
      </c>
      <c r="M3249" t="s">
        <v>39</v>
      </c>
      <c r="N3249" t="s">
        <v>5837</v>
      </c>
      <c r="O3249" t="s">
        <v>6313</v>
      </c>
      <c r="P3249" t="s">
        <v>6314</v>
      </c>
    </row>
    <row r="3250" spans="1:16" x14ac:dyDescent="0.25">
      <c r="A3250" t="s">
        <v>6312</v>
      </c>
      <c r="B3250" t="s">
        <v>6007</v>
      </c>
      <c r="C3250" t="s">
        <v>40</v>
      </c>
      <c r="D3250">
        <v>1</v>
      </c>
      <c r="E3250">
        <v>5</v>
      </c>
      <c r="F3250">
        <v>101</v>
      </c>
      <c r="G3250">
        <v>0</v>
      </c>
      <c r="H3250">
        <v>2.79580719378071E-2</v>
      </c>
      <c r="I3250">
        <v>0.60987598849188995</v>
      </c>
      <c r="J3250">
        <v>0.243631466310119</v>
      </c>
      <c r="K3250">
        <v>0.118534473260184</v>
      </c>
      <c r="L3250">
        <v>2016</v>
      </c>
      <c r="M3250" t="s">
        <v>39</v>
      </c>
      <c r="N3250" t="s">
        <v>5837</v>
      </c>
      <c r="O3250" t="s">
        <v>6313</v>
      </c>
      <c r="P3250" t="s">
        <v>6314</v>
      </c>
    </row>
    <row r="3251" spans="1:16" x14ac:dyDescent="0.25">
      <c r="A3251" t="s">
        <v>6312</v>
      </c>
      <c r="B3251" t="s">
        <v>6007</v>
      </c>
      <c r="C3251" t="s">
        <v>40</v>
      </c>
      <c r="D3251">
        <v>2</v>
      </c>
      <c r="E3251">
        <v>5</v>
      </c>
      <c r="F3251">
        <v>89</v>
      </c>
      <c r="G3251">
        <v>0</v>
      </c>
      <c r="H3251">
        <v>2.0949846059959299E-2</v>
      </c>
      <c r="I3251">
        <v>0.68927805500300199</v>
      </c>
      <c r="J3251">
        <v>0.18953262048220099</v>
      </c>
      <c r="K3251">
        <v>0.10023947845483799</v>
      </c>
      <c r="L3251">
        <v>2016</v>
      </c>
      <c r="M3251" t="s">
        <v>39</v>
      </c>
      <c r="N3251" t="s">
        <v>5837</v>
      </c>
      <c r="O3251" t="s">
        <v>6313</v>
      </c>
      <c r="P3251" t="s">
        <v>6314</v>
      </c>
    </row>
    <row r="3252" spans="1:16" x14ac:dyDescent="0.25">
      <c r="A3252" t="s">
        <v>6312</v>
      </c>
      <c r="B3252" t="s">
        <v>6007</v>
      </c>
      <c r="C3252" t="s">
        <v>40</v>
      </c>
      <c r="D3252">
        <v>1</v>
      </c>
      <c r="E3252">
        <v>6</v>
      </c>
      <c r="F3252">
        <v>95</v>
      </c>
      <c r="G3252">
        <v>0</v>
      </c>
      <c r="H3252">
        <v>1.44711433379834E-2</v>
      </c>
      <c r="I3252">
        <v>0.644495212764568</v>
      </c>
      <c r="J3252">
        <v>0.18504222876221699</v>
      </c>
      <c r="K3252">
        <v>0.15599141513523199</v>
      </c>
      <c r="L3252">
        <v>2016</v>
      </c>
      <c r="M3252" t="s">
        <v>39</v>
      </c>
      <c r="N3252" t="s">
        <v>5837</v>
      </c>
      <c r="O3252" t="s">
        <v>6313</v>
      </c>
      <c r="P3252" t="s">
        <v>6314</v>
      </c>
    </row>
    <row r="3253" spans="1:16" x14ac:dyDescent="0.25">
      <c r="A3253" t="s">
        <v>6312</v>
      </c>
      <c r="B3253" t="s">
        <v>6007</v>
      </c>
      <c r="C3253" t="s">
        <v>40</v>
      </c>
      <c r="D3253">
        <v>2</v>
      </c>
      <c r="E3253">
        <v>6</v>
      </c>
      <c r="F3253">
        <v>110</v>
      </c>
      <c r="G3253">
        <v>9.3450519038944593E-3</v>
      </c>
      <c r="H3253">
        <v>3.6683484421081602E-2</v>
      </c>
      <c r="I3253">
        <v>0.63468947187507596</v>
      </c>
      <c r="J3253">
        <v>0.14785334836936501</v>
      </c>
      <c r="K3253">
        <v>0.17142864343058301</v>
      </c>
      <c r="L3253">
        <v>2016</v>
      </c>
      <c r="M3253" t="s">
        <v>39</v>
      </c>
      <c r="N3253" t="s">
        <v>5837</v>
      </c>
      <c r="O3253" t="s">
        <v>6313</v>
      </c>
      <c r="P3253" t="s">
        <v>6314</v>
      </c>
    </row>
    <row r="3254" spans="1:16" x14ac:dyDescent="0.25">
      <c r="A3254" t="s">
        <v>6312</v>
      </c>
      <c r="B3254" t="s">
        <v>6007</v>
      </c>
      <c r="C3254" t="s">
        <v>40</v>
      </c>
      <c r="D3254">
        <v>1</v>
      </c>
      <c r="E3254">
        <v>7</v>
      </c>
      <c r="F3254">
        <v>115</v>
      </c>
      <c r="G3254">
        <v>0</v>
      </c>
      <c r="H3254">
        <v>0.11371450621797401</v>
      </c>
      <c r="I3254">
        <v>0.49396258820903099</v>
      </c>
      <c r="J3254">
        <v>0.19110124669233</v>
      </c>
      <c r="K3254">
        <v>0.20122165888066501</v>
      </c>
      <c r="L3254">
        <v>2016</v>
      </c>
      <c r="M3254" t="s">
        <v>39</v>
      </c>
      <c r="N3254" t="s">
        <v>5837</v>
      </c>
      <c r="O3254" t="s">
        <v>6313</v>
      </c>
      <c r="P3254" t="s">
        <v>6314</v>
      </c>
    </row>
    <row r="3255" spans="1:16" x14ac:dyDescent="0.25">
      <c r="A3255" t="s">
        <v>6312</v>
      </c>
      <c r="B3255" t="s">
        <v>6007</v>
      </c>
      <c r="C3255" t="s">
        <v>40</v>
      </c>
      <c r="D3255">
        <v>2</v>
      </c>
      <c r="E3255">
        <v>7</v>
      </c>
      <c r="F3255">
        <v>110</v>
      </c>
      <c r="G3255">
        <v>0</v>
      </c>
      <c r="H3255">
        <v>7.3726629743486496E-2</v>
      </c>
      <c r="I3255">
        <v>0.49996051800483299</v>
      </c>
      <c r="J3255">
        <v>0.19964274450532499</v>
      </c>
      <c r="K3255">
        <v>0.22667010774635499</v>
      </c>
      <c r="L3255">
        <v>2016</v>
      </c>
      <c r="M3255" t="s">
        <v>39</v>
      </c>
      <c r="N3255" t="s">
        <v>5837</v>
      </c>
      <c r="O3255" t="s">
        <v>6313</v>
      </c>
      <c r="P3255" t="s">
        <v>6314</v>
      </c>
    </row>
    <row r="3256" spans="1:16" x14ac:dyDescent="0.25">
      <c r="A3256" t="s">
        <v>6312</v>
      </c>
      <c r="B3256" t="s">
        <v>6007</v>
      </c>
      <c r="C3256" t="s">
        <v>40</v>
      </c>
      <c r="D3256">
        <v>1</v>
      </c>
      <c r="E3256">
        <v>8</v>
      </c>
      <c r="F3256">
        <v>120</v>
      </c>
      <c r="G3256">
        <v>1.61215181583577E-2</v>
      </c>
      <c r="H3256">
        <v>6.5828573586768996E-2</v>
      </c>
      <c r="I3256">
        <v>0.52519209940561296</v>
      </c>
      <c r="J3256">
        <v>0.177010400742624</v>
      </c>
      <c r="K3256">
        <v>0.215847408106636</v>
      </c>
      <c r="L3256">
        <v>2016</v>
      </c>
      <c r="M3256" t="s">
        <v>39</v>
      </c>
      <c r="N3256" t="s">
        <v>5837</v>
      </c>
      <c r="O3256" t="s">
        <v>6313</v>
      </c>
      <c r="P3256" t="s">
        <v>6314</v>
      </c>
    </row>
    <row r="3257" spans="1:16" x14ac:dyDescent="0.25">
      <c r="A3257" t="s">
        <v>6312</v>
      </c>
      <c r="B3257" t="s">
        <v>6007</v>
      </c>
      <c r="C3257" t="s">
        <v>40</v>
      </c>
      <c r="D3257">
        <v>2</v>
      </c>
      <c r="E3257">
        <v>8</v>
      </c>
      <c r="F3257">
        <v>104</v>
      </c>
      <c r="G3257">
        <v>6.4144355867225998E-3</v>
      </c>
      <c r="H3257">
        <v>7.3463522436530301E-2</v>
      </c>
      <c r="I3257">
        <v>0.536274273970753</v>
      </c>
      <c r="J3257">
        <v>0.213966912367583</v>
      </c>
      <c r="K3257">
        <v>0.16988085563841099</v>
      </c>
      <c r="L3257">
        <v>2016</v>
      </c>
      <c r="M3257" t="s">
        <v>39</v>
      </c>
      <c r="N3257" t="s">
        <v>5837</v>
      </c>
      <c r="O3257" t="s">
        <v>6313</v>
      </c>
      <c r="P3257" t="s">
        <v>6314</v>
      </c>
    </row>
    <row r="3258" spans="1:16" x14ac:dyDescent="0.25">
      <c r="A3258" t="s">
        <v>6312</v>
      </c>
      <c r="B3258" t="s">
        <v>6007</v>
      </c>
      <c r="C3258" t="s">
        <v>40</v>
      </c>
      <c r="D3258">
        <v>1</v>
      </c>
      <c r="E3258">
        <v>9</v>
      </c>
      <c r="F3258">
        <v>99</v>
      </c>
      <c r="G3258">
        <v>0</v>
      </c>
      <c r="H3258">
        <v>8.0042539490663395E-2</v>
      </c>
      <c r="I3258">
        <v>0.40914224407334299</v>
      </c>
      <c r="J3258">
        <v>0.193327459499402</v>
      </c>
      <c r="K3258">
        <v>0.31748775693659198</v>
      </c>
      <c r="L3258">
        <v>2016</v>
      </c>
      <c r="M3258" t="s">
        <v>39</v>
      </c>
      <c r="N3258" t="s">
        <v>5837</v>
      </c>
      <c r="O3258" t="s">
        <v>6313</v>
      </c>
      <c r="P3258" t="s">
        <v>6314</v>
      </c>
    </row>
    <row r="3259" spans="1:16" x14ac:dyDescent="0.25">
      <c r="A3259" t="s">
        <v>6312</v>
      </c>
      <c r="B3259" t="s">
        <v>6007</v>
      </c>
      <c r="C3259" t="s">
        <v>40</v>
      </c>
      <c r="D3259">
        <v>2</v>
      </c>
      <c r="E3259">
        <v>9</v>
      </c>
      <c r="F3259">
        <v>111</v>
      </c>
      <c r="G3259">
        <v>4.9558712737898698E-3</v>
      </c>
      <c r="H3259">
        <v>5.1275654941521101E-2</v>
      </c>
      <c r="I3259">
        <v>0.65253267686621996</v>
      </c>
      <c r="J3259">
        <v>0.17842838085134499</v>
      </c>
      <c r="K3259">
        <v>0.11280741606712399</v>
      </c>
      <c r="L3259">
        <v>2016</v>
      </c>
      <c r="M3259" t="s">
        <v>39</v>
      </c>
      <c r="N3259" t="s">
        <v>5837</v>
      </c>
      <c r="O3259" t="s">
        <v>6313</v>
      </c>
      <c r="P3259" t="s">
        <v>6314</v>
      </c>
    </row>
    <row r="3260" spans="1:16" x14ac:dyDescent="0.25">
      <c r="A3260" t="s">
        <v>6312</v>
      </c>
      <c r="B3260" t="s">
        <v>6007</v>
      </c>
      <c r="C3260" t="s">
        <v>40</v>
      </c>
      <c r="D3260">
        <v>1</v>
      </c>
      <c r="E3260">
        <v>10</v>
      </c>
      <c r="F3260">
        <v>96</v>
      </c>
      <c r="G3260">
        <v>0</v>
      </c>
      <c r="H3260">
        <v>9.8693542763439807E-2</v>
      </c>
      <c r="I3260">
        <v>0.37328831462582901</v>
      </c>
      <c r="J3260">
        <v>0.22757981895928101</v>
      </c>
      <c r="K3260">
        <v>0.30043832365145001</v>
      </c>
      <c r="L3260">
        <v>2016</v>
      </c>
      <c r="M3260" t="s">
        <v>39</v>
      </c>
      <c r="N3260" t="s">
        <v>5837</v>
      </c>
      <c r="O3260" t="s">
        <v>6313</v>
      </c>
      <c r="P3260" t="s">
        <v>6314</v>
      </c>
    </row>
    <row r="3261" spans="1:16" x14ac:dyDescent="0.25">
      <c r="A3261" t="s">
        <v>6312</v>
      </c>
      <c r="B3261" t="s">
        <v>6007</v>
      </c>
      <c r="C3261" t="s">
        <v>40</v>
      </c>
      <c r="D3261">
        <v>2</v>
      </c>
      <c r="E3261">
        <v>10</v>
      </c>
      <c r="F3261">
        <v>101</v>
      </c>
      <c r="G3261">
        <v>2.12383824591049E-2</v>
      </c>
      <c r="H3261">
        <v>7.5038942824073904E-2</v>
      </c>
      <c r="I3261">
        <v>0.44091401796540802</v>
      </c>
      <c r="J3261">
        <v>0.29059482728362102</v>
      </c>
      <c r="K3261">
        <v>0.17221382946779201</v>
      </c>
      <c r="L3261">
        <v>2016</v>
      </c>
      <c r="M3261" t="s">
        <v>39</v>
      </c>
      <c r="N3261" t="s">
        <v>5837</v>
      </c>
      <c r="O3261" t="s">
        <v>6313</v>
      </c>
      <c r="P3261" t="s">
        <v>6314</v>
      </c>
    </row>
    <row r="3262" spans="1:16" x14ac:dyDescent="0.25">
      <c r="A3262" t="s">
        <v>6312</v>
      </c>
      <c r="B3262" t="s">
        <v>6007</v>
      </c>
      <c r="C3262" t="s">
        <v>40</v>
      </c>
      <c r="D3262">
        <v>1</v>
      </c>
      <c r="E3262">
        <v>11</v>
      </c>
      <c r="F3262">
        <v>103</v>
      </c>
      <c r="G3262">
        <v>4.2784472706089401E-3</v>
      </c>
      <c r="H3262">
        <v>8.2161815370880298E-2</v>
      </c>
      <c r="I3262">
        <v>0.44718017638874702</v>
      </c>
      <c r="J3262">
        <v>0.19136977920691201</v>
      </c>
      <c r="K3262">
        <v>0.27500978176285201</v>
      </c>
      <c r="L3262">
        <v>2016</v>
      </c>
      <c r="M3262" t="s">
        <v>39</v>
      </c>
      <c r="N3262" t="s">
        <v>5837</v>
      </c>
      <c r="O3262" t="s">
        <v>6313</v>
      </c>
      <c r="P3262" t="s">
        <v>6314</v>
      </c>
    </row>
    <row r="3263" spans="1:16" x14ac:dyDescent="0.25">
      <c r="A3263" t="s">
        <v>6312</v>
      </c>
      <c r="B3263" t="s">
        <v>6007</v>
      </c>
      <c r="C3263" t="s">
        <v>40</v>
      </c>
      <c r="D3263">
        <v>2</v>
      </c>
      <c r="E3263">
        <v>11</v>
      </c>
      <c r="F3263">
        <v>105</v>
      </c>
      <c r="G3263">
        <v>5.3879536974621202E-3</v>
      </c>
      <c r="H3263">
        <v>5.9106155305074203E-2</v>
      </c>
      <c r="I3263">
        <v>0.53381298333935601</v>
      </c>
      <c r="J3263">
        <v>0.222130070928931</v>
      </c>
      <c r="K3263">
        <v>0.179562836729177</v>
      </c>
      <c r="L3263">
        <v>2016</v>
      </c>
      <c r="M3263" t="s">
        <v>39</v>
      </c>
      <c r="N3263" t="s">
        <v>5837</v>
      </c>
      <c r="O3263" t="s">
        <v>6313</v>
      </c>
      <c r="P3263" t="s">
        <v>6314</v>
      </c>
    </row>
    <row r="3264" spans="1:16" x14ac:dyDescent="0.25">
      <c r="A3264" t="s">
        <v>6312</v>
      </c>
      <c r="B3264" t="s">
        <v>6007</v>
      </c>
      <c r="C3264" t="s">
        <v>40</v>
      </c>
      <c r="D3264">
        <v>1</v>
      </c>
      <c r="E3264">
        <v>12</v>
      </c>
      <c r="F3264">
        <v>77</v>
      </c>
      <c r="G3264">
        <v>1.27207335558628E-2</v>
      </c>
      <c r="H3264">
        <v>9.9612058806866202E-2</v>
      </c>
      <c r="I3264">
        <v>0.483522791158494</v>
      </c>
      <c r="J3264">
        <v>0.25107349436083298</v>
      </c>
      <c r="K3264">
        <v>0.15307092211794401</v>
      </c>
      <c r="L3264">
        <v>2016</v>
      </c>
      <c r="M3264" t="s">
        <v>39</v>
      </c>
      <c r="N3264" t="s">
        <v>5837</v>
      </c>
      <c r="O3264" t="s">
        <v>6313</v>
      </c>
      <c r="P3264" t="s">
        <v>6314</v>
      </c>
    </row>
    <row r="3265" spans="1:16" x14ac:dyDescent="0.25">
      <c r="A3265" t="s">
        <v>6312</v>
      </c>
      <c r="B3265" t="s">
        <v>6007</v>
      </c>
      <c r="C3265" t="s">
        <v>40</v>
      </c>
      <c r="D3265">
        <v>2</v>
      </c>
      <c r="E3265">
        <v>12</v>
      </c>
      <c r="F3265">
        <v>84</v>
      </c>
      <c r="G3265">
        <v>9.9031388690930498E-3</v>
      </c>
      <c r="H3265">
        <v>0.12933518188690399</v>
      </c>
      <c r="I3265">
        <v>0.36902924284890698</v>
      </c>
      <c r="J3265">
        <v>0.17511108773325301</v>
      </c>
      <c r="K3265">
        <v>0.31662134866184299</v>
      </c>
      <c r="L3265">
        <v>2016</v>
      </c>
      <c r="M3265" t="s">
        <v>39</v>
      </c>
      <c r="N3265" t="s">
        <v>5837</v>
      </c>
      <c r="O3265" t="s">
        <v>6313</v>
      </c>
      <c r="P3265" t="s">
        <v>6314</v>
      </c>
    </row>
    <row r="3266" spans="1:16" x14ac:dyDescent="0.25">
      <c r="A3266" t="s">
        <v>6312</v>
      </c>
      <c r="B3266" t="s">
        <v>6007</v>
      </c>
      <c r="C3266" t="s">
        <v>40</v>
      </c>
      <c r="D3266">
        <v>1</v>
      </c>
      <c r="E3266">
        <v>13</v>
      </c>
      <c r="F3266">
        <v>97</v>
      </c>
      <c r="G3266">
        <v>0</v>
      </c>
      <c r="H3266">
        <v>0.100998605575444</v>
      </c>
      <c r="I3266">
        <v>0.49766093078484702</v>
      </c>
      <c r="J3266">
        <v>0.19197012357804799</v>
      </c>
      <c r="K3266">
        <v>0.209370340061661</v>
      </c>
      <c r="L3266">
        <v>2016</v>
      </c>
      <c r="M3266" t="s">
        <v>39</v>
      </c>
      <c r="N3266" t="s">
        <v>5837</v>
      </c>
      <c r="O3266" t="s">
        <v>6313</v>
      </c>
      <c r="P3266" t="s">
        <v>6314</v>
      </c>
    </row>
    <row r="3267" spans="1:16" x14ac:dyDescent="0.25">
      <c r="A3267" t="s">
        <v>6312</v>
      </c>
      <c r="B3267" t="s">
        <v>6007</v>
      </c>
      <c r="C3267" t="s">
        <v>40</v>
      </c>
      <c r="D3267">
        <v>2</v>
      </c>
      <c r="E3267">
        <v>13</v>
      </c>
      <c r="F3267">
        <v>75</v>
      </c>
      <c r="G3267">
        <v>0</v>
      </c>
      <c r="H3267">
        <v>2.2571982185426599E-2</v>
      </c>
      <c r="I3267">
        <v>0.47588194370610698</v>
      </c>
      <c r="J3267">
        <v>0.31931518574923501</v>
      </c>
      <c r="K3267">
        <v>0.18223088835923101</v>
      </c>
      <c r="L3267">
        <v>2016</v>
      </c>
      <c r="M3267" t="s">
        <v>39</v>
      </c>
      <c r="N3267" t="s">
        <v>5837</v>
      </c>
      <c r="O3267" t="s">
        <v>6313</v>
      </c>
      <c r="P3267" t="s">
        <v>6314</v>
      </c>
    </row>
    <row r="3268" spans="1:16" x14ac:dyDescent="0.25">
      <c r="A3268" t="s">
        <v>6312</v>
      </c>
      <c r="B3268" t="s">
        <v>6007</v>
      </c>
      <c r="C3268" t="s">
        <v>40</v>
      </c>
      <c r="D3268">
        <v>1</v>
      </c>
      <c r="E3268">
        <v>14</v>
      </c>
      <c r="F3268">
        <v>94</v>
      </c>
      <c r="G3268">
        <v>4.1915850777962402E-3</v>
      </c>
      <c r="H3268">
        <v>7.7786854027222893E-2</v>
      </c>
      <c r="I3268">
        <v>0.45514223441797302</v>
      </c>
      <c r="J3268">
        <v>0.211277561823243</v>
      </c>
      <c r="K3268">
        <v>0.25160176465376499</v>
      </c>
      <c r="L3268">
        <v>2016</v>
      </c>
      <c r="M3268" t="s">
        <v>39</v>
      </c>
      <c r="N3268" t="s">
        <v>5837</v>
      </c>
      <c r="O3268" t="s">
        <v>6313</v>
      </c>
      <c r="P3268" t="s">
        <v>6314</v>
      </c>
    </row>
    <row r="3269" spans="1:16" x14ac:dyDescent="0.25">
      <c r="A3269" t="s">
        <v>6312</v>
      </c>
      <c r="B3269" t="s">
        <v>6007</v>
      </c>
      <c r="C3269" t="s">
        <v>40</v>
      </c>
      <c r="D3269">
        <v>2</v>
      </c>
      <c r="E3269">
        <v>14</v>
      </c>
      <c r="F3269">
        <v>85</v>
      </c>
      <c r="G3269">
        <v>0</v>
      </c>
      <c r="H3269">
        <v>2.25643047754693E-2</v>
      </c>
      <c r="I3269">
        <v>0.61183718594750802</v>
      </c>
      <c r="J3269">
        <v>0.229200929352424</v>
      </c>
      <c r="K3269">
        <v>0.136397579924599</v>
      </c>
      <c r="L3269">
        <v>2016</v>
      </c>
      <c r="M3269" t="s">
        <v>39</v>
      </c>
      <c r="N3269" t="s">
        <v>5837</v>
      </c>
      <c r="O3269" t="s">
        <v>6313</v>
      </c>
      <c r="P3269" t="s">
        <v>6314</v>
      </c>
    </row>
    <row r="3270" spans="1:16" x14ac:dyDescent="0.25">
      <c r="A3270" t="s">
        <v>6312</v>
      </c>
      <c r="B3270" t="s">
        <v>6007</v>
      </c>
      <c r="C3270" t="s">
        <v>40</v>
      </c>
      <c r="D3270">
        <v>1</v>
      </c>
      <c r="E3270">
        <v>15</v>
      </c>
      <c r="F3270">
        <v>89</v>
      </c>
      <c r="G3270">
        <v>0.12588516033278699</v>
      </c>
      <c r="H3270">
        <v>5.4319340081979001E-2</v>
      </c>
      <c r="I3270">
        <v>0.36332808915512099</v>
      </c>
      <c r="J3270">
        <v>0.24059724599677701</v>
      </c>
      <c r="K3270">
        <v>0.21587016443333601</v>
      </c>
      <c r="L3270">
        <v>2016</v>
      </c>
      <c r="M3270" t="s">
        <v>39</v>
      </c>
      <c r="N3270" t="s">
        <v>5837</v>
      </c>
      <c r="O3270" t="s">
        <v>6313</v>
      </c>
      <c r="P3270" t="s">
        <v>6314</v>
      </c>
    </row>
    <row r="3271" spans="1:16" x14ac:dyDescent="0.25">
      <c r="A3271" t="s">
        <v>6312</v>
      </c>
      <c r="B3271" t="s">
        <v>6007</v>
      </c>
      <c r="C3271" t="s">
        <v>40</v>
      </c>
      <c r="D3271">
        <v>2</v>
      </c>
      <c r="E3271">
        <v>15</v>
      </c>
      <c r="F3271">
        <v>73</v>
      </c>
      <c r="G3271">
        <v>9.8099488999758098E-3</v>
      </c>
      <c r="H3271">
        <v>2.0406282740333799E-2</v>
      </c>
      <c r="I3271">
        <v>0.58632837632899304</v>
      </c>
      <c r="J3271">
        <v>0.18043215629129</v>
      </c>
      <c r="K3271">
        <v>0.203023235739407</v>
      </c>
      <c r="L3271">
        <v>2016</v>
      </c>
      <c r="M3271" t="s">
        <v>39</v>
      </c>
      <c r="N3271" t="s">
        <v>5837</v>
      </c>
      <c r="O3271" t="s">
        <v>6313</v>
      </c>
      <c r="P3271" t="s">
        <v>6314</v>
      </c>
    </row>
    <row r="3272" spans="1:16" x14ac:dyDescent="0.25">
      <c r="A3272" t="s">
        <v>6312</v>
      </c>
      <c r="B3272" t="s">
        <v>6007</v>
      </c>
      <c r="C3272" t="s">
        <v>40</v>
      </c>
      <c r="D3272">
        <v>1</v>
      </c>
      <c r="E3272">
        <v>16</v>
      </c>
      <c r="F3272">
        <v>79</v>
      </c>
      <c r="G3272">
        <v>1.27355730549557E-2</v>
      </c>
      <c r="H3272">
        <v>8.8105833606240302E-2</v>
      </c>
      <c r="I3272">
        <v>0.46261971796024398</v>
      </c>
      <c r="J3272">
        <v>0.31271721006321201</v>
      </c>
      <c r="K3272">
        <v>0.123821665315348</v>
      </c>
      <c r="L3272">
        <v>2016</v>
      </c>
      <c r="M3272" t="s">
        <v>39</v>
      </c>
      <c r="N3272" t="s">
        <v>5837</v>
      </c>
      <c r="O3272" t="s">
        <v>6313</v>
      </c>
      <c r="P3272" t="s">
        <v>6314</v>
      </c>
    </row>
    <row r="3273" spans="1:16" x14ac:dyDescent="0.25">
      <c r="A3273" t="s">
        <v>6312</v>
      </c>
      <c r="B3273" t="s">
        <v>6007</v>
      </c>
      <c r="C3273" t="s">
        <v>40</v>
      </c>
      <c r="D3273">
        <v>2</v>
      </c>
      <c r="E3273">
        <v>16</v>
      </c>
      <c r="F3273">
        <v>94</v>
      </c>
      <c r="G3273">
        <v>2.60640666512231E-2</v>
      </c>
      <c r="H3273">
        <v>2.19400075648691E-2</v>
      </c>
      <c r="I3273">
        <v>0.43866280885236603</v>
      </c>
      <c r="J3273">
        <v>0.35582418133403798</v>
      </c>
      <c r="K3273">
        <v>0.15750893559750401</v>
      </c>
      <c r="L3273">
        <v>2016</v>
      </c>
      <c r="M3273" t="s">
        <v>39</v>
      </c>
      <c r="N3273" t="s">
        <v>5837</v>
      </c>
      <c r="O3273" t="s">
        <v>6313</v>
      </c>
      <c r="P3273" t="s">
        <v>6314</v>
      </c>
    </row>
    <row r="3274" spans="1:16" x14ac:dyDescent="0.25">
      <c r="A3274" t="s">
        <v>6312</v>
      </c>
      <c r="B3274" t="s">
        <v>6007</v>
      </c>
      <c r="C3274" t="s">
        <v>40</v>
      </c>
      <c r="D3274">
        <v>1</v>
      </c>
      <c r="E3274">
        <v>17</v>
      </c>
      <c r="F3274">
        <v>76</v>
      </c>
      <c r="G3274">
        <v>0</v>
      </c>
      <c r="H3274">
        <v>8.2998625254462999E-2</v>
      </c>
      <c r="I3274">
        <v>0.52220974730099601</v>
      </c>
      <c r="J3274">
        <v>0.136748834525834</v>
      </c>
      <c r="K3274">
        <v>0.25804279291870702</v>
      </c>
      <c r="L3274">
        <v>2016</v>
      </c>
      <c r="M3274" t="s">
        <v>39</v>
      </c>
      <c r="N3274" t="s">
        <v>5837</v>
      </c>
      <c r="O3274" t="s">
        <v>6313</v>
      </c>
      <c r="P3274" t="s">
        <v>6314</v>
      </c>
    </row>
    <row r="3275" spans="1:16" x14ac:dyDescent="0.25">
      <c r="A3275" t="s">
        <v>6312</v>
      </c>
      <c r="B3275" t="s">
        <v>6007</v>
      </c>
      <c r="C3275" t="s">
        <v>40</v>
      </c>
      <c r="D3275">
        <v>2</v>
      </c>
      <c r="E3275">
        <v>17</v>
      </c>
      <c r="F3275">
        <v>75</v>
      </c>
      <c r="G3275">
        <v>0</v>
      </c>
      <c r="H3275">
        <v>3.45820084536392E-2</v>
      </c>
      <c r="I3275">
        <v>0.40385487298348299</v>
      </c>
      <c r="J3275">
        <v>0.34097619191100897</v>
      </c>
      <c r="K3275">
        <v>0.22058692665186899</v>
      </c>
      <c r="L3275">
        <v>2016</v>
      </c>
      <c r="M3275" t="s">
        <v>39</v>
      </c>
      <c r="N3275" t="s">
        <v>5837</v>
      </c>
      <c r="O3275" t="s">
        <v>6313</v>
      </c>
      <c r="P3275" t="s">
        <v>6314</v>
      </c>
    </row>
    <row r="3276" spans="1:16" x14ac:dyDescent="0.25">
      <c r="A3276" t="s">
        <v>6312</v>
      </c>
      <c r="B3276" t="s">
        <v>6007</v>
      </c>
      <c r="C3276" t="s">
        <v>40</v>
      </c>
      <c r="D3276">
        <v>1</v>
      </c>
      <c r="E3276">
        <v>18</v>
      </c>
      <c r="F3276">
        <v>63</v>
      </c>
      <c r="G3276">
        <v>7.6945823405301594E-2</v>
      </c>
      <c r="H3276">
        <v>1.4072813627529801E-2</v>
      </c>
      <c r="I3276">
        <v>0.58409579963761804</v>
      </c>
      <c r="J3276">
        <v>0.11024263904422001</v>
      </c>
      <c r="K3276">
        <v>0.21464292428533099</v>
      </c>
      <c r="L3276">
        <v>2016</v>
      </c>
      <c r="M3276" t="s">
        <v>39</v>
      </c>
      <c r="N3276" t="s">
        <v>5837</v>
      </c>
      <c r="O3276" t="s">
        <v>6313</v>
      </c>
      <c r="P3276" t="s">
        <v>6314</v>
      </c>
    </row>
    <row r="3277" spans="1:16" x14ac:dyDescent="0.25">
      <c r="A3277" t="s">
        <v>6312</v>
      </c>
      <c r="B3277" t="s">
        <v>6007</v>
      </c>
      <c r="C3277" t="s">
        <v>40</v>
      </c>
      <c r="D3277">
        <v>2</v>
      </c>
      <c r="E3277">
        <v>18</v>
      </c>
      <c r="F3277">
        <v>68</v>
      </c>
      <c r="G3277">
        <v>2.20140391067177E-2</v>
      </c>
      <c r="H3277">
        <v>5.6986960203762101E-2</v>
      </c>
      <c r="I3277">
        <v>0.393201714812974</v>
      </c>
      <c r="J3277">
        <v>0.23867159581679101</v>
      </c>
      <c r="K3277">
        <v>0.28912569005975503</v>
      </c>
      <c r="L3277">
        <v>2016</v>
      </c>
      <c r="M3277" t="s">
        <v>39</v>
      </c>
      <c r="N3277" t="s">
        <v>5837</v>
      </c>
      <c r="O3277" t="s">
        <v>6313</v>
      </c>
      <c r="P3277" t="s">
        <v>6314</v>
      </c>
    </row>
    <row r="3278" spans="1:16" x14ac:dyDescent="0.25">
      <c r="A3278" t="s">
        <v>6312</v>
      </c>
      <c r="B3278" t="s">
        <v>6007</v>
      </c>
      <c r="C3278" t="s">
        <v>40</v>
      </c>
      <c r="D3278">
        <v>1</v>
      </c>
      <c r="E3278">
        <v>19</v>
      </c>
      <c r="F3278">
        <v>72</v>
      </c>
      <c r="G3278">
        <v>0</v>
      </c>
      <c r="H3278">
        <v>7.0422119406194403E-2</v>
      </c>
      <c r="I3278">
        <v>0.54162083628142099</v>
      </c>
      <c r="J3278">
        <v>0.129580834518807</v>
      </c>
      <c r="K3278">
        <v>0.258376209793578</v>
      </c>
      <c r="L3278">
        <v>2016</v>
      </c>
      <c r="M3278" t="s">
        <v>39</v>
      </c>
      <c r="N3278" t="s">
        <v>5837</v>
      </c>
      <c r="O3278" t="s">
        <v>6313</v>
      </c>
      <c r="P3278" t="s">
        <v>6314</v>
      </c>
    </row>
    <row r="3279" spans="1:16" x14ac:dyDescent="0.25">
      <c r="A3279" t="s">
        <v>6312</v>
      </c>
      <c r="B3279" t="s">
        <v>6007</v>
      </c>
      <c r="C3279" t="s">
        <v>40</v>
      </c>
      <c r="D3279">
        <v>2</v>
      </c>
      <c r="E3279">
        <v>19</v>
      </c>
      <c r="F3279">
        <v>53</v>
      </c>
      <c r="G3279">
        <v>0</v>
      </c>
      <c r="H3279">
        <v>4.81064660944448E-2</v>
      </c>
      <c r="I3279">
        <v>0.46611696489016502</v>
      </c>
      <c r="J3279">
        <v>0.237904111104979</v>
      </c>
      <c r="K3279">
        <v>0.24787245791041099</v>
      </c>
      <c r="L3279">
        <v>2016</v>
      </c>
      <c r="M3279" t="s">
        <v>39</v>
      </c>
      <c r="N3279" t="s">
        <v>5837</v>
      </c>
      <c r="O3279" t="s">
        <v>6313</v>
      </c>
      <c r="P3279" t="s">
        <v>6314</v>
      </c>
    </row>
    <row r="3280" spans="1:16" x14ac:dyDescent="0.25">
      <c r="A3280" t="s">
        <v>6312</v>
      </c>
      <c r="B3280" t="s">
        <v>6012</v>
      </c>
      <c r="C3280" t="s">
        <v>40</v>
      </c>
      <c r="D3280">
        <v>1</v>
      </c>
      <c r="E3280">
        <v>5</v>
      </c>
      <c r="F3280">
        <v>79</v>
      </c>
      <c r="G3280">
        <v>1.17645021852318E-2</v>
      </c>
      <c r="H3280">
        <v>0.143800032358948</v>
      </c>
      <c r="I3280">
        <v>0.45194214549082101</v>
      </c>
      <c r="J3280">
        <v>0.24619858984367099</v>
      </c>
      <c r="K3280">
        <v>0.14629473012132799</v>
      </c>
      <c r="L3280">
        <v>2018</v>
      </c>
      <c r="M3280" t="s">
        <v>39</v>
      </c>
      <c r="N3280" t="s">
        <v>5837</v>
      </c>
      <c r="O3280" t="s">
        <v>6313</v>
      </c>
      <c r="P3280" t="s">
        <v>6314</v>
      </c>
    </row>
    <row r="3281" spans="1:16" x14ac:dyDescent="0.25">
      <c r="A3281" t="s">
        <v>6312</v>
      </c>
      <c r="B3281" t="s">
        <v>6012</v>
      </c>
      <c r="C3281" t="s">
        <v>40</v>
      </c>
      <c r="D3281">
        <v>2</v>
      </c>
      <c r="E3281">
        <v>5</v>
      </c>
      <c r="F3281">
        <v>87</v>
      </c>
      <c r="G3281">
        <v>0</v>
      </c>
      <c r="H3281">
        <v>4.1443593064326198E-2</v>
      </c>
      <c r="I3281">
        <v>0.63540934334151</v>
      </c>
      <c r="J3281">
        <v>0.216647685950143</v>
      </c>
      <c r="K3281">
        <v>0.106499377644021</v>
      </c>
      <c r="L3281">
        <v>2018</v>
      </c>
      <c r="M3281" t="s">
        <v>39</v>
      </c>
      <c r="N3281" t="s">
        <v>5837</v>
      </c>
      <c r="O3281" t="s">
        <v>6313</v>
      </c>
      <c r="P3281" t="s">
        <v>6314</v>
      </c>
    </row>
    <row r="3282" spans="1:16" x14ac:dyDescent="0.25">
      <c r="A3282" t="s">
        <v>6312</v>
      </c>
      <c r="B3282" t="s">
        <v>6012</v>
      </c>
      <c r="C3282" t="s">
        <v>40</v>
      </c>
      <c r="D3282">
        <v>1</v>
      </c>
      <c r="E3282">
        <v>6</v>
      </c>
      <c r="F3282">
        <v>72</v>
      </c>
      <c r="G3282">
        <v>0</v>
      </c>
      <c r="H3282">
        <v>2.7603175256034701E-2</v>
      </c>
      <c r="I3282">
        <v>0.61278155079991103</v>
      </c>
      <c r="J3282">
        <v>0.18738862393844499</v>
      </c>
      <c r="K3282">
        <v>0.17222665000560899</v>
      </c>
      <c r="L3282">
        <v>2018</v>
      </c>
      <c r="M3282" t="s">
        <v>39</v>
      </c>
      <c r="N3282" t="s">
        <v>5837</v>
      </c>
      <c r="O3282" t="s">
        <v>6313</v>
      </c>
      <c r="P3282" t="s">
        <v>6314</v>
      </c>
    </row>
    <row r="3283" spans="1:16" x14ac:dyDescent="0.25">
      <c r="A3283" t="s">
        <v>6312</v>
      </c>
      <c r="B3283" t="s">
        <v>6012</v>
      </c>
      <c r="C3283" t="s">
        <v>40</v>
      </c>
      <c r="D3283">
        <v>2</v>
      </c>
      <c r="E3283">
        <v>6</v>
      </c>
      <c r="F3283">
        <v>75</v>
      </c>
      <c r="G3283">
        <v>1.24147469786045E-2</v>
      </c>
      <c r="H3283">
        <v>0.112832799835486</v>
      </c>
      <c r="I3283">
        <v>0.53692215226048401</v>
      </c>
      <c r="J3283">
        <v>0.219976561922853</v>
      </c>
      <c r="K3283">
        <v>0.117853739002572</v>
      </c>
      <c r="L3283">
        <v>2018</v>
      </c>
      <c r="M3283" t="s">
        <v>39</v>
      </c>
      <c r="N3283" t="s">
        <v>5837</v>
      </c>
      <c r="O3283" t="s">
        <v>6313</v>
      </c>
      <c r="P3283" t="s">
        <v>6314</v>
      </c>
    </row>
    <row r="3284" spans="1:16" x14ac:dyDescent="0.25">
      <c r="A3284" t="s">
        <v>6312</v>
      </c>
      <c r="B3284" t="s">
        <v>6012</v>
      </c>
      <c r="C3284" t="s">
        <v>40</v>
      </c>
      <c r="D3284">
        <v>1</v>
      </c>
      <c r="E3284">
        <v>7</v>
      </c>
      <c r="F3284">
        <v>74</v>
      </c>
      <c r="G3284">
        <v>0</v>
      </c>
      <c r="H3284">
        <v>0.115790275387266</v>
      </c>
      <c r="I3284">
        <v>0.47541338955301399</v>
      </c>
      <c r="J3284">
        <v>0.18521511741167501</v>
      </c>
      <c r="K3284">
        <v>0.22358121764804501</v>
      </c>
      <c r="L3284">
        <v>2018</v>
      </c>
      <c r="M3284" t="s">
        <v>39</v>
      </c>
      <c r="N3284" t="s">
        <v>5837</v>
      </c>
      <c r="O3284" t="s">
        <v>6313</v>
      </c>
      <c r="P3284" t="s">
        <v>6314</v>
      </c>
    </row>
    <row r="3285" spans="1:16" x14ac:dyDescent="0.25">
      <c r="A3285" t="s">
        <v>6312</v>
      </c>
      <c r="B3285" t="s">
        <v>6012</v>
      </c>
      <c r="C3285" t="s">
        <v>40</v>
      </c>
      <c r="D3285">
        <v>2</v>
      </c>
      <c r="E3285">
        <v>7</v>
      </c>
      <c r="F3285">
        <v>79</v>
      </c>
      <c r="G3285">
        <v>0</v>
      </c>
      <c r="H3285">
        <v>7.8614238052616595E-2</v>
      </c>
      <c r="I3285">
        <v>0.58454547712387905</v>
      </c>
      <c r="J3285">
        <v>0.18938214373135501</v>
      </c>
      <c r="K3285">
        <v>0.147458141092149</v>
      </c>
      <c r="L3285">
        <v>2018</v>
      </c>
      <c r="M3285" t="s">
        <v>39</v>
      </c>
      <c r="N3285" t="s">
        <v>5837</v>
      </c>
      <c r="O3285" t="s">
        <v>6313</v>
      </c>
      <c r="P3285" t="s">
        <v>6314</v>
      </c>
    </row>
    <row r="3286" spans="1:16" x14ac:dyDescent="0.25">
      <c r="A3286" t="s">
        <v>6312</v>
      </c>
      <c r="B3286" t="s">
        <v>6012</v>
      </c>
      <c r="C3286" t="s">
        <v>40</v>
      </c>
      <c r="D3286">
        <v>1</v>
      </c>
      <c r="E3286">
        <v>8</v>
      </c>
      <c r="F3286">
        <v>98</v>
      </c>
      <c r="G3286">
        <v>1.5506984682127901E-2</v>
      </c>
      <c r="H3286">
        <v>8.7247848167056094E-2</v>
      </c>
      <c r="I3286">
        <v>0.44958557416815198</v>
      </c>
      <c r="J3286">
        <v>0.222340631848714</v>
      </c>
      <c r="K3286">
        <v>0.22531896113395</v>
      </c>
      <c r="L3286">
        <v>2018</v>
      </c>
      <c r="M3286" t="s">
        <v>39</v>
      </c>
      <c r="N3286" t="s">
        <v>5837</v>
      </c>
      <c r="O3286" t="s">
        <v>6313</v>
      </c>
      <c r="P3286" t="s">
        <v>6314</v>
      </c>
    </row>
    <row r="3287" spans="1:16" x14ac:dyDescent="0.25">
      <c r="A3287" t="s">
        <v>6312</v>
      </c>
      <c r="B3287" t="s">
        <v>6012</v>
      </c>
      <c r="C3287" t="s">
        <v>40</v>
      </c>
      <c r="D3287">
        <v>2</v>
      </c>
      <c r="E3287">
        <v>8</v>
      </c>
      <c r="F3287">
        <v>85</v>
      </c>
      <c r="G3287">
        <v>0</v>
      </c>
      <c r="H3287">
        <v>0.109777471153523</v>
      </c>
      <c r="I3287">
        <v>0.40522513684732597</v>
      </c>
      <c r="J3287">
        <v>0.23902386316156199</v>
      </c>
      <c r="K3287">
        <v>0.24597352883758899</v>
      </c>
      <c r="L3287">
        <v>2018</v>
      </c>
      <c r="M3287" t="s">
        <v>39</v>
      </c>
      <c r="N3287" t="s">
        <v>5837</v>
      </c>
      <c r="O3287" t="s">
        <v>6313</v>
      </c>
      <c r="P3287" t="s">
        <v>6314</v>
      </c>
    </row>
    <row r="3288" spans="1:16" x14ac:dyDescent="0.25">
      <c r="A3288" t="s">
        <v>6312</v>
      </c>
      <c r="B3288" t="s">
        <v>6012</v>
      </c>
      <c r="C3288" t="s">
        <v>40</v>
      </c>
      <c r="D3288">
        <v>1</v>
      </c>
      <c r="E3288">
        <v>9</v>
      </c>
      <c r="F3288">
        <v>95</v>
      </c>
      <c r="G3288">
        <v>2.6358736900275501E-2</v>
      </c>
      <c r="H3288">
        <v>7.3710430624893505E-2</v>
      </c>
      <c r="I3288">
        <v>0.45232536445094301</v>
      </c>
      <c r="J3288">
        <v>0.25165937670275002</v>
      </c>
      <c r="K3288">
        <v>0.19594609132113799</v>
      </c>
      <c r="L3288">
        <v>2018</v>
      </c>
      <c r="M3288" t="s">
        <v>39</v>
      </c>
      <c r="N3288" t="s">
        <v>5837</v>
      </c>
      <c r="O3288" t="s">
        <v>6313</v>
      </c>
      <c r="P3288" t="s">
        <v>6314</v>
      </c>
    </row>
    <row r="3289" spans="1:16" x14ac:dyDescent="0.25">
      <c r="A3289" t="s">
        <v>6312</v>
      </c>
      <c r="B3289" t="s">
        <v>6012</v>
      </c>
      <c r="C3289" t="s">
        <v>40</v>
      </c>
      <c r="D3289">
        <v>2</v>
      </c>
      <c r="E3289">
        <v>9</v>
      </c>
      <c r="F3289">
        <v>94</v>
      </c>
      <c r="G3289">
        <v>0</v>
      </c>
      <c r="H3289">
        <v>3.5377175786590699E-2</v>
      </c>
      <c r="I3289">
        <v>0.55274487380318604</v>
      </c>
      <c r="J3289">
        <v>0.24803415715194099</v>
      </c>
      <c r="K3289">
        <v>0.16384379325828199</v>
      </c>
      <c r="L3289">
        <v>2018</v>
      </c>
      <c r="M3289" t="s">
        <v>39</v>
      </c>
      <c r="N3289" t="s">
        <v>5837</v>
      </c>
      <c r="O3289" t="s">
        <v>6313</v>
      </c>
      <c r="P3289" t="s">
        <v>6314</v>
      </c>
    </row>
    <row r="3290" spans="1:16" x14ac:dyDescent="0.25">
      <c r="A3290" t="s">
        <v>6312</v>
      </c>
      <c r="B3290" t="s">
        <v>6012</v>
      </c>
      <c r="C3290" t="s">
        <v>40</v>
      </c>
      <c r="D3290">
        <v>1</v>
      </c>
      <c r="E3290">
        <v>10</v>
      </c>
      <c r="F3290">
        <v>90</v>
      </c>
      <c r="G3290">
        <v>1.2372053212854801E-2</v>
      </c>
      <c r="H3290">
        <v>5.70329577988802E-2</v>
      </c>
      <c r="I3290">
        <v>0.41050244352361098</v>
      </c>
      <c r="J3290">
        <v>0.24559884625336201</v>
      </c>
      <c r="K3290">
        <v>0.27449369921129202</v>
      </c>
      <c r="L3290">
        <v>2018</v>
      </c>
      <c r="M3290" t="s">
        <v>39</v>
      </c>
      <c r="N3290" t="s">
        <v>5837</v>
      </c>
      <c r="O3290" t="s">
        <v>6313</v>
      </c>
      <c r="P3290" t="s">
        <v>6314</v>
      </c>
    </row>
    <row r="3291" spans="1:16" x14ac:dyDescent="0.25">
      <c r="A3291" t="s">
        <v>6312</v>
      </c>
      <c r="B3291" t="s">
        <v>6012</v>
      </c>
      <c r="C3291" t="s">
        <v>40</v>
      </c>
      <c r="D3291">
        <v>2</v>
      </c>
      <c r="E3291">
        <v>10</v>
      </c>
      <c r="F3291">
        <v>93</v>
      </c>
      <c r="G3291">
        <v>2.10639502090979E-2</v>
      </c>
      <c r="H3291">
        <v>8.0308350161972103E-2</v>
      </c>
      <c r="I3291">
        <v>0.45567940176370397</v>
      </c>
      <c r="J3291">
        <v>0.17646769505030399</v>
      </c>
      <c r="K3291">
        <v>0.26648060281492197</v>
      </c>
      <c r="L3291">
        <v>2018</v>
      </c>
      <c r="M3291" t="s">
        <v>39</v>
      </c>
      <c r="N3291" t="s">
        <v>5837</v>
      </c>
      <c r="O3291" t="s">
        <v>6313</v>
      </c>
      <c r="P3291" t="s">
        <v>6314</v>
      </c>
    </row>
    <row r="3292" spans="1:16" x14ac:dyDescent="0.25">
      <c r="A3292" t="s">
        <v>6312</v>
      </c>
      <c r="B3292" t="s">
        <v>6012</v>
      </c>
      <c r="C3292" t="s">
        <v>40</v>
      </c>
      <c r="D3292">
        <v>1</v>
      </c>
      <c r="E3292">
        <v>11</v>
      </c>
      <c r="F3292">
        <v>73</v>
      </c>
      <c r="G3292">
        <v>3.0026915855066501E-2</v>
      </c>
      <c r="H3292">
        <v>8.7469057542168493E-2</v>
      </c>
      <c r="I3292">
        <v>0.39224857069707503</v>
      </c>
      <c r="J3292">
        <v>0.16506324653403501</v>
      </c>
      <c r="K3292">
        <v>0.32519220937165499</v>
      </c>
      <c r="L3292">
        <v>2018</v>
      </c>
      <c r="M3292" t="s">
        <v>39</v>
      </c>
      <c r="N3292" t="s">
        <v>5837</v>
      </c>
      <c r="O3292" t="s">
        <v>6313</v>
      </c>
      <c r="P3292" t="s">
        <v>6314</v>
      </c>
    </row>
    <row r="3293" spans="1:16" x14ac:dyDescent="0.25">
      <c r="A3293" t="s">
        <v>6312</v>
      </c>
      <c r="B3293" t="s">
        <v>6012</v>
      </c>
      <c r="C3293" t="s">
        <v>40</v>
      </c>
      <c r="D3293">
        <v>2</v>
      </c>
      <c r="E3293">
        <v>11</v>
      </c>
      <c r="F3293">
        <v>95</v>
      </c>
      <c r="G3293">
        <v>4.5170066354326202E-3</v>
      </c>
      <c r="H3293">
        <v>5.7577008273463501E-2</v>
      </c>
      <c r="I3293">
        <v>0.38948865543557198</v>
      </c>
      <c r="J3293">
        <v>0.32562621079119503</v>
      </c>
      <c r="K3293">
        <v>0.222791118864337</v>
      </c>
      <c r="L3293">
        <v>2018</v>
      </c>
      <c r="M3293" t="s">
        <v>39</v>
      </c>
      <c r="N3293" t="s">
        <v>5837</v>
      </c>
      <c r="O3293" t="s">
        <v>6313</v>
      </c>
      <c r="P3293" t="s">
        <v>6314</v>
      </c>
    </row>
    <row r="3294" spans="1:16" x14ac:dyDescent="0.25">
      <c r="A3294" t="s">
        <v>6312</v>
      </c>
      <c r="B3294" t="s">
        <v>6012</v>
      </c>
      <c r="C3294" t="s">
        <v>40</v>
      </c>
      <c r="D3294">
        <v>1</v>
      </c>
      <c r="E3294">
        <v>12</v>
      </c>
      <c r="F3294">
        <v>73</v>
      </c>
      <c r="G3294">
        <v>3.8127460100362501E-3</v>
      </c>
      <c r="H3294">
        <v>0.17120150771513601</v>
      </c>
      <c r="I3294">
        <v>0.49025090911324698</v>
      </c>
      <c r="J3294">
        <v>0.105421621055675</v>
      </c>
      <c r="K3294">
        <v>0.22931321610590599</v>
      </c>
      <c r="L3294">
        <v>2018</v>
      </c>
      <c r="M3294" t="s">
        <v>39</v>
      </c>
      <c r="N3294" t="s">
        <v>5837</v>
      </c>
      <c r="O3294" t="s">
        <v>6313</v>
      </c>
      <c r="P3294" t="s">
        <v>6314</v>
      </c>
    </row>
    <row r="3295" spans="1:16" x14ac:dyDescent="0.25">
      <c r="A3295" t="s">
        <v>6312</v>
      </c>
      <c r="B3295" t="s">
        <v>6012</v>
      </c>
      <c r="C3295" t="s">
        <v>40</v>
      </c>
      <c r="D3295">
        <v>2</v>
      </c>
      <c r="E3295">
        <v>12</v>
      </c>
      <c r="F3295">
        <v>71</v>
      </c>
      <c r="G3295">
        <v>1.1235829039659201E-2</v>
      </c>
      <c r="H3295">
        <v>0.100927971901629</v>
      </c>
      <c r="I3295">
        <v>0.36655231368222901</v>
      </c>
      <c r="J3295">
        <v>0.35005361830887299</v>
      </c>
      <c r="K3295">
        <v>0.17123026706760999</v>
      </c>
      <c r="L3295">
        <v>2018</v>
      </c>
      <c r="M3295" t="s">
        <v>39</v>
      </c>
      <c r="N3295" t="s">
        <v>5837</v>
      </c>
      <c r="O3295" t="s">
        <v>6313</v>
      </c>
      <c r="P3295" t="s">
        <v>6314</v>
      </c>
    </row>
    <row r="3296" spans="1:16" x14ac:dyDescent="0.25">
      <c r="A3296" t="s">
        <v>6312</v>
      </c>
      <c r="B3296" t="s">
        <v>6012</v>
      </c>
      <c r="C3296" t="s">
        <v>40</v>
      </c>
      <c r="D3296">
        <v>1</v>
      </c>
      <c r="E3296">
        <v>13</v>
      </c>
      <c r="F3296">
        <v>72</v>
      </c>
      <c r="G3296">
        <v>1.3256971196594801E-2</v>
      </c>
      <c r="H3296">
        <v>0.11561871775692401</v>
      </c>
      <c r="I3296">
        <v>0.36287602063368202</v>
      </c>
      <c r="J3296">
        <v>0.17118865736910699</v>
      </c>
      <c r="K3296">
        <v>0.33705963304369202</v>
      </c>
      <c r="L3296">
        <v>2018</v>
      </c>
      <c r="M3296" t="s">
        <v>39</v>
      </c>
      <c r="N3296" t="s">
        <v>5837</v>
      </c>
      <c r="O3296" t="s">
        <v>6313</v>
      </c>
      <c r="P3296" t="s">
        <v>6314</v>
      </c>
    </row>
    <row r="3297" spans="1:16" x14ac:dyDescent="0.25">
      <c r="A3297" t="s">
        <v>6312</v>
      </c>
      <c r="B3297" t="s">
        <v>6012</v>
      </c>
      <c r="C3297" t="s">
        <v>40</v>
      </c>
      <c r="D3297">
        <v>2</v>
      </c>
      <c r="E3297">
        <v>13</v>
      </c>
      <c r="F3297">
        <v>71</v>
      </c>
      <c r="G3297">
        <v>2.2232473060415099E-2</v>
      </c>
      <c r="H3297">
        <v>3.1748155332056903E-2</v>
      </c>
      <c r="I3297">
        <v>0.47925813625678798</v>
      </c>
      <c r="J3297">
        <v>0.22634144163220499</v>
      </c>
      <c r="K3297">
        <v>0.240419793718535</v>
      </c>
      <c r="L3297">
        <v>2018</v>
      </c>
      <c r="M3297" t="s">
        <v>39</v>
      </c>
      <c r="N3297" t="s">
        <v>5837</v>
      </c>
      <c r="O3297" t="s">
        <v>6313</v>
      </c>
      <c r="P3297" t="s">
        <v>6314</v>
      </c>
    </row>
    <row r="3298" spans="1:16" x14ac:dyDescent="0.25">
      <c r="A3298" t="s">
        <v>6312</v>
      </c>
      <c r="B3298" t="s">
        <v>6012</v>
      </c>
      <c r="C3298" t="s">
        <v>40</v>
      </c>
      <c r="D3298">
        <v>1</v>
      </c>
      <c r="E3298">
        <v>14</v>
      </c>
      <c r="F3298">
        <v>74</v>
      </c>
      <c r="G3298">
        <v>4.4699628516543799E-2</v>
      </c>
      <c r="H3298">
        <v>2.1282490018241999E-2</v>
      </c>
      <c r="I3298">
        <v>0.55280902893647998</v>
      </c>
      <c r="J3298">
        <v>0.18365305930502501</v>
      </c>
      <c r="K3298">
        <v>0.197555793223709</v>
      </c>
      <c r="L3298">
        <v>2018</v>
      </c>
      <c r="M3298" t="s">
        <v>39</v>
      </c>
      <c r="N3298" t="s">
        <v>5837</v>
      </c>
      <c r="O3298" t="s">
        <v>6313</v>
      </c>
      <c r="P3298" t="s">
        <v>6314</v>
      </c>
    </row>
    <row r="3299" spans="1:16" x14ac:dyDescent="0.25">
      <c r="A3299" t="s">
        <v>6312</v>
      </c>
      <c r="B3299" t="s">
        <v>6012</v>
      </c>
      <c r="C3299" t="s">
        <v>40</v>
      </c>
      <c r="D3299">
        <v>2</v>
      </c>
      <c r="E3299">
        <v>14</v>
      </c>
      <c r="F3299">
        <v>79</v>
      </c>
      <c r="G3299">
        <v>0</v>
      </c>
      <c r="H3299">
        <v>8.6735958366136404E-3</v>
      </c>
      <c r="I3299">
        <v>0.440647068567943</v>
      </c>
      <c r="J3299">
        <v>0.36171035526041201</v>
      </c>
      <c r="K3299">
        <v>0.18896898033503101</v>
      </c>
      <c r="L3299">
        <v>2018</v>
      </c>
      <c r="M3299" t="s">
        <v>39</v>
      </c>
      <c r="N3299" t="s">
        <v>5837</v>
      </c>
      <c r="O3299" t="s">
        <v>6313</v>
      </c>
      <c r="P3299" t="s">
        <v>6314</v>
      </c>
    </row>
    <row r="3300" spans="1:16" x14ac:dyDescent="0.25">
      <c r="A3300" t="s">
        <v>6312</v>
      </c>
      <c r="B3300" t="s">
        <v>6012</v>
      </c>
      <c r="C3300" t="s">
        <v>40</v>
      </c>
      <c r="D3300">
        <v>1</v>
      </c>
      <c r="E3300">
        <v>15</v>
      </c>
      <c r="F3300">
        <v>74</v>
      </c>
      <c r="G3300">
        <v>1.28183603601855E-2</v>
      </c>
      <c r="H3300">
        <v>3.7359761452798901E-2</v>
      </c>
      <c r="I3300">
        <v>0.432102885523583</v>
      </c>
      <c r="J3300">
        <v>0.18027549866418899</v>
      </c>
      <c r="K3300">
        <v>0.337443493999244</v>
      </c>
      <c r="L3300">
        <v>2018</v>
      </c>
      <c r="M3300" t="s">
        <v>39</v>
      </c>
      <c r="N3300" t="s">
        <v>5837</v>
      </c>
      <c r="O3300" t="s">
        <v>6313</v>
      </c>
      <c r="P3300" t="s">
        <v>6314</v>
      </c>
    </row>
    <row r="3301" spans="1:16" x14ac:dyDescent="0.25">
      <c r="A3301" t="s">
        <v>6312</v>
      </c>
      <c r="B3301" t="s">
        <v>6012</v>
      </c>
      <c r="C3301" t="s">
        <v>40</v>
      </c>
      <c r="D3301">
        <v>2</v>
      </c>
      <c r="E3301">
        <v>15</v>
      </c>
      <c r="F3301">
        <v>53</v>
      </c>
      <c r="G3301">
        <v>0</v>
      </c>
      <c r="H3301">
        <v>5.7882210816442799E-2</v>
      </c>
      <c r="I3301">
        <v>0.59641321674073899</v>
      </c>
      <c r="J3301">
        <v>0.15668496926233599</v>
      </c>
      <c r="K3301">
        <v>0.189019603180482</v>
      </c>
      <c r="L3301">
        <v>2018</v>
      </c>
      <c r="M3301" t="s">
        <v>39</v>
      </c>
      <c r="N3301" t="s">
        <v>5837</v>
      </c>
      <c r="O3301" t="s">
        <v>6313</v>
      </c>
      <c r="P3301" t="s">
        <v>6314</v>
      </c>
    </row>
    <row r="3302" spans="1:16" x14ac:dyDescent="0.25">
      <c r="A3302" t="s">
        <v>6312</v>
      </c>
      <c r="B3302" t="s">
        <v>6012</v>
      </c>
      <c r="C3302" t="s">
        <v>40</v>
      </c>
      <c r="D3302">
        <v>1</v>
      </c>
      <c r="E3302">
        <v>16</v>
      </c>
      <c r="F3302">
        <v>72</v>
      </c>
      <c r="G3302">
        <v>1.3701319904405001E-2</v>
      </c>
      <c r="H3302">
        <v>5.8316888515312103E-2</v>
      </c>
      <c r="I3302">
        <v>0.59453290542979398</v>
      </c>
      <c r="J3302">
        <v>0.19293751050492999</v>
      </c>
      <c r="K3302">
        <v>0.14051137564555899</v>
      </c>
      <c r="L3302">
        <v>2018</v>
      </c>
      <c r="M3302" t="s">
        <v>39</v>
      </c>
      <c r="N3302" t="s">
        <v>5837</v>
      </c>
      <c r="O3302" t="s">
        <v>6313</v>
      </c>
      <c r="P3302" t="s">
        <v>6314</v>
      </c>
    </row>
    <row r="3303" spans="1:16" x14ac:dyDescent="0.25">
      <c r="A3303" t="s">
        <v>6312</v>
      </c>
      <c r="B3303" t="s">
        <v>6012</v>
      </c>
      <c r="C3303" t="s">
        <v>40</v>
      </c>
      <c r="D3303">
        <v>2</v>
      </c>
      <c r="E3303">
        <v>16</v>
      </c>
      <c r="F3303">
        <v>77</v>
      </c>
      <c r="G3303">
        <v>2.83298745569368E-2</v>
      </c>
      <c r="H3303">
        <v>5.51126803706024E-2</v>
      </c>
      <c r="I3303">
        <v>0.52004863803926604</v>
      </c>
      <c r="J3303">
        <v>0.172371672454952</v>
      </c>
      <c r="K3303">
        <v>0.224137134578243</v>
      </c>
      <c r="L3303">
        <v>2018</v>
      </c>
      <c r="M3303" t="s">
        <v>39</v>
      </c>
      <c r="N3303" t="s">
        <v>5837</v>
      </c>
      <c r="O3303" t="s">
        <v>6313</v>
      </c>
      <c r="P3303" t="s">
        <v>6314</v>
      </c>
    </row>
    <row r="3304" spans="1:16" x14ac:dyDescent="0.25">
      <c r="A3304" t="s">
        <v>6312</v>
      </c>
      <c r="B3304" t="s">
        <v>6012</v>
      </c>
      <c r="C3304" t="s">
        <v>40</v>
      </c>
      <c r="D3304">
        <v>1</v>
      </c>
      <c r="E3304">
        <v>17</v>
      </c>
      <c r="F3304">
        <v>74</v>
      </c>
      <c r="G3304">
        <v>5.1580786850426399E-2</v>
      </c>
      <c r="H3304">
        <v>0.133317040041253</v>
      </c>
      <c r="I3304">
        <v>0.49707663159392401</v>
      </c>
      <c r="J3304">
        <v>0.123321635430038</v>
      </c>
      <c r="K3304">
        <v>0.194703906084359</v>
      </c>
      <c r="L3304">
        <v>2018</v>
      </c>
      <c r="M3304" t="s">
        <v>39</v>
      </c>
      <c r="N3304" t="s">
        <v>5837</v>
      </c>
      <c r="O3304" t="s">
        <v>6313</v>
      </c>
      <c r="P3304" t="s">
        <v>6314</v>
      </c>
    </row>
    <row r="3305" spans="1:16" x14ac:dyDescent="0.25">
      <c r="A3305" t="s">
        <v>6312</v>
      </c>
      <c r="B3305" t="s">
        <v>6012</v>
      </c>
      <c r="C3305" t="s">
        <v>40</v>
      </c>
      <c r="D3305">
        <v>2</v>
      </c>
      <c r="E3305">
        <v>17</v>
      </c>
      <c r="F3305">
        <v>70</v>
      </c>
      <c r="G3305">
        <v>4.1460924232111701E-2</v>
      </c>
      <c r="H3305">
        <v>7.5842942102713307E-2</v>
      </c>
      <c r="I3305">
        <v>0.52133122561233203</v>
      </c>
      <c r="J3305">
        <v>0.17076773352952901</v>
      </c>
      <c r="K3305">
        <v>0.19059717452331401</v>
      </c>
      <c r="L3305">
        <v>2018</v>
      </c>
      <c r="M3305" t="s">
        <v>39</v>
      </c>
      <c r="N3305" t="s">
        <v>5837</v>
      </c>
      <c r="O3305" t="s">
        <v>6313</v>
      </c>
      <c r="P3305" t="s">
        <v>6314</v>
      </c>
    </row>
    <row r="3306" spans="1:16" x14ac:dyDescent="0.25">
      <c r="A3306" t="s">
        <v>6312</v>
      </c>
      <c r="B3306" t="s">
        <v>6012</v>
      </c>
      <c r="C3306" t="s">
        <v>40</v>
      </c>
      <c r="D3306">
        <v>1</v>
      </c>
      <c r="E3306">
        <v>18</v>
      </c>
      <c r="F3306">
        <v>67</v>
      </c>
      <c r="G3306">
        <v>2.1566212200295601E-2</v>
      </c>
      <c r="H3306">
        <v>6.9608067590908304E-2</v>
      </c>
      <c r="I3306">
        <v>0.50249971449667197</v>
      </c>
      <c r="J3306">
        <v>0.206103076349089</v>
      </c>
      <c r="K3306">
        <v>0.20022292936303501</v>
      </c>
      <c r="L3306">
        <v>2018</v>
      </c>
      <c r="M3306" t="s">
        <v>39</v>
      </c>
      <c r="N3306" t="s">
        <v>5837</v>
      </c>
      <c r="O3306" t="s">
        <v>6313</v>
      </c>
      <c r="P3306" t="s">
        <v>6314</v>
      </c>
    </row>
    <row r="3307" spans="1:16" x14ac:dyDescent="0.25">
      <c r="A3307" t="s">
        <v>6312</v>
      </c>
      <c r="B3307" t="s">
        <v>6012</v>
      </c>
      <c r="C3307" t="s">
        <v>40</v>
      </c>
      <c r="D3307">
        <v>2</v>
      </c>
      <c r="E3307">
        <v>18</v>
      </c>
      <c r="F3307">
        <v>66</v>
      </c>
      <c r="G3307">
        <v>1.3605347409587E-2</v>
      </c>
      <c r="H3307">
        <v>7.5774005189495106E-2</v>
      </c>
      <c r="I3307">
        <v>0.52475301008040098</v>
      </c>
      <c r="J3307">
        <v>0.188335338608073</v>
      </c>
      <c r="K3307">
        <v>0.19753229871244399</v>
      </c>
      <c r="L3307">
        <v>2018</v>
      </c>
      <c r="M3307" t="s">
        <v>39</v>
      </c>
      <c r="N3307" t="s">
        <v>5837</v>
      </c>
      <c r="O3307" t="s">
        <v>6313</v>
      </c>
      <c r="P3307" t="s">
        <v>6314</v>
      </c>
    </row>
    <row r="3308" spans="1:16" x14ac:dyDescent="0.25">
      <c r="A3308" t="s">
        <v>6312</v>
      </c>
      <c r="B3308" t="s">
        <v>6012</v>
      </c>
      <c r="C3308" t="s">
        <v>40</v>
      </c>
      <c r="D3308">
        <v>1</v>
      </c>
      <c r="E3308">
        <v>19</v>
      </c>
      <c r="F3308">
        <v>63</v>
      </c>
      <c r="G3308">
        <v>1.9987899083256499E-2</v>
      </c>
      <c r="H3308">
        <v>4.1985637136179602E-2</v>
      </c>
      <c r="I3308">
        <v>0.40311818190784998</v>
      </c>
      <c r="J3308">
        <v>0.34048228684892901</v>
      </c>
      <c r="K3308">
        <v>0.19442599502378499</v>
      </c>
      <c r="L3308">
        <v>2018</v>
      </c>
      <c r="M3308" t="s">
        <v>39</v>
      </c>
      <c r="N3308" t="s">
        <v>5837</v>
      </c>
      <c r="O3308" t="s">
        <v>6313</v>
      </c>
      <c r="P3308" t="s">
        <v>6314</v>
      </c>
    </row>
    <row r="3309" spans="1:16" x14ac:dyDescent="0.25">
      <c r="A3309" t="s">
        <v>6312</v>
      </c>
      <c r="B3309" t="s">
        <v>6012</v>
      </c>
      <c r="C3309" t="s">
        <v>40</v>
      </c>
      <c r="D3309">
        <v>2</v>
      </c>
      <c r="E3309">
        <v>19</v>
      </c>
      <c r="F3309">
        <v>63</v>
      </c>
      <c r="G3309">
        <v>2.26808714034985E-2</v>
      </c>
      <c r="H3309">
        <v>1.8799734362540298E-2</v>
      </c>
      <c r="I3309">
        <v>0.43862429377394002</v>
      </c>
      <c r="J3309">
        <v>0.26266743241801799</v>
      </c>
      <c r="K3309">
        <v>0.25722766804200298</v>
      </c>
      <c r="L3309">
        <v>2018</v>
      </c>
      <c r="M3309" t="s">
        <v>39</v>
      </c>
      <c r="N3309" t="s">
        <v>5837</v>
      </c>
      <c r="O3309" t="s">
        <v>6313</v>
      </c>
      <c r="P3309" t="s">
        <v>6314</v>
      </c>
    </row>
    <row r="3310" spans="1:16" x14ac:dyDescent="0.25">
      <c r="A3310" t="s">
        <v>6312</v>
      </c>
      <c r="B3310" t="s">
        <v>6015</v>
      </c>
      <c r="C3310" t="s">
        <v>40</v>
      </c>
      <c r="D3310">
        <v>1</v>
      </c>
      <c r="E3310">
        <v>5</v>
      </c>
      <c r="F3310">
        <v>68</v>
      </c>
      <c r="G3310">
        <v>0</v>
      </c>
      <c r="H3310">
        <v>0.11763439841161601</v>
      </c>
      <c r="I3310">
        <v>0.51256624941050999</v>
      </c>
      <c r="J3310">
        <v>0.28425206734293101</v>
      </c>
      <c r="K3310">
        <v>8.5547284834942797E-2</v>
      </c>
      <c r="L3310">
        <v>2019</v>
      </c>
      <c r="M3310" t="s">
        <v>77</v>
      </c>
      <c r="N3310" t="s">
        <v>5837</v>
      </c>
      <c r="O3310" t="s">
        <v>6313</v>
      </c>
      <c r="P3310" t="s">
        <v>6314</v>
      </c>
    </row>
    <row r="3311" spans="1:16" x14ac:dyDescent="0.25">
      <c r="A3311" t="s">
        <v>6312</v>
      </c>
      <c r="B3311" t="s">
        <v>6015</v>
      </c>
      <c r="C3311" t="s">
        <v>40</v>
      </c>
      <c r="D3311">
        <v>2</v>
      </c>
      <c r="E3311">
        <v>5</v>
      </c>
      <c r="F3311">
        <v>51</v>
      </c>
      <c r="G3311">
        <v>0</v>
      </c>
      <c r="H3311">
        <v>7.2457413122746797E-2</v>
      </c>
      <c r="I3311">
        <v>0.56925389232099499</v>
      </c>
      <c r="J3311">
        <v>0.21993159932606099</v>
      </c>
      <c r="K3311">
        <v>0.13835709523019701</v>
      </c>
      <c r="L3311">
        <v>2019</v>
      </c>
      <c r="M3311" t="s">
        <v>77</v>
      </c>
      <c r="N3311" t="s">
        <v>5837</v>
      </c>
      <c r="O3311" t="s">
        <v>6313</v>
      </c>
      <c r="P3311" t="s">
        <v>6314</v>
      </c>
    </row>
    <row r="3312" spans="1:16" x14ac:dyDescent="0.25">
      <c r="A3312" t="s">
        <v>6312</v>
      </c>
      <c r="B3312" t="s">
        <v>6015</v>
      </c>
      <c r="C3312" t="s">
        <v>40</v>
      </c>
      <c r="D3312">
        <v>1</v>
      </c>
      <c r="E3312">
        <v>6</v>
      </c>
      <c r="F3312">
        <v>65</v>
      </c>
      <c r="G3312">
        <v>0</v>
      </c>
      <c r="H3312">
        <v>0.139433934669386</v>
      </c>
      <c r="I3312">
        <v>0.46920524640863198</v>
      </c>
      <c r="J3312">
        <v>0.30356545533475898</v>
      </c>
      <c r="K3312">
        <v>8.7795363587222494E-2</v>
      </c>
      <c r="L3312">
        <v>2019</v>
      </c>
      <c r="M3312" t="s">
        <v>77</v>
      </c>
      <c r="N3312" t="s">
        <v>5837</v>
      </c>
      <c r="O3312" t="s">
        <v>6313</v>
      </c>
      <c r="P3312" t="s">
        <v>6314</v>
      </c>
    </row>
    <row r="3313" spans="1:16" x14ac:dyDescent="0.25">
      <c r="A3313" t="s">
        <v>6312</v>
      </c>
      <c r="B3313" t="s">
        <v>6015</v>
      </c>
      <c r="C3313" t="s">
        <v>40</v>
      </c>
      <c r="D3313">
        <v>2</v>
      </c>
      <c r="E3313">
        <v>6</v>
      </c>
      <c r="F3313">
        <v>49</v>
      </c>
      <c r="G3313">
        <v>5.8669096700070603E-2</v>
      </c>
      <c r="H3313">
        <v>0.109235082983209</v>
      </c>
      <c r="I3313">
        <v>0.42310383500739901</v>
      </c>
      <c r="J3313">
        <v>0.243919843152023</v>
      </c>
      <c r="K3313">
        <v>0.16507214215729801</v>
      </c>
      <c r="L3313">
        <v>2019</v>
      </c>
      <c r="M3313" t="s">
        <v>77</v>
      </c>
      <c r="N3313" t="s">
        <v>5837</v>
      </c>
      <c r="O3313" t="s">
        <v>6313</v>
      </c>
      <c r="P3313" t="s">
        <v>6314</v>
      </c>
    </row>
    <row r="3314" spans="1:16" x14ac:dyDescent="0.25">
      <c r="A3314" t="s">
        <v>6312</v>
      </c>
      <c r="B3314" t="s">
        <v>6015</v>
      </c>
      <c r="C3314" t="s">
        <v>40</v>
      </c>
      <c r="D3314">
        <v>1</v>
      </c>
      <c r="E3314">
        <v>7</v>
      </c>
      <c r="F3314">
        <v>67</v>
      </c>
      <c r="G3314">
        <v>6.5208268930002297E-3</v>
      </c>
      <c r="H3314">
        <v>0.15672194274791801</v>
      </c>
      <c r="I3314">
        <v>0.442102830432692</v>
      </c>
      <c r="J3314">
        <v>0.17357824797964999</v>
      </c>
      <c r="K3314">
        <v>0.22107615194673999</v>
      </c>
      <c r="L3314">
        <v>2019</v>
      </c>
      <c r="M3314" t="s">
        <v>77</v>
      </c>
      <c r="N3314" t="s">
        <v>5837</v>
      </c>
      <c r="O3314" t="s">
        <v>6313</v>
      </c>
      <c r="P3314" t="s">
        <v>6314</v>
      </c>
    </row>
    <row r="3315" spans="1:16" x14ac:dyDescent="0.25">
      <c r="A3315" t="s">
        <v>6312</v>
      </c>
      <c r="B3315" t="s">
        <v>6015</v>
      </c>
      <c r="C3315" t="s">
        <v>40</v>
      </c>
      <c r="D3315">
        <v>2</v>
      </c>
      <c r="E3315">
        <v>7</v>
      </c>
      <c r="F3315">
        <v>56</v>
      </c>
      <c r="G3315">
        <v>0</v>
      </c>
      <c r="H3315">
        <v>7.7214572979745905E-2</v>
      </c>
      <c r="I3315">
        <v>0.51717204603876799</v>
      </c>
      <c r="J3315">
        <v>0.17513468878248101</v>
      </c>
      <c r="K3315">
        <v>0.23047869219900499</v>
      </c>
      <c r="L3315">
        <v>2019</v>
      </c>
      <c r="M3315" t="s">
        <v>77</v>
      </c>
      <c r="N3315" t="s">
        <v>5837</v>
      </c>
      <c r="O3315" t="s">
        <v>6313</v>
      </c>
      <c r="P3315" t="s">
        <v>6314</v>
      </c>
    </row>
    <row r="3316" spans="1:16" x14ac:dyDescent="0.25">
      <c r="A3316" t="s">
        <v>6312</v>
      </c>
      <c r="B3316" t="s">
        <v>6015</v>
      </c>
      <c r="C3316" t="s">
        <v>40</v>
      </c>
      <c r="D3316">
        <v>1</v>
      </c>
      <c r="E3316">
        <v>8</v>
      </c>
      <c r="F3316">
        <v>66</v>
      </c>
      <c r="G3316">
        <v>2.81199669267818E-2</v>
      </c>
      <c r="H3316">
        <v>2.7956220169583101E-2</v>
      </c>
      <c r="I3316">
        <v>0.55834922888538896</v>
      </c>
      <c r="J3316">
        <v>0.15903777343290099</v>
      </c>
      <c r="K3316">
        <v>0.226536810585345</v>
      </c>
      <c r="L3316">
        <v>2019</v>
      </c>
      <c r="M3316" t="s">
        <v>77</v>
      </c>
      <c r="N3316" t="s">
        <v>5837</v>
      </c>
      <c r="O3316" t="s">
        <v>6313</v>
      </c>
      <c r="P3316" t="s">
        <v>6314</v>
      </c>
    </row>
    <row r="3317" spans="1:16" x14ac:dyDescent="0.25">
      <c r="A3317" t="s">
        <v>6312</v>
      </c>
      <c r="B3317" t="s">
        <v>6015</v>
      </c>
      <c r="C3317" t="s">
        <v>40</v>
      </c>
      <c r="D3317">
        <v>2</v>
      </c>
      <c r="E3317">
        <v>8</v>
      </c>
      <c r="F3317">
        <v>54</v>
      </c>
      <c r="G3317">
        <v>0</v>
      </c>
      <c r="H3317">
        <v>3.62778387848956E-2</v>
      </c>
      <c r="I3317">
        <v>0.54283969139794697</v>
      </c>
      <c r="J3317">
        <v>0.17524125263565599</v>
      </c>
      <c r="K3317">
        <v>0.245641217181501</v>
      </c>
      <c r="L3317">
        <v>2019</v>
      </c>
      <c r="M3317" t="s">
        <v>77</v>
      </c>
      <c r="N3317" t="s">
        <v>5837</v>
      </c>
      <c r="O3317" t="s">
        <v>6313</v>
      </c>
      <c r="P3317" t="s">
        <v>6314</v>
      </c>
    </row>
    <row r="3318" spans="1:16" x14ac:dyDescent="0.25">
      <c r="A3318" t="s">
        <v>6312</v>
      </c>
      <c r="B3318" t="s">
        <v>6015</v>
      </c>
      <c r="C3318" t="s">
        <v>40</v>
      </c>
      <c r="D3318">
        <v>1</v>
      </c>
      <c r="E3318">
        <v>9</v>
      </c>
      <c r="F3318">
        <v>53</v>
      </c>
      <c r="G3318">
        <v>0</v>
      </c>
      <c r="H3318">
        <v>4.0427486393908599E-2</v>
      </c>
      <c r="I3318">
        <v>0.43401673539570101</v>
      </c>
      <c r="J3318">
        <v>0.26056118064652001</v>
      </c>
      <c r="K3318">
        <v>0.26499459756387</v>
      </c>
      <c r="L3318">
        <v>2019</v>
      </c>
      <c r="M3318" t="s">
        <v>77</v>
      </c>
      <c r="N3318" t="s">
        <v>5837</v>
      </c>
      <c r="O3318" t="s">
        <v>6313</v>
      </c>
      <c r="P3318" t="s">
        <v>6314</v>
      </c>
    </row>
    <row r="3319" spans="1:16" x14ac:dyDescent="0.25">
      <c r="A3319" t="s">
        <v>6312</v>
      </c>
      <c r="B3319" t="s">
        <v>6015</v>
      </c>
      <c r="C3319" t="s">
        <v>40</v>
      </c>
      <c r="D3319">
        <v>2</v>
      </c>
      <c r="E3319">
        <v>9</v>
      </c>
      <c r="F3319">
        <v>62</v>
      </c>
      <c r="G3319">
        <v>0</v>
      </c>
      <c r="H3319">
        <v>4.5922330517767403E-2</v>
      </c>
      <c r="I3319">
        <v>0.45153210311075997</v>
      </c>
      <c r="J3319">
        <v>0.29662121974605898</v>
      </c>
      <c r="K3319">
        <v>0.20592434662541401</v>
      </c>
      <c r="L3319">
        <v>2019</v>
      </c>
      <c r="M3319" t="s">
        <v>77</v>
      </c>
      <c r="N3319" t="s">
        <v>5837</v>
      </c>
      <c r="O3319" t="s">
        <v>6313</v>
      </c>
      <c r="P3319" t="s">
        <v>6314</v>
      </c>
    </row>
    <row r="3320" spans="1:16" x14ac:dyDescent="0.25">
      <c r="A3320" t="s">
        <v>6312</v>
      </c>
      <c r="B3320" t="s">
        <v>6015</v>
      </c>
      <c r="C3320" t="s">
        <v>40</v>
      </c>
      <c r="D3320">
        <v>1</v>
      </c>
      <c r="E3320">
        <v>10</v>
      </c>
      <c r="F3320">
        <v>76</v>
      </c>
      <c r="G3320">
        <v>2.6768053256325201E-2</v>
      </c>
      <c r="H3320">
        <v>0</v>
      </c>
      <c r="I3320">
        <v>0.371181035929465</v>
      </c>
      <c r="J3320">
        <v>0.188829527861677</v>
      </c>
      <c r="K3320">
        <v>0.41322138295253302</v>
      </c>
      <c r="L3320">
        <v>2019</v>
      </c>
      <c r="M3320" t="s">
        <v>77</v>
      </c>
      <c r="N3320" t="s">
        <v>5837</v>
      </c>
      <c r="O3320" t="s">
        <v>6313</v>
      </c>
      <c r="P3320" t="s">
        <v>6314</v>
      </c>
    </row>
    <row r="3321" spans="1:16" x14ac:dyDescent="0.25">
      <c r="A3321" t="s">
        <v>6312</v>
      </c>
      <c r="B3321" t="s">
        <v>6015</v>
      </c>
      <c r="C3321" t="s">
        <v>40</v>
      </c>
      <c r="D3321">
        <v>2</v>
      </c>
      <c r="E3321">
        <v>10</v>
      </c>
      <c r="F3321">
        <v>57</v>
      </c>
      <c r="G3321">
        <v>1.6299369478404199E-2</v>
      </c>
      <c r="H3321">
        <v>0.15817958271233501</v>
      </c>
      <c r="I3321">
        <v>0.428413529355616</v>
      </c>
      <c r="J3321">
        <v>0.249514867907981</v>
      </c>
      <c r="K3321">
        <v>0.14759265054566401</v>
      </c>
      <c r="L3321">
        <v>2019</v>
      </c>
      <c r="M3321" t="s">
        <v>77</v>
      </c>
      <c r="N3321" t="s">
        <v>5837</v>
      </c>
      <c r="O3321" t="s">
        <v>6313</v>
      </c>
      <c r="P3321" t="s">
        <v>6314</v>
      </c>
    </row>
    <row r="3322" spans="1:16" x14ac:dyDescent="0.25">
      <c r="A3322" t="s">
        <v>6312</v>
      </c>
      <c r="B3322" t="s">
        <v>6015</v>
      </c>
      <c r="C3322" t="s">
        <v>40</v>
      </c>
      <c r="D3322">
        <v>1</v>
      </c>
      <c r="E3322">
        <v>11</v>
      </c>
      <c r="F3322">
        <v>67</v>
      </c>
      <c r="G3322">
        <v>0</v>
      </c>
      <c r="H3322">
        <v>9.0889370067915101E-2</v>
      </c>
      <c r="I3322">
        <v>0.49952001391828799</v>
      </c>
      <c r="J3322">
        <v>0.10510958131005101</v>
      </c>
      <c r="K3322">
        <v>0.30448103470374599</v>
      </c>
      <c r="L3322">
        <v>2019</v>
      </c>
      <c r="M3322" t="s">
        <v>77</v>
      </c>
      <c r="N3322" t="s">
        <v>5837</v>
      </c>
      <c r="O3322" t="s">
        <v>6313</v>
      </c>
      <c r="P3322" t="s">
        <v>6314</v>
      </c>
    </row>
    <row r="3323" spans="1:16" x14ac:dyDescent="0.25">
      <c r="A3323" t="s">
        <v>6312</v>
      </c>
      <c r="B3323" t="s">
        <v>6015</v>
      </c>
      <c r="C3323" t="s">
        <v>40</v>
      </c>
      <c r="D3323">
        <v>2</v>
      </c>
      <c r="E3323">
        <v>11</v>
      </c>
      <c r="F3323">
        <v>74</v>
      </c>
      <c r="G3323">
        <v>2.2451407155332899E-2</v>
      </c>
      <c r="H3323">
        <v>4.98375246430003E-2</v>
      </c>
      <c r="I3323">
        <v>0.41262421739184402</v>
      </c>
      <c r="J3323">
        <v>0.229436081090021</v>
      </c>
      <c r="K3323">
        <v>0.28565076971980202</v>
      </c>
      <c r="L3323">
        <v>2019</v>
      </c>
      <c r="M3323" t="s">
        <v>77</v>
      </c>
      <c r="N3323" t="s">
        <v>5837</v>
      </c>
      <c r="O3323" t="s">
        <v>6313</v>
      </c>
      <c r="P3323" t="s">
        <v>6314</v>
      </c>
    </row>
    <row r="3324" spans="1:16" x14ac:dyDescent="0.25">
      <c r="A3324" t="s">
        <v>6312</v>
      </c>
      <c r="B3324" t="s">
        <v>6015</v>
      </c>
      <c r="C3324" t="s">
        <v>40</v>
      </c>
      <c r="D3324">
        <v>1</v>
      </c>
      <c r="E3324">
        <v>12</v>
      </c>
      <c r="F3324">
        <v>49</v>
      </c>
      <c r="G3324">
        <v>4.8329940715710297E-3</v>
      </c>
      <c r="H3324">
        <v>2.7413750581909101E-2</v>
      </c>
      <c r="I3324">
        <v>0.38884644206218</v>
      </c>
      <c r="J3324">
        <v>0.23161744943364601</v>
      </c>
      <c r="K3324">
        <v>0.34728936385069398</v>
      </c>
      <c r="L3324">
        <v>2019</v>
      </c>
      <c r="M3324" t="s">
        <v>77</v>
      </c>
      <c r="N3324" t="s">
        <v>5837</v>
      </c>
      <c r="O3324" t="s">
        <v>6313</v>
      </c>
      <c r="P3324" t="s">
        <v>6314</v>
      </c>
    </row>
    <row r="3325" spans="1:16" x14ac:dyDescent="0.25">
      <c r="A3325" t="s">
        <v>6312</v>
      </c>
      <c r="B3325" t="s">
        <v>6015</v>
      </c>
      <c r="C3325" t="s">
        <v>40</v>
      </c>
      <c r="D3325">
        <v>2</v>
      </c>
      <c r="E3325">
        <v>12</v>
      </c>
      <c r="F3325">
        <v>40</v>
      </c>
      <c r="G3325">
        <v>0</v>
      </c>
      <c r="H3325">
        <v>0.17778548989506701</v>
      </c>
      <c r="I3325">
        <v>0.35490128517856301</v>
      </c>
      <c r="J3325">
        <v>0.36437938493686001</v>
      </c>
      <c r="K3325">
        <v>0.10293383998951</v>
      </c>
      <c r="L3325">
        <v>2019</v>
      </c>
      <c r="M3325" t="s">
        <v>77</v>
      </c>
      <c r="N3325" t="s">
        <v>5837</v>
      </c>
      <c r="O3325" t="s">
        <v>6313</v>
      </c>
      <c r="P3325" t="s">
        <v>6314</v>
      </c>
    </row>
    <row r="3326" spans="1:16" x14ac:dyDescent="0.25">
      <c r="A3326" t="s">
        <v>6312</v>
      </c>
      <c r="B3326" t="s">
        <v>6015</v>
      </c>
      <c r="C3326" t="s">
        <v>40</v>
      </c>
      <c r="D3326">
        <v>1</v>
      </c>
      <c r="E3326">
        <v>13</v>
      </c>
      <c r="F3326">
        <v>42</v>
      </c>
      <c r="G3326">
        <v>0</v>
      </c>
      <c r="H3326">
        <v>7.6524816356805997E-2</v>
      </c>
      <c r="I3326">
        <v>0.46022203861856997</v>
      </c>
      <c r="J3326">
        <v>0.35174769515263898</v>
      </c>
      <c r="K3326">
        <v>0.111505449871985</v>
      </c>
      <c r="L3326">
        <v>2019</v>
      </c>
      <c r="M3326" t="s">
        <v>77</v>
      </c>
      <c r="N3326" t="s">
        <v>5837</v>
      </c>
      <c r="O3326" t="s">
        <v>6313</v>
      </c>
      <c r="P3326" t="s">
        <v>6314</v>
      </c>
    </row>
    <row r="3327" spans="1:16" x14ac:dyDescent="0.25">
      <c r="A3327" t="s">
        <v>6312</v>
      </c>
      <c r="B3327" t="s">
        <v>6015</v>
      </c>
      <c r="C3327" t="s">
        <v>40</v>
      </c>
      <c r="D3327">
        <v>2</v>
      </c>
      <c r="E3327">
        <v>13</v>
      </c>
      <c r="F3327">
        <v>54</v>
      </c>
      <c r="G3327">
        <v>4.1367813451273598E-3</v>
      </c>
      <c r="H3327">
        <v>5.3216986311694997E-2</v>
      </c>
      <c r="I3327">
        <v>0.44676475757416201</v>
      </c>
      <c r="J3327">
        <v>0.235439353148957</v>
      </c>
      <c r="K3327">
        <v>0.26044212162005898</v>
      </c>
      <c r="L3327">
        <v>2019</v>
      </c>
      <c r="M3327" t="s">
        <v>77</v>
      </c>
      <c r="N3327" t="s">
        <v>5837</v>
      </c>
      <c r="O3327" t="s">
        <v>6313</v>
      </c>
      <c r="P3327" t="s">
        <v>6314</v>
      </c>
    </row>
    <row r="3328" spans="1:16" x14ac:dyDescent="0.25">
      <c r="A3328" t="s">
        <v>6312</v>
      </c>
      <c r="B3328" t="s">
        <v>6015</v>
      </c>
      <c r="C3328" t="s">
        <v>40</v>
      </c>
      <c r="D3328">
        <v>1</v>
      </c>
      <c r="E3328">
        <v>14</v>
      </c>
      <c r="F3328">
        <v>63</v>
      </c>
      <c r="G3328">
        <v>0</v>
      </c>
      <c r="H3328">
        <v>0.11303235753775399</v>
      </c>
      <c r="I3328">
        <v>0.20183612234478701</v>
      </c>
      <c r="J3328">
        <v>0.45682468084236599</v>
      </c>
      <c r="K3328">
        <v>0.22830683927509299</v>
      </c>
      <c r="L3328">
        <v>2019</v>
      </c>
      <c r="M3328" t="s">
        <v>77</v>
      </c>
      <c r="N3328" t="s">
        <v>5837</v>
      </c>
      <c r="O3328" t="s">
        <v>6313</v>
      </c>
      <c r="P3328" t="s">
        <v>6314</v>
      </c>
    </row>
    <row r="3329" spans="1:16" x14ac:dyDescent="0.25">
      <c r="A3329" t="s">
        <v>6312</v>
      </c>
      <c r="B3329" t="s">
        <v>6015</v>
      </c>
      <c r="C3329" t="s">
        <v>40</v>
      </c>
      <c r="D3329">
        <v>2</v>
      </c>
      <c r="E3329">
        <v>14</v>
      </c>
      <c r="F3329">
        <v>50</v>
      </c>
      <c r="G3329">
        <v>4.33647398545687E-2</v>
      </c>
      <c r="H3329">
        <v>2.86352315796638E-2</v>
      </c>
      <c r="I3329">
        <v>0.46874279088481202</v>
      </c>
      <c r="J3329">
        <v>0.24377941980296799</v>
      </c>
      <c r="K3329">
        <v>0.215477817877987</v>
      </c>
      <c r="L3329">
        <v>2019</v>
      </c>
      <c r="M3329" t="s">
        <v>77</v>
      </c>
      <c r="N3329" t="s">
        <v>5837</v>
      </c>
      <c r="O3329" t="s">
        <v>6313</v>
      </c>
      <c r="P3329" t="s">
        <v>6314</v>
      </c>
    </row>
    <row r="3330" spans="1:16" x14ac:dyDescent="0.25">
      <c r="A3330" t="s">
        <v>6312</v>
      </c>
      <c r="B3330" t="s">
        <v>6015</v>
      </c>
      <c r="C3330" t="s">
        <v>40</v>
      </c>
      <c r="D3330">
        <v>1</v>
      </c>
      <c r="E3330">
        <v>15</v>
      </c>
      <c r="F3330">
        <v>41</v>
      </c>
      <c r="G3330">
        <v>2.5178827061179E-2</v>
      </c>
      <c r="H3330">
        <v>0</v>
      </c>
      <c r="I3330">
        <v>0.56737077584469597</v>
      </c>
      <c r="J3330">
        <v>0.20120628866630699</v>
      </c>
      <c r="K3330">
        <v>0.20624410842781801</v>
      </c>
      <c r="L3330">
        <v>2019</v>
      </c>
      <c r="M3330" t="s">
        <v>77</v>
      </c>
      <c r="N3330" t="s">
        <v>5837</v>
      </c>
      <c r="O3330" t="s">
        <v>6313</v>
      </c>
      <c r="P3330" t="s">
        <v>6314</v>
      </c>
    </row>
    <row r="3331" spans="1:16" x14ac:dyDescent="0.25">
      <c r="A3331" t="s">
        <v>6312</v>
      </c>
      <c r="B3331" t="s">
        <v>6015</v>
      </c>
      <c r="C3331" t="s">
        <v>40</v>
      </c>
      <c r="D3331">
        <v>2</v>
      </c>
      <c r="E3331">
        <v>15</v>
      </c>
      <c r="F3331">
        <v>43</v>
      </c>
      <c r="G3331">
        <v>0</v>
      </c>
      <c r="H3331">
        <v>4.0112391234571401E-2</v>
      </c>
      <c r="I3331">
        <v>0.40762633444686402</v>
      </c>
      <c r="J3331">
        <v>0.21947426069804801</v>
      </c>
      <c r="K3331">
        <v>0.33278701362051699</v>
      </c>
      <c r="L3331">
        <v>2019</v>
      </c>
      <c r="M3331" t="s">
        <v>77</v>
      </c>
      <c r="N3331" t="s">
        <v>5837</v>
      </c>
      <c r="O3331" t="s">
        <v>6313</v>
      </c>
      <c r="P3331" t="s">
        <v>6314</v>
      </c>
    </row>
    <row r="3332" spans="1:16" x14ac:dyDescent="0.25">
      <c r="A3332" t="s">
        <v>6312</v>
      </c>
      <c r="B3332" t="s">
        <v>6015</v>
      </c>
      <c r="C3332" t="s">
        <v>40</v>
      </c>
      <c r="D3332">
        <v>1</v>
      </c>
      <c r="E3332">
        <v>16</v>
      </c>
      <c r="F3332">
        <v>38</v>
      </c>
      <c r="G3332">
        <v>0</v>
      </c>
      <c r="H3332">
        <v>4.26916221143189E-2</v>
      </c>
      <c r="I3332">
        <v>0.48817835837184398</v>
      </c>
      <c r="J3332">
        <v>0.231343559895797</v>
      </c>
      <c r="K3332">
        <v>0.23778645961804001</v>
      </c>
      <c r="L3332">
        <v>2019</v>
      </c>
      <c r="M3332" t="s">
        <v>77</v>
      </c>
      <c r="N3332" t="s">
        <v>5837</v>
      </c>
      <c r="O3332" t="s">
        <v>6313</v>
      </c>
      <c r="P3332" t="s">
        <v>6314</v>
      </c>
    </row>
    <row r="3333" spans="1:16" x14ac:dyDescent="0.25">
      <c r="A3333" t="s">
        <v>6312</v>
      </c>
      <c r="B3333" t="s">
        <v>6015</v>
      </c>
      <c r="C3333" t="s">
        <v>40</v>
      </c>
      <c r="D3333">
        <v>2</v>
      </c>
      <c r="E3333">
        <v>16</v>
      </c>
      <c r="F3333">
        <v>45</v>
      </c>
      <c r="G3333">
        <v>0</v>
      </c>
      <c r="H3333">
        <v>0.103125915923213</v>
      </c>
      <c r="I3333">
        <v>0.41164997134523301</v>
      </c>
      <c r="J3333">
        <v>0.33029793142828401</v>
      </c>
      <c r="K3333">
        <v>0.15492618130326999</v>
      </c>
      <c r="L3333">
        <v>2019</v>
      </c>
      <c r="M3333" t="s">
        <v>77</v>
      </c>
      <c r="N3333" t="s">
        <v>5837</v>
      </c>
      <c r="O3333" t="s">
        <v>6313</v>
      </c>
      <c r="P3333" t="s">
        <v>6314</v>
      </c>
    </row>
    <row r="3334" spans="1:16" x14ac:dyDescent="0.25">
      <c r="A3334" t="s">
        <v>6312</v>
      </c>
      <c r="B3334" t="s">
        <v>6015</v>
      </c>
      <c r="C3334" t="s">
        <v>40</v>
      </c>
      <c r="D3334">
        <v>1</v>
      </c>
      <c r="E3334">
        <v>17</v>
      </c>
      <c r="F3334">
        <v>53</v>
      </c>
      <c r="G3334">
        <v>0</v>
      </c>
      <c r="H3334">
        <v>4.55646042228917E-2</v>
      </c>
      <c r="I3334">
        <v>0.45649660702644901</v>
      </c>
      <c r="J3334">
        <v>0.35420392347308399</v>
      </c>
      <c r="K3334">
        <v>0.14373486527757501</v>
      </c>
      <c r="L3334">
        <v>2019</v>
      </c>
      <c r="M3334" t="s">
        <v>77</v>
      </c>
      <c r="N3334" t="s">
        <v>5837</v>
      </c>
      <c r="O3334" t="s">
        <v>6313</v>
      </c>
      <c r="P3334" t="s">
        <v>6314</v>
      </c>
    </row>
    <row r="3335" spans="1:16" x14ac:dyDescent="0.25">
      <c r="A3335" t="s">
        <v>6312</v>
      </c>
      <c r="B3335" t="s">
        <v>6015</v>
      </c>
      <c r="C3335" t="s">
        <v>40</v>
      </c>
      <c r="D3335">
        <v>2</v>
      </c>
      <c r="E3335">
        <v>17</v>
      </c>
      <c r="F3335">
        <v>45</v>
      </c>
      <c r="G3335">
        <v>0</v>
      </c>
      <c r="H3335">
        <v>2.84544000203261E-2</v>
      </c>
      <c r="I3335">
        <v>0.52074325660211496</v>
      </c>
      <c r="J3335">
        <v>0.14508970474635699</v>
      </c>
      <c r="K3335">
        <v>0.30571263863120202</v>
      </c>
      <c r="L3335">
        <v>2019</v>
      </c>
      <c r="M3335" t="s">
        <v>77</v>
      </c>
      <c r="N3335" t="s">
        <v>5837</v>
      </c>
      <c r="O3335" t="s">
        <v>6313</v>
      </c>
      <c r="P3335" t="s">
        <v>6314</v>
      </c>
    </row>
    <row r="3336" spans="1:16" x14ac:dyDescent="0.25">
      <c r="A3336" t="s">
        <v>6312</v>
      </c>
      <c r="B3336" t="s">
        <v>6015</v>
      </c>
      <c r="C3336" t="s">
        <v>40</v>
      </c>
      <c r="D3336">
        <v>1</v>
      </c>
      <c r="E3336">
        <v>18</v>
      </c>
      <c r="F3336">
        <v>51</v>
      </c>
      <c r="G3336">
        <v>0</v>
      </c>
      <c r="H3336">
        <v>6.0169634001137499E-2</v>
      </c>
      <c r="I3336">
        <v>0.51409403382963903</v>
      </c>
      <c r="J3336">
        <v>0.206306150547137</v>
      </c>
      <c r="K3336">
        <v>0.219430181622086</v>
      </c>
      <c r="L3336">
        <v>2019</v>
      </c>
      <c r="M3336" t="s">
        <v>77</v>
      </c>
      <c r="N3336" t="s">
        <v>5837</v>
      </c>
      <c r="O3336" t="s">
        <v>6313</v>
      </c>
      <c r="P3336" t="s">
        <v>6314</v>
      </c>
    </row>
    <row r="3337" spans="1:16" x14ac:dyDescent="0.25">
      <c r="A3337" t="s">
        <v>6312</v>
      </c>
      <c r="B3337" t="s">
        <v>6015</v>
      </c>
      <c r="C3337" t="s">
        <v>40</v>
      </c>
      <c r="D3337">
        <v>2</v>
      </c>
      <c r="E3337">
        <v>18</v>
      </c>
      <c r="F3337">
        <v>29</v>
      </c>
      <c r="G3337">
        <v>0</v>
      </c>
      <c r="H3337">
        <v>0.143494928998154</v>
      </c>
      <c r="I3337">
        <v>0.31446648583415499</v>
      </c>
      <c r="J3337">
        <v>0.24153776050946599</v>
      </c>
      <c r="K3337">
        <v>0.30050082465822497</v>
      </c>
      <c r="L3337">
        <v>2019</v>
      </c>
      <c r="M3337" t="s">
        <v>77</v>
      </c>
      <c r="N3337" t="s">
        <v>5837</v>
      </c>
      <c r="O3337" t="s">
        <v>6313</v>
      </c>
      <c r="P3337" t="s">
        <v>6314</v>
      </c>
    </row>
    <row r="3338" spans="1:16" x14ac:dyDescent="0.25">
      <c r="A3338" t="s">
        <v>6312</v>
      </c>
      <c r="B3338" t="s">
        <v>6015</v>
      </c>
      <c r="C3338" t="s">
        <v>40</v>
      </c>
      <c r="D3338">
        <v>1</v>
      </c>
      <c r="E3338">
        <v>19</v>
      </c>
      <c r="F3338">
        <v>39</v>
      </c>
      <c r="G3338">
        <v>0</v>
      </c>
      <c r="H3338">
        <v>2.4842595424736699E-2</v>
      </c>
      <c r="I3338">
        <v>0.49347113547703197</v>
      </c>
      <c r="J3338">
        <v>0.24584722060946601</v>
      </c>
      <c r="K3338">
        <v>0.235839048488765</v>
      </c>
      <c r="L3338">
        <v>2019</v>
      </c>
      <c r="M3338" t="s">
        <v>77</v>
      </c>
      <c r="N3338" t="s">
        <v>5837</v>
      </c>
      <c r="O3338" t="s">
        <v>6313</v>
      </c>
      <c r="P3338" t="s">
        <v>6314</v>
      </c>
    </row>
    <row r="3339" spans="1:16" x14ac:dyDescent="0.25">
      <c r="A3339" t="s">
        <v>6312</v>
      </c>
      <c r="B3339" t="s">
        <v>6015</v>
      </c>
      <c r="C3339" t="s">
        <v>40</v>
      </c>
      <c r="D3339">
        <v>2</v>
      </c>
      <c r="E3339">
        <v>19</v>
      </c>
      <c r="F3339">
        <v>31</v>
      </c>
      <c r="G3339">
        <v>1.3713371977327801E-2</v>
      </c>
      <c r="H3339">
        <v>6.8329448022705602E-2</v>
      </c>
      <c r="I3339">
        <v>0.20824748796994699</v>
      </c>
      <c r="J3339">
        <v>0.22601830406621201</v>
      </c>
      <c r="K3339">
        <v>0.48369138796380801</v>
      </c>
      <c r="L3339">
        <v>2019</v>
      </c>
      <c r="M3339" t="s">
        <v>77</v>
      </c>
      <c r="N3339" t="s">
        <v>5837</v>
      </c>
      <c r="O3339" t="s">
        <v>6313</v>
      </c>
      <c r="P3339" t="s">
        <v>6314</v>
      </c>
    </row>
    <row r="3340" spans="1:16" x14ac:dyDescent="0.25">
      <c r="A3340" t="s">
        <v>6315</v>
      </c>
      <c r="B3340" t="s">
        <v>6034</v>
      </c>
      <c r="C3340" t="s">
        <v>40</v>
      </c>
      <c r="D3340">
        <v>2</v>
      </c>
      <c r="E3340">
        <v>15</v>
      </c>
      <c r="F3340">
        <v>200</v>
      </c>
      <c r="G3340">
        <v>1.84174792221715E-2</v>
      </c>
      <c r="H3340">
        <v>0.143411607546376</v>
      </c>
      <c r="I3340">
        <v>0.71876819597670805</v>
      </c>
      <c r="J3340">
        <v>0.10627612232868899</v>
      </c>
      <c r="K3340">
        <v>1.3126594926055E-2</v>
      </c>
      <c r="L3340">
        <v>1996</v>
      </c>
      <c r="M3340" t="s">
        <v>39</v>
      </c>
      <c r="N3340" t="s">
        <v>6035</v>
      </c>
      <c r="O3340" t="s">
        <v>6173</v>
      </c>
      <c r="P3340" t="s">
        <v>6168</v>
      </c>
    </row>
    <row r="3341" spans="1:16" x14ac:dyDescent="0.25">
      <c r="A3341" t="s">
        <v>6315</v>
      </c>
      <c r="B3341" t="s">
        <v>6034</v>
      </c>
      <c r="C3341" t="s">
        <v>40</v>
      </c>
      <c r="D3341">
        <v>2</v>
      </c>
      <c r="E3341">
        <v>16</v>
      </c>
      <c r="F3341">
        <v>206</v>
      </c>
      <c r="G3341">
        <v>4.0990490486214198E-2</v>
      </c>
      <c r="H3341">
        <v>0.12751722756193501</v>
      </c>
      <c r="I3341">
        <v>0.74652788736430797</v>
      </c>
      <c r="J3341">
        <v>8.1309242827967199E-2</v>
      </c>
      <c r="K3341">
        <v>3.6551517595758698E-3</v>
      </c>
      <c r="L3341">
        <v>1996</v>
      </c>
      <c r="M3341" t="s">
        <v>39</v>
      </c>
      <c r="N3341" t="s">
        <v>6035</v>
      </c>
      <c r="O3341" t="s">
        <v>6173</v>
      </c>
      <c r="P3341" t="s">
        <v>6168</v>
      </c>
    </row>
    <row r="3342" spans="1:16" x14ac:dyDescent="0.25">
      <c r="A3342" t="s">
        <v>6315</v>
      </c>
      <c r="B3342" t="s">
        <v>6034</v>
      </c>
      <c r="C3342" t="s">
        <v>40</v>
      </c>
      <c r="D3342">
        <v>2</v>
      </c>
      <c r="E3342">
        <v>17</v>
      </c>
      <c r="F3342">
        <v>177</v>
      </c>
      <c r="G3342">
        <v>1.5132230936422001E-2</v>
      </c>
      <c r="H3342">
        <v>0.14597770041646099</v>
      </c>
      <c r="I3342">
        <v>0.74058373470813699</v>
      </c>
      <c r="J3342">
        <v>9.8306333938980195E-2</v>
      </c>
      <c r="K3342">
        <v>0</v>
      </c>
      <c r="L3342">
        <v>1996</v>
      </c>
      <c r="M3342" t="s">
        <v>39</v>
      </c>
      <c r="N3342" t="s">
        <v>6035</v>
      </c>
      <c r="O3342" t="s">
        <v>6173</v>
      </c>
      <c r="P3342" t="s">
        <v>6168</v>
      </c>
    </row>
    <row r="3343" spans="1:16" x14ac:dyDescent="0.25">
      <c r="A3343" t="s">
        <v>6315</v>
      </c>
      <c r="B3343" t="s">
        <v>6034</v>
      </c>
      <c r="C3343" t="s">
        <v>40</v>
      </c>
      <c r="D3343">
        <v>2</v>
      </c>
      <c r="E3343">
        <v>18</v>
      </c>
      <c r="F3343">
        <v>161</v>
      </c>
      <c r="G3343">
        <v>8.2815957244290195E-3</v>
      </c>
      <c r="H3343">
        <v>0.141864205725663</v>
      </c>
      <c r="I3343">
        <v>0.80552618673516097</v>
      </c>
      <c r="J3343">
        <v>4.13424504987265E-2</v>
      </c>
      <c r="K3343">
        <v>2.9855613160203898E-3</v>
      </c>
      <c r="L3343">
        <v>1996</v>
      </c>
      <c r="M3343" t="s">
        <v>39</v>
      </c>
      <c r="N3343" t="s">
        <v>6035</v>
      </c>
      <c r="O3343" t="s">
        <v>6173</v>
      </c>
      <c r="P3343" t="s">
        <v>6168</v>
      </c>
    </row>
    <row r="3344" spans="1:16" x14ac:dyDescent="0.25">
      <c r="A3344" t="s">
        <v>6315</v>
      </c>
      <c r="B3344" t="s">
        <v>6034</v>
      </c>
      <c r="C3344" t="s">
        <v>40</v>
      </c>
      <c r="D3344">
        <v>2</v>
      </c>
      <c r="E3344">
        <v>19</v>
      </c>
      <c r="F3344">
        <v>154</v>
      </c>
      <c r="G3344">
        <v>2.1756289960375302E-2</v>
      </c>
      <c r="H3344">
        <v>0.18196159839295301</v>
      </c>
      <c r="I3344">
        <v>0.73557402354324797</v>
      </c>
      <c r="J3344">
        <v>4.8839659798605002E-2</v>
      </c>
      <c r="K3344">
        <v>1.1868428304818599E-2</v>
      </c>
      <c r="L3344">
        <v>1996</v>
      </c>
      <c r="M3344" t="s">
        <v>39</v>
      </c>
      <c r="N3344" t="s">
        <v>6035</v>
      </c>
      <c r="O3344" t="s">
        <v>6173</v>
      </c>
      <c r="P3344" t="s">
        <v>6168</v>
      </c>
    </row>
    <row r="3345" spans="1:16" x14ac:dyDescent="0.25">
      <c r="A3345" t="s">
        <v>6315</v>
      </c>
      <c r="B3345" t="s">
        <v>6036</v>
      </c>
      <c r="C3345" t="s">
        <v>40</v>
      </c>
      <c r="D3345">
        <v>1</v>
      </c>
      <c r="E3345">
        <v>15</v>
      </c>
      <c r="F3345">
        <v>79</v>
      </c>
      <c r="G3345">
        <v>1.20713975223736E-2</v>
      </c>
      <c r="H3345">
        <v>0.12774252547693701</v>
      </c>
      <c r="I3345">
        <v>0.72967283228170898</v>
      </c>
      <c r="J3345">
        <v>0.13051324471897999</v>
      </c>
      <c r="K3345">
        <v>0</v>
      </c>
      <c r="L3345">
        <v>2002</v>
      </c>
      <c r="M3345" t="s">
        <v>39</v>
      </c>
      <c r="N3345" t="s">
        <v>6035</v>
      </c>
      <c r="O3345" t="s">
        <v>6173</v>
      </c>
      <c r="P3345" t="s">
        <v>6168</v>
      </c>
    </row>
    <row r="3346" spans="1:16" x14ac:dyDescent="0.25">
      <c r="A3346" t="s">
        <v>6315</v>
      </c>
      <c r="B3346" t="s">
        <v>6036</v>
      </c>
      <c r="C3346" t="s">
        <v>40</v>
      </c>
      <c r="D3346">
        <v>2</v>
      </c>
      <c r="E3346">
        <v>15</v>
      </c>
      <c r="F3346">
        <v>241</v>
      </c>
      <c r="G3346">
        <v>1.31027213704073E-2</v>
      </c>
      <c r="H3346">
        <v>0.13071584442318299</v>
      </c>
      <c r="I3346">
        <v>0.753310792705845</v>
      </c>
      <c r="J3346">
        <v>8.6785859516294903E-2</v>
      </c>
      <c r="K3346">
        <v>1.6084781984270099E-2</v>
      </c>
      <c r="L3346">
        <v>2002</v>
      </c>
      <c r="M3346" t="s">
        <v>39</v>
      </c>
      <c r="N3346" t="s">
        <v>6035</v>
      </c>
      <c r="O3346" t="s">
        <v>6173</v>
      </c>
      <c r="P3346" t="s">
        <v>6168</v>
      </c>
    </row>
    <row r="3347" spans="1:16" x14ac:dyDescent="0.25">
      <c r="A3347" t="s">
        <v>6315</v>
      </c>
      <c r="B3347" t="s">
        <v>6036</v>
      </c>
      <c r="C3347" t="s">
        <v>40</v>
      </c>
      <c r="D3347">
        <v>1</v>
      </c>
      <c r="E3347">
        <v>16</v>
      </c>
      <c r="F3347">
        <v>106</v>
      </c>
      <c r="G3347">
        <v>2.0400539195801901E-2</v>
      </c>
      <c r="H3347">
        <v>0.13557528543990999</v>
      </c>
      <c r="I3347">
        <v>0.72476447507460395</v>
      </c>
      <c r="J3347">
        <v>0.109162012259819</v>
      </c>
      <c r="K3347">
        <v>1.0097688029865401E-2</v>
      </c>
      <c r="L3347">
        <v>2002</v>
      </c>
      <c r="M3347" t="s">
        <v>39</v>
      </c>
      <c r="N3347" t="s">
        <v>6035</v>
      </c>
      <c r="O3347" t="s">
        <v>6173</v>
      </c>
      <c r="P3347" t="s">
        <v>6168</v>
      </c>
    </row>
    <row r="3348" spans="1:16" x14ac:dyDescent="0.25">
      <c r="A3348" t="s">
        <v>6315</v>
      </c>
      <c r="B3348" t="s">
        <v>6036</v>
      </c>
      <c r="C3348" t="s">
        <v>40</v>
      </c>
      <c r="D3348">
        <v>2</v>
      </c>
      <c r="E3348">
        <v>16</v>
      </c>
      <c r="F3348">
        <v>234</v>
      </c>
      <c r="G3348">
        <v>3.6719595258829698E-3</v>
      </c>
      <c r="H3348">
        <v>9.1198552094240604E-2</v>
      </c>
      <c r="I3348">
        <v>0.801757156214572</v>
      </c>
      <c r="J3348">
        <v>0.103372332165304</v>
      </c>
      <c r="K3348">
        <v>0</v>
      </c>
      <c r="L3348">
        <v>2002</v>
      </c>
      <c r="M3348" t="s">
        <v>39</v>
      </c>
      <c r="N3348" t="s">
        <v>6035</v>
      </c>
      <c r="O3348" t="s">
        <v>6173</v>
      </c>
      <c r="P3348" t="s">
        <v>6168</v>
      </c>
    </row>
    <row r="3349" spans="1:16" x14ac:dyDescent="0.25">
      <c r="A3349" t="s">
        <v>6315</v>
      </c>
      <c r="B3349" t="s">
        <v>6036</v>
      </c>
      <c r="C3349" t="s">
        <v>40</v>
      </c>
      <c r="D3349">
        <v>1</v>
      </c>
      <c r="E3349">
        <v>17</v>
      </c>
      <c r="F3349">
        <v>84</v>
      </c>
      <c r="G3349">
        <v>4.1703688671993498E-2</v>
      </c>
      <c r="H3349">
        <v>0.103937249481207</v>
      </c>
      <c r="I3349">
        <v>0.741912471758295</v>
      </c>
      <c r="J3349">
        <v>9.3699727166087904E-2</v>
      </c>
      <c r="K3349">
        <v>1.8746862922416101E-2</v>
      </c>
      <c r="L3349">
        <v>2002</v>
      </c>
      <c r="M3349" t="s">
        <v>39</v>
      </c>
      <c r="N3349" t="s">
        <v>6035</v>
      </c>
      <c r="O3349" t="s">
        <v>6173</v>
      </c>
      <c r="P3349" t="s">
        <v>6168</v>
      </c>
    </row>
    <row r="3350" spans="1:16" x14ac:dyDescent="0.25">
      <c r="A3350" t="s">
        <v>6315</v>
      </c>
      <c r="B3350" t="s">
        <v>6036</v>
      </c>
      <c r="C3350" t="s">
        <v>40</v>
      </c>
      <c r="D3350">
        <v>2</v>
      </c>
      <c r="E3350">
        <v>17</v>
      </c>
      <c r="F3350">
        <v>241</v>
      </c>
      <c r="G3350">
        <v>6.5571035374615396E-3</v>
      </c>
      <c r="H3350">
        <v>9.7190811893533499E-2</v>
      </c>
      <c r="I3350">
        <v>0.77711815437459197</v>
      </c>
      <c r="J3350">
        <v>0.111458420942202</v>
      </c>
      <c r="K3350">
        <v>7.6755092522110503E-3</v>
      </c>
      <c r="L3350">
        <v>2002</v>
      </c>
      <c r="M3350" t="s">
        <v>39</v>
      </c>
      <c r="N3350" t="s">
        <v>6035</v>
      </c>
      <c r="O3350" t="s">
        <v>6173</v>
      </c>
      <c r="P3350" t="s">
        <v>6168</v>
      </c>
    </row>
    <row r="3351" spans="1:16" x14ac:dyDescent="0.25">
      <c r="A3351" t="s">
        <v>6315</v>
      </c>
      <c r="B3351" t="s">
        <v>6036</v>
      </c>
      <c r="C3351" t="s">
        <v>40</v>
      </c>
      <c r="D3351">
        <v>1</v>
      </c>
      <c r="E3351">
        <v>18</v>
      </c>
      <c r="F3351">
        <v>84</v>
      </c>
      <c r="G3351">
        <v>7.9230779457917094E-2</v>
      </c>
      <c r="H3351">
        <v>0.18279264493692701</v>
      </c>
      <c r="I3351">
        <v>0.69255342622141702</v>
      </c>
      <c r="J3351">
        <v>4.54231493837393E-2</v>
      </c>
      <c r="K3351">
        <v>0</v>
      </c>
      <c r="L3351">
        <v>2002</v>
      </c>
      <c r="M3351" t="s">
        <v>39</v>
      </c>
      <c r="N3351" t="s">
        <v>6035</v>
      </c>
      <c r="O3351" t="s">
        <v>6173</v>
      </c>
      <c r="P3351" t="s">
        <v>6168</v>
      </c>
    </row>
    <row r="3352" spans="1:16" x14ac:dyDescent="0.25">
      <c r="A3352" t="s">
        <v>6315</v>
      </c>
      <c r="B3352" t="s">
        <v>6036</v>
      </c>
      <c r="C3352" t="s">
        <v>40</v>
      </c>
      <c r="D3352">
        <v>2</v>
      </c>
      <c r="E3352">
        <v>18</v>
      </c>
      <c r="F3352">
        <v>204</v>
      </c>
      <c r="G3352">
        <v>1.19217263093913E-2</v>
      </c>
      <c r="H3352">
        <v>0.13866307739397399</v>
      </c>
      <c r="I3352">
        <v>0.77696668121956003</v>
      </c>
      <c r="J3352">
        <v>6.5624888515992005E-2</v>
      </c>
      <c r="K3352">
        <v>6.82362656108252E-3</v>
      </c>
      <c r="L3352">
        <v>2002</v>
      </c>
      <c r="M3352" t="s">
        <v>39</v>
      </c>
      <c r="N3352" t="s">
        <v>6035</v>
      </c>
      <c r="O3352" t="s">
        <v>6173</v>
      </c>
      <c r="P3352" t="s">
        <v>6168</v>
      </c>
    </row>
    <row r="3353" spans="1:16" x14ac:dyDescent="0.25">
      <c r="A3353" t="s">
        <v>6315</v>
      </c>
      <c r="B3353" t="s">
        <v>6036</v>
      </c>
      <c r="C3353" t="s">
        <v>40</v>
      </c>
      <c r="D3353">
        <v>1</v>
      </c>
      <c r="E3353">
        <v>19</v>
      </c>
      <c r="F3353">
        <v>65</v>
      </c>
      <c r="G3353">
        <v>5.5100631688003603E-2</v>
      </c>
      <c r="H3353">
        <v>0.18685805895131799</v>
      </c>
      <c r="I3353">
        <v>0.70644478714294501</v>
      </c>
      <c r="J3353">
        <v>3.4174651916082599E-2</v>
      </c>
      <c r="K3353">
        <v>1.7421870301650499E-2</v>
      </c>
      <c r="L3353">
        <v>2002</v>
      </c>
      <c r="M3353" t="s">
        <v>39</v>
      </c>
      <c r="N3353" t="s">
        <v>6035</v>
      </c>
      <c r="O3353" t="s">
        <v>6173</v>
      </c>
      <c r="P3353" t="s">
        <v>6168</v>
      </c>
    </row>
    <row r="3354" spans="1:16" x14ac:dyDescent="0.25">
      <c r="A3354" t="s">
        <v>6315</v>
      </c>
      <c r="B3354" t="s">
        <v>6036</v>
      </c>
      <c r="C3354" t="s">
        <v>40</v>
      </c>
      <c r="D3354">
        <v>2</v>
      </c>
      <c r="E3354">
        <v>19</v>
      </c>
      <c r="F3354">
        <v>184</v>
      </c>
      <c r="G3354">
        <v>6.4508895460663402E-3</v>
      </c>
      <c r="H3354">
        <v>8.12662774609961E-2</v>
      </c>
      <c r="I3354">
        <v>0.81698088159548299</v>
      </c>
      <c r="J3354">
        <v>9.3353219763326403E-2</v>
      </c>
      <c r="K3354">
        <v>1.9487316341277199E-3</v>
      </c>
      <c r="L3354">
        <v>2002</v>
      </c>
      <c r="M3354" t="s">
        <v>39</v>
      </c>
      <c r="N3354" t="s">
        <v>6035</v>
      </c>
      <c r="O3354" t="s">
        <v>6173</v>
      </c>
      <c r="P3354" t="s">
        <v>6168</v>
      </c>
    </row>
    <row r="3355" spans="1:16" x14ac:dyDescent="0.25">
      <c r="A3355" t="s">
        <v>6315</v>
      </c>
      <c r="B3355" t="s">
        <v>6037</v>
      </c>
      <c r="C3355" t="s">
        <v>40</v>
      </c>
      <c r="D3355">
        <v>1</v>
      </c>
      <c r="E3355">
        <v>18</v>
      </c>
      <c r="F3355">
        <v>48</v>
      </c>
      <c r="G3355">
        <v>0</v>
      </c>
      <c r="H3355">
        <v>0.19214787137922101</v>
      </c>
      <c r="I3355">
        <v>0.63213241875085102</v>
      </c>
      <c r="J3355">
        <v>0.15369851168767401</v>
      </c>
      <c r="K3355">
        <v>2.20211981822542E-2</v>
      </c>
      <c r="L3355">
        <v>2014</v>
      </c>
      <c r="M3355" t="s">
        <v>39</v>
      </c>
      <c r="N3355" t="s">
        <v>6035</v>
      </c>
      <c r="O3355" t="s">
        <v>6173</v>
      </c>
      <c r="P3355" t="s">
        <v>6168</v>
      </c>
    </row>
    <row r="3356" spans="1:16" x14ac:dyDescent="0.25">
      <c r="A3356" t="s">
        <v>6315</v>
      </c>
      <c r="B3356" t="s">
        <v>6037</v>
      </c>
      <c r="C3356" t="s">
        <v>40</v>
      </c>
      <c r="D3356">
        <v>2</v>
      </c>
      <c r="E3356">
        <v>18</v>
      </c>
      <c r="F3356">
        <v>41</v>
      </c>
      <c r="G3356">
        <v>0</v>
      </c>
      <c r="H3356">
        <v>5.3215900400183903E-2</v>
      </c>
      <c r="I3356">
        <v>0.800605299949116</v>
      </c>
      <c r="J3356">
        <v>0.122010360265823</v>
      </c>
      <c r="K3356">
        <v>2.4168439384876901E-2</v>
      </c>
      <c r="L3356">
        <v>2014</v>
      </c>
      <c r="M3356" t="s">
        <v>39</v>
      </c>
      <c r="N3356" t="s">
        <v>6035</v>
      </c>
      <c r="O3356" t="s">
        <v>6173</v>
      </c>
      <c r="P3356" t="s">
        <v>6168</v>
      </c>
    </row>
    <row r="3357" spans="1:16" x14ac:dyDescent="0.25">
      <c r="A3357" t="s">
        <v>6315</v>
      </c>
      <c r="B3357" t="s">
        <v>6037</v>
      </c>
      <c r="C3357" t="s">
        <v>40</v>
      </c>
      <c r="D3357">
        <v>1</v>
      </c>
      <c r="E3357">
        <v>19</v>
      </c>
      <c r="F3357">
        <v>35</v>
      </c>
      <c r="G3357">
        <v>7.8962987024597697E-2</v>
      </c>
      <c r="H3357">
        <v>8.1741160722460293E-2</v>
      </c>
      <c r="I3357">
        <v>0.73202920848571995</v>
      </c>
      <c r="J3357">
        <v>3.4759871304011598E-2</v>
      </c>
      <c r="K3357">
        <v>7.2506772463210398E-2</v>
      </c>
      <c r="L3357">
        <v>2014</v>
      </c>
      <c r="M3357" t="s">
        <v>39</v>
      </c>
      <c r="N3357" t="s">
        <v>6035</v>
      </c>
      <c r="O3357" t="s">
        <v>6173</v>
      </c>
      <c r="P3357" t="s">
        <v>6168</v>
      </c>
    </row>
    <row r="3358" spans="1:16" x14ac:dyDescent="0.25">
      <c r="A3358" t="s">
        <v>6315</v>
      </c>
      <c r="B3358" t="s">
        <v>6037</v>
      </c>
      <c r="C3358" t="s">
        <v>40</v>
      </c>
      <c r="D3358">
        <v>2</v>
      </c>
      <c r="E3358">
        <v>19</v>
      </c>
      <c r="F3358">
        <v>34</v>
      </c>
      <c r="G3358">
        <v>1.9715197199934201E-2</v>
      </c>
      <c r="H3358">
        <v>0</v>
      </c>
      <c r="I3358">
        <v>0.86660622098798901</v>
      </c>
      <c r="J3358">
        <v>9.5093739075130204E-2</v>
      </c>
      <c r="K3358">
        <v>1.8584842736946799E-2</v>
      </c>
      <c r="L3358">
        <v>2014</v>
      </c>
      <c r="M3358" t="s">
        <v>39</v>
      </c>
      <c r="N3358" t="s">
        <v>6035</v>
      </c>
      <c r="O3358" t="s">
        <v>6173</v>
      </c>
      <c r="P3358" t="s">
        <v>6168</v>
      </c>
    </row>
    <row r="3359" spans="1:16" x14ac:dyDescent="0.25">
      <c r="A3359" t="s">
        <v>6315</v>
      </c>
      <c r="B3359" t="s">
        <v>6040</v>
      </c>
      <c r="C3359" t="s">
        <v>40</v>
      </c>
      <c r="D3359">
        <v>1</v>
      </c>
      <c r="E3359">
        <v>18</v>
      </c>
      <c r="F3359">
        <v>4</v>
      </c>
      <c r="G3359">
        <v>0</v>
      </c>
      <c r="H3359">
        <v>0</v>
      </c>
      <c r="I3359">
        <v>0.569067759529439</v>
      </c>
      <c r="J3359">
        <v>0.430932240470561</v>
      </c>
      <c r="K3359">
        <v>0</v>
      </c>
      <c r="L3359">
        <v>2019</v>
      </c>
      <c r="M3359" t="s">
        <v>39</v>
      </c>
      <c r="N3359" t="s">
        <v>6035</v>
      </c>
      <c r="O3359" t="s">
        <v>6173</v>
      </c>
      <c r="P3359" t="s">
        <v>6168</v>
      </c>
    </row>
    <row r="3360" spans="1:16" x14ac:dyDescent="0.25">
      <c r="A3360" t="s">
        <v>6315</v>
      </c>
      <c r="B3360" t="s">
        <v>6040</v>
      </c>
      <c r="C3360" t="s">
        <v>40</v>
      </c>
      <c r="D3360">
        <v>2</v>
      </c>
      <c r="E3360">
        <v>18</v>
      </c>
      <c r="F3360">
        <v>14</v>
      </c>
      <c r="G3360">
        <v>0</v>
      </c>
      <c r="H3360">
        <v>6.2471913851941799E-2</v>
      </c>
      <c r="I3360">
        <v>0.90016236023293705</v>
      </c>
      <c r="J3360">
        <v>3.7365725915121398E-2</v>
      </c>
      <c r="K3360">
        <v>0</v>
      </c>
      <c r="L3360">
        <v>2019</v>
      </c>
      <c r="M3360" t="s">
        <v>39</v>
      </c>
      <c r="N3360" t="s">
        <v>6035</v>
      </c>
      <c r="O3360" t="s">
        <v>6173</v>
      </c>
      <c r="P3360" t="s">
        <v>6168</v>
      </c>
    </row>
    <row r="3361" spans="1:16" x14ac:dyDescent="0.25">
      <c r="A3361" t="s">
        <v>6315</v>
      </c>
      <c r="B3361" t="s">
        <v>6040</v>
      </c>
      <c r="C3361" t="s">
        <v>40</v>
      </c>
      <c r="D3361">
        <v>1</v>
      </c>
      <c r="E3361">
        <v>19</v>
      </c>
      <c r="F3361">
        <v>8</v>
      </c>
      <c r="G3361">
        <v>0</v>
      </c>
      <c r="H3361">
        <v>0.199833862145536</v>
      </c>
      <c r="I3361">
        <v>0.800166137854464</v>
      </c>
      <c r="J3361">
        <v>0</v>
      </c>
      <c r="K3361">
        <v>0</v>
      </c>
      <c r="L3361">
        <v>2019</v>
      </c>
      <c r="M3361" t="s">
        <v>39</v>
      </c>
      <c r="N3361" t="s">
        <v>6035</v>
      </c>
      <c r="O3361" t="s">
        <v>6173</v>
      </c>
      <c r="P3361" t="s">
        <v>6168</v>
      </c>
    </row>
    <row r="3362" spans="1:16" x14ac:dyDescent="0.25">
      <c r="A3362" t="s">
        <v>6315</v>
      </c>
      <c r="B3362" t="s">
        <v>6040</v>
      </c>
      <c r="C3362" t="s">
        <v>40</v>
      </c>
      <c r="D3362">
        <v>2</v>
      </c>
      <c r="E3362">
        <v>19</v>
      </c>
      <c r="F3362">
        <v>11</v>
      </c>
      <c r="G3362">
        <v>0</v>
      </c>
      <c r="H3362">
        <v>0.25625114290172202</v>
      </c>
      <c r="I3362">
        <v>0.60151742102499695</v>
      </c>
      <c r="J3362">
        <v>0</v>
      </c>
      <c r="K3362">
        <v>0.14223143607328101</v>
      </c>
      <c r="L3362">
        <v>2019</v>
      </c>
      <c r="M3362" t="s">
        <v>39</v>
      </c>
      <c r="N3362" t="s">
        <v>6035</v>
      </c>
      <c r="O3362" t="s">
        <v>6173</v>
      </c>
      <c r="P3362" t="s">
        <v>6168</v>
      </c>
    </row>
    <row r="3363" spans="1:16" x14ac:dyDescent="0.25">
      <c r="A3363" t="s">
        <v>6316</v>
      </c>
      <c r="B3363" t="s">
        <v>4596</v>
      </c>
      <c r="C3363" t="s">
        <v>40</v>
      </c>
      <c r="D3363">
        <v>1</v>
      </c>
      <c r="E3363">
        <v>18</v>
      </c>
      <c r="F3363">
        <v>33</v>
      </c>
      <c r="G3363">
        <v>8.8371605724455196E-2</v>
      </c>
      <c r="H3363">
        <v>0.115050772081203</v>
      </c>
      <c r="I3363">
        <v>0.52921248194178105</v>
      </c>
      <c r="J3363">
        <v>0.13574844672814301</v>
      </c>
      <c r="K3363">
        <v>0.13161669352441799</v>
      </c>
      <c r="L3363">
        <v>2014</v>
      </c>
      <c r="M3363" t="s">
        <v>39</v>
      </c>
      <c r="N3363" t="s">
        <v>4597</v>
      </c>
      <c r="O3363" t="s">
        <v>6175</v>
      </c>
      <c r="P3363" t="s">
        <v>6171</v>
      </c>
    </row>
    <row r="3364" spans="1:16" x14ac:dyDescent="0.25">
      <c r="A3364" t="s">
        <v>6316</v>
      </c>
      <c r="B3364" t="s">
        <v>4596</v>
      </c>
      <c r="C3364" t="s">
        <v>40</v>
      </c>
      <c r="D3364">
        <v>2</v>
      </c>
      <c r="E3364">
        <v>18</v>
      </c>
      <c r="F3364">
        <v>40</v>
      </c>
      <c r="G3364">
        <v>5.7587319492767901E-2</v>
      </c>
      <c r="H3364">
        <v>0.108724186273246</v>
      </c>
      <c r="I3364">
        <v>0.44390156563750199</v>
      </c>
      <c r="J3364">
        <v>0.22193128808666601</v>
      </c>
      <c r="K3364">
        <v>0.16785564050981799</v>
      </c>
      <c r="L3364">
        <v>2014</v>
      </c>
      <c r="M3364" t="s">
        <v>39</v>
      </c>
      <c r="N3364" t="s">
        <v>4597</v>
      </c>
      <c r="O3364" t="s">
        <v>6175</v>
      </c>
      <c r="P3364" t="s">
        <v>6171</v>
      </c>
    </row>
    <row r="3365" spans="1:16" x14ac:dyDescent="0.25">
      <c r="A3365" t="s">
        <v>6316</v>
      </c>
      <c r="B3365" t="s">
        <v>4596</v>
      </c>
      <c r="C3365" t="s">
        <v>40</v>
      </c>
      <c r="D3365">
        <v>1</v>
      </c>
      <c r="E3365">
        <v>19</v>
      </c>
      <c r="F3365">
        <v>24</v>
      </c>
      <c r="G3365">
        <v>0</v>
      </c>
      <c r="H3365">
        <v>0.100105867892547</v>
      </c>
      <c r="I3365">
        <v>0.59750094009629795</v>
      </c>
      <c r="J3365">
        <v>0.15703731468999199</v>
      </c>
      <c r="K3365">
        <v>0.14535587732116301</v>
      </c>
      <c r="L3365">
        <v>2014</v>
      </c>
      <c r="M3365" t="s">
        <v>39</v>
      </c>
      <c r="N3365" t="s">
        <v>4597</v>
      </c>
      <c r="O3365" t="s">
        <v>6175</v>
      </c>
      <c r="P3365" t="s">
        <v>6171</v>
      </c>
    </row>
    <row r="3366" spans="1:16" x14ac:dyDescent="0.25">
      <c r="A3366" t="s">
        <v>6316</v>
      </c>
      <c r="B3366" t="s">
        <v>4596</v>
      </c>
      <c r="C3366" t="s">
        <v>40</v>
      </c>
      <c r="D3366">
        <v>2</v>
      </c>
      <c r="E3366">
        <v>19</v>
      </c>
      <c r="F3366">
        <v>28</v>
      </c>
      <c r="G3366">
        <v>4.6661150157605802E-2</v>
      </c>
      <c r="H3366">
        <v>6.3779650102368204E-2</v>
      </c>
      <c r="I3366">
        <v>0.39492331335110298</v>
      </c>
      <c r="J3366">
        <v>7.6006282778078998E-2</v>
      </c>
      <c r="K3366">
        <v>0.418629603610844</v>
      </c>
      <c r="L3366">
        <v>2014</v>
      </c>
      <c r="M3366" t="s">
        <v>39</v>
      </c>
      <c r="N3366" t="s">
        <v>4597</v>
      </c>
      <c r="O3366" t="s">
        <v>6175</v>
      </c>
      <c r="P3366" t="s">
        <v>6171</v>
      </c>
    </row>
    <row r="3367" spans="1:16" x14ac:dyDescent="0.25">
      <c r="A3367" t="s">
        <v>6316</v>
      </c>
      <c r="B3367" t="s">
        <v>4598</v>
      </c>
      <c r="C3367" t="s">
        <v>40</v>
      </c>
      <c r="D3367">
        <v>1</v>
      </c>
      <c r="E3367">
        <v>13</v>
      </c>
      <c r="F3367">
        <v>67</v>
      </c>
      <c r="G3367">
        <v>6.6876484246025103E-2</v>
      </c>
      <c r="H3367">
        <v>8.8432812762087906E-2</v>
      </c>
      <c r="I3367">
        <v>0.51169652079489403</v>
      </c>
      <c r="J3367">
        <v>0.24367104252558</v>
      </c>
      <c r="K3367">
        <v>8.9323139671413296E-2</v>
      </c>
      <c r="L3367">
        <v>2018</v>
      </c>
      <c r="M3367" t="s">
        <v>39</v>
      </c>
      <c r="N3367" t="s">
        <v>4597</v>
      </c>
      <c r="O3367" t="s">
        <v>6175</v>
      </c>
      <c r="P3367" t="s">
        <v>6171</v>
      </c>
    </row>
    <row r="3368" spans="1:16" x14ac:dyDescent="0.25">
      <c r="A3368" t="s">
        <v>6316</v>
      </c>
      <c r="B3368" t="s">
        <v>4598</v>
      </c>
      <c r="C3368" t="s">
        <v>40</v>
      </c>
      <c r="D3368">
        <v>2</v>
      </c>
      <c r="E3368">
        <v>13</v>
      </c>
      <c r="F3368">
        <v>76</v>
      </c>
      <c r="G3368">
        <v>2.44943715607862E-2</v>
      </c>
      <c r="H3368">
        <v>4.29303265332725E-2</v>
      </c>
      <c r="I3368">
        <v>0.52403013007327603</v>
      </c>
      <c r="J3368">
        <v>0.227912589268257</v>
      </c>
      <c r="K3368">
        <v>0.18063258256440801</v>
      </c>
      <c r="L3368">
        <v>2018</v>
      </c>
      <c r="M3368" t="s">
        <v>39</v>
      </c>
      <c r="N3368" t="s">
        <v>4597</v>
      </c>
      <c r="O3368" t="s">
        <v>6175</v>
      </c>
      <c r="P3368" t="s">
        <v>6171</v>
      </c>
    </row>
    <row r="3369" spans="1:16" x14ac:dyDescent="0.25">
      <c r="A3369" t="s">
        <v>6316</v>
      </c>
      <c r="B3369" t="s">
        <v>4598</v>
      </c>
      <c r="C3369" t="s">
        <v>40</v>
      </c>
      <c r="D3369">
        <v>1</v>
      </c>
      <c r="E3369">
        <v>14</v>
      </c>
      <c r="F3369">
        <v>169</v>
      </c>
      <c r="G3369">
        <v>4.7766515082577898E-2</v>
      </c>
      <c r="H3369">
        <v>8.9052311521032101E-2</v>
      </c>
      <c r="I3369">
        <v>0.57346261573963797</v>
      </c>
      <c r="J3369">
        <v>0.168401611488009</v>
      </c>
      <c r="K3369">
        <v>0.121316946168743</v>
      </c>
      <c r="L3369">
        <v>2018</v>
      </c>
      <c r="M3369" t="s">
        <v>39</v>
      </c>
      <c r="N3369" t="s">
        <v>4597</v>
      </c>
      <c r="O3369" t="s">
        <v>6175</v>
      </c>
      <c r="P3369" t="s">
        <v>6171</v>
      </c>
    </row>
    <row r="3370" spans="1:16" x14ac:dyDescent="0.25">
      <c r="A3370" t="s">
        <v>6316</v>
      </c>
      <c r="B3370" t="s">
        <v>4598</v>
      </c>
      <c r="C3370" t="s">
        <v>40</v>
      </c>
      <c r="D3370">
        <v>2</v>
      </c>
      <c r="E3370">
        <v>14</v>
      </c>
      <c r="F3370">
        <v>187</v>
      </c>
      <c r="G3370">
        <v>5.2017132951550802E-3</v>
      </c>
      <c r="H3370">
        <v>0.15672189228927799</v>
      </c>
      <c r="I3370">
        <v>0.59624415094676997</v>
      </c>
      <c r="J3370">
        <v>0.141354514900635</v>
      </c>
      <c r="K3370">
        <v>0.10047772856816201</v>
      </c>
      <c r="L3370">
        <v>2018</v>
      </c>
      <c r="M3370" t="s">
        <v>39</v>
      </c>
      <c r="N3370" t="s">
        <v>4597</v>
      </c>
      <c r="O3370" t="s">
        <v>6175</v>
      </c>
      <c r="P3370" t="s">
        <v>6171</v>
      </c>
    </row>
    <row r="3371" spans="1:16" x14ac:dyDescent="0.25">
      <c r="A3371" t="s">
        <v>6316</v>
      </c>
      <c r="B3371" t="s">
        <v>4598</v>
      </c>
      <c r="C3371" t="s">
        <v>40</v>
      </c>
      <c r="D3371">
        <v>1</v>
      </c>
      <c r="E3371">
        <v>15</v>
      </c>
      <c r="F3371">
        <v>191</v>
      </c>
      <c r="G3371">
        <v>3.0204535474691901E-2</v>
      </c>
      <c r="H3371">
        <v>8.9872066503954101E-2</v>
      </c>
      <c r="I3371">
        <v>0.63878464925050704</v>
      </c>
      <c r="J3371">
        <v>0.14103006578448099</v>
      </c>
      <c r="K3371">
        <v>0.10010868298636599</v>
      </c>
      <c r="L3371">
        <v>2018</v>
      </c>
      <c r="M3371" t="s">
        <v>39</v>
      </c>
      <c r="N3371" t="s">
        <v>4597</v>
      </c>
      <c r="O3371" t="s">
        <v>6175</v>
      </c>
      <c r="P3371" t="s">
        <v>6171</v>
      </c>
    </row>
    <row r="3372" spans="1:16" x14ac:dyDescent="0.25">
      <c r="A3372" t="s">
        <v>6316</v>
      </c>
      <c r="B3372" t="s">
        <v>4598</v>
      </c>
      <c r="C3372" t="s">
        <v>40</v>
      </c>
      <c r="D3372">
        <v>2</v>
      </c>
      <c r="E3372">
        <v>15</v>
      </c>
      <c r="F3372">
        <v>231</v>
      </c>
      <c r="G3372">
        <v>1.6939386760525199E-2</v>
      </c>
      <c r="H3372">
        <v>0.10296353955146501</v>
      </c>
      <c r="I3372">
        <v>0.51102217860204802</v>
      </c>
      <c r="J3372">
        <v>0.191508449528451</v>
      </c>
      <c r="K3372">
        <v>0.177566445557511</v>
      </c>
      <c r="L3372">
        <v>2018</v>
      </c>
      <c r="M3372" t="s">
        <v>39</v>
      </c>
      <c r="N3372" t="s">
        <v>4597</v>
      </c>
      <c r="O3372" t="s">
        <v>6175</v>
      </c>
      <c r="P3372" t="s">
        <v>6171</v>
      </c>
    </row>
    <row r="3373" spans="1:16" x14ac:dyDescent="0.25">
      <c r="A3373" t="s">
        <v>6316</v>
      </c>
      <c r="B3373" t="s">
        <v>4598</v>
      </c>
      <c r="C3373" t="s">
        <v>40</v>
      </c>
      <c r="D3373">
        <v>1</v>
      </c>
      <c r="E3373">
        <v>16</v>
      </c>
      <c r="F3373">
        <v>174</v>
      </c>
      <c r="G3373">
        <v>2.7638915539217501E-2</v>
      </c>
      <c r="H3373">
        <v>0.14047199855984099</v>
      </c>
      <c r="I3373">
        <v>0.61375971294269804</v>
      </c>
      <c r="J3373">
        <v>0.122784355800241</v>
      </c>
      <c r="K3373">
        <v>9.5345017158002504E-2</v>
      </c>
      <c r="L3373">
        <v>2018</v>
      </c>
      <c r="M3373" t="s">
        <v>39</v>
      </c>
      <c r="N3373" t="s">
        <v>4597</v>
      </c>
      <c r="O3373" t="s">
        <v>6175</v>
      </c>
      <c r="P3373" t="s">
        <v>6171</v>
      </c>
    </row>
    <row r="3374" spans="1:16" x14ac:dyDescent="0.25">
      <c r="A3374" t="s">
        <v>6316</v>
      </c>
      <c r="B3374" t="s">
        <v>4598</v>
      </c>
      <c r="C3374" t="s">
        <v>40</v>
      </c>
      <c r="D3374">
        <v>2</v>
      </c>
      <c r="E3374">
        <v>16</v>
      </c>
      <c r="F3374">
        <v>211</v>
      </c>
      <c r="G3374">
        <v>2.26596046988593E-2</v>
      </c>
      <c r="H3374">
        <v>9.5079120506480694E-2</v>
      </c>
      <c r="I3374">
        <v>0.52106608910325103</v>
      </c>
      <c r="J3374">
        <v>0.17555247466305801</v>
      </c>
      <c r="K3374">
        <v>0.185642711028351</v>
      </c>
      <c r="L3374">
        <v>2018</v>
      </c>
      <c r="M3374" t="s">
        <v>39</v>
      </c>
      <c r="N3374" t="s">
        <v>4597</v>
      </c>
      <c r="O3374" t="s">
        <v>6175</v>
      </c>
      <c r="P3374" t="s">
        <v>6171</v>
      </c>
    </row>
    <row r="3375" spans="1:16" x14ac:dyDescent="0.25">
      <c r="A3375" t="s">
        <v>6316</v>
      </c>
      <c r="B3375" t="s">
        <v>4598</v>
      </c>
      <c r="C3375" t="s">
        <v>40</v>
      </c>
      <c r="D3375">
        <v>1</v>
      </c>
      <c r="E3375">
        <v>17</v>
      </c>
      <c r="F3375">
        <v>136</v>
      </c>
      <c r="G3375">
        <v>3.1244191968504399E-2</v>
      </c>
      <c r="H3375">
        <v>0.13515867026866901</v>
      </c>
      <c r="I3375">
        <v>0.633391654882966</v>
      </c>
      <c r="J3375">
        <v>0.122557290373608</v>
      </c>
      <c r="K3375">
        <v>7.7648192506253294E-2</v>
      </c>
      <c r="L3375">
        <v>2018</v>
      </c>
      <c r="M3375" t="s">
        <v>39</v>
      </c>
      <c r="N3375" t="s">
        <v>4597</v>
      </c>
      <c r="O3375" t="s">
        <v>6175</v>
      </c>
      <c r="P3375" t="s">
        <v>6171</v>
      </c>
    </row>
    <row r="3376" spans="1:16" x14ac:dyDescent="0.25">
      <c r="A3376" t="s">
        <v>6316</v>
      </c>
      <c r="B3376" t="s">
        <v>4598</v>
      </c>
      <c r="C3376" t="s">
        <v>40</v>
      </c>
      <c r="D3376">
        <v>2</v>
      </c>
      <c r="E3376">
        <v>17</v>
      </c>
      <c r="F3376">
        <v>134</v>
      </c>
      <c r="G3376">
        <v>3.2706462907925997E-2</v>
      </c>
      <c r="H3376">
        <v>0.13146193702249101</v>
      </c>
      <c r="I3376">
        <v>0.50410893238076804</v>
      </c>
      <c r="J3376">
        <v>0.15311618646585801</v>
      </c>
      <c r="K3376">
        <v>0.178606481222957</v>
      </c>
      <c r="L3376">
        <v>2018</v>
      </c>
      <c r="M3376" t="s">
        <v>39</v>
      </c>
      <c r="N3376" t="s">
        <v>4597</v>
      </c>
      <c r="O3376" t="s">
        <v>6175</v>
      </c>
      <c r="P3376" t="s">
        <v>6171</v>
      </c>
    </row>
    <row r="3377" spans="1:16" x14ac:dyDescent="0.25">
      <c r="A3377" t="s">
        <v>6317</v>
      </c>
      <c r="B3377" t="s">
        <v>6120</v>
      </c>
      <c r="C3377" t="s">
        <v>40</v>
      </c>
      <c r="D3377">
        <v>1</v>
      </c>
      <c r="E3377">
        <v>13</v>
      </c>
      <c r="F3377">
        <v>5</v>
      </c>
      <c r="G3377">
        <v>0</v>
      </c>
      <c r="H3377">
        <v>0</v>
      </c>
      <c r="I3377">
        <v>0.387566052566928</v>
      </c>
      <c r="J3377">
        <v>0.612433947433072</v>
      </c>
      <c r="K3377">
        <v>0</v>
      </c>
      <c r="L3377">
        <v>2013</v>
      </c>
      <c r="M3377" t="s">
        <v>39</v>
      </c>
      <c r="N3377" t="s">
        <v>6075</v>
      </c>
      <c r="O3377" t="s">
        <v>6194</v>
      </c>
      <c r="P3377" t="s">
        <v>6195</v>
      </c>
    </row>
    <row r="3378" spans="1:16" x14ac:dyDescent="0.25">
      <c r="A3378" t="s">
        <v>6317</v>
      </c>
      <c r="B3378" t="s">
        <v>6120</v>
      </c>
      <c r="C3378" t="s">
        <v>40</v>
      </c>
      <c r="D3378">
        <v>2</v>
      </c>
      <c r="E3378">
        <v>13</v>
      </c>
      <c r="F3378">
        <v>12</v>
      </c>
      <c r="G3378">
        <v>7.8041965024329502E-2</v>
      </c>
      <c r="H3378">
        <v>0.168492664666678</v>
      </c>
      <c r="I3378">
        <v>0.50540894239053702</v>
      </c>
      <c r="J3378">
        <v>0.248056427918456</v>
      </c>
      <c r="K3378">
        <v>0</v>
      </c>
      <c r="L3378">
        <v>2013</v>
      </c>
      <c r="M3378" t="s">
        <v>39</v>
      </c>
      <c r="N3378" t="s">
        <v>6075</v>
      </c>
      <c r="O3378" t="s">
        <v>6194</v>
      </c>
      <c r="P3378" t="s">
        <v>6195</v>
      </c>
    </row>
    <row r="3379" spans="1:16" x14ac:dyDescent="0.25">
      <c r="A3379" t="s">
        <v>6317</v>
      </c>
      <c r="B3379" t="s">
        <v>6120</v>
      </c>
      <c r="C3379" t="s">
        <v>40</v>
      </c>
      <c r="D3379">
        <v>1</v>
      </c>
      <c r="E3379">
        <v>14</v>
      </c>
      <c r="F3379">
        <v>377</v>
      </c>
      <c r="G3379">
        <v>0.16782843374779199</v>
      </c>
      <c r="H3379">
        <v>0.33678098167673998</v>
      </c>
      <c r="I3379">
        <v>0.39911629468145099</v>
      </c>
      <c r="J3379">
        <v>8.5753062906142194E-2</v>
      </c>
      <c r="K3379">
        <v>1.05212269878744E-2</v>
      </c>
      <c r="L3379">
        <v>2013</v>
      </c>
      <c r="M3379" t="s">
        <v>39</v>
      </c>
      <c r="N3379" t="s">
        <v>6075</v>
      </c>
      <c r="O3379" t="s">
        <v>6194</v>
      </c>
      <c r="P3379" t="s">
        <v>6195</v>
      </c>
    </row>
    <row r="3380" spans="1:16" x14ac:dyDescent="0.25">
      <c r="A3380" t="s">
        <v>6317</v>
      </c>
      <c r="B3380" t="s">
        <v>6120</v>
      </c>
      <c r="C3380" t="s">
        <v>40</v>
      </c>
      <c r="D3380">
        <v>2</v>
      </c>
      <c r="E3380">
        <v>14</v>
      </c>
      <c r="F3380">
        <v>440</v>
      </c>
      <c r="G3380">
        <v>0.16921658381926999</v>
      </c>
      <c r="H3380">
        <v>0.32179221672247499</v>
      </c>
      <c r="I3380">
        <v>0.46999952704110198</v>
      </c>
      <c r="J3380">
        <v>3.8991672417152602E-2</v>
      </c>
      <c r="K3380">
        <v>0</v>
      </c>
      <c r="L3380">
        <v>2013</v>
      </c>
      <c r="M3380" t="s">
        <v>39</v>
      </c>
      <c r="N3380" t="s">
        <v>6075</v>
      </c>
      <c r="O3380" t="s">
        <v>6194</v>
      </c>
      <c r="P3380" t="s">
        <v>6195</v>
      </c>
    </row>
    <row r="3381" spans="1:16" x14ac:dyDescent="0.25">
      <c r="A3381" t="s">
        <v>6317</v>
      </c>
      <c r="B3381" t="s">
        <v>6120</v>
      </c>
      <c r="C3381" t="s">
        <v>40</v>
      </c>
      <c r="D3381">
        <v>1</v>
      </c>
      <c r="E3381">
        <v>15</v>
      </c>
      <c r="F3381">
        <v>373</v>
      </c>
      <c r="G3381">
        <v>0.25992246971614202</v>
      </c>
      <c r="H3381">
        <v>0.32952192501466199</v>
      </c>
      <c r="I3381">
        <v>0.34735733457350398</v>
      </c>
      <c r="J3381">
        <v>4.7109418145748101E-2</v>
      </c>
      <c r="K3381">
        <v>1.60888525499438E-2</v>
      </c>
      <c r="L3381">
        <v>2013</v>
      </c>
      <c r="M3381" t="s">
        <v>39</v>
      </c>
      <c r="N3381" t="s">
        <v>6075</v>
      </c>
      <c r="O3381" t="s">
        <v>6194</v>
      </c>
      <c r="P3381" t="s">
        <v>6195</v>
      </c>
    </row>
    <row r="3382" spans="1:16" x14ac:dyDescent="0.25">
      <c r="A3382" t="s">
        <v>6317</v>
      </c>
      <c r="B3382" t="s">
        <v>6120</v>
      </c>
      <c r="C3382" t="s">
        <v>40</v>
      </c>
      <c r="D3382">
        <v>2</v>
      </c>
      <c r="E3382">
        <v>15</v>
      </c>
      <c r="F3382">
        <v>456</v>
      </c>
      <c r="G3382">
        <v>0.15709379542656801</v>
      </c>
      <c r="H3382">
        <v>0.36034147331624899</v>
      </c>
      <c r="I3382">
        <v>0.44219922462344502</v>
      </c>
      <c r="J3382">
        <v>4.0365506633738002E-2</v>
      </c>
      <c r="K3382">
        <v>0</v>
      </c>
      <c r="L3382">
        <v>2013</v>
      </c>
      <c r="M3382" t="s">
        <v>39</v>
      </c>
      <c r="N3382" t="s">
        <v>6075</v>
      </c>
      <c r="O3382" t="s">
        <v>6194</v>
      </c>
      <c r="P3382" t="s">
        <v>6195</v>
      </c>
    </row>
    <row r="3383" spans="1:16" x14ac:dyDescent="0.25">
      <c r="A3383" t="s">
        <v>6317</v>
      </c>
      <c r="B3383" t="s">
        <v>6120</v>
      </c>
      <c r="C3383" t="s">
        <v>40</v>
      </c>
      <c r="D3383">
        <v>1</v>
      </c>
      <c r="E3383">
        <v>16</v>
      </c>
      <c r="F3383">
        <v>246</v>
      </c>
      <c r="G3383">
        <v>0.23050555144484899</v>
      </c>
      <c r="H3383">
        <v>0.24183299288781501</v>
      </c>
      <c r="I3383">
        <v>0.39777791810024099</v>
      </c>
      <c r="J3383">
        <v>7.9467038777125701E-2</v>
      </c>
      <c r="K3383">
        <v>5.0416498789969302E-2</v>
      </c>
      <c r="L3383">
        <v>2013</v>
      </c>
      <c r="M3383" t="s">
        <v>39</v>
      </c>
      <c r="N3383" t="s">
        <v>6075</v>
      </c>
      <c r="O3383" t="s">
        <v>6194</v>
      </c>
      <c r="P3383" t="s">
        <v>6195</v>
      </c>
    </row>
    <row r="3384" spans="1:16" x14ac:dyDescent="0.25">
      <c r="A3384" t="s">
        <v>6317</v>
      </c>
      <c r="B3384" t="s">
        <v>6120</v>
      </c>
      <c r="C3384" t="s">
        <v>40</v>
      </c>
      <c r="D3384">
        <v>2</v>
      </c>
      <c r="E3384">
        <v>16</v>
      </c>
      <c r="F3384">
        <v>284</v>
      </c>
      <c r="G3384">
        <v>0.10383072073470399</v>
      </c>
      <c r="H3384">
        <v>0.30492442803435099</v>
      </c>
      <c r="I3384">
        <v>0.52841637200610803</v>
      </c>
      <c r="J3384">
        <v>5.4920052225497097E-2</v>
      </c>
      <c r="K3384">
        <v>7.9084269993403393E-3</v>
      </c>
      <c r="L3384">
        <v>2013</v>
      </c>
      <c r="M3384" t="s">
        <v>39</v>
      </c>
      <c r="N3384" t="s">
        <v>6075</v>
      </c>
      <c r="O3384" t="s">
        <v>6194</v>
      </c>
      <c r="P3384" t="s">
        <v>6195</v>
      </c>
    </row>
    <row r="3385" spans="1:16" x14ac:dyDescent="0.25">
      <c r="A3385" t="s">
        <v>6317</v>
      </c>
      <c r="B3385" t="s">
        <v>6120</v>
      </c>
      <c r="C3385" t="s">
        <v>40</v>
      </c>
      <c r="D3385">
        <v>1</v>
      </c>
      <c r="E3385">
        <v>17</v>
      </c>
      <c r="F3385">
        <v>367</v>
      </c>
      <c r="G3385">
        <v>0.170875065031829</v>
      </c>
      <c r="H3385">
        <v>0.34878130002023999</v>
      </c>
      <c r="I3385">
        <v>0.39947301067295299</v>
      </c>
      <c r="J3385">
        <v>6.0674594106775302E-2</v>
      </c>
      <c r="K3385">
        <v>2.0196030168202501E-2</v>
      </c>
      <c r="L3385">
        <v>2013</v>
      </c>
      <c r="M3385" t="s">
        <v>39</v>
      </c>
      <c r="N3385" t="s">
        <v>6075</v>
      </c>
      <c r="O3385" t="s">
        <v>6194</v>
      </c>
      <c r="P3385" t="s">
        <v>6195</v>
      </c>
    </row>
    <row r="3386" spans="1:16" x14ac:dyDescent="0.25">
      <c r="A3386" t="s">
        <v>6317</v>
      </c>
      <c r="B3386" t="s">
        <v>6120</v>
      </c>
      <c r="C3386" t="s">
        <v>40</v>
      </c>
      <c r="D3386">
        <v>2</v>
      </c>
      <c r="E3386">
        <v>17</v>
      </c>
      <c r="F3386">
        <v>386</v>
      </c>
      <c r="G3386">
        <v>8.6539069034602303E-2</v>
      </c>
      <c r="H3386">
        <v>0.39448467342128901</v>
      </c>
      <c r="I3386">
        <v>0.50616832509126497</v>
      </c>
      <c r="J3386">
        <v>1.07092192659863E-2</v>
      </c>
      <c r="K3386">
        <v>2.0987131868580701E-3</v>
      </c>
      <c r="L3386">
        <v>2013</v>
      </c>
      <c r="M3386" t="s">
        <v>39</v>
      </c>
      <c r="N3386" t="s">
        <v>6075</v>
      </c>
      <c r="O3386" t="s">
        <v>6194</v>
      </c>
      <c r="P3386" t="s">
        <v>6195</v>
      </c>
    </row>
    <row r="3387" spans="1:16" x14ac:dyDescent="0.25">
      <c r="A3387" t="s">
        <v>6317</v>
      </c>
      <c r="B3387" t="s">
        <v>6121</v>
      </c>
      <c r="C3387" t="s">
        <v>40</v>
      </c>
      <c r="D3387">
        <v>1</v>
      </c>
      <c r="E3387">
        <v>18</v>
      </c>
      <c r="F3387">
        <v>10</v>
      </c>
      <c r="G3387">
        <v>0</v>
      </c>
      <c r="H3387">
        <v>0.205594163628982</v>
      </c>
      <c r="I3387">
        <v>0.79440583637101803</v>
      </c>
      <c r="J3387">
        <v>0</v>
      </c>
      <c r="K3387">
        <v>0</v>
      </c>
      <c r="L3387">
        <v>2015</v>
      </c>
      <c r="M3387" t="s">
        <v>39</v>
      </c>
      <c r="N3387" t="s">
        <v>6075</v>
      </c>
      <c r="O3387" t="s">
        <v>6194</v>
      </c>
      <c r="P3387" t="s">
        <v>6195</v>
      </c>
    </row>
    <row r="3388" spans="1:16" x14ac:dyDescent="0.25">
      <c r="A3388" t="s">
        <v>6317</v>
      </c>
      <c r="B3388" t="s">
        <v>6121</v>
      </c>
      <c r="C3388" t="s">
        <v>40</v>
      </c>
      <c r="D3388">
        <v>2</v>
      </c>
      <c r="E3388">
        <v>18</v>
      </c>
      <c r="F3388">
        <v>4</v>
      </c>
      <c r="G3388">
        <v>0</v>
      </c>
      <c r="H3388">
        <v>0.45166799550721798</v>
      </c>
      <c r="I3388">
        <v>0.54833200449278197</v>
      </c>
      <c r="J3388">
        <v>0</v>
      </c>
      <c r="K3388">
        <v>0</v>
      </c>
      <c r="L3388">
        <v>2015</v>
      </c>
      <c r="M3388" t="s">
        <v>39</v>
      </c>
      <c r="N3388" t="s">
        <v>6075</v>
      </c>
      <c r="O3388" t="s">
        <v>6194</v>
      </c>
      <c r="P3388" t="s">
        <v>6195</v>
      </c>
    </row>
    <row r="3389" spans="1:16" x14ac:dyDescent="0.25">
      <c r="A3389" t="s">
        <v>6317</v>
      </c>
      <c r="B3389" t="s">
        <v>6121</v>
      </c>
      <c r="C3389" t="s">
        <v>40</v>
      </c>
      <c r="D3389">
        <v>1</v>
      </c>
      <c r="E3389">
        <v>19</v>
      </c>
      <c r="F3389">
        <v>16</v>
      </c>
      <c r="G3389">
        <v>0.14241598800267799</v>
      </c>
      <c r="H3389">
        <v>0.21399415605730199</v>
      </c>
      <c r="I3389">
        <v>0.48158923124129899</v>
      </c>
      <c r="J3389">
        <v>0.16200062469872101</v>
      </c>
      <c r="K3389">
        <v>0</v>
      </c>
      <c r="L3389">
        <v>2015</v>
      </c>
      <c r="M3389" t="s">
        <v>39</v>
      </c>
      <c r="N3389" t="s">
        <v>6075</v>
      </c>
      <c r="O3389" t="s">
        <v>6194</v>
      </c>
      <c r="P3389" t="s">
        <v>6195</v>
      </c>
    </row>
    <row r="3390" spans="1:16" x14ac:dyDescent="0.25">
      <c r="A3390" t="s">
        <v>6317</v>
      </c>
      <c r="B3390" t="s">
        <v>6121</v>
      </c>
      <c r="C3390" t="s">
        <v>40</v>
      </c>
      <c r="D3390">
        <v>2</v>
      </c>
      <c r="E3390">
        <v>19</v>
      </c>
      <c r="F3390">
        <v>16</v>
      </c>
      <c r="G3390">
        <v>2.71043898982627E-2</v>
      </c>
      <c r="H3390">
        <v>0.47939673411209499</v>
      </c>
      <c r="I3390">
        <v>0.44118999995282099</v>
      </c>
      <c r="J3390">
        <v>5.2308876036821397E-2</v>
      </c>
      <c r="K3390">
        <v>0</v>
      </c>
      <c r="L3390">
        <v>2015</v>
      </c>
      <c r="M3390" t="s">
        <v>39</v>
      </c>
      <c r="N3390" t="s">
        <v>6075</v>
      </c>
      <c r="O3390" t="s">
        <v>6194</v>
      </c>
      <c r="P3390" t="s">
        <v>6195</v>
      </c>
    </row>
    <row r="3391" spans="1:16" x14ac:dyDescent="0.25">
      <c r="A3391" t="s">
        <v>6317</v>
      </c>
      <c r="B3391" t="s">
        <v>6123</v>
      </c>
      <c r="C3391" t="s">
        <v>40</v>
      </c>
      <c r="D3391">
        <v>1</v>
      </c>
      <c r="E3391">
        <v>18</v>
      </c>
      <c r="F3391">
        <v>12</v>
      </c>
      <c r="G3391">
        <v>0.122941599458155</v>
      </c>
      <c r="H3391">
        <v>0.24557289102523899</v>
      </c>
      <c r="I3391">
        <v>0.63148550951660598</v>
      </c>
      <c r="J3391">
        <v>0</v>
      </c>
      <c r="K3391">
        <v>0</v>
      </c>
      <c r="L3391">
        <v>2021</v>
      </c>
      <c r="M3391" t="s">
        <v>39</v>
      </c>
      <c r="N3391" t="s">
        <v>6075</v>
      </c>
      <c r="O3391" t="s">
        <v>6194</v>
      </c>
      <c r="P3391" t="s">
        <v>6195</v>
      </c>
    </row>
    <row r="3392" spans="1:16" x14ac:dyDescent="0.25">
      <c r="A3392" t="s">
        <v>6317</v>
      </c>
      <c r="B3392" t="s">
        <v>6123</v>
      </c>
      <c r="C3392" t="s">
        <v>40</v>
      </c>
      <c r="D3392">
        <v>2</v>
      </c>
      <c r="E3392">
        <v>18</v>
      </c>
      <c r="F3392">
        <v>14</v>
      </c>
      <c r="G3392">
        <v>2.46412369146797E-2</v>
      </c>
      <c r="H3392">
        <v>0.18712494103045799</v>
      </c>
      <c r="I3392">
        <v>0.62799391958498896</v>
      </c>
      <c r="J3392">
        <v>5.0814413762435E-2</v>
      </c>
      <c r="K3392">
        <v>0.109425488707438</v>
      </c>
      <c r="L3392">
        <v>2021</v>
      </c>
      <c r="M3392" t="s">
        <v>39</v>
      </c>
      <c r="N3392" t="s">
        <v>6075</v>
      </c>
      <c r="O3392" t="s">
        <v>6194</v>
      </c>
      <c r="P3392" t="s">
        <v>6195</v>
      </c>
    </row>
    <row r="3393" spans="1:16" x14ac:dyDescent="0.25">
      <c r="A3393" t="s">
        <v>6317</v>
      </c>
      <c r="B3393" t="s">
        <v>6123</v>
      </c>
      <c r="C3393" t="s">
        <v>40</v>
      </c>
      <c r="D3393">
        <v>1</v>
      </c>
      <c r="E3393">
        <v>19</v>
      </c>
      <c r="F3393">
        <v>12</v>
      </c>
      <c r="G3393">
        <v>0</v>
      </c>
      <c r="H3393">
        <v>0.57786235331430402</v>
      </c>
      <c r="I3393">
        <v>0.42213764668569598</v>
      </c>
      <c r="J3393">
        <v>0</v>
      </c>
      <c r="K3393">
        <v>0</v>
      </c>
      <c r="L3393">
        <v>2021</v>
      </c>
      <c r="M3393" t="s">
        <v>39</v>
      </c>
      <c r="N3393" t="s">
        <v>6075</v>
      </c>
      <c r="O3393" t="s">
        <v>6194</v>
      </c>
      <c r="P3393" t="s">
        <v>6195</v>
      </c>
    </row>
    <row r="3394" spans="1:16" x14ac:dyDescent="0.25">
      <c r="A3394" t="s">
        <v>6317</v>
      </c>
      <c r="B3394" t="s">
        <v>6123</v>
      </c>
      <c r="C3394" t="s">
        <v>40</v>
      </c>
      <c r="D3394">
        <v>2</v>
      </c>
      <c r="E3394">
        <v>19</v>
      </c>
      <c r="F3394">
        <v>7</v>
      </c>
      <c r="G3394">
        <v>0</v>
      </c>
      <c r="H3394">
        <v>0</v>
      </c>
      <c r="I3394">
        <v>1</v>
      </c>
      <c r="J3394">
        <v>0</v>
      </c>
      <c r="K3394">
        <v>0</v>
      </c>
      <c r="L3394">
        <v>2021</v>
      </c>
      <c r="M3394" t="s">
        <v>39</v>
      </c>
      <c r="N3394" t="s">
        <v>6075</v>
      </c>
      <c r="O3394" t="s">
        <v>6194</v>
      </c>
      <c r="P3394" t="s">
        <v>6195</v>
      </c>
    </row>
    <row r="3395" spans="1:16" x14ac:dyDescent="0.25">
      <c r="A3395" t="s">
        <v>6318</v>
      </c>
      <c r="B3395" t="s">
        <v>6046</v>
      </c>
      <c r="C3395" t="s">
        <v>40</v>
      </c>
      <c r="D3395">
        <v>1</v>
      </c>
      <c r="E3395">
        <v>15</v>
      </c>
      <c r="F3395">
        <v>15</v>
      </c>
      <c r="G3395">
        <v>0</v>
      </c>
      <c r="H3395">
        <v>0</v>
      </c>
      <c r="I3395">
        <v>0.6</v>
      </c>
      <c r="J3395">
        <v>0.266666666666667</v>
      </c>
      <c r="K3395">
        <v>0.133333333333333</v>
      </c>
      <c r="L3395">
        <v>2005</v>
      </c>
      <c r="M3395" t="s">
        <v>77</v>
      </c>
      <c r="N3395" t="s">
        <v>6042</v>
      </c>
      <c r="O3395" t="s">
        <v>6222</v>
      </c>
      <c r="P3395" t="s">
        <v>6208</v>
      </c>
    </row>
    <row r="3396" spans="1:16" x14ac:dyDescent="0.25">
      <c r="A3396" t="s">
        <v>6318</v>
      </c>
      <c r="B3396" t="s">
        <v>6046</v>
      </c>
      <c r="C3396" t="s">
        <v>40</v>
      </c>
      <c r="D3396">
        <v>2</v>
      </c>
      <c r="E3396">
        <v>15</v>
      </c>
      <c r="F3396">
        <v>18</v>
      </c>
      <c r="G3396">
        <v>0</v>
      </c>
      <c r="H3396">
        <v>0</v>
      </c>
      <c r="I3396">
        <v>0.61111111111111105</v>
      </c>
      <c r="J3396">
        <v>0.38888888888888901</v>
      </c>
      <c r="K3396">
        <v>0</v>
      </c>
      <c r="L3396">
        <v>2005</v>
      </c>
      <c r="M3396" t="s">
        <v>77</v>
      </c>
      <c r="N3396" t="s">
        <v>6042</v>
      </c>
      <c r="O3396" t="s">
        <v>6222</v>
      </c>
      <c r="P3396" t="s">
        <v>6208</v>
      </c>
    </row>
    <row r="3397" spans="1:16" x14ac:dyDescent="0.25">
      <c r="A3397" t="s">
        <v>6318</v>
      </c>
      <c r="B3397" t="s">
        <v>6046</v>
      </c>
      <c r="C3397" t="s">
        <v>40</v>
      </c>
      <c r="D3397">
        <v>1</v>
      </c>
      <c r="E3397">
        <v>16</v>
      </c>
      <c r="F3397">
        <v>10</v>
      </c>
      <c r="G3397">
        <v>0</v>
      </c>
      <c r="H3397">
        <v>0</v>
      </c>
      <c r="I3397">
        <v>1</v>
      </c>
      <c r="J3397">
        <v>0</v>
      </c>
      <c r="K3397">
        <v>0</v>
      </c>
      <c r="L3397">
        <v>2005</v>
      </c>
      <c r="M3397" t="s">
        <v>77</v>
      </c>
      <c r="N3397" t="s">
        <v>6042</v>
      </c>
      <c r="O3397" t="s">
        <v>6222</v>
      </c>
      <c r="P3397" t="s">
        <v>6208</v>
      </c>
    </row>
    <row r="3398" spans="1:16" x14ac:dyDescent="0.25">
      <c r="A3398" t="s">
        <v>6318</v>
      </c>
      <c r="B3398" t="s">
        <v>6046</v>
      </c>
      <c r="C3398" t="s">
        <v>40</v>
      </c>
      <c r="D3398">
        <v>2</v>
      </c>
      <c r="E3398">
        <v>16</v>
      </c>
      <c r="F3398">
        <v>13</v>
      </c>
      <c r="G3398">
        <v>0</v>
      </c>
      <c r="H3398">
        <v>0</v>
      </c>
      <c r="I3398">
        <v>0.53846153846153799</v>
      </c>
      <c r="J3398">
        <v>0.38461538461538503</v>
      </c>
      <c r="K3398">
        <v>7.69230769230769E-2</v>
      </c>
      <c r="L3398">
        <v>2005</v>
      </c>
      <c r="M3398" t="s">
        <v>77</v>
      </c>
      <c r="N3398" t="s">
        <v>6042</v>
      </c>
      <c r="O3398" t="s">
        <v>6222</v>
      </c>
      <c r="P3398" t="s">
        <v>6208</v>
      </c>
    </row>
    <row r="3399" spans="1:16" x14ac:dyDescent="0.25">
      <c r="A3399" t="s">
        <v>6318</v>
      </c>
      <c r="B3399" t="s">
        <v>6046</v>
      </c>
      <c r="C3399" t="s">
        <v>40</v>
      </c>
      <c r="D3399">
        <v>1</v>
      </c>
      <c r="E3399">
        <v>17</v>
      </c>
      <c r="F3399">
        <v>18</v>
      </c>
      <c r="G3399">
        <v>0</v>
      </c>
      <c r="H3399">
        <v>5.5555555555555601E-2</v>
      </c>
      <c r="I3399">
        <v>0.66666666666666596</v>
      </c>
      <c r="J3399">
        <v>0.16666666666666699</v>
      </c>
      <c r="K3399">
        <v>0.11111111111111099</v>
      </c>
      <c r="L3399">
        <v>2005</v>
      </c>
      <c r="M3399" t="s">
        <v>77</v>
      </c>
      <c r="N3399" t="s">
        <v>6042</v>
      </c>
      <c r="O3399" t="s">
        <v>6222</v>
      </c>
      <c r="P3399" t="s">
        <v>6208</v>
      </c>
    </row>
    <row r="3400" spans="1:16" x14ac:dyDescent="0.25">
      <c r="A3400" t="s">
        <v>6318</v>
      </c>
      <c r="B3400" t="s">
        <v>6046</v>
      </c>
      <c r="C3400" t="s">
        <v>40</v>
      </c>
      <c r="D3400">
        <v>2</v>
      </c>
      <c r="E3400">
        <v>17</v>
      </c>
      <c r="F3400">
        <v>27</v>
      </c>
      <c r="G3400">
        <v>0</v>
      </c>
      <c r="H3400">
        <v>0</v>
      </c>
      <c r="I3400">
        <v>0.51851851851851904</v>
      </c>
      <c r="J3400">
        <v>0.44444444444444398</v>
      </c>
      <c r="K3400">
        <v>3.7037037037037E-2</v>
      </c>
      <c r="L3400">
        <v>2005</v>
      </c>
      <c r="M3400" t="s">
        <v>77</v>
      </c>
      <c r="N3400" t="s">
        <v>6042</v>
      </c>
      <c r="O3400" t="s">
        <v>6222</v>
      </c>
      <c r="P3400" t="s">
        <v>6208</v>
      </c>
    </row>
    <row r="3401" spans="1:16" x14ac:dyDescent="0.25">
      <c r="A3401" t="s">
        <v>6318</v>
      </c>
      <c r="B3401" t="s">
        <v>6046</v>
      </c>
      <c r="C3401" t="s">
        <v>40</v>
      </c>
      <c r="D3401">
        <v>1</v>
      </c>
      <c r="E3401">
        <v>18</v>
      </c>
      <c r="F3401">
        <v>34</v>
      </c>
      <c r="G3401">
        <v>2.9411764705882401E-2</v>
      </c>
      <c r="H3401">
        <v>5.8823529411764698E-2</v>
      </c>
      <c r="I3401">
        <v>0.82352941176470595</v>
      </c>
      <c r="J3401">
        <v>5.8823529411764698E-2</v>
      </c>
      <c r="K3401">
        <v>2.9411764705882401E-2</v>
      </c>
      <c r="L3401">
        <v>2005</v>
      </c>
      <c r="M3401" t="s">
        <v>77</v>
      </c>
      <c r="N3401" t="s">
        <v>6042</v>
      </c>
      <c r="O3401" t="s">
        <v>6222</v>
      </c>
      <c r="P3401" t="s">
        <v>6208</v>
      </c>
    </row>
    <row r="3402" spans="1:16" x14ac:dyDescent="0.25">
      <c r="A3402" t="s">
        <v>6318</v>
      </c>
      <c r="B3402" t="s">
        <v>6046</v>
      </c>
      <c r="C3402" t="s">
        <v>40</v>
      </c>
      <c r="D3402">
        <v>2</v>
      </c>
      <c r="E3402">
        <v>18</v>
      </c>
      <c r="F3402">
        <v>28</v>
      </c>
      <c r="G3402">
        <v>0</v>
      </c>
      <c r="H3402">
        <v>3.5714285714285698E-2</v>
      </c>
      <c r="I3402">
        <v>0.64285714285714302</v>
      </c>
      <c r="J3402">
        <v>0.28571428571428498</v>
      </c>
      <c r="K3402">
        <v>3.5714285714285698E-2</v>
      </c>
      <c r="L3402">
        <v>2005</v>
      </c>
      <c r="M3402" t="s">
        <v>77</v>
      </c>
      <c r="N3402" t="s">
        <v>6042</v>
      </c>
      <c r="O3402" t="s">
        <v>6222</v>
      </c>
      <c r="P3402" t="s">
        <v>6208</v>
      </c>
    </row>
    <row r="3403" spans="1:16" x14ac:dyDescent="0.25">
      <c r="A3403" t="s">
        <v>6318</v>
      </c>
      <c r="B3403" t="s">
        <v>6046</v>
      </c>
      <c r="C3403" t="s">
        <v>40</v>
      </c>
      <c r="D3403">
        <v>1</v>
      </c>
      <c r="E3403">
        <v>19</v>
      </c>
      <c r="F3403">
        <v>27</v>
      </c>
      <c r="G3403">
        <v>0</v>
      </c>
      <c r="H3403">
        <v>3.7037037037037E-2</v>
      </c>
      <c r="I3403">
        <v>0.88888888888888895</v>
      </c>
      <c r="J3403">
        <v>7.4074074074074098E-2</v>
      </c>
      <c r="K3403">
        <v>0</v>
      </c>
      <c r="L3403">
        <v>2005</v>
      </c>
      <c r="M3403" t="s">
        <v>77</v>
      </c>
      <c r="N3403" t="s">
        <v>6042</v>
      </c>
      <c r="O3403" t="s">
        <v>6222</v>
      </c>
      <c r="P3403" t="s">
        <v>6208</v>
      </c>
    </row>
    <row r="3404" spans="1:16" x14ac:dyDescent="0.25">
      <c r="A3404" t="s">
        <v>6318</v>
      </c>
      <c r="B3404" t="s">
        <v>6046</v>
      </c>
      <c r="C3404" t="s">
        <v>40</v>
      </c>
      <c r="D3404">
        <v>2</v>
      </c>
      <c r="E3404">
        <v>19</v>
      </c>
      <c r="F3404">
        <v>36</v>
      </c>
      <c r="G3404">
        <v>0</v>
      </c>
      <c r="H3404">
        <v>5.5555555555555601E-2</v>
      </c>
      <c r="I3404">
        <v>0.69444444444444398</v>
      </c>
      <c r="J3404">
        <v>0.194444444444444</v>
      </c>
      <c r="K3404">
        <v>5.5555555555555601E-2</v>
      </c>
      <c r="L3404">
        <v>2005</v>
      </c>
      <c r="M3404" t="s">
        <v>77</v>
      </c>
      <c r="N3404" t="s">
        <v>6042</v>
      </c>
      <c r="O3404" t="s">
        <v>6222</v>
      </c>
      <c r="P3404" t="s">
        <v>6208</v>
      </c>
    </row>
    <row r="3405" spans="1:16" x14ac:dyDescent="0.25">
      <c r="A3405" t="s">
        <v>6319</v>
      </c>
      <c r="B3405" t="s">
        <v>4609</v>
      </c>
      <c r="C3405" t="s">
        <v>40</v>
      </c>
      <c r="D3405">
        <v>1</v>
      </c>
      <c r="E3405">
        <v>18</v>
      </c>
      <c r="F3405">
        <v>14</v>
      </c>
      <c r="G3405">
        <v>0</v>
      </c>
      <c r="H3405">
        <v>0</v>
      </c>
      <c r="I3405">
        <v>0.60112572769388495</v>
      </c>
      <c r="J3405">
        <v>0.398874272306115</v>
      </c>
      <c r="K3405">
        <v>0</v>
      </c>
      <c r="L3405">
        <v>2013</v>
      </c>
      <c r="M3405" t="s">
        <v>39</v>
      </c>
      <c r="N3405" t="s">
        <v>4600</v>
      </c>
      <c r="O3405" t="s">
        <v>6207</v>
      </c>
      <c r="P3405" t="s">
        <v>6208</v>
      </c>
    </row>
    <row r="3406" spans="1:16" x14ac:dyDescent="0.25">
      <c r="A3406" t="s">
        <v>6319</v>
      </c>
      <c r="B3406" t="s">
        <v>4609</v>
      </c>
      <c r="C3406" t="s">
        <v>40</v>
      </c>
      <c r="D3406">
        <v>2</v>
      </c>
      <c r="E3406">
        <v>18</v>
      </c>
      <c r="F3406">
        <v>22</v>
      </c>
      <c r="G3406">
        <v>0</v>
      </c>
      <c r="H3406">
        <v>0</v>
      </c>
      <c r="I3406">
        <v>0.21672880993690999</v>
      </c>
      <c r="J3406">
        <v>0.50300055053065795</v>
      </c>
      <c r="K3406">
        <v>0.28027063953243198</v>
      </c>
      <c r="L3406">
        <v>2013</v>
      </c>
      <c r="M3406" t="s">
        <v>39</v>
      </c>
      <c r="N3406" t="s">
        <v>4600</v>
      </c>
      <c r="O3406" t="s">
        <v>6207</v>
      </c>
      <c r="P3406" t="s">
        <v>6208</v>
      </c>
    </row>
    <row r="3407" spans="1:16" x14ac:dyDescent="0.25">
      <c r="A3407" t="s">
        <v>6319</v>
      </c>
      <c r="B3407" t="s">
        <v>4609</v>
      </c>
      <c r="C3407" t="s">
        <v>40</v>
      </c>
      <c r="D3407">
        <v>1</v>
      </c>
      <c r="E3407">
        <v>19</v>
      </c>
      <c r="F3407">
        <v>15</v>
      </c>
      <c r="G3407">
        <v>0</v>
      </c>
      <c r="H3407">
        <v>0</v>
      </c>
      <c r="I3407">
        <v>0.453662633864794</v>
      </c>
      <c r="J3407">
        <v>0.30042636025443398</v>
      </c>
      <c r="K3407">
        <v>0.245911005880772</v>
      </c>
      <c r="L3407">
        <v>2013</v>
      </c>
      <c r="M3407" t="s">
        <v>39</v>
      </c>
      <c r="N3407" t="s">
        <v>4600</v>
      </c>
      <c r="O3407" t="s">
        <v>6207</v>
      </c>
      <c r="P3407" t="s">
        <v>6208</v>
      </c>
    </row>
    <row r="3408" spans="1:16" x14ac:dyDescent="0.25">
      <c r="A3408" t="s">
        <v>6319</v>
      </c>
      <c r="B3408" t="s">
        <v>4609</v>
      </c>
      <c r="C3408" t="s">
        <v>40</v>
      </c>
      <c r="D3408">
        <v>2</v>
      </c>
      <c r="E3408">
        <v>19</v>
      </c>
      <c r="F3408">
        <v>19</v>
      </c>
      <c r="G3408">
        <v>0</v>
      </c>
      <c r="H3408">
        <v>0</v>
      </c>
      <c r="I3408">
        <v>0.30892789535809201</v>
      </c>
      <c r="J3408">
        <v>0.32015010877501998</v>
      </c>
      <c r="K3408">
        <v>0.37092199586688801</v>
      </c>
      <c r="L3408">
        <v>2013</v>
      </c>
      <c r="M3408" t="s">
        <v>39</v>
      </c>
      <c r="N3408" t="s">
        <v>4600</v>
      </c>
      <c r="O3408" t="s">
        <v>6207</v>
      </c>
      <c r="P3408" t="s">
        <v>6208</v>
      </c>
    </row>
    <row r="3409" spans="1:16" x14ac:dyDescent="0.25">
      <c r="A3409" t="s">
        <v>6320</v>
      </c>
      <c r="B3409" t="s">
        <v>6131</v>
      </c>
      <c r="C3409" t="s">
        <v>40</v>
      </c>
      <c r="D3409">
        <v>2</v>
      </c>
      <c r="E3409">
        <v>15</v>
      </c>
      <c r="F3409">
        <v>1305</v>
      </c>
      <c r="G3409">
        <v>0.10402436029888</v>
      </c>
      <c r="H3409">
        <v>0.27576923237897599</v>
      </c>
      <c r="I3409">
        <v>0.55904309848242495</v>
      </c>
      <c r="J3409">
        <v>4.0995390164893598E-2</v>
      </c>
      <c r="K3409">
        <v>2.0167918674825199E-2</v>
      </c>
      <c r="L3409">
        <v>2013</v>
      </c>
      <c r="M3409" t="s">
        <v>39</v>
      </c>
      <c r="N3409" t="s">
        <v>6125</v>
      </c>
      <c r="O3409" t="s">
        <v>6167</v>
      </c>
      <c r="P3409" t="s">
        <v>6168</v>
      </c>
    </row>
    <row r="3410" spans="1:16" x14ac:dyDescent="0.25">
      <c r="A3410" t="s">
        <v>6320</v>
      </c>
      <c r="B3410" t="s">
        <v>6131</v>
      </c>
      <c r="C3410" t="s">
        <v>40</v>
      </c>
      <c r="D3410">
        <v>2</v>
      </c>
      <c r="E3410">
        <v>16</v>
      </c>
      <c r="F3410">
        <v>1170</v>
      </c>
      <c r="G3410">
        <v>0.100393058411203</v>
      </c>
      <c r="H3410">
        <v>0.24933012057564499</v>
      </c>
      <c r="I3410">
        <v>0.57066127134397404</v>
      </c>
      <c r="J3410">
        <v>6.4735039773217304E-2</v>
      </c>
      <c r="K3410">
        <v>1.4880509895961E-2</v>
      </c>
      <c r="L3410">
        <v>2013</v>
      </c>
      <c r="M3410" t="s">
        <v>39</v>
      </c>
      <c r="N3410" t="s">
        <v>6125</v>
      </c>
      <c r="O3410" t="s">
        <v>6167</v>
      </c>
      <c r="P3410" t="s">
        <v>6168</v>
      </c>
    </row>
    <row r="3411" spans="1:16" x14ac:dyDescent="0.25">
      <c r="A3411" t="s">
        <v>6320</v>
      </c>
      <c r="B3411" t="s">
        <v>6131</v>
      </c>
      <c r="C3411" t="s">
        <v>40</v>
      </c>
      <c r="D3411">
        <v>2</v>
      </c>
      <c r="E3411">
        <v>17</v>
      </c>
      <c r="F3411">
        <v>1152</v>
      </c>
      <c r="G3411">
        <v>0.106750203609507</v>
      </c>
      <c r="H3411">
        <v>0.23028831402262701</v>
      </c>
      <c r="I3411">
        <v>0.58313530443843498</v>
      </c>
      <c r="J3411">
        <v>5.3835981089770703E-2</v>
      </c>
      <c r="K3411">
        <v>2.5990196839660099E-2</v>
      </c>
      <c r="L3411">
        <v>2013</v>
      </c>
      <c r="M3411" t="s">
        <v>39</v>
      </c>
      <c r="N3411" t="s">
        <v>6125</v>
      </c>
      <c r="O3411" t="s">
        <v>6167</v>
      </c>
      <c r="P3411" t="s">
        <v>6168</v>
      </c>
    </row>
    <row r="3412" spans="1:16" x14ac:dyDescent="0.25">
      <c r="A3412" t="s">
        <v>6320</v>
      </c>
      <c r="B3412" t="s">
        <v>6131</v>
      </c>
      <c r="C3412" t="s">
        <v>40</v>
      </c>
      <c r="D3412">
        <v>2</v>
      </c>
      <c r="E3412">
        <v>18</v>
      </c>
      <c r="F3412">
        <v>1305</v>
      </c>
      <c r="G3412">
        <v>8.0049433215986301E-2</v>
      </c>
      <c r="H3412">
        <v>0.234962421348898</v>
      </c>
      <c r="I3412">
        <v>0.60295907416220595</v>
      </c>
      <c r="J3412">
        <v>6.1683115533162199E-2</v>
      </c>
      <c r="K3412">
        <v>2.0345955739748001E-2</v>
      </c>
      <c r="L3412">
        <v>2013</v>
      </c>
      <c r="M3412" t="s">
        <v>39</v>
      </c>
      <c r="N3412" t="s">
        <v>6125</v>
      </c>
      <c r="O3412" t="s">
        <v>6167</v>
      </c>
      <c r="P3412" t="s">
        <v>6168</v>
      </c>
    </row>
    <row r="3413" spans="1:16" x14ac:dyDescent="0.25">
      <c r="A3413" t="s">
        <v>6320</v>
      </c>
      <c r="B3413" t="s">
        <v>6131</v>
      </c>
      <c r="C3413" t="s">
        <v>40</v>
      </c>
      <c r="D3413">
        <v>2</v>
      </c>
      <c r="E3413">
        <v>19</v>
      </c>
      <c r="F3413">
        <v>998</v>
      </c>
      <c r="G3413">
        <v>8.8924208851602404E-2</v>
      </c>
      <c r="H3413">
        <v>0.24425734446462599</v>
      </c>
      <c r="I3413">
        <v>0.58009318462208204</v>
      </c>
      <c r="J3413">
        <v>6.5961405210194807E-2</v>
      </c>
      <c r="K3413">
        <v>2.0763856851494799E-2</v>
      </c>
      <c r="L3413">
        <v>2013</v>
      </c>
      <c r="M3413" t="s">
        <v>39</v>
      </c>
      <c r="N3413" t="s">
        <v>6125</v>
      </c>
      <c r="O3413" t="s">
        <v>6167</v>
      </c>
      <c r="P3413" t="s">
        <v>6168</v>
      </c>
    </row>
    <row r="3414" spans="1:16" x14ac:dyDescent="0.25">
      <c r="A3414" t="s">
        <v>6321</v>
      </c>
      <c r="B3414" t="s">
        <v>4876</v>
      </c>
      <c r="C3414" t="s">
        <v>40</v>
      </c>
      <c r="D3414">
        <v>1</v>
      </c>
      <c r="E3414">
        <v>15</v>
      </c>
      <c r="F3414">
        <v>205</v>
      </c>
      <c r="G3414">
        <v>7.2830487657054702E-2</v>
      </c>
      <c r="H3414">
        <v>0.30552259213243199</v>
      </c>
      <c r="I3414">
        <v>0.51104455399251703</v>
      </c>
      <c r="J3414">
        <v>9.03995589082639E-2</v>
      </c>
      <c r="K3414">
        <v>2.0202807309732101E-2</v>
      </c>
      <c r="L3414">
        <v>1998</v>
      </c>
      <c r="M3414" t="s">
        <v>39</v>
      </c>
      <c r="N3414" t="s">
        <v>4868</v>
      </c>
      <c r="O3414" t="s">
        <v>6265</v>
      </c>
      <c r="P3414" t="s">
        <v>6179</v>
      </c>
    </row>
    <row r="3415" spans="1:16" x14ac:dyDescent="0.25">
      <c r="A3415" t="s">
        <v>6321</v>
      </c>
      <c r="B3415" t="s">
        <v>4876</v>
      </c>
      <c r="C3415" t="s">
        <v>40</v>
      </c>
      <c r="D3415">
        <v>2</v>
      </c>
      <c r="E3415">
        <v>15</v>
      </c>
      <c r="F3415">
        <v>227</v>
      </c>
      <c r="G3415">
        <v>3.7298938103214101E-2</v>
      </c>
      <c r="H3415">
        <v>9.2761373427957899E-2</v>
      </c>
      <c r="I3415">
        <v>0.60118638786257805</v>
      </c>
      <c r="J3415">
        <v>0.22274553928680299</v>
      </c>
      <c r="K3415">
        <v>4.6007761319447497E-2</v>
      </c>
      <c r="L3415">
        <v>1998</v>
      </c>
      <c r="M3415" t="s">
        <v>39</v>
      </c>
      <c r="N3415" t="s">
        <v>4868</v>
      </c>
      <c r="O3415" t="s">
        <v>6265</v>
      </c>
      <c r="P3415" t="s">
        <v>6179</v>
      </c>
    </row>
    <row r="3416" spans="1:16" x14ac:dyDescent="0.25">
      <c r="A3416" t="s">
        <v>6321</v>
      </c>
      <c r="B3416" t="s">
        <v>4876</v>
      </c>
      <c r="C3416" t="s">
        <v>40</v>
      </c>
      <c r="D3416">
        <v>1</v>
      </c>
      <c r="E3416">
        <v>16</v>
      </c>
      <c r="F3416">
        <v>211</v>
      </c>
      <c r="G3416">
        <v>8.6593850698278504E-2</v>
      </c>
      <c r="H3416">
        <v>0.19667808471763601</v>
      </c>
      <c r="I3416">
        <v>0.61085192456278403</v>
      </c>
      <c r="J3416">
        <v>8.4851245480391593E-2</v>
      </c>
      <c r="K3416">
        <v>2.1024894540909399E-2</v>
      </c>
      <c r="L3416">
        <v>1998</v>
      </c>
      <c r="M3416" t="s">
        <v>39</v>
      </c>
      <c r="N3416" t="s">
        <v>4868</v>
      </c>
      <c r="O3416" t="s">
        <v>6265</v>
      </c>
      <c r="P3416" t="s">
        <v>6179</v>
      </c>
    </row>
    <row r="3417" spans="1:16" x14ac:dyDescent="0.25">
      <c r="A3417" t="s">
        <v>6321</v>
      </c>
      <c r="B3417" t="s">
        <v>4876</v>
      </c>
      <c r="C3417" t="s">
        <v>40</v>
      </c>
      <c r="D3417">
        <v>2</v>
      </c>
      <c r="E3417">
        <v>16</v>
      </c>
      <c r="F3417">
        <v>217</v>
      </c>
      <c r="G3417">
        <v>1.9923175528159601E-2</v>
      </c>
      <c r="H3417">
        <v>0.119940591717744</v>
      </c>
      <c r="I3417">
        <v>0.62721732907788497</v>
      </c>
      <c r="J3417">
        <v>0.20715852709369201</v>
      </c>
      <c r="K3417">
        <v>2.5760376582519E-2</v>
      </c>
      <c r="L3417">
        <v>1998</v>
      </c>
      <c r="M3417" t="s">
        <v>39</v>
      </c>
      <c r="N3417" t="s">
        <v>4868</v>
      </c>
      <c r="O3417" t="s">
        <v>6265</v>
      </c>
      <c r="P3417" t="s">
        <v>6179</v>
      </c>
    </row>
    <row r="3418" spans="1:16" x14ac:dyDescent="0.25">
      <c r="A3418" t="s">
        <v>6321</v>
      </c>
      <c r="B3418" t="s">
        <v>4876</v>
      </c>
      <c r="C3418" t="s">
        <v>40</v>
      </c>
      <c r="D3418">
        <v>1</v>
      </c>
      <c r="E3418">
        <v>17</v>
      </c>
      <c r="F3418">
        <v>244</v>
      </c>
      <c r="G3418">
        <v>0.10865084740653699</v>
      </c>
      <c r="H3418">
        <v>0.246665440018318</v>
      </c>
      <c r="I3418">
        <v>0.58617055555060904</v>
      </c>
      <c r="J3418">
        <v>4.7333053983556903E-2</v>
      </c>
      <c r="K3418">
        <v>1.11801030409788E-2</v>
      </c>
      <c r="L3418">
        <v>1998</v>
      </c>
      <c r="M3418" t="s">
        <v>39</v>
      </c>
      <c r="N3418" t="s">
        <v>4868</v>
      </c>
      <c r="O3418" t="s">
        <v>6265</v>
      </c>
      <c r="P3418" t="s">
        <v>6179</v>
      </c>
    </row>
    <row r="3419" spans="1:16" x14ac:dyDescent="0.25">
      <c r="A3419" t="s">
        <v>6321</v>
      </c>
      <c r="B3419" t="s">
        <v>4876</v>
      </c>
      <c r="C3419" t="s">
        <v>40</v>
      </c>
      <c r="D3419">
        <v>2</v>
      </c>
      <c r="E3419">
        <v>17</v>
      </c>
      <c r="F3419">
        <v>208</v>
      </c>
      <c r="G3419">
        <v>3.3690582711984003E-2</v>
      </c>
      <c r="H3419">
        <v>9.7429717209810002E-2</v>
      </c>
      <c r="I3419">
        <v>0.57652865286057497</v>
      </c>
      <c r="J3419">
        <v>0.216298379355605</v>
      </c>
      <c r="K3419">
        <v>7.6052667862026399E-2</v>
      </c>
      <c r="L3419">
        <v>1998</v>
      </c>
      <c r="M3419" t="s">
        <v>39</v>
      </c>
      <c r="N3419" t="s">
        <v>4868</v>
      </c>
      <c r="O3419" t="s">
        <v>6265</v>
      </c>
      <c r="P3419" t="s">
        <v>6179</v>
      </c>
    </row>
    <row r="3420" spans="1:16" x14ac:dyDescent="0.25">
      <c r="A3420" t="s">
        <v>6321</v>
      </c>
      <c r="B3420" t="s">
        <v>4876</v>
      </c>
      <c r="C3420" t="s">
        <v>40</v>
      </c>
      <c r="D3420">
        <v>1</v>
      </c>
      <c r="E3420">
        <v>18</v>
      </c>
      <c r="F3420">
        <v>228</v>
      </c>
      <c r="G3420">
        <v>0.107518780760995</v>
      </c>
      <c r="H3420">
        <v>0.24864798493818499</v>
      </c>
      <c r="I3420">
        <v>0.56204860431292203</v>
      </c>
      <c r="J3420">
        <v>5.6086837027811101E-2</v>
      </c>
      <c r="K3420">
        <v>2.5697792960086799E-2</v>
      </c>
      <c r="L3420">
        <v>1998</v>
      </c>
      <c r="M3420" t="s">
        <v>39</v>
      </c>
      <c r="N3420" t="s">
        <v>4868</v>
      </c>
      <c r="O3420" t="s">
        <v>6265</v>
      </c>
      <c r="P3420" t="s">
        <v>6179</v>
      </c>
    </row>
    <row r="3421" spans="1:16" x14ac:dyDescent="0.25">
      <c r="A3421" t="s">
        <v>6321</v>
      </c>
      <c r="B3421" t="s">
        <v>4876</v>
      </c>
      <c r="C3421" t="s">
        <v>40</v>
      </c>
      <c r="D3421">
        <v>2</v>
      </c>
      <c r="E3421">
        <v>18</v>
      </c>
      <c r="F3421">
        <v>211</v>
      </c>
      <c r="G3421">
        <v>8.8427796408296205E-3</v>
      </c>
      <c r="H3421">
        <v>6.3716743776345106E-2</v>
      </c>
      <c r="I3421">
        <v>0.64098042494499796</v>
      </c>
      <c r="J3421">
        <v>0.206882338392017</v>
      </c>
      <c r="K3421">
        <v>7.9577713245809797E-2</v>
      </c>
      <c r="L3421">
        <v>1998</v>
      </c>
      <c r="M3421" t="s">
        <v>39</v>
      </c>
      <c r="N3421" t="s">
        <v>4868</v>
      </c>
      <c r="O3421" t="s">
        <v>6265</v>
      </c>
      <c r="P3421" t="s">
        <v>6179</v>
      </c>
    </row>
    <row r="3422" spans="1:16" x14ac:dyDescent="0.25">
      <c r="A3422" t="s">
        <v>6321</v>
      </c>
      <c r="B3422" t="s">
        <v>4876</v>
      </c>
      <c r="C3422" t="s">
        <v>40</v>
      </c>
      <c r="D3422">
        <v>1</v>
      </c>
      <c r="E3422">
        <v>19</v>
      </c>
      <c r="F3422">
        <v>178</v>
      </c>
      <c r="G3422">
        <v>0.12756651990821999</v>
      </c>
      <c r="H3422">
        <v>0.236591227526668</v>
      </c>
      <c r="I3422">
        <v>0.57262396125818504</v>
      </c>
      <c r="J3422">
        <v>2.7224028905178201E-2</v>
      </c>
      <c r="K3422">
        <v>3.59942624017488E-2</v>
      </c>
      <c r="L3422">
        <v>1998</v>
      </c>
      <c r="M3422" t="s">
        <v>39</v>
      </c>
      <c r="N3422" t="s">
        <v>4868</v>
      </c>
      <c r="O3422" t="s">
        <v>6265</v>
      </c>
      <c r="P3422" t="s">
        <v>6179</v>
      </c>
    </row>
    <row r="3423" spans="1:16" x14ac:dyDescent="0.25">
      <c r="A3423" t="s">
        <v>6321</v>
      </c>
      <c r="B3423" t="s">
        <v>4876</v>
      </c>
      <c r="C3423" t="s">
        <v>40</v>
      </c>
      <c r="D3423">
        <v>2</v>
      </c>
      <c r="E3423">
        <v>19</v>
      </c>
      <c r="F3423">
        <v>185</v>
      </c>
      <c r="G3423">
        <v>3.9713673072575596E-3</v>
      </c>
      <c r="H3423">
        <v>9.0507119384080598E-2</v>
      </c>
      <c r="I3423">
        <v>0.60174766175132599</v>
      </c>
      <c r="J3423">
        <v>0.20526537121247901</v>
      </c>
      <c r="K3423">
        <v>9.8508480344856694E-2</v>
      </c>
      <c r="L3423">
        <v>1998</v>
      </c>
      <c r="M3423" t="s">
        <v>39</v>
      </c>
      <c r="N3423" t="s">
        <v>4868</v>
      </c>
      <c r="O3423" t="s">
        <v>6265</v>
      </c>
      <c r="P3423" t="s">
        <v>6179</v>
      </c>
    </row>
    <row r="3424" spans="1:16" x14ac:dyDescent="0.25">
      <c r="A3424" t="s">
        <v>6321</v>
      </c>
      <c r="B3424" t="s">
        <v>4889</v>
      </c>
      <c r="C3424" t="s">
        <v>40</v>
      </c>
      <c r="D3424">
        <v>1</v>
      </c>
      <c r="E3424">
        <v>15</v>
      </c>
      <c r="F3424">
        <v>111</v>
      </c>
      <c r="G3424">
        <v>0.17839774468331901</v>
      </c>
      <c r="H3424">
        <v>0.271737968575264</v>
      </c>
      <c r="I3424">
        <v>0.46245532231590097</v>
      </c>
      <c r="J3424">
        <v>8.7408964425515795E-2</v>
      </c>
      <c r="K3424">
        <v>0</v>
      </c>
      <c r="L3424">
        <v>2003</v>
      </c>
      <c r="M3424" t="s">
        <v>39</v>
      </c>
      <c r="N3424" t="s">
        <v>4868</v>
      </c>
      <c r="O3424" t="s">
        <v>6265</v>
      </c>
      <c r="P3424" t="s">
        <v>6179</v>
      </c>
    </row>
    <row r="3425" spans="1:16" x14ac:dyDescent="0.25">
      <c r="A3425" t="s">
        <v>6321</v>
      </c>
      <c r="B3425" t="s">
        <v>4889</v>
      </c>
      <c r="C3425" t="s">
        <v>40</v>
      </c>
      <c r="D3425">
        <v>2</v>
      </c>
      <c r="E3425">
        <v>15</v>
      </c>
      <c r="F3425">
        <v>123</v>
      </c>
      <c r="G3425">
        <v>1.41106504405989E-2</v>
      </c>
      <c r="H3425">
        <v>9.4286503127310101E-2</v>
      </c>
      <c r="I3425">
        <v>0.61521596883039897</v>
      </c>
      <c r="J3425">
        <v>0.20032941286838399</v>
      </c>
      <c r="K3425">
        <v>7.60574647333081E-2</v>
      </c>
      <c r="L3425">
        <v>2003</v>
      </c>
      <c r="M3425" t="s">
        <v>39</v>
      </c>
      <c r="N3425" t="s">
        <v>4868</v>
      </c>
      <c r="O3425" t="s">
        <v>6265</v>
      </c>
      <c r="P3425" t="s">
        <v>6179</v>
      </c>
    </row>
    <row r="3426" spans="1:16" x14ac:dyDescent="0.25">
      <c r="A3426" t="s">
        <v>6321</v>
      </c>
      <c r="B3426" t="s">
        <v>4889</v>
      </c>
      <c r="C3426" t="s">
        <v>40</v>
      </c>
      <c r="D3426">
        <v>1</v>
      </c>
      <c r="E3426">
        <v>16</v>
      </c>
      <c r="F3426">
        <v>150</v>
      </c>
      <c r="G3426">
        <v>5.0858487504393798E-2</v>
      </c>
      <c r="H3426">
        <v>0.27284839769076502</v>
      </c>
      <c r="I3426">
        <v>0.53014432957466995</v>
      </c>
      <c r="J3426">
        <v>0.11845462360353599</v>
      </c>
      <c r="K3426">
        <v>2.76941616266351E-2</v>
      </c>
      <c r="L3426">
        <v>2003</v>
      </c>
      <c r="M3426" t="s">
        <v>39</v>
      </c>
      <c r="N3426" t="s">
        <v>4868</v>
      </c>
      <c r="O3426" t="s">
        <v>6265</v>
      </c>
      <c r="P3426" t="s">
        <v>6179</v>
      </c>
    </row>
    <row r="3427" spans="1:16" x14ac:dyDescent="0.25">
      <c r="A3427" t="s">
        <v>6321</v>
      </c>
      <c r="B3427" t="s">
        <v>4889</v>
      </c>
      <c r="C3427" t="s">
        <v>40</v>
      </c>
      <c r="D3427">
        <v>2</v>
      </c>
      <c r="E3427">
        <v>16</v>
      </c>
      <c r="F3427">
        <v>125</v>
      </c>
      <c r="G3427">
        <v>4.9308566928027403E-2</v>
      </c>
      <c r="H3427">
        <v>0.121350053225455</v>
      </c>
      <c r="I3427">
        <v>0.62744689462236602</v>
      </c>
      <c r="J3427">
        <v>0.133852994104841</v>
      </c>
      <c r="K3427">
        <v>6.8041491119311404E-2</v>
      </c>
      <c r="L3427">
        <v>2003</v>
      </c>
      <c r="M3427" t="s">
        <v>39</v>
      </c>
      <c r="N3427" t="s">
        <v>4868</v>
      </c>
      <c r="O3427" t="s">
        <v>6265</v>
      </c>
      <c r="P3427" t="s">
        <v>6179</v>
      </c>
    </row>
    <row r="3428" spans="1:16" x14ac:dyDescent="0.25">
      <c r="A3428" t="s">
        <v>6321</v>
      </c>
      <c r="B3428" t="s">
        <v>4889</v>
      </c>
      <c r="C3428" t="s">
        <v>40</v>
      </c>
      <c r="D3428">
        <v>1</v>
      </c>
      <c r="E3428">
        <v>17</v>
      </c>
      <c r="F3428">
        <v>114</v>
      </c>
      <c r="G3428">
        <v>9.7762849315892894E-2</v>
      </c>
      <c r="H3428">
        <v>0.23921212743551501</v>
      </c>
      <c r="I3428">
        <v>0.568943925265043</v>
      </c>
      <c r="J3428">
        <v>9.17342737598493E-2</v>
      </c>
      <c r="K3428">
        <v>2.3468242237000602E-3</v>
      </c>
      <c r="L3428">
        <v>2003</v>
      </c>
      <c r="M3428" t="s">
        <v>39</v>
      </c>
      <c r="N3428" t="s">
        <v>4868</v>
      </c>
      <c r="O3428" t="s">
        <v>6265</v>
      </c>
      <c r="P3428" t="s">
        <v>6179</v>
      </c>
    </row>
    <row r="3429" spans="1:16" x14ac:dyDescent="0.25">
      <c r="A3429" t="s">
        <v>6321</v>
      </c>
      <c r="B3429" t="s">
        <v>4889</v>
      </c>
      <c r="C3429" t="s">
        <v>40</v>
      </c>
      <c r="D3429">
        <v>2</v>
      </c>
      <c r="E3429">
        <v>17</v>
      </c>
      <c r="F3429">
        <v>128</v>
      </c>
      <c r="G3429">
        <v>2.57293806465414E-3</v>
      </c>
      <c r="H3429">
        <v>7.8125493911808896E-2</v>
      </c>
      <c r="I3429">
        <v>0.70952638693600301</v>
      </c>
      <c r="J3429">
        <v>0.13771770966351199</v>
      </c>
      <c r="K3429">
        <v>7.2057471424021899E-2</v>
      </c>
      <c r="L3429">
        <v>2003</v>
      </c>
      <c r="M3429" t="s">
        <v>39</v>
      </c>
      <c r="N3429" t="s">
        <v>4868</v>
      </c>
      <c r="O3429" t="s">
        <v>6265</v>
      </c>
      <c r="P3429" t="s">
        <v>6179</v>
      </c>
    </row>
    <row r="3430" spans="1:16" x14ac:dyDescent="0.25">
      <c r="A3430" t="s">
        <v>6321</v>
      </c>
      <c r="B3430" t="s">
        <v>4889</v>
      </c>
      <c r="C3430" t="s">
        <v>40</v>
      </c>
      <c r="D3430">
        <v>1</v>
      </c>
      <c r="E3430">
        <v>18</v>
      </c>
      <c r="F3430">
        <v>146</v>
      </c>
      <c r="G3430">
        <v>0.12249140437723501</v>
      </c>
      <c r="H3430">
        <v>0.14992531980370299</v>
      </c>
      <c r="I3430">
        <v>0.66794255441914296</v>
      </c>
      <c r="J3430">
        <v>4.5047240521939001E-2</v>
      </c>
      <c r="K3430">
        <v>1.4593480877980101E-2</v>
      </c>
      <c r="L3430">
        <v>2003</v>
      </c>
      <c r="M3430" t="s">
        <v>39</v>
      </c>
      <c r="N3430" t="s">
        <v>4868</v>
      </c>
      <c r="O3430" t="s">
        <v>6265</v>
      </c>
      <c r="P3430" t="s">
        <v>6179</v>
      </c>
    </row>
    <row r="3431" spans="1:16" x14ac:dyDescent="0.25">
      <c r="A3431" t="s">
        <v>6321</v>
      </c>
      <c r="B3431" t="s">
        <v>4889</v>
      </c>
      <c r="C3431" t="s">
        <v>40</v>
      </c>
      <c r="D3431">
        <v>2</v>
      </c>
      <c r="E3431">
        <v>18</v>
      </c>
      <c r="F3431">
        <v>138</v>
      </c>
      <c r="G3431">
        <v>2.9810039247711698E-2</v>
      </c>
      <c r="H3431">
        <v>9.4795082052502297E-2</v>
      </c>
      <c r="I3431">
        <v>0.61549295963219997</v>
      </c>
      <c r="J3431">
        <v>0.14933805150132301</v>
      </c>
      <c r="K3431">
        <v>0.110563867566263</v>
      </c>
      <c r="L3431">
        <v>2003</v>
      </c>
      <c r="M3431" t="s">
        <v>39</v>
      </c>
      <c r="N3431" t="s">
        <v>4868</v>
      </c>
      <c r="O3431" t="s">
        <v>6265</v>
      </c>
      <c r="P3431" t="s">
        <v>6179</v>
      </c>
    </row>
    <row r="3432" spans="1:16" x14ac:dyDescent="0.25">
      <c r="A3432" t="s">
        <v>6321</v>
      </c>
      <c r="B3432" t="s">
        <v>4889</v>
      </c>
      <c r="C3432" t="s">
        <v>40</v>
      </c>
      <c r="D3432">
        <v>1</v>
      </c>
      <c r="E3432">
        <v>19</v>
      </c>
      <c r="F3432">
        <v>113</v>
      </c>
      <c r="G3432">
        <v>5.7638416381785899E-2</v>
      </c>
      <c r="H3432">
        <v>0.15647633851148901</v>
      </c>
      <c r="I3432">
        <v>0.70385228630020402</v>
      </c>
      <c r="J3432">
        <v>8.1260115490661894E-2</v>
      </c>
      <c r="K3432">
        <v>7.7284331585875902E-4</v>
      </c>
      <c r="L3432">
        <v>2003</v>
      </c>
      <c r="M3432" t="s">
        <v>39</v>
      </c>
      <c r="N3432" t="s">
        <v>4868</v>
      </c>
      <c r="O3432" t="s">
        <v>6265</v>
      </c>
      <c r="P3432" t="s">
        <v>6179</v>
      </c>
    </row>
    <row r="3433" spans="1:16" x14ac:dyDescent="0.25">
      <c r="A3433" t="s">
        <v>6321</v>
      </c>
      <c r="B3433" t="s">
        <v>4889</v>
      </c>
      <c r="C3433" t="s">
        <v>40</v>
      </c>
      <c r="D3433">
        <v>2</v>
      </c>
      <c r="E3433">
        <v>19</v>
      </c>
      <c r="F3433">
        <v>134</v>
      </c>
      <c r="G3433">
        <v>3.2187227578852999E-2</v>
      </c>
      <c r="H3433">
        <v>3.81108680983012E-2</v>
      </c>
      <c r="I3433">
        <v>0.59233932859901495</v>
      </c>
      <c r="J3433">
        <v>0.239190156305327</v>
      </c>
      <c r="K3433">
        <v>9.81724194185042E-2</v>
      </c>
      <c r="L3433">
        <v>2003</v>
      </c>
      <c r="M3433" t="s">
        <v>39</v>
      </c>
      <c r="N3433" t="s">
        <v>4868</v>
      </c>
      <c r="O3433" t="s">
        <v>6265</v>
      </c>
      <c r="P3433" t="s">
        <v>6179</v>
      </c>
    </row>
    <row r="3434" spans="1:16" x14ac:dyDescent="0.25">
      <c r="A3434" t="s">
        <v>6321</v>
      </c>
      <c r="B3434" t="s">
        <v>4917</v>
      </c>
      <c r="C3434" t="s">
        <v>40</v>
      </c>
      <c r="D3434">
        <v>1</v>
      </c>
      <c r="E3434">
        <v>15</v>
      </c>
      <c r="F3434">
        <v>107</v>
      </c>
      <c r="G3434">
        <v>4.8849248514209499E-2</v>
      </c>
      <c r="H3434">
        <v>0.16767456203381001</v>
      </c>
      <c r="I3434">
        <v>0.69519022796721197</v>
      </c>
      <c r="J3434">
        <v>6.9473203092093802E-2</v>
      </c>
      <c r="K3434">
        <v>1.8812758392674801E-2</v>
      </c>
      <c r="L3434">
        <v>2016</v>
      </c>
      <c r="M3434" t="s">
        <v>39</v>
      </c>
      <c r="N3434" t="s">
        <v>4868</v>
      </c>
      <c r="O3434" t="s">
        <v>6265</v>
      </c>
      <c r="P3434" t="s">
        <v>6179</v>
      </c>
    </row>
    <row r="3435" spans="1:16" x14ac:dyDescent="0.25">
      <c r="A3435" t="s">
        <v>6321</v>
      </c>
      <c r="B3435" t="s">
        <v>4917</v>
      </c>
      <c r="C3435" t="s">
        <v>40</v>
      </c>
      <c r="D3435">
        <v>2</v>
      </c>
      <c r="E3435">
        <v>15</v>
      </c>
      <c r="F3435">
        <v>109</v>
      </c>
      <c r="G3435">
        <v>5.3193398557078997E-3</v>
      </c>
      <c r="H3435">
        <v>0.103477420422356</v>
      </c>
      <c r="I3435">
        <v>0.51190180361687299</v>
      </c>
      <c r="J3435">
        <v>0.25535304106039097</v>
      </c>
      <c r="K3435">
        <v>0.12394839504467201</v>
      </c>
      <c r="L3435">
        <v>2016</v>
      </c>
      <c r="M3435" t="s">
        <v>39</v>
      </c>
      <c r="N3435" t="s">
        <v>4868</v>
      </c>
      <c r="O3435" t="s">
        <v>6265</v>
      </c>
      <c r="P3435" t="s">
        <v>6179</v>
      </c>
    </row>
    <row r="3436" spans="1:16" x14ac:dyDescent="0.25">
      <c r="A3436" t="s">
        <v>6321</v>
      </c>
      <c r="B3436" t="s">
        <v>4917</v>
      </c>
      <c r="C3436" t="s">
        <v>40</v>
      </c>
      <c r="D3436">
        <v>1</v>
      </c>
      <c r="E3436">
        <v>16</v>
      </c>
      <c r="F3436">
        <v>126</v>
      </c>
      <c r="G3436">
        <v>5.1598290000322997E-2</v>
      </c>
      <c r="H3436">
        <v>0.180491113797109</v>
      </c>
      <c r="I3436">
        <v>0.628494861475422</v>
      </c>
      <c r="J3436">
        <v>9.32379726700482E-2</v>
      </c>
      <c r="K3436">
        <v>4.6177762057097803E-2</v>
      </c>
      <c r="L3436">
        <v>2016</v>
      </c>
      <c r="M3436" t="s">
        <v>39</v>
      </c>
      <c r="N3436" t="s">
        <v>4868</v>
      </c>
      <c r="O3436" t="s">
        <v>6265</v>
      </c>
      <c r="P3436" t="s">
        <v>6179</v>
      </c>
    </row>
    <row r="3437" spans="1:16" x14ac:dyDescent="0.25">
      <c r="A3437" t="s">
        <v>6321</v>
      </c>
      <c r="B3437" t="s">
        <v>4917</v>
      </c>
      <c r="C3437" t="s">
        <v>40</v>
      </c>
      <c r="D3437">
        <v>2</v>
      </c>
      <c r="E3437">
        <v>16</v>
      </c>
      <c r="F3437">
        <v>125</v>
      </c>
      <c r="G3437">
        <v>4.7602289668798002E-3</v>
      </c>
      <c r="H3437">
        <v>5.17864792107866E-2</v>
      </c>
      <c r="I3437">
        <v>0.62571345121997302</v>
      </c>
      <c r="J3437">
        <v>0.18019443069275701</v>
      </c>
      <c r="K3437">
        <v>0.13754540990960401</v>
      </c>
      <c r="L3437">
        <v>2016</v>
      </c>
      <c r="M3437" t="s">
        <v>39</v>
      </c>
      <c r="N3437" t="s">
        <v>4868</v>
      </c>
      <c r="O3437" t="s">
        <v>6265</v>
      </c>
      <c r="P3437" t="s">
        <v>6179</v>
      </c>
    </row>
    <row r="3438" spans="1:16" x14ac:dyDescent="0.25">
      <c r="A3438" t="s">
        <v>6321</v>
      </c>
      <c r="B3438" t="s">
        <v>4917</v>
      </c>
      <c r="C3438" t="s">
        <v>40</v>
      </c>
      <c r="D3438">
        <v>1</v>
      </c>
      <c r="E3438">
        <v>17</v>
      </c>
      <c r="F3438">
        <v>107</v>
      </c>
      <c r="G3438">
        <v>7.1549614369703293E-2</v>
      </c>
      <c r="H3438">
        <v>0.258580661336617</v>
      </c>
      <c r="I3438">
        <v>0.60479695254464105</v>
      </c>
      <c r="J3438">
        <v>4.18147600371684E-2</v>
      </c>
      <c r="K3438">
        <v>2.3258011711870499E-2</v>
      </c>
      <c r="L3438">
        <v>2016</v>
      </c>
      <c r="M3438" t="s">
        <v>39</v>
      </c>
      <c r="N3438" t="s">
        <v>4868</v>
      </c>
      <c r="O3438" t="s">
        <v>6265</v>
      </c>
      <c r="P3438" t="s">
        <v>6179</v>
      </c>
    </row>
    <row r="3439" spans="1:16" x14ac:dyDescent="0.25">
      <c r="A3439" t="s">
        <v>6321</v>
      </c>
      <c r="B3439" t="s">
        <v>4917</v>
      </c>
      <c r="C3439" t="s">
        <v>40</v>
      </c>
      <c r="D3439">
        <v>2</v>
      </c>
      <c r="E3439">
        <v>17</v>
      </c>
      <c r="F3439">
        <v>114</v>
      </c>
      <c r="G3439">
        <v>1.02273953152802E-2</v>
      </c>
      <c r="H3439">
        <v>2.2609818550809801E-2</v>
      </c>
      <c r="I3439">
        <v>0.68623524574435701</v>
      </c>
      <c r="J3439">
        <v>0.17396708684811299</v>
      </c>
      <c r="K3439">
        <v>0.10696045354144</v>
      </c>
      <c r="L3439">
        <v>2016</v>
      </c>
      <c r="M3439" t="s">
        <v>39</v>
      </c>
      <c r="N3439" t="s">
        <v>4868</v>
      </c>
      <c r="O3439" t="s">
        <v>6265</v>
      </c>
      <c r="P3439" t="s">
        <v>6179</v>
      </c>
    </row>
    <row r="3440" spans="1:16" x14ac:dyDescent="0.25">
      <c r="A3440" t="s">
        <v>6321</v>
      </c>
      <c r="B3440" t="s">
        <v>4917</v>
      </c>
      <c r="C3440" t="s">
        <v>40</v>
      </c>
      <c r="D3440">
        <v>1</v>
      </c>
      <c r="E3440">
        <v>18</v>
      </c>
      <c r="F3440">
        <v>121</v>
      </c>
      <c r="G3440">
        <v>2.3536600159313598E-2</v>
      </c>
      <c r="H3440">
        <v>0.305239073678711</v>
      </c>
      <c r="I3440">
        <v>0.56090275300719705</v>
      </c>
      <c r="J3440">
        <v>8.0832347159868506E-2</v>
      </c>
      <c r="K3440">
        <v>2.9489225994909499E-2</v>
      </c>
      <c r="L3440">
        <v>2016</v>
      </c>
      <c r="M3440" t="s">
        <v>39</v>
      </c>
      <c r="N3440" t="s">
        <v>4868</v>
      </c>
      <c r="O3440" t="s">
        <v>6265</v>
      </c>
      <c r="P3440" t="s">
        <v>6179</v>
      </c>
    </row>
    <row r="3441" spans="1:16" x14ac:dyDescent="0.25">
      <c r="A3441" t="s">
        <v>6321</v>
      </c>
      <c r="B3441" t="s">
        <v>4917</v>
      </c>
      <c r="C3441" t="s">
        <v>40</v>
      </c>
      <c r="D3441">
        <v>2</v>
      </c>
      <c r="E3441">
        <v>18</v>
      </c>
      <c r="F3441">
        <v>106</v>
      </c>
      <c r="G3441">
        <v>8.9913606856344107E-3</v>
      </c>
      <c r="H3441">
        <v>4.8819317312111303E-2</v>
      </c>
      <c r="I3441">
        <v>0.68029203937222205</v>
      </c>
      <c r="J3441">
        <v>0.16883972440373499</v>
      </c>
      <c r="K3441">
        <v>9.3057558226296605E-2</v>
      </c>
      <c r="L3441">
        <v>2016</v>
      </c>
      <c r="M3441" t="s">
        <v>39</v>
      </c>
      <c r="N3441" t="s">
        <v>4868</v>
      </c>
      <c r="O3441" t="s">
        <v>6265</v>
      </c>
      <c r="P3441" t="s">
        <v>6179</v>
      </c>
    </row>
    <row r="3442" spans="1:16" x14ac:dyDescent="0.25">
      <c r="A3442" t="s">
        <v>6321</v>
      </c>
      <c r="B3442" t="s">
        <v>4917</v>
      </c>
      <c r="C3442" t="s">
        <v>40</v>
      </c>
      <c r="D3442">
        <v>1</v>
      </c>
      <c r="E3442">
        <v>19</v>
      </c>
      <c r="F3442">
        <v>104</v>
      </c>
      <c r="G3442">
        <v>5.6784024977011897E-2</v>
      </c>
      <c r="H3442">
        <v>0.220646783488123</v>
      </c>
      <c r="I3442">
        <v>0.64474243404800002</v>
      </c>
      <c r="J3442">
        <v>3.7990893093677897E-2</v>
      </c>
      <c r="K3442">
        <v>3.9835864393187002E-2</v>
      </c>
      <c r="L3442">
        <v>2016</v>
      </c>
      <c r="M3442" t="s">
        <v>39</v>
      </c>
      <c r="N3442" t="s">
        <v>4868</v>
      </c>
      <c r="O3442" t="s">
        <v>6265</v>
      </c>
      <c r="P3442" t="s">
        <v>6179</v>
      </c>
    </row>
    <row r="3443" spans="1:16" x14ac:dyDescent="0.25">
      <c r="A3443" t="s">
        <v>6321</v>
      </c>
      <c r="B3443" t="s">
        <v>4917</v>
      </c>
      <c r="C3443" t="s">
        <v>40</v>
      </c>
      <c r="D3443">
        <v>2</v>
      </c>
      <c r="E3443">
        <v>19</v>
      </c>
      <c r="F3443">
        <v>109</v>
      </c>
      <c r="G3443">
        <v>0</v>
      </c>
      <c r="H3443">
        <v>9.6800040906302107E-2</v>
      </c>
      <c r="I3443">
        <v>0.59607643598927595</v>
      </c>
      <c r="J3443">
        <v>0.17713241328531401</v>
      </c>
      <c r="K3443">
        <v>0.129991109819108</v>
      </c>
      <c r="L3443">
        <v>2016</v>
      </c>
      <c r="M3443" t="s">
        <v>39</v>
      </c>
      <c r="N3443" t="s">
        <v>4868</v>
      </c>
      <c r="O3443" t="s">
        <v>6265</v>
      </c>
      <c r="P3443" t="s">
        <v>6179</v>
      </c>
    </row>
    <row r="3444" spans="1:16" x14ac:dyDescent="0.25">
      <c r="A3444" t="s">
        <v>6322</v>
      </c>
      <c r="B3444" t="s">
        <v>6135</v>
      </c>
      <c r="C3444" t="s">
        <v>40</v>
      </c>
      <c r="D3444">
        <v>2</v>
      </c>
      <c r="E3444">
        <v>15</v>
      </c>
      <c r="F3444">
        <v>354</v>
      </c>
      <c r="G3444">
        <v>6.78563609056137E-2</v>
      </c>
      <c r="H3444">
        <v>0.24090018428655599</v>
      </c>
      <c r="I3444">
        <v>0.62018647604899002</v>
      </c>
      <c r="J3444">
        <v>6.6323298309342096E-2</v>
      </c>
      <c r="K3444">
        <v>4.73368044949753E-3</v>
      </c>
      <c r="L3444">
        <v>2002</v>
      </c>
      <c r="M3444" t="s">
        <v>39</v>
      </c>
      <c r="N3444" t="s">
        <v>6133</v>
      </c>
      <c r="O3444" t="s">
        <v>6178</v>
      </c>
      <c r="P3444" t="s">
        <v>6179</v>
      </c>
    </row>
    <row r="3445" spans="1:16" x14ac:dyDescent="0.25">
      <c r="A3445" t="s">
        <v>6322</v>
      </c>
      <c r="B3445" t="s">
        <v>6135</v>
      </c>
      <c r="C3445" t="s">
        <v>40</v>
      </c>
      <c r="D3445">
        <v>2</v>
      </c>
      <c r="E3445">
        <v>16</v>
      </c>
      <c r="F3445">
        <v>291</v>
      </c>
      <c r="G3445">
        <v>2.25788543498322E-2</v>
      </c>
      <c r="H3445">
        <v>0.18507437006742999</v>
      </c>
      <c r="I3445">
        <v>0.712231045128361</v>
      </c>
      <c r="J3445">
        <v>7.1881531594763098E-2</v>
      </c>
      <c r="K3445">
        <v>8.2341988596137394E-3</v>
      </c>
      <c r="L3445">
        <v>2002</v>
      </c>
      <c r="M3445" t="s">
        <v>39</v>
      </c>
      <c r="N3445" t="s">
        <v>6133</v>
      </c>
      <c r="O3445" t="s">
        <v>6178</v>
      </c>
      <c r="P3445" t="s">
        <v>6179</v>
      </c>
    </row>
    <row r="3446" spans="1:16" x14ac:dyDescent="0.25">
      <c r="A3446" t="s">
        <v>6322</v>
      </c>
      <c r="B3446" t="s">
        <v>6135</v>
      </c>
      <c r="C3446" t="s">
        <v>40</v>
      </c>
      <c r="D3446">
        <v>2</v>
      </c>
      <c r="E3446">
        <v>17</v>
      </c>
      <c r="F3446">
        <v>287</v>
      </c>
      <c r="G3446">
        <v>1.6617547753218699E-2</v>
      </c>
      <c r="H3446">
        <v>0.153390731099869</v>
      </c>
      <c r="I3446">
        <v>0.75010347082194095</v>
      </c>
      <c r="J3446">
        <v>7.5477025824734506E-2</v>
      </c>
      <c r="K3446">
        <v>4.4112245002367496E-3</v>
      </c>
      <c r="L3446">
        <v>2002</v>
      </c>
      <c r="M3446" t="s">
        <v>39</v>
      </c>
      <c r="N3446" t="s">
        <v>6133</v>
      </c>
      <c r="O3446" t="s">
        <v>6178</v>
      </c>
      <c r="P3446" t="s">
        <v>6179</v>
      </c>
    </row>
    <row r="3447" spans="1:16" x14ac:dyDescent="0.25">
      <c r="A3447" t="s">
        <v>6322</v>
      </c>
      <c r="B3447" t="s">
        <v>6135</v>
      </c>
      <c r="C3447" t="s">
        <v>40</v>
      </c>
      <c r="D3447">
        <v>2</v>
      </c>
      <c r="E3447">
        <v>18</v>
      </c>
      <c r="F3447">
        <v>354</v>
      </c>
      <c r="G3447">
        <v>1.0616672010020501E-2</v>
      </c>
      <c r="H3447">
        <v>0.138759592902956</v>
      </c>
      <c r="I3447">
        <v>0.77586407102985</v>
      </c>
      <c r="J3447">
        <v>7.47596640571737E-2</v>
      </c>
      <c r="K3447">
        <v>0</v>
      </c>
      <c r="L3447">
        <v>2002</v>
      </c>
      <c r="M3447" t="s">
        <v>39</v>
      </c>
      <c r="N3447" t="s">
        <v>6133</v>
      </c>
      <c r="O3447" t="s">
        <v>6178</v>
      </c>
      <c r="P3447" t="s">
        <v>6179</v>
      </c>
    </row>
    <row r="3448" spans="1:16" x14ac:dyDescent="0.25">
      <c r="A3448" t="s">
        <v>6322</v>
      </c>
      <c r="B3448" t="s">
        <v>6135</v>
      </c>
      <c r="C3448" t="s">
        <v>40</v>
      </c>
      <c r="D3448">
        <v>2</v>
      </c>
      <c r="E3448">
        <v>19</v>
      </c>
      <c r="F3448">
        <v>330</v>
      </c>
      <c r="G3448">
        <v>1.39354333586529E-2</v>
      </c>
      <c r="H3448">
        <v>9.4674755965132099E-2</v>
      </c>
      <c r="I3448">
        <v>0.83108482818588203</v>
      </c>
      <c r="J3448">
        <v>4.8829137627956203E-2</v>
      </c>
      <c r="K3448">
        <v>1.14758448623773E-2</v>
      </c>
      <c r="L3448">
        <v>2002</v>
      </c>
      <c r="M3448" t="s">
        <v>39</v>
      </c>
      <c r="N3448" t="s">
        <v>6133</v>
      </c>
      <c r="O3448" t="s">
        <v>6178</v>
      </c>
      <c r="P3448" t="s">
        <v>6179</v>
      </c>
    </row>
    <row r="3449" spans="1:16" x14ac:dyDescent="0.25">
      <c r="A3449" t="s">
        <v>6322</v>
      </c>
      <c r="B3449" t="s">
        <v>6138</v>
      </c>
      <c r="C3449" t="s">
        <v>40</v>
      </c>
      <c r="D3449">
        <v>2</v>
      </c>
      <c r="E3449">
        <v>15</v>
      </c>
      <c r="F3449">
        <v>347</v>
      </c>
      <c r="G3449">
        <v>4.5762084775511497E-2</v>
      </c>
      <c r="H3449">
        <v>0.150582850463298</v>
      </c>
      <c r="I3449">
        <v>0.72254270670517196</v>
      </c>
      <c r="J3449">
        <v>6.5719812049904805E-2</v>
      </c>
      <c r="K3449">
        <v>1.5392546006114101E-2</v>
      </c>
      <c r="L3449">
        <v>2007</v>
      </c>
      <c r="M3449" t="s">
        <v>39</v>
      </c>
      <c r="N3449" t="s">
        <v>6133</v>
      </c>
      <c r="O3449" t="s">
        <v>6178</v>
      </c>
      <c r="P3449" t="s">
        <v>6179</v>
      </c>
    </row>
    <row r="3450" spans="1:16" x14ac:dyDescent="0.25">
      <c r="A3450" t="s">
        <v>6322</v>
      </c>
      <c r="B3450" t="s">
        <v>6138</v>
      </c>
      <c r="C3450" t="s">
        <v>40</v>
      </c>
      <c r="D3450">
        <v>2</v>
      </c>
      <c r="E3450">
        <v>16</v>
      </c>
      <c r="F3450">
        <v>305</v>
      </c>
      <c r="G3450">
        <v>2.0727121495179399E-2</v>
      </c>
      <c r="H3450">
        <v>9.2094955280222601E-2</v>
      </c>
      <c r="I3450">
        <v>0.76656042561169901</v>
      </c>
      <c r="J3450">
        <v>0.109382117510093</v>
      </c>
      <c r="K3450">
        <v>1.1235380102805901E-2</v>
      </c>
      <c r="L3450">
        <v>2007</v>
      </c>
      <c r="M3450" t="s">
        <v>39</v>
      </c>
      <c r="N3450" t="s">
        <v>6133</v>
      </c>
      <c r="O3450" t="s">
        <v>6178</v>
      </c>
      <c r="P3450" t="s">
        <v>6179</v>
      </c>
    </row>
    <row r="3451" spans="1:16" x14ac:dyDescent="0.25">
      <c r="A3451" t="s">
        <v>6322</v>
      </c>
      <c r="B3451" t="s">
        <v>6138</v>
      </c>
      <c r="C3451" t="s">
        <v>40</v>
      </c>
      <c r="D3451">
        <v>2</v>
      </c>
      <c r="E3451">
        <v>17</v>
      </c>
      <c r="F3451">
        <v>270</v>
      </c>
      <c r="G3451">
        <v>1.3934766446769799E-2</v>
      </c>
      <c r="H3451">
        <v>9.3719996133900196E-2</v>
      </c>
      <c r="I3451">
        <v>0.80257783864492305</v>
      </c>
      <c r="J3451">
        <v>7.7967668589461095E-2</v>
      </c>
      <c r="K3451">
        <v>1.17997301849459E-2</v>
      </c>
      <c r="L3451">
        <v>2007</v>
      </c>
      <c r="M3451" t="s">
        <v>39</v>
      </c>
      <c r="N3451" t="s">
        <v>6133</v>
      </c>
      <c r="O3451" t="s">
        <v>6178</v>
      </c>
      <c r="P3451" t="s">
        <v>6179</v>
      </c>
    </row>
    <row r="3452" spans="1:16" x14ac:dyDescent="0.25">
      <c r="A3452" t="s">
        <v>6322</v>
      </c>
      <c r="B3452" t="s">
        <v>6138</v>
      </c>
      <c r="C3452" t="s">
        <v>40</v>
      </c>
      <c r="D3452">
        <v>2</v>
      </c>
      <c r="E3452">
        <v>18</v>
      </c>
      <c r="F3452">
        <v>266</v>
      </c>
      <c r="G3452">
        <v>5.5721129997001097E-3</v>
      </c>
      <c r="H3452">
        <v>0.13955675782476201</v>
      </c>
      <c r="I3452">
        <v>0.74912187113486095</v>
      </c>
      <c r="J3452">
        <v>8.2384604840007994E-2</v>
      </c>
      <c r="K3452">
        <v>2.3364653200669001E-2</v>
      </c>
      <c r="L3452">
        <v>2007</v>
      </c>
      <c r="M3452" t="s">
        <v>39</v>
      </c>
      <c r="N3452" t="s">
        <v>6133</v>
      </c>
      <c r="O3452" t="s">
        <v>6178</v>
      </c>
      <c r="P3452" t="s">
        <v>6179</v>
      </c>
    </row>
    <row r="3453" spans="1:16" x14ac:dyDescent="0.25">
      <c r="A3453" t="s">
        <v>6322</v>
      </c>
      <c r="B3453" t="s">
        <v>6138</v>
      </c>
      <c r="C3453" t="s">
        <v>40</v>
      </c>
      <c r="D3453">
        <v>2</v>
      </c>
      <c r="E3453">
        <v>19</v>
      </c>
      <c r="F3453">
        <v>259</v>
      </c>
      <c r="G3453">
        <v>0</v>
      </c>
      <c r="H3453">
        <v>0.119224310113777</v>
      </c>
      <c r="I3453">
        <v>0.77265242258163902</v>
      </c>
      <c r="J3453">
        <v>9.8445495544331907E-2</v>
      </c>
      <c r="K3453">
        <v>9.6777717602521494E-3</v>
      </c>
      <c r="L3453">
        <v>2007</v>
      </c>
      <c r="M3453" t="s">
        <v>39</v>
      </c>
      <c r="N3453" t="s">
        <v>6133</v>
      </c>
      <c r="O3453" t="s">
        <v>6178</v>
      </c>
      <c r="P3453" t="s">
        <v>6179</v>
      </c>
    </row>
    <row r="3454" spans="1:16" x14ac:dyDescent="0.25">
      <c r="A3454" t="s">
        <v>6322</v>
      </c>
      <c r="B3454" t="s">
        <v>6140</v>
      </c>
      <c r="C3454" t="s">
        <v>40</v>
      </c>
      <c r="D3454">
        <v>2</v>
      </c>
      <c r="E3454">
        <v>15</v>
      </c>
      <c r="F3454">
        <v>706</v>
      </c>
      <c r="G3454">
        <v>2.71800418958386E-2</v>
      </c>
      <c r="H3454">
        <v>0.155776772491482</v>
      </c>
      <c r="I3454">
        <v>0.71435276988282304</v>
      </c>
      <c r="J3454">
        <v>9.6181738324315397E-2</v>
      </c>
      <c r="K3454">
        <v>6.5086774055405899E-3</v>
      </c>
      <c r="L3454">
        <v>2014</v>
      </c>
      <c r="M3454" t="s">
        <v>39</v>
      </c>
      <c r="N3454" t="s">
        <v>6133</v>
      </c>
      <c r="O3454" t="s">
        <v>6178</v>
      </c>
      <c r="P3454" t="s">
        <v>6179</v>
      </c>
    </row>
    <row r="3455" spans="1:16" x14ac:dyDescent="0.25">
      <c r="A3455" t="s">
        <v>6322</v>
      </c>
      <c r="B3455" t="s">
        <v>6140</v>
      </c>
      <c r="C3455" t="s">
        <v>40</v>
      </c>
      <c r="D3455">
        <v>2</v>
      </c>
      <c r="E3455">
        <v>16</v>
      </c>
      <c r="F3455">
        <v>716</v>
      </c>
      <c r="G3455">
        <v>1.69309648555005E-2</v>
      </c>
      <c r="H3455">
        <v>0.14100051788284801</v>
      </c>
      <c r="I3455">
        <v>0.74141019048179702</v>
      </c>
      <c r="J3455">
        <v>8.7143511103774704E-2</v>
      </c>
      <c r="K3455">
        <v>1.3514815676080301E-2</v>
      </c>
      <c r="L3455">
        <v>2014</v>
      </c>
      <c r="M3455" t="s">
        <v>39</v>
      </c>
      <c r="N3455" t="s">
        <v>6133</v>
      </c>
      <c r="O3455" t="s">
        <v>6178</v>
      </c>
      <c r="P3455" t="s">
        <v>6179</v>
      </c>
    </row>
    <row r="3456" spans="1:16" x14ac:dyDescent="0.25">
      <c r="A3456" t="s">
        <v>6322</v>
      </c>
      <c r="B3456" t="s">
        <v>6140</v>
      </c>
      <c r="C3456" t="s">
        <v>40</v>
      </c>
      <c r="D3456">
        <v>2</v>
      </c>
      <c r="E3456">
        <v>17</v>
      </c>
      <c r="F3456">
        <v>602</v>
      </c>
      <c r="G3456">
        <v>2.10883334363768E-2</v>
      </c>
      <c r="H3456">
        <v>0.14265031904928199</v>
      </c>
      <c r="I3456">
        <v>0.74016100407340601</v>
      </c>
      <c r="J3456">
        <v>8.5730102722374205E-2</v>
      </c>
      <c r="K3456">
        <v>1.03702407185608E-2</v>
      </c>
      <c r="L3456">
        <v>2014</v>
      </c>
      <c r="M3456" t="s">
        <v>39</v>
      </c>
      <c r="N3456" t="s">
        <v>6133</v>
      </c>
      <c r="O3456" t="s">
        <v>6178</v>
      </c>
      <c r="P3456" t="s">
        <v>6179</v>
      </c>
    </row>
    <row r="3457" spans="1:16" x14ac:dyDescent="0.25">
      <c r="A3457" t="s">
        <v>6322</v>
      </c>
      <c r="B3457" t="s">
        <v>6140</v>
      </c>
      <c r="C3457" t="s">
        <v>40</v>
      </c>
      <c r="D3457">
        <v>2</v>
      </c>
      <c r="E3457">
        <v>18</v>
      </c>
      <c r="F3457">
        <v>715</v>
      </c>
      <c r="G3457">
        <v>9.1609075591580508E-3</v>
      </c>
      <c r="H3457">
        <v>9.6322750504419893E-2</v>
      </c>
      <c r="I3457">
        <v>0.80016397638519299</v>
      </c>
      <c r="J3457">
        <v>7.4950444500322594E-2</v>
      </c>
      <c r="K3457">
        <v>1.94019210509064E-2</v>
      </c>
      <c r="L3457">
        <v>2014</v>
      </c>
      <c r="M3457" t="s">
        <v>39</v>
      </c>
      <c r="N3457" t="s">
        <v>6133</v>
      </c>
      <c r="O3457" t="s">
        <v>6178</v>
      </c>
      <c r="P3457" t="s">
        <v>6179</v>
      </c>
    </row>
    <row r="3458" spans="1:16" x14ac:dyDescent="0.25">
      <c r="A3458" t="s">
        <v>6322</v>
      </c>
      <c r="B3458" t="s">
        <v>6140</v>
      </c>
      <c r="C3458" t="s">
        <v>40</v>
      </c>
      <c r="D3458">
        <v>2</v>
      </c>
      <c r="E3458">
        <v>19</v>
      </c>
      <c r="F3458">
        <v>662</v>
      </c>
      <c r="G3458">
        <v>1.2397125800842301E-2</v>
      </c>
      <c r="H3458">
        <v>0.113126473377343</v>
      </c>
      <c r="I3458">
        <v>0.75399588587947297</v>
      </c>
      <c r="J3458">
        <v>0.10406996035065599</v>
      </c>
      <c r="K3458">
        <v>1.6410554591685601E-2</v>
      </c>
      <c r="L3458">
        <v>2014</v>
      </c>
      <c r="M3458" t="s">
        <v>39</v>
      </c>
      <c r="N3458" t="s">
        <v>6133</v>
      </c>
      <c r="O3458" t="s">
        <v>6178</v>
      </c>
      <c r="P3458" t="s">
        <v>6179</v>
      </c>
    </row>
    <row r="3459" spans="1:16" x14ac:dyDescent="0.25">
      <c r="A3459" t="s">
        <v>6322</v>
      </c>
      <c r="B3459" t="s">
        <v>6141</v>
      </c>
      <c r="C3459" t="s">
        <v>40</v>
      </c>
      <c r="D3459">
        <v>1</v>
      </c>
      <c r="E3459">
        <v>18</v>
      </c>
      <c r="F3459">
        <v>49</v>
      </c>
      <c r="G3459">
        <v>0</v>
      </c>
      <c r="H3459">
        <v>0.22301593589202501</v>
      </c>
      <c r="I3459">
        <v>0.69383217880257197</v>
      </c>
      <c r="J3459">
        <v>5.3627005146272798E-2</v>
      </c>
      <c r="K3459">
        <v>2.9524880159130101E-2</v>
      </c>
      <c r="L3459">
        <v>2017</v>
      </c>
      <c r="M3459" t="s">
        <v>39</v>
      </c>
      <c r="N3459" t="s">
        <v>6133</v>
      </c>
      <c r="O3459" t="s">
        <v>6178</v>
      </c>
      <c r="P3459" t="s">
        <v>6179</v>
      </c>
    </row>
    <row r="3460" spans="1:16" x14ac:dyDescent="0.25">
      <c r="A3460" t="s">
        <v>6322</v>
      </c>
      <c r="B3460" t="s">
        <v>6141</v>
      </c>
      <c r="C3460" t="s">
        <v>40</v>
      </c>
      <c r="D3460">
        <v>2</v>
      </c>
      <c r="E3460">
        <v>18</v>
      </c>
      <c r="F3460">
        <v>112</v>
      </c>
      <c r="G3460">
        <v>0</v>
      </c>
      <c r="H3460">
        <v>0.12413657943135099</v>
      </c>
      <c r="I3460">
        <v>0.687250528584465</v>
      </c>
      <c r="J3460">
        <v>7.6235239871570007E-2</v>
      </c>
      <c r="K3460">
        <v>0.112377652112614</v>
      </c>
      <c r="L3460">
        <v>2017</v>
      </c>
      <c r="M3460" t="s">
        <v>39</v>
      </c>
      <c r="N3460" t="s">
        <v>6133</v>
      </c>
      <c r="O3460" t="s">
        <v>6178</v>
      </c>
      <c r="P3460" t="s">
        <v>6179</v>
      </c>
    </row>
    <row r="3461" spans="1:16" x14ac:dyDescent="0.25">
      <c r="A3461" t="s">
        <v>6322</v>
      </c>
      <c r="B3461" t="s">
        <v>6141</v>
      </c>
      <c r="C3461" t="s">
        <v>40</v>
      </c>
      <c r="D3461">
        <v>1</v>
      </c>
      <c r="E3461">
        <v>19</v>
      </c>
      <c r="F3461">
        <v>60</v>
      </c>
      <c r="G3461">
        <v>3.0201041067377199E-2</v>
      </c>
      <c r="H3461">
        <v>0.17680795918214401</v>
      </c>
      <c r="I3461">
        <v>0.762274205391409</v>
      </c>
      <c r="J3461">
        <v>1.8548404127554201E-2</v>
      </c>
      <c r="K3461">
        <v>1.2168390231515299E-2</v>
      </c>
      <c r="L3461">
        <v>2017</v>
      </c>
      <c r="M3461" t="s">
        <v>39</v>
      </c>
      <c r="N3461" t="s">
        <v>6133</v>
      </c>
      <c r="O3461" t="s">
        <v>6178</v>
      </c>
      <c r="P3461" t="s">
        <v>6179</v>
      </c>
    </row>
    <row r="3462" spans="1:16" x14ac:dyDescent="0.25">
      <c r="A3462" t="s">
        <v>6322</v>
      </c>
      <c r="B3462" t="s">
        <v>6141</v>
      </c>
      <c r="C3462" t="s">
        <v>40</v>
      </c>
      <c r="D3462">
        <v>2</v>
      </c>
      <c r="E3462">
        <v>19</v>
      </c>
      <c r="F3462">
        <v>95</v>
      </c>
      <c r="G3462">
        <v>3.7995008750581799E-3</v>
      </c>
      <c r="H3462">
        <v>9.8100517253320793E-2</v>
      </c>
      <c r="I3462">
        <v>0.63837978208935697</v>
      </c>
      <c r="J3462">
        <v>0.17786083576816999</v>
      </c>
      <c r="K3462">
        <v>8.1859364014093702E-2</v>
      </c>
      <c r="L3462">
        <v>2017</v>
      </c>
      <c r="M3462" t="s">
        <v>39</v>
      </c>
      <c r="N3462" t="s">
        <v>6133</v>
      </c>
      <c r="O3462" t="s">
        <v>6178</v>
      </c>
      <c r="P3462" t="s">
        <v>6179</v>
      </c>
    </row>
    <row r="3463" spans="1:16" x14ac:dyDescent="0.25">
      <c r="A3463" t="s">
        <v>6323</v>
      </c>
      <c r="B3463" t="s">
        <v>6149</v>
      </c>
      <c r="C3463" t="s">
        <v>40</v>
      </c>
      <c r="D3463">
        <v>2</v>
      </c>
      <c r="E3463">
        <v>15</v>
      </c>
      <c r="F3463">
        <v>250</v>
      </c>
      <c r="G3463">
        <v>1.1310835373926E-2</v>
      </c>
      <c r="H3463">
        <v>0.109222132051486</v>
      </c>
      <c r="I3463">
        <v>0.776243818086779</v>
      </c>
      <c r="J3463">
        <v>9.63963297576238E-2</v>
      </c>
      <c r="K3463">
        <v>6.8268847301852396E-3</v>
      </c>
      <c r="L3463">
        <v>1999</v>
      </c>
      <c r="M3463" t="s">
        <v>39</v>
      </c>
      <c r="N3463" t="s">
        <v>6143</v>
      </c>
      <c r="O3463" t="s">
        <v>6178</v>
      </c>
      <c r="P3463" t="s">
        <v>6179</v>
      </c>
    </row>
    <row r="3464" spans="1:16" x14ac:dyDescent="0.25">
      <c r="A3464" t="s">
        <v>6323</v>
      </c>
      <c r="B3464" t="s">
        <v>6149</v>
      </c>
      <c r="C3464" t="s">
        <v>40</v>
      </c>
      <c r="D3464">
        <v>2</v>
      </c>
      <c r="E3464">
        <v>16</v>
      </c>
      <c r="F3464">
        <v>317</v>
      </c>
      <c r="G3464">
        <v>1.4900135873972899E-2</v>
      </c>
      <c r="H3464">
        <v>7.8508045334202095E-2</v>
      </c>
      <c r="I3464">
        <v>0.73168671212801495</v>
      </c>
      <c r="J3464">
        <v>0.16657329112061101</v>
      </c>
      <c r="K3464">
        <v>8.3318155431990806E-3</v>
      </c>
      <c r="L3464">
        <v>1999</v>
      </c>
      <c r="M3464" t="s">
        <v>39</v>
      </c>
      <c r="N3464" t="s">
        <v>6143</v>
      </c>
      <c r="O3464" t="s">
        <v>6178</v>
      </c>
      <c r="P3464" t="s">
        <v>6179</v>
      </c>
    </row>
    <row r="3465" spans="1:16" x14ac:dyDescent="0.25">
      <c r="A3465" t="s">
        <v>6323</v>
      </c>
      <c r="B3465" t="s">
        <v>6149</v>
      </c>
      <c r="C3465" t="s">
        <v>40</v>
      </c>
      <c r="D3465">
        <v>2</v>
      </c>
      <c r="E3465">
        <v>17</v>
      </c>
      <c r="F3465">
        <v>278</v>
      </c>
      <c r="G3465">
        <v>3.61203566019199E-3</v>
      </c>
      <c r="H3465">
        <v>7.1009340130651397E-2</v>
      </c>
      <c r="I3465">
        <v>0.74408970228404903</v>
      </c>
      <c r="J3465">
        <v>0.179482904095012</v>
      </c>
      <c r="K3465">
        <v>1.80601783009599E-3</v>
      </c>
      <c r="L3465">
        <v>1999</v>
      </c>
      <c r="M3465" t="s">
        <v>39</v>
      </c>
      <c r="N3465" t="s">
        <v>6143</v>
      </c>
      <c r="O3465" t="s">
        <v>6178</v>
      </c>
      <c r="P3465" t="s">
        <v>6179</v>
      </c>
    </row>
    <row r="3466" spans="1:16" x14ac:dyDescent="0.25">
      <c r="A3466" t="s">
        <v>6323</v>
      </c>
      <c r="B3466" t="s">
        <v>6149</v>
      </c>
      <c r="C3466" t="s">
        <v>40</v>
      </c>
      <c r="D3466">
        <v>2</v>
      </c>
      <c r="E3466">
        <v>18</v>
      </c>
      <c r="F3466">
        <v>237</v>
      </c>
      <c r="G3466">
        <v>2.8264074449668801E-3</v>
      </c>
      <c r="H3466">
        <v>6.2590493844769696E-2</v>
      </c>
      <c r="I3466">
        <v>0.78244101169789504</v>
      </c>
      <c r="J3466">
        <v>0.134864985635434</v>
      </c>
      <c r="K3466">
        <v>1.7277101376934199E-2</v>
      </c>
      <c r="L3466">
        <v>1999</v>
      </c>
      <c r="M3466" t="s">
        <v>39</v>
      </c>
      <c r="N3466" t="s">
        <v>6143</v>
      </c>
      <c r="O3466" t="s">
        <v>6178</v>
      </c>
      <c r="P3466" t="s">
        <v>6179</v>
      </c>
    </row>
    <row r="3467" spans="1:16" x14ac:dyDescent="0.25">
      <c r="A3467" t="s">
        <v>6323</v>
      </c>
      <c r="B3467" t="s">
        <v>6149</v>
      </c>
      <c r="C3467" t="s">
        <v>40</v>
      </c>
      <c r="D3467">
        <v>2</v>
      </c>
      <c r="E3467">
        <v>19</v>
      </c>
      <c r="F3467">
        <v>233</v>
      </c>
      <c r="G3467">
        <v>4.2237193839325402E-3</v>
      </c>
      <c r="H3467">
        <v>8.94552944328489E-2</v>
      </c>
      <c r="I3467">
        <v>0.72672875282535598</v>
      </c>
      <c r="J3467">
        <v>0.13848582516094399</v>
      </c>
      <c r="K3467">
        <v>4.1106408196918798E-2</v>
      </c>
      <c r="L3467">
        <v>1999</v>
      </c>
      <c r="M3467" t="s">
        <v>39</v>
      </c>
      <c r="N3467" t="s">
        <v>6143</v>
      </c>
      <c r="O3467" t="s">
        <v>6178</v>
      </c>
      <c r="P3467" t="s">
        <v>6179</v>
      </c>
    </row>
    <row r="3468" spans="1:16" x14ac:dyDescent="0.25">
      <c r="A3468" t="s">
        <v>6323</v>
      </c>
      <c r="B3468" t="s">
        <v>6151</v>
      </c>
      <c r="C3468" t="s">
        <v>40</v>
      </c>
      <c r="D3468">
        <v>2</v>
      </c>
      <c r="E3468">
        <v>15</v>
      </c>
      <c r="F3468">
        <v>354</v>
      </c>
      <c r="G3468">
        <v>5.6182224206004598E-2</v>
      </c>
      <c r="H3468">
        <v>0.16863652054115799</v>
      </c>
      <c r="I3468">
        <v>0.69023479374964403</v>
      </c>
      <c r="J3468">
        <v>7.9052998539070801E-2</v>
      </c>
      <c r="K3468">
        <v>5.8934629641216596E-3</v>
      </c>
      <c r="L3468">
        <v>2006</v>
      </c>
      <c r="M3468" t="s">
        <v>39</v>
      </c>
      <c r="N3468" t="s">
        <v>6143</v>
      </c>
      <c r="O3468" t="s">
        <v>6178</v>
      </c>
      <c r="P3468" t="s">
        <v>6179</v>
      </c>
    </row>
    <row r="3469" spans="1:16" x14ac:dyDescent="0.25">
      <c r="A3469" t="s">
        <v>6323</v>
      </c>
      <c r="B3469" t="s">
        <v>6151</v>
      </c>
      <c r="C3469" t="s">
        <v>40</v>
      </c>
      <c r="D3469">
        <v>2</v>
      </c>
      <c r="E3469">
        <v>16</v>
      </c>
      <c r="F3469">
        <v>463</v>
      </c>
      <c r="G3469">
        <v>4.0022988998524897E-2</v>
      </c>
      <c r="H3469">
        <v>0.12948327784396199</v>
      </c>
      <c r="I3469">
        <v>0.68258966334414795</v>
      </c>
      <c r="J3469">
        <v>0.13600912581327801</v>
      </c>
      <c r="K3469">
        <v>1.18949440000868E-2</v>
      </c>
      <c r="L3469">
        <v>2006</v>
      </c>
      <c r="M3469" t="s">
        <v>39</v>
      </c>
      <c r="N3469" t="s">
        <v>6143</v>
      </c>
      <c r="O3469" t="s">
        <v>6178</v>
      </c>
      <c r="P3469" t="s">
        <v>6179</v>
      </c>
    </row>
    <row r="3470" spans="1:16" x14ac:dyDescent="0.25">
      <c r="A3470" t="s">
        <v>6323</v>
      </c>
      <c r="B3470" t="s">
        <v>6151</v>
      </c>
      <c r="C3470" t="s">
        <v>40</v>
      </c>
      <c r="D3470">
        <v>2</v>
      </c>
      <c r="E3470">
        <v>17</v>
      </c>
      <c r="F3470">
        <v>352</v>
      </c>
      <c r="G3470">
        <v>1.9665187855612099E-2</v>
      </c>
      <c r="H3470">
        <v>0.105738695401024</v>
      </c>
      <c r="I3470">
        <v>0.73962057274654502</v>
      </c>
      <c r="J3470">
        <v>0.12372305403154001</v>
      </c>
      <c r="K3470">
        <v>1.1252489965278801E-2</v>
      </c>
      <c r="L3470">
        <v>2006</v>
      </c>
      <c r="M3470" t="s">
        <v>39</v>
      </c>
      <c r="N3470" t="s">
        <v>6143</v>
      </c>
      <c r="O3470" t="s">
        <v>6178</v>
      </c>
      <c r="P3470" t="s">
        <v>6179</v>
      </c>
    </row>
    <row r="3471" spans="1:16" x14ac:dyDescent="0.25">
      <c r="A3471" t="s">
        <v>6323</v>
      </c>
      <c r="B3471" t="s">
        <v>6151</v>
      </c>
      <c r="C3471" t="s">
        <v>40</v>
      </c>
      <c r="D3471">
        <v>2</v>
      </c>
      <c r="E3471">
        <v>18</v>
      </c>
      <c r="F3471">
        <v>399</v>
      </c>
      <c r="G3471">
        <v>3.6806986978900301E-3</v>
      </c>
      <c r="H3471">
        <v>9.9627993323849001E-2</v>
      </c>
      <c r="I3471">
        <v>0.74113279822817502</v>
      </c>
      <c r="J3471">
        <v>0.13811853353725001</v>
      </c>
      <c r="K3471">
        <v>1.7439976212836401E-2</v>
      </c>
      <c r="L3471">
        <v>2006</v>
      </c>
      <c r="M3471" t="s">
        <v>39</v>
      </c>
      <c r="N3471" t="s">
        <v>6143</v>
      </c>
      <c r="O3471" t="s">
        <v>6178</v>
      </c>
      <c r="P3471" t="s">
        <v>6179</v>
      </c>
    </row>
    <row r="3472" spans="1:16" x14ac:dyDescent="0.25">
      <c r="A3472" t="s">
        <v>6323</v>
      </c>
      <c r="B3472" t="s">
        <v>6151</v>
      </c>
      <c r="C3472" t="s">
        <v>40</v>
      </c>
      <c r="D3472">
        <v>2</v>
      </c>
      <c r="E3472">
        <v>19</v>
      </c>
      <c r="F3472">
        <v>394</v>
      </c>
      <c r="G3472">
        <v>1.9560435207021401E-2</v>
      </c>
      <c r="H3472">
        <v>8.4462908398312594E-2</v>
      </c>
      <c r="I3472">
        <v>0.72109655240339698</v>
      </c>
      <c r="J3472">
        <v>0.14856394214691801</v>
      </c>
      <c r="K3472">
        <v>2.6316161844351399E-2</v>
      </c>
      <c r="L3472">
        <v>2006</v>
      </c>
      <c r="M3472" t="s">
        <v>39</v>
      </c>
      <c r="N3472" t="s">
        <v>6143</v>
      </c>
      <c r="O3472" t="s">
        <v>6178</v>
      </c>
      <c r="P3472" t="s">
        <v>6179</v>
      </c>
    </row>
    <row r="3473" spans="1:16" x14ac:dyDescent="0.25">
      <c r="A3473" t="s">
        <v>6323</v>
      </c>
      <c r="B3473" t="s">
        <v>6152</v>
      </c>
      <c r="C3473" t="s">
        <v>40</v>
      </c>
      <c r="D3473">
        <v>1</v>
      </c>
      <c r="E3473">
        <v>15</v>
      </c>
      <c r="F3473">
        <v>304</v>
      </c>
      <c r="G3473">
        <v>0.18253041114516699</v>
      </c>
      <c r="H3473">
        <v>0.33878880895751301</v>
      </c>
      <c r="I3473">
        <v>0.44086084469758702</v>
      </c>
      <c r="J3473">
        <v>2.0583394334440799E-2</v>
      </c>
      <c r="K3473">
        <v>1.7236540865292301E-2</v>
      </c>
      <c r="L3473">
        <v>2011</v>
      </c>
      <c r="M3473" t="s">
        <v>39</v>
      </c>
      <c r="N3473" t="s">
        <v>6143</v>
      </c>
      <c r="O3473" t="s">
        <v>6178</v>
      </c>
      <c r="P3473" t="s">
        <v>6179</v>
      </c>
    </row>
    <row r="3474" spans="1:16" x14ac:dyDescent="0.25">
      <c r="A3474" t="s">
        <v>6323</v>
      </c>
      <c r="B3474" t="s">
        <v>6152</v>
      </c>
      <c r="C3474" t="s">
        <v>40</v>
      </c>
      <c r="D3474">
        <v>2</v>
      </c>
      <c r="E3474">
        <v>15</v>
      </c>
      <c r="F3474">
        <v>377</v>
      </c>
      <c r="G3474">
        <v>4.5573465884851998E-2</v>
      </c>
      <c r="H3474">
        <v>0.14457568686443101</v>
      </c>
      <c r="I3474">
        <v>0.70135426637079101</v>
      </c>
      <c r="J3474">
        <v>0.101767131973638</v>
      </c>
      <c r="K3474">
        <v>6.7294489062877704E-3</v>
      </c>
      <c r="L3474">
        <v>2011</v>
      </c>
      <c r="M3474" t="s">
        <v>39</v>
      </c>
      <c r="N3474" t="s">
        <v>6143</v>
      </c>
      <c r="O3474" t="s">
        <v>6178</v>
      </c>
      <c r="P3474" t="s">
        <v>6179</v>
      </c>
    </row>
    <row r="3475" spans="1:16" x14ac:dyDescent="0.25">
      <c r="A3475" t="s">
        <v>6323</v>
      </c>
      <c r="B3475" t="s">
        <v>6152</v>
      </c>
      <c r="C3475" t="s">
        <v>40</v>
      </c>
      <c r="D3475">
        <v>1</v>
      </c>
      <c r="E3475">
        <v>16</v>
      </c>
      <c r="F3475">
        <v>431</v>
      </c>
      <c r="G3475">
        <v>0.15576812619427199</v>
      </c>
      <c r="H3475">
        <v>0.30303701349977902</v>
      </c>
      <c r="I3475">
        <v>0.52733609397789005</v>
      </c>
      <c r="J3475">
        <v>1.1568125634507201E-2</v>
      </c>
      <c r="K3475">
        <v>2.2906406935519498E-3</v>
      </c>
      <c r="L3475">
        <v>2011</v>
      </c>
      <c r="M3475" t="s">
        <v>39</v>
      </c>
      <c r="N3475" t="s">
        <v>6143</v>
      </c>
      <c r="O3475" t="s">
        <v>6178</v>
      </c>
      <c r="P3475" t="s">
        <v>6179</v>
      </c>
    </row>
    <row r="3476" spans="1:16" x14ac:dyDescent="0.25">
      <c r="A3476" t="s">
        <v>6323</v>
      </c>
      <c r="B3476" t="s">
        <v>6152</v>
      </c>
      <c r="C3476" t="s">
        <v>40</v>
      </c>
      <c r="D3476">
        <v>2</v>
      </c>
      <c r="E3476">
        <v>16</v>
      </c>
      <c r="F3476">
        <v>402</v>
      </c>
      <c r="G3476">
        <v>1.4190747009971199E-2</v>
      </c>
      <c r="H3476">
        <v>0.110211998564282</v>
      </c>
      <c r="I3476">
        <v>0.73034328012150995</v>
      </c>
      <c r="J3476">
        <v>0.13363730431528401</v>
      </c>
      <c r="K3476">
        <v>1.1616669988953001E-2</v>
      </c>
      <c r="L3476">
        <v>2011</v>
      </c>
      <c r="M3476" t="s">
        <v>39</v>
      </c>
      <c r="N3476" t="s">
        <v>6143</v>
      </c>
      <c r="O3476" t="s">
        <v>6178</v>
      </c>
      <c r="P3476" t="s">
        <v>6179</v>
      </c>
    </row>
    <row r="3477" spans="1:16" x14ac:dyDescent="0.25">
      <c r="A3477" t="s">
        <v>6323</v>
      </c>
      <c r="B3477" t="s">
        <v>6152</v>
      </c>
      <c r="C3477" t="s">
        <v>40</v>
      </c>
      <c r="D3477">
        <v>1</v>
      </c>
      <c r="E3477">
        <v>17</v>
      </c>
      <c r="F3477">
        <v>364</v>
      </c>
      <c r="G3477">
        <v>0.11030039572361799</v>
      </c>
      <c r="H3477">
        <v>0.29747977654660401</v>
      </c>
      <c r="I3477">
        <v>0.580948075041678</v>
      </c>
      <c r="J3477">
        <v>1.12717526881002E-2</v>
      </c>
      <c r="K3477">
        <v>0</v>
      </c>
      <c r="L3477">
        <v>2011</v>
      </c>
      <c r="M3477" t="s">
        <v>39</v>
      </c>
      <c r="N3477" t="s">
        <v>6143</v>
      </c>
      <c r="O3477" t="s">
        <v>6178</v>
      </c>
      <c r="P3477" t="s">
        <v>6179</v>
      </c>
    </row>
    <row r="3478" spans="1:16" x14ac:dyDescent="0.25">
      <c r="A3478" t="s">
        <v>6323</v>
      </c>
      <c r="B3478" t="s">
        <v>6152</v>
      </c>
      <c r="C3478" t="s">
        <v>40</v>
      </c>
      <c r="D3478">
        <v>2</v>
      </c>
      <c r="E3478">
        <v>17</v>
      </c>
      <c r="F3478">
        <v>334</v>
      </c>
      <c r="G3478">
        <v>8.0207628303496092E-3</v>
      </c>
      <c r="H3478">
        <v>7.9343001585006595E-2</v>
      </c>
      <c r="I3478">
        <v>0.786844147963913</v>
      </c>
      <c r="J3478">
        <v>0.10639272095114601</v>
      </c>
      <c r="K3478">
        <v>1.93993666695845E-2</v>
      </c>
      <c r="L3478">
        <v>2011</v>
      </c>
      <c r="M3478" t="s">
        <v>39</v>
      </c>
      <c r="N3478" t="s">
        <v>6143</v>
      </c>
      <c r="O3478" t="s">
        <v>6178</v>
      </c>
      <c r="P3478" t="s">
        <v>6179</v>
      </c>
    </row>
    <row r="3479" spans="1:16" x14ac:dyDescent="0.25">
      <c r="A3479" t="s">
        <v>6323</v>
      </c>
      <c r="B3479" t="s">
        <v>6152</v>
      </c>
      <c r="C3479" t="s">
        <v>40</v>
      </c>
      <c r="D3479">
        <v>1</v>
      </c>
      <c r="E3479">
        <v>18</v>
      </c>
      <c r="F3479">
        <v>396</v>
      </c>
      <c r="G3479">
        <v>6.6360090905319996E-2</v>
      </c>
      <c r="H3479">
        <v>0.30525972453453998</v>
      </c>
      <c r="I3479">
        <v>0.61497093288835902</v>
      </c>
      <c r="J3479">
        <v>1.20089155229506E-2</v>
      </c>
      <c r="K3479">
        <v>1.40033614883017E-3</v>
      </c>
      <c r="L3479">
        <v>2011</v>
      </c>
      <c r="M3479" t="s">
        <v>39</v>
      </c>
      <c r="N3479" t="s">
        <v>6143</v>
      </c>
      <c r="O3479" t="s">
        <v>6178</v>
      </c>
      <c r="P3479" t="s">
        <v>6179</v>
      </c>
    </row>
    <row r="3480" spans="1:16" x14ac:dyDescent="0.25">
      <c r="A3480" t="s">
        <v>6323</v>
      </c>
      <c r="B3480" t="s">
        <v>6152</v>
      </c>
      <c r="C3480" t="s">
        <v>40</v>
      </c>
      <c r="D3480">
        <v>2</v>
      </c>
      <c r="E3480">
        <v>18</v>
      </c>
      <c r="F3480">
        <v>367</v>
      </c>
      <c r="G3480">
        <v>9.8997091597474891E-3</v>
      </c>
      <c r="H3480">
        <v>7.0816013974000405E-2</v>
      </c>
      <c r="I3480">
        <v>0.739130572007339</v>
      </c>
      <c r="J3480">
        <v>0.15844700672669301</v>
      </c>
      <c r="K3480">
        <v>2.1706698132219999E-2</v>
      </c>
      <c r="L3480">
        <v>2011</v>
      </c>
      <c r="M3480" t="s">
        <v>39</v>
      </c>
      <c r="N3480" t="s">
        <v>6143</v>
      </c>
      <c r="O3480" t="s">
        <v>6178</v>
      </c>
      <c r="P3480" t="s">
        <v>6179</v>
      </c>
    </row>
    <row r="3481" spans="1:16" x14ac:dyDescent="0.25">
      <c r="A3481" t="s">
        <v>6323</v>
      </c>
      <c r="B3481" t="s">
        <v>6152</v>
      </c>
      <c r="C3481" t="s">
        <v>40</v>
      </c>
      <c r="D3481">
        <v>1</v>
      </c>
      <c r="E3481">
        <v>19</v>
      </c>
      <c r="F3481">
        <v>317</v>
      </c>
      <c r="G3481">
        <v>6.0799896347241103E-2</v>
      </c>
      <c r="H3481">
        <v>0.303916473114688</v>
      </c>
      <c r="I3481">
        <v>0.62765241741919797</v>
      </c>
      <c r="J3481">
        <v>7.6312131188730498E-3</v>
      </c>
      <c r="K3481">
        <v>0</v>
      </c>
      <c r="L3481">
        <v>2011</v>
      </c>
      <c r="M3481" t="s">
        <v>39</v>
      </c>
      <c r="N3481" t="s">
        <v>6143</v>
      </c>
      <c r="O3481" t="s">
        <v>6178</v>
      </c>
      <c r="P3481" t="s">
        <v>6179</v>
      </c>
    </row>
    <row r="3482" spans="1:16" x14ac:dyDescent="0.25">
      <c r="A3482" t="s">
        <v>6323</v>
      </c>
      <c r="B3482" t="s">
        <v>6152</v>
      </c>
      <c r="C3482" t="s">
        <v>40</v>
      </c>
      <c r="D3482">
        <v>2</v>
      </c>
      <c r="E3482">
        <v>19</v>
      </c>
      <c r="F3482">
        <v>338</v>
      </c>
      <c r="G3482">
        <v>9.4694498182710096E-3</v>
      </c>
      <c r="H3482">
        <v>7.7253417650055195E-2</v>
      </c>
      <c r="I3482">
        <v>0.71400763697159497</v>
      </c>
      <c r="J3482">
        <v>0.157615192720715</v>
      </c>
      <c r="K3482">
        <v>4.16543028393642E-2</v>
      </c>
      <c r="L3482">
        <v>2011</v>
      </c>
      <c r="M3482" t="s">
        <v>39</v>
      </c>
      <c r="N3482" t="s">
        <v>6143</v>
      </c>
      <c r="O3482" t="s">
        <v>6178</v>
      </c>
      <c r="P3482" t="s">
        <v>6179</v>
      </c>
    </row>
    <row r="3483" spans="1:16" x14ac:dyDescent="0.25">
      <c r="A3483" t="s">
        <v>6323</v>
      </c>
      <c r="B3483" t="s">
        <v>6153</v>
      </c>
      <c r="C3483" t="s">
        <v>40</v>
      </c>
      <c r="D3483">
        <v>1</v>
      </c>
      <c r="E3483">
        <v>15</v>
      </c>
      <c r="F3483">
        <v>446</v>
      </c>
      <c r="G3483">
        <v>0.14705274748160299</v>
      </c>
      <c r="H3483">
        <v>0.30668132588623698</v>
      </c>
      <c r="I3483">
        <v>0.50836314397494398</v>
      </c>
      <c r="J3483">
        <v>3.5226299012173903E-2</v>
      </c>
      <c r="K3483">
        <v>2.67648364504208E-3</v>
      </c>
      <c r="L3483">
        <v>2015</v>
      </c>
      <c r="M3483" t="s">
        <v>39</v>
      </c>
      <c r="N3483" t="s">
        <v>6143</v>
      </c>
      <c r="O3483" t="s">
        <v>6178</v>
      </c>
      <c r="P3483" t="s">
        <v>6179</v>
      </c>
    </row>
    <row r="3484" spans="1:16" x14ac:dyDescent="0.25">
      <c r="A3484" t="s">
        <v>6323</v>
      </c>
      <c r="B3484" t="s">
        <v>6153</v>
      </c>
      <c r="C3484" t="s">
        <v>40</v>
      </c>
      <c r="D3484">
        <v>2</v>
      </c>
      <c r="E3484">
        <v>15</v>
      </c>
      <c r="F3484">
        <v>465</v>
      </c>
      <c r="G3484">
        <v>1.5827303988975899E-2</v>
      </c>
      <c r="H3484">
        <v>0.14500197150764599</v>
      </c>
      <c r="I3484">
        <v>0.71309761564835905</v>
      </c>
      <c r="J3484">
        <v>0.107571717629658</v>
      </c>
      <c r="K3484">
        <v>1.8501391225361302E-2</v>
      </c>
      <c r="L3484">
        <v>2015</v>
      </c>
      <c r="M3484" t="s">
        <v>39</v>
      </c>
      <c r="N3484" t="s">
        <v>6143</v>
      </c>
      <c r="O3484" t="s">
        <v>6178</v>
      </c>
      <c r="P3484" t="s">
        <v>6179</v>
      </c>
    </row>
    <row r="3485" spans="1:16" x14ac:dyDescent="0.25">
      <c r="A3485" t="s">
        <v>6323</v>
      </c>
      <c r="B3485" t="s">
        <v>6153</v>
      </c>
      <c r="C3485" t="s">
        <v>40</v>
      </c>
      <c r="D3485">
        <v>1</v>
      </c>
      <c r="E3485">
        <v>16</v>
      </c>
      <c r="F3485">
        <v>418</v>
      </c>
      <c r="G3485">
        <v>0.121467433502685</v>
      </c>
      <c r="H3485">
        <v>0.27088952841412101</v>
      </c>
      <c r="I3485">
        <v>0.57853809395249201</v>
      </c>
      <c r="J3485">
        <v>2.5964890935783899E-2</v>
      </c>
      <c r="K3485">
        <v>3.1400531949179202E-3</v>
      </c>
      <c r="L3485">
        <v>2015</v>
      </c>
      <c r="M3485" t="s">
        <v>39</v>
      </c>
      <c r="N3485" t="s">
        <v>6143</v>
      </c>
      <c r="O3485" t="s">
        <v>6178</v>
      </c>
      <c r="P3485" t="s">
        <v>6179</v>
      </c>
    </row>
    <row r="3486" spans="1:16" x14ac:dyDescent="0.25">
      <c r="A3486" t="s">
        <v>6323</v>
      </c>
      <c r="B3486" t="s">
        <v>6153</v>
      </c>
      <c r="C3486" t="s">
        <v>40</v>
      </c>
      <c r="D3486">
        <v>2</v>
      </c>
      <c r="E3486">
        <v>16</v>
      </c>
      <c r="F3486">
        <v>433</v>
      </c>
      <c r="G3486">
        <v>3.23717762094543E-3</v>
      </c>
      <c r="H3486">
        <v>8.7170281100724903E-2</v>
      </c>
      <c r="I3486">
        <v>0.76268690891669899</v>
      </c>
      <c r="J3486">
        <v>0.132694327308986</v>
      </c>
      <c r="K3486">
        <v>1.4211305052645E-2</v>
      </c>
      <c r="L3486">
        <v>2015</v>
      </c>
      <c r="M3486" t="s">
        <v>39</v>
      </c>
      <c r="N3486" t="s">
        <v>6143</v>
      </c>
      <c r="O3486" t="s">
        <v>6178</v>
      </c>
      <c r="P3486" t="s">
        <v>6179</v>
      </c>
    </row>
    <row r="3487" spans="1:16" x14ac:dyDescent="0.25">
      <c r="A3487" t="s">
        <v>6323</v>
      </c>
      <c r="B3487" t="s">
        <v>6153</v>
      </c>
      <c r="C3487" t="s">
        <v>40</v>
      </c>
      <c r="D3487">
        <v>1</v>
      </c>
      <c r="E3487">
        <v>17</v>
      </c>
      <c r="F3487">
        <v>435</v>
      </c>
      <c r="G3487">
        <v>4.60260803756041E-2</v>
      </c>
      <c r="H3487">
        <v>0.28601654744164701</v>
      </c>
      <c r="I3487">
        <v>0.65981922590619901</v>
      </c>
      <c r="J3487">
        <v>7.2457068106105502E-3</v>
      </c>
      <c r="K3487">
        <v>8.9243946593936302E-4</v>
      </c>
      <c r="L3487">
        <v>2015</v>
      </c>
      <c r="M3487" t="s">
        <v>39</v>
      </c>
      <c r="N3487" t="s">
        <v>6143</v>
      </c>
      <c r="O3487" t="s">
        <v>6178</v>
      </c>
      <c r="P3487" t="s">
        <v>6179</v>
      </c>
    </row>
    <row r="3488" spans="1:16" x14ac:dyDescent="0.25">
      <c r="A3488" t="s">
        <v>6323</v>
      </c>
      <c r="B3488" t="s">
        <v>6153</v>
      </c>
      <c r="C3488" t="s">
        <v>40</v>
      </c>
      <c r="D3488">
        <v>2</v>
      </c>
      <c r="E3488">
        <v>17</v>
      </c>
      <c r="F3488">
        <v>405</v>
      </c>
      <c r="G3488">
        <v>2.0363645886340002E-3</v>
      </c>
      <c r="H3488">
        <v>9.1083705850625002E-2</v>
      </c>
      <c r="I3488">
        <v>0.72887675976938004</v>
      </c>
      <c r="J3488">
        <v>0.16253104029400101</v>
      </c>
      <c r="K3488">
        <v>1.547212949736E-2</v>
      </c>
      <c r="L3488">
        <v>2015</v>
      </c>
      <c r="M3488" t="s">
        <v>39</v>
      </c>
      <c r="N3488" t="s">
        <v>6143</v>
      </c>
      <c r="O3488" t="s">
        <v>6178</v>
      </c>
      <c r="P3488" t="s">
        <v>6179</v>
      </c>
    </row>
    <row r="3489" spans="1:16" x14ac:dyDescent="0.25">
      <c r="A3489" t="s">
        <v>6323</v>
      </c>
      <c r="B3489" t="s">
        <v>6153</v>
      </c>
      <c r="C3489" t="s">
        <v>40</v>
      </c>
      <c r="D3489">
        <v>1</v>
      </c>
      <c r="E3489">
        <v>18</v>
      </c>
      <c r="F3489">
        <v>393</v>
      </c>
      <c r="G3489">
        <v>6.2403110040149798E-2</v>
      </c>
      <c r="H3489">
        <v>0.235086862756615</v>
      </c>
      <c r="I3489">
        <v>0.68756619477193204</v>
      </c>
      <c r="J3489">
        <v>1.2052537739418201E-2</v>
      </c>
      <c r="K3489">
        <v>2.8912946918846498E-3</v>
      </c>
      <c r="L3489">
        <v>2015</v>
      </c>
      <c r="M3489" t="s">
        <v>39</v>
      </c>
      <c r="N3489" t="s">
        <v>6143</v>
      </c>
      <c r="O3489" t="s">
        <v>6178</v>
      </c>
      <c r="P3489" t="s">
        <v>6179</v>
      </c>
    </row>
    <row r="3490" spans="1:16" x14ac:dyDescent="0.25">
      <c r="A3490" t="s">
        <v>6323</v>
      </c>
      <c r="B3490" t="s">
        <v>6153</v>
      </c>
      <c r="C3490" t="s">
        <v>40</v>
      </c>
      <c r="D3490">
        <v>2</v>
      </c>
      <c r="E3490">
        <v>18</v>
      </c>
      <c r="F3490">
        <v>373</v>
      </c>
      <c r="G3490">
        <v>0</v>
      </c>
      <c r="H3490">
        <v>9.1733518044342793E-2</v>
      </c>
      <c r="I3490">
        <v>0.75684403201376704</v>
      </c>
      <c r="J3490">
        <v>0.111784398640418</v>
      </c>
      <c r="K3490">
        <v>3.9638051301471702E-2</v>
      </c>
      <c r="L3490">
        <v>2015</v>
      </c>
      <c r="M3490" t="s">
        <v>39</v>
      </c>
      <c r="N3490" t="s">
        <v>6143</v>
      </c>
      <c r="O3490" t="s">
        <v>6178</v>
      </c>
      <c r="P3490" t="s">
        <v>6179</v>
      </c>
    </row>
    <row r="3491" spans="1:16" x14ac:dyDescent="0.25">
      <c r="A3491" t="s">
        <v>6323</v>
      </c>
      <c r="B3491" t="s">
        <v>6153</v>
      </c>
      <c r="C3491" t="s">
        <v>40</v>
      </c>
      <c r="D3491">
        <v>1</v>
      </c>
      <c r="E3491">
        <v>19</v>
      </c>
      <c r="F3491">
        <v>359</v>
      </c>
      <c r="G3491">
        <v>4.0286712519874097E-2</v>
      </c>
      <c r="H3491">
        <v>0.25567701960991301</v>
      </c>
      <c r="I3491">
        <v>0.69065082910210795</v>
      </c>
      <c r="J3491">
        <v>1.33854387681046E-2</v>
      </c>
      <c r="K3491">
        <v>0</v>
      </c>
      <c r="L3491">
        <v>2015</v>
      </c>
      <c r="M3491" t="s">
        <v>39</v>
      </c>
      <c r="N3491" t="s">
        <v>6143</v>
      </c>
      <c r="O3491" t="s">
        <v>6178</v>
      </c>
      <c r="P3491" t="s">
        <v>6179</v>
      </c>
    </row>
    <row r="3492" spans="1:16" x14ac:dyDescent="0.25">
      <c r="A3492" t="s">
        <v>6323</v>
      </c>
      <c r="B3492" t="s">
        <v>6153</v>
      </c>
      <c r="C3492" t="s">
        <v>40</v>
      </c>
      <c r="D3492">
        <v>2</v>
      </c>
      <c r="E3492">
        <v>19</v>
      </c>
      <c r="F3492">
        <v>373</v>
      </c>
      <c r="G3492">
        <v>4.0399678618051301E-3</v>
      </c>
      <c r="H3492">
        <v>7.7230749214422301E-2</v>
      </c>
      <c r="I3492">
        <v>0.74503849095292596</v>
      </c>
      <c r="J3492">
        <v>0.15644992671840199</v>
      </c>
      <c r="K3492">
        <v>1.7240865252444899E-2</v>
      </c>
      <c r="L3492">
        <v>2015</v>
      </c>
      <c r="M3492" t="s">
        <v>39</v>
      </c>
      <c r="N3492" t="s">
        <v>6143</v>
      </c>
      <c r="O3492" t="s">
        <v>6178</v>
      </c>
      <c r="P3492" t="s">
        <v>6179</v>
      </c>
    </row>
  </sheetData>
  <pageMargins left="0.7" right="0.7" top="0.75" bottom="0.75" header="0.3" footer="0.3"/>
  <pageSetup paperSize="9" orientation="portrait" horizontalDpi="300" verticalDpi="30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R5788"/>
  <sheetViews>
    <sheetView workbookViewId="0"/>
  </sheetViews>
  <sheetFormatPr defaultColWidth="11.42578125" defaultRowHeight="15" x14ac:dyDescent="0.25"/>
  <cols>
    <col min="1" max="18" width="8.7109375" customWidth="1"/>
  </cols>
  <sheetData>
    <row r="1" spans="1:18" x14ac:dyDescent="0.25">
      <c r="A1" t="s">
        <v>6155</v>
      </c>
      <c r="B1" t="s">
        <v>32</v>
      </c>
      <c r="C1" t="s">
        <v>6156</v>
      </c>
      <c r="D1" t="s">
        <v>6157</v>
      </c>
      <c r="E1" t="s">
        <v>6158</v>
      </c>
      <c r="F1" t="s">
        <v>4</v>
      </c>
      <c r="G1" t="s">
        <v>6360</v>
      </c>
      <c r="H1" t="s">
        <v>6362</v>
      </c>
      <c r="I1" t="s">
        <v>6364</v>
      </c>
      <c r="J1" t="s">
        <v>6366</v>
      </c>
      <c r="K1" t="s">
        <v>6368</v>
      </c>
      <c r="L1" t="s">
        <v>6370</v>
      </c>
      <c r="M1" t="s">
        <v>6372</v>
      </c>
      <c r="N1" t="s">
        <v>33</v>
      </c>
      <c r="O1" t="s">
        <v>6</v>
      </c>
      <c r="P1" t="s">
        <v>34</v>
      </c>
      <c r="Q1" t="s">
        <v>6159</v>
      </c>
      <c r="R1" t="s">
        <v>6160</v>
      </c>
    </row>
    <row r="2" spans="1:18" x14ac:dyDescent="0.25">
      <c r="A2" t="s">
        <v>6161</v>
      </c>
      <c r="B2" t="s">
        <v>43</v>
      </c>
      <c r="C2" t="s">
        <v>40</v>
      </c>
      <c r="D2">
        <v>1</v>
      </c>
      <c r="E2">
        <v>18</v>
      </c>
      <c r="F2">
        <v>56</v>
      </c>
      <c r="G2">
        <v>9.9195859272970296E-2</v>
      </c>
      <c r="H2">
        <v>0.11335730581433499</v>
      </c>
      <c r="I2">
        <v>0.63409179388701997</v>
      </c>
      <c r="J2">
        <v>0.151987959153917</v>
      </c>
      <c r="K2">
        <v>1.3670818717576301E-3</v>
      </c>
      <c r="L2">
        <v>0</v>
      </c>
      <c r="M2">
        <v>0</v>
      </c>
      <c r="N2">
        <v>2018</v>
      </c>
      <c r="O2" t="s">
        <v>39</v>
      </c>
      <c r="P2" t="s">
        <v>37</v>
      </c>
      <c r="Q2" t="s">
        <v>6162</v>
      </c>
      <c r="R2" t="s">
        <v>6162</v>
      </c>
    </row>
    <row r="3" spans="1:18" x14ac:dyDescent="0.25">
      <c r="A3" t="s">
        <v>6161</v>
      </c>
      <c r="B3" t="s">
        <v>43</v>
      </c>
      <c r="C3" t="s">
        <v>40</v>
      </c>
      <c r="D3">
        <v>2</v>
      </c>
      <c r="E3">
        <v>18</v>
      </c>
      <c r="F3">
        <v>71</v>
      </c>
      <c r="G3">
        <v>5.8686214469821099E-2</v>
      </c>
      <c r="H3">
        <v>0.111160309142217</v>
      </c>
      <c r="I3">
        <v>0.57555124549915404</v>
      </c>
      <c r="J3">
        <v>0.19245268925203801</v>
      </c>
      <c r="K3">
        <v>5.2393020035129599E-2</v>
      </c>
      <c r="L3">
        <v>9.7565216016404603E-3</v>
      </c>
      <c r="M3">
        <v>0</v>
      </c>
      <c r="N3">
        <v>2018</v>
      </c>
      <c r="O3" t="s">
        <v>39</v>
      </c>
      <c r="P3" t="s">
        <v>37</v>
      </c>
      <c r="Q3" t="s">
        <v>6162</v>
      </c>
      <c r="R3" t="s">
        <v>6162</v>
      </c>
    </row>
    <row r="4" spans="1:18" x14ac:dyDescent="0.25">
      <c r="A4" t="s">
        <v>6161</v>
      </c>
      <c r="B4" t="s">
        <v>43</v>
      </c>
      <c r="C4" t="s">
        <v>40</v>
      </c>
      <c r="D4">
        <v>1</v>
      </c>
      <c r="E4">
        <v>19</v>
      </c>
      <c r="F4">
        <v>83</v>
      </c>
      <c r="G4">
        <v>0.24517578181056399</v>
      </c>
      <c r="H4">
        <v>0.21188969158915399</v>
      </c>
      <c r="I4">
        <v>0.292097609518848</v>
      </c>
      <c r="J4">
        <v>0.124133967980965</v>
      </c>
      <c r="K4">
        <v>0.123452909495742</v>
      </c>
      <c r="L4">
        <v>5.0026288107607399E-4</v>
      </c>
      <c r="M4">
        <v>2.74977672365116E-3</v>
      </c>
      <c r="N4">
        <v>2018</v>
      </c>
      <c r="O4" t="s">
        <v>39</v>
      </c>
      <c r="P4" t="s">
        <v>37</v>
      </c>
      <c r="Q4" t="s">
        <v>6162</v>
      </c>
      <c r="R4" t="s">
        <v>6162</v>
      </c>
    </row>
    <row r="5" spans="1:18" x14ac:dyDescent="0.25">
      <c r="A5" t="s">
        <v>6161</v>
      </c>
      <c r="B5" t="s">
        <v>43</v>
      </c>
      <c r="C5" t="s">
        <v>40</v>
      </c>
      <c r="D5">
        <v>2</v>
      </c>
      <c r="E5">
        <v>19</v>
      </c>
      <c r="F5">
        <v>74</v>
      </c>
      <c r="G5">
        <v>6.3764198859259505E-2</v>
      </c>
      <c r="H5">
        <v>0.103677230865185</v>
      </c>
      <c r="I5">
        <v>0.51708353947820196</v>
      </c>
      <c r="J5">
        <v>0.19597043335485201</v>
      </c>
      <c r="K5">
        <v>0.105724120122315</v>
      </c>
      <c r="L5">
        <v>0</v>
      </c>
      <c r="M5">
        <v>1.3780477320186399E-2</v>
      </c>
      <c r="N5">
        <v>2018</v>
      </c>
      <c r="O5" t="s">
        <v>39</v>
      </c>
      <c r="P5" t="s">
        <v>37</v>
      </c>
      <c r="Q5" t="s">
        <v>6162</v>
      </c>
      <c r="R5" t="s">
        <v>6162</v>
      </c>
    </row>
    <row r="6" spans="1:18" x14ac:dyDescent="0.25">
      <c r="A6" t="s">
        <v>6161</v>
      </c>
      <c r="B6" t="s">
        <v>43</v>
      </c>
      <c r="C6" t="s">
        <v>40</v>
      </c>
      <c r="D6">
        <v>1</v>
      </c>
      <c r="E6">
        <v>25</v>
      </c>
      <c r="F6">
        <v>553</v>
      </c>
      <c r="G6">
        <v>4.60941742800784E-2</v>
      </c>
      <c r="H6">
        <v>8.7156693323586901E-2</v>
      </c>
      <c r="I6">
        <v>0.56531910321187295</v>
      </c>
      <c r="J6">
        <v>0.21369926961774899</v>
      </c>
      <c r="K6">
        <v>6.8184269851974899E-2</v>
      </c>
      <c r="L6">
        <v>2.83625223032501E-3</v>
      </c>
      <c r="M6">
        <v>1.6710237484412901E-2</v>
      </c>
      <c r="N6">
        <v>2018</v>
      </c>
      <c r="O6" t="s">
        <v>39</v>
      </c>
      <c r="P6" t="s">
        <v>37</v>
      </c>
      <c r="Q6" t="s">
        <v>6162</v>
      </c>
      <c r="R6" t="s">
        <v>6162</v>
      </c>
    </row>
    <row r="7" spans="1:18" x14ac:dyDescent="0.25">
      <c r="A7" t="s">
        <v>6161</v>
      </c>
      <c r="B7" t="s">
        <v>43</v>
      </c>
      <c r="C7" t="s">
        <v>40</v>
      </c>
      <c r="D7">
        <v>2</v>
      </c>
      <c r="E7">
        <v>25</v>
      </c>
      <c r="F7">
        <v>492</v>
      </c>
      <c r="G7">
        <v>0.109018036222188</v>
      </c>
      <c r="H7">
        <v>4.9654240125787501E-2</v>
      </c>
      <c r="I7">
        <v>0.42932532195817202</v>
      </c>
      <c r="J7">
        <v>0.24472467982707799</v>
      </c>
      <c r="K7">
        <v>0.10022162246255401</v>
      </c>
      <c r="L7">
        <v>5.55433363868367E-2</v>
      </c>
      <c r="M7">
        <v>1.15127630173841E-2</v>
      </c>
      <c r="N7">
        <v>2018</v>
      </c>
      <c r="O7" t="s">
        <v>39</v>
      </c>
      <c r="P7" t="s">
        <v>37</v>
      </c>
      <c r="Q7" t="s">
        <v>6162</v>
      </c>
      <c r="R7" t="s">
        <v>6162</v>
      </c>
    </row>
    <row r="8" spans="1:18" x14ac:dyDescent="0.25">
      <c r="A8" t="s">
        <v>6161</v>
      </c>
      <c r="B8" t="s">
        <v>43</v>
      </c>
      <c r="C8" t="s">
        <v>40</v>
      </c>
      <c r="D8">
        <v>1</v>
      </c>
      <c r="E8">
        <v>35</v>
      </c>
      <c r="F8">
        <v>346</v>
      </c>
      <c r="G8">
        <v>7.93239645032148E-2</v>
      </c>
      <c r="H8">
        <v>0.10030990099628399</v>
      </c>
      <c r="I8">
        <v>0.41407779115094201</v>
      </c>
      <c r="J8">
        <v>0.26018659649978199</v>
      </c>
      <c r="K8">
        <v>7.4535365080703506E-2</v>
      </c>
      <c r="L8">
        <v>5.9035380968910402E-2</v>
      </c>
      <c r="M8">
        <v>1.25310008001641E-2</v>
      </c>
      <c r="N8">
        <v>2018</v>
      </c>
      <c r="O8" t="s">
        <v>39</v>
      </c>
      <c r="P8" t="s">
        <v>37</v>
      </c>
      <c r="Q8" t="s">
        <v>6162</v>
      </c>
      <c r="R8" t="s">
        <v>6162</v>
      </c>
    </row>
    <row r="9" spans="1:18" x14ac:dyDescent="0.25">
      <c r="A9" t="s">
        <v>6161</v>
      </c>
      <c r="B9" t="s">
        <v>43</v>
      </c>
      <c r="C9" t="s">
        <v>40</v>
      </c>
      <c r="D9">
        <v>2</v>
      </c>
      <c r="E9">
        <v>35</v>
      </c>
      <c r="F9">
        <v>392</v>
      </c>
      <c r="G9">
        <v>7.99006176503292E-2</v>
      </c>
      <c r="H9">
        <v>4.01558011515981E-2</v>
      </c>
      <c r="I9">
        <v>0.32202901327896399</v>
      </c>
      <c r="J9">
        <v>0.206614607699286</v>
      </c>
      <c r="K9">
        <v>0.18417203073135399</v>
      </c>
      <c r="L9">
        <v>0.121724312769155</v>
      </c>
      <c r="M9">
        <v>4.5403616719314602E-2</v>
      </c>
      <c r="N9">
        <v>2018</v>
      </c>
      <c r="O9" t="s">
        <v>39</v>
      </c>
      <c r="P9" t="s">
        <v>37</v>
      </c>
      <c r="Q9" t="s">
        <v>6162</v>
      </c>
      <c r="R9" t="s">
        <v>6162</v>
      </c>
    </row>
    <row r="10" spans="1:18" x14ac:dyDescent="0.25">
      <c r="A10" t="s">
        <v>6161</v>
      </c>
      <c r="B10" t="s">
        <v>43</v>
      </c>
      <c r="C10" t="s">
        <v>40</v>
      </c>
      <c r="D10">
        <v>1</v>
      </c>
      <c r="E10">
        <v>45</v>
      </c>
      <c r="F10">
        <v>391</v>
      </c>
      <c r="G10">
        <v>4.4996413719171E-2</v>
      </c>
      <c r="H10">
        <v>4.0823581729157503E-2</v>
      </c>
      <c r="I10">
        <v>0.34869721314459401</v>
      </c>
      <c r="J10">
        <v>0.40205090929200599</v>
      </c>
      <c r="K10">
        <v>0.14308357631903201</v>
      </c>
      <c r="L10">
        <v>1.6635938706450599E-2</v>
      </c>
      <c r="M10">
        <v>3.7123670895892998E-3</v>
      </c>
      <c r="N10">
        <v>2018</v>
      </c>
      <c r="O10" t="s">
        <v>39</v>
      </c>
      <c r="P10" t="s">
        <v>37</v>
      </c>
      <c r="Q10" t="s">
        <v>6162</v>
      </c>
      <c r="R10" t="s">
        <v>6162</v>
      </c>
    </row>
    <row r="11" spans="1:18" x14ac:dyDescent="0.25">
      <c r="A11" t="s">
        <v>6161</v>
      </c>
      <c r="B11" t="s">
        <v>43</v>
      </c>
      <c r="C11" t="s">
        <v>40</v>
      </c>
      <c r="D11">
        <v>2</v>
      </c>
      <c r="E11">
        <v>45</v>
      </c>
      <c r="F11">
        <v>341</v>
      </c>
      <c r="G11">
        <v>8.6725754658342702E-2</v>
      </c>
      <c r="H11">
        <v>1.7551592984200899E-2</v>
      </c>
      <c r="I11">
        <v>0.36925665822338399</v>
      </c>
      <c r="J11">
        <v>0.28058276049502401</v>
      </c>
      <c r="K11">
        <v>0.13995659719325901</v>
      </c>
      <c r="L11">
        <v>8.9686732763556001E-2</v>
      </c>
      <c r="M11">
        <v>1.6239903682233998E-2</v>
      </c>
      <c r="N11">
        <v>2018</v>
      </c>
      <c r="O11" t="s">
        <v>39</v>
      </c>
      <c r="P11" t="s">
        <v>37</v>
      </c>
      <c r="Q11" t="s">
        <v>6162</v>
      </c>
      <c r="R11" t="s">
        <v>6162</v>
      </c>
    </row>
    <row r="12" spans="1:18" x14ac:dyDescent="0.25">
      <c r="A12" t="s">
        <v>6161</v>
      </c>
      <c r="B12" t="s">
        <v>43</v>
      </c>
      <c r="C12" t="s">
        <v>40</v>
      </c>
      <c r="D12">
        <v>1</v>
      </c>
      <c r="E12">
        <v>55</v>
      </c>
      <c r="F12">
        <v>253</v>
      </c>
      <c r="G12">
        <v>2.6619870235057401E-2</v>
      </c>
      <c r="H12">
        <v>4.9235502861002201E-2</v>
      </c>
      <c r="I12">
        <v>0.42718336495278197</v>
      </c>
      <c r="J12">
        <v>0.387098930136268</v>
      </c>
      <c r="K12">
        <v>0.100496401376797</v>
      </c>
      <c r="L12">
        <v>6.2979202276648898E-3</v>
      </c>
      <c r="M12">
        <v>3.0680102104280898E-3</v>
      </c>
      <c r="N12">
        <v>2018</v>
      </c>
      <c r="O12" t="s">
        <v>39</v>
      </c>
      <c r="P12" t="s">
        <v>37</v>
      </c>
      <c r="Q12" t="s">
        <v>6162</v>
      </c>
      <c r="R12" t="s">
        <v>6162</v>
      </c>
    </row>
    <row r="13" spans="1:18" x14ac:dyDescent="0.25">
      <c r="A13" t="s">
        <v>6161</v>
      </c>
      <c r="B13" t="s">
        <v>43</v>
      </c>
      <c r="C13" t="s">
        <v>40</v>
      </c>
      <c r="D13">
        <v>2</v>
      </c>
      <c r="E13">
        <v>55</v>
      </c>
      <c r="F13">
        <v>221</v>
      </c>
      <c r="G13">
        <v>5.97212098272683E-2</v>
      </c>
      <c r="H13">
        <v>2.57878343782901E-2</v>
      </c>
      <c r="I13">
        <v>0.26769066784537399</v>
      </c>
      <c r="J13">
        <v>0.323423343521484</v>
      </c>
      <c r="K13">
        <v>0.21142275413075801</v>
      </c>
      <c r="L13">
        <v>5.4662122145966899E-2</v>
      </c>
      <c r="M13">
        <v>5.7292068150858598E-2</v>
      </c>
      <c r="N13">
        <v>2018</v>
      </c>
      <c r="O13" t="s">
        <v>39</v>
      </c>
      <c r="P13" t="s">
        <v>37</v>
      </c>
      <c r="Q13" t="s">
        <v>6162</v>
      </c>
      <c r="R13" t="s">
        <v>6162</v>
      </c>
    </row>
    <row r="14" spans="1:18" x14ac:dyDescent="0.25">
      <c r="A14" t="s">
        <v>6161</v>
      </c>
      <c r="B14" t="s">
        <v>43</v>
      </c>
      <c r="C14" t="s">
        <v>40</v>
      </c>
      <c r="D14">
        <v>1</v>
      </c>
      <c r="E14">
        <v>65</v>
      </c>
      <c r="F14">
        <v>302</v>
      </c>
      <c r="G14">
        <v>3.4177769114593297E-2</v>
      </c>
      <c r="H14">
        <v>5.5830262397772397E-2</v>
      </c>
      <c r="I14">
        <v>0.51761578757932003</v>
      </c>
      <c r="J14">
        <v>0.227222058947947</v>
      </c>
      <c r="K14">
        <v>0.13065263985620101</v>
      </c>
      <c r="L14">
        <v>1.8964894793723399E-2</v>
      </c>
      <c r="M14">
        <v>1.5536587310443399E-2</v>
      </c>
      <c r="N14">
        <v>2018</v>
      </c>
      <c r="O14" t="s">
        <v>39</v>
      </c>
      <c r="P14" t="s">
        <v>37</v>
      </c>
      <c r="Q14" t="s">
        <v>6162</v>
      </c>
      <c r="R14" t="s">
        <v>6162</v>
      </c>
    </row>
    <row r="15" spans="1:18" x14ac:dyDescent="0.25">
      <c r="A15" t="s">
        <v>6161</v>
      </c>
      <c r="B15" t="s">
        <v>43</v>
      </c>
      <c r="C15" t="s">
        <v>40</v>
      </c>
      <c r="D15">
        <v>2</v>
      </c>
      <c r="E15">
        <v>65</v>
      </c>
      <c r="F15">
        <v>112</v>
      </c>
      <c r="G15">
        <v>0.12588419966803099</v>
      </c>
      <c r="H15">
        <v>5.19755465282951E-2</v>
      </c>
      <c r="I15">
        <v>0.26204134006637098</v>
      </c>
      <c r="J15">
        <v>0.31453758017542</v>
      </c>
      <c r="K15">
        <v>0.17937752834096099</v>
      </c>
      <c r="L15">
        <v>6.3806309060944102E-2</v>
      </c>
      <c r="M15">
        <v>2.3774961599781499E-3</v>
      </c>
      <c r="N15">
        <v>2018</v>
      </c>
      <c r="O15" t="s">
        <v>39</v>
      </c>
      <c r="P15" t="s">
        <v>37</v>
      </c>
      <c r="Q15" t="s">
        <v>6162</v>
      </c>
      <c r="R15" t="s">
        <v>6162</v>
      </c>
    </row>
    <row r="16" spans="1:18" x14ac:dyDescent="0.25">
      <c r="A16" t="s">
        <v>6163</v>
      </c>
      <c r="B16" t="s">
        <v>54</v>
      </c>
      <c r="C16" t="s">
        <v>40</v>
      </c>
      <c r="D16">
        <v>1</v>
      </c>
      <c r="E16">
        <v>18</v>
      </c>
      <c r="F16">
        <v>120</v>
      </c>
      <c r="G16">
        <v>6.6173874449241598E-3</v>
      </c>
      <c r="H16">
        <v>5.3200110274495498E-2</v>
      </c>
      <c r="I16">
        <v>0.67016966274009004</v>
      </c>
      <c r="J16">
        <v>0.222105743658981</v>
      </c>
      <c r="K16">
        <v>3.2340447528788598E-2</v>
      </c>
      <c r="L16">
        <v>1.5566648352720701E-2</v>
      </c>
      <c r="M16">
        <v>0</v>
      </c>
      <c r="N16">
        <v>2009</v>
      </c>
      <c r="O16" t="s">
        <v>39</v>
      </c>
      <c r="P16" t="s">
        <v>49</v>
      </c>
      <c r="Q16" t="s">
        <v>6164</v>
      </c>
      <c r="R16" t="s">
        <v>6165</v>
      </c>
    </row>
    <row r="17" spans="1:18" x14ac:dyDescent="0.25">
      <c r="A17" t="s">
        <v>6163</v>
      </c>
      <c r="B17" t="s">
        <v>54</v>
      </c>
      <c r="C17" t="s">
        <v>40</v>
      </c>
      <c r="D17">
        <v>2</v>
      </c>
      <c r="E17">
        <v>18</v>
      </c>
      <c r="F17">
        <v>265</v>
      </c>
      <c r="G17">
        <v>7.8730925611297797E-2</v>
      </c>
      <c r="H17">
        <v>0.167981126047104</v>
      </c>
      <c r="I17">
        <v>0.66064530512110298</v>
      </c>
      <c r="J17">
        <v>8.8608114697034099E-2</v>
      </c>
      <c r="K17">
        <v>4.0345285234604103E-3</v>
      </c>
      <c r="L17">
        <v>0</v>
      </c>
      <c r="M17">
        <v>0</v>
      </c>
      <c r="N17">
        <v>2009</v>
      </c>
      <c r="O17" t="s">
        <v>39</v>
      </c>
      <c r="P17" t="s">
        <v>49</v>
      </c>
      <c r="Q17" t="s">
        <v>6164</v>
      </c>
      <c r="R17" t="s">
        <v>6165</v>
      </c>
    </row>
    <row r="18" spans="1:18" x14ac:dyDescent="0.25">
      <c r="A18" t="s">
        <v>6163</v>
      </c>
      <c r="B18" t="s">
        <v>54</v>
      </c>
      <c r="C18" t="s">
        <v>40</v>
      </c>
      <c r="D18">
        <v>1</v>
      </c>
      <c r="E18">
        <v>19</v>
      </c>
      <c r="F18">
        <v>95</v>
      </c>
      <c r="G18">
        <v>3.2858464417404101E-3</v>
      </c>
      <c r="H18">
        <v>4.0343284799431799E-2</v>
      </c>
      <c r="I18">
        <v>0.73481977929179099</v>
      </c>
      <c r="J18">
        <v>0.221551089467037</v>
      </c>
      <c r="K18">
        <v>0</v>
      </c>
      <c r="L18">
        <v>0</v>
      </c>
      <c r="M18">
        <v>0</v>
      </c>
      <c r="N18">
        <v>2009</v>
      </c>
      <c r="O18" t="s">
        <v>39</v>
      </c>
      <c r="P18" t="s">
        <v>49</v>
      </c>
      <c r="Q18" t="s">
        <v>6164</v>
      </c>
      <c r="R18" t="s">
        <v>6165</v>
      </c>
    </row>
    <row r="19" spans="1:18" x14ac:dyDescent="0.25">
      <c r="A19" t="s">
        <v>6163</v>
      </c>
      <c r="B19" t="s">
        <v>54</v>
      </c>
      <c r="C19" t="s">
        <v>40</v>
      </c>
      <c r="D19">
        <v>2</v>
      </c>
      <c r="E19">
        <v>19</v>
      </c>
      <c r="F19">
        <v>209</v>
      </c>
      <c r="G19">
        <v>6.0883723619283299E-2</v>
      </c>
      <c r="H19">
        <v>0.17240087375781099</v>
      </c>
      <c r="I19">
        <v>0.64682196424653904</v>
      </c>
      <c r="J19">
        <v>6.8524520350271401E-2</v>
      </c>
      <c r="K19">
        <v>4.3064597467994598E-2</v>
      </c>
      <c r="L19">
        <v>6.0984324915454103E-3</v>
      </c>
      <c r="M19">
        <v>2.2058880665554899E-3</v>
      </c>
      <c r="N19">
        <v>2009</v>
      </c>
      <c r="O19" t="s">
        <v>39</v>
      </c>
      <c r="P19" t="s">
        <v>49</v>
      </c>
      <c r="Q19" t="s">
        <v>6164</v>
      </c>
      <c r="R19" t="s">
        <v>6165</v>
      </c>
    </row>
    <row r="20" spans="1:18" x14ac:dyDescent="0.25">
      <c r="A20" t="s">
        <v>6163</v>
      </c>
      <c r="B20" t="s">
        <v>54</v>
      </c>
      <c r="C20" t="s">
        <v>40</v>
      </c>
      <c r="D20">
        <v>1</v>
      </c>
      <c r="E20">
        <v>25</v>
      </c>
      <c r="F20">
        <v>646</v>
      </c>
      <c r="G20">
        <v>1.0990342092719801E-2</v>
      </c>
      <c r="H20">
        <v>2.3155159348798301E-2</v>
      </c>
      <c r="I20">
        <v>0.584546494832201</v>
      </c>
      <c r="J20">
        <v>0.35171271171387097</v>
      </c>
      <c r="K20">
        <v>2.8695657826084901E-2</v>
      </c>
      <c r="L20">
        <v>8.9963418632524805E-4</v>
      </c>
      <c r="M20">
        <v>0</v>
      </c>
      <c r="N20">
        <v>2009</v>
      </c>
      <c r="O20" t="s">
        <v>39</v>
      </c>
      <c r="P20" t="s">
        <v>49</v>
      </c>
      <c r="Q20" t="s">
        <v>6164</v>
      </c>
      <c r="R20" t="s">
        <v>6165</v>
      </c>
    </row>
    <row r="21" spans="1:18" x14ac:dyDescent="0.25">
      <c r="A21" t="s">
        <v>6163</v>
      </c>
      <c r="B21" t="s">
        <v>54</v>
      </c>
      <c r="C21" t="s">
        <v>40</v>
      </c>
      <c r="D21">
        <v>2</v>
      </c>
      <c r="E21">
        <v>25</v>
      </c>
      <c r="F21">
        <v>1679</v>
      </c>
      <c r="G21">
        <v>4.3914353612860398E-2</v>
      </c>
      <c r="H21">
        <v>9.9554494912430402E-2</v>
      </c>
      <c r="I21">
        <v>0.62619095473568698</v>
      </c>
      <c r="J21">
        <v>0.196296903036178</v>
      </c>
      <c r="K21">
        <v>2.6506334900964101E-2</v>
      </c>
      <c r="L21">
        <v>6.8169213270961896E-3</v>
      </c>
      <c r="M21">
        <v>7.2003747478354102E-4</v>
      </c>
      <c r="N21">
        <v>2009</v>
      </c>
      <c r="O21" t="s">
        <v>39</v>
      </c>
      <c r="P21" t="s">
        <v>49</v>
      </c>
      <c r="Q21" t="s">
        <v>6164</v>
      </c>
      <c r="R21" t="s">
        <v>6165</v>
      </c>
    </row>
    <row r="22" spans="1:18" x14ac:dyDescent="0.25">
      <c r="A22" t="s">
        <v>6163</v>
      </c>
      <c r="B22" t="s">
        <v>54</v>
      </c>
      <c r="C22" t="s">
        <v>40</v>
      </c>
      <c r="D22">
        <v>1</v>
      </c>
      <c r="E22">
        <v>35</v>
      </c>
      <c r="F22">
        <v>632</v>
      </c>
      <c r="G22">
        <v>2.8740879075687502E-3</v>
      </c>
      <c r="H22">
        <v>1.08431942858106E-3</v>
      </c>
      <c r="I22">
        <v>0.30513424126590599</v>
      </c>
      <c r="J22">
        <v>0.59818186533748197</v>
      </c>
      <c r="K22">
        <v>8.4796496499481705E-2</v>
      </c>
      <c r="L22">
        <v>7.9289895609802093E-3</v>
      </c>
      <c r="M22">
        <v>0</v>
      </c>
      <c r="N22">
        <v>2009</v>
      </c>
      <c r="O22" t="s">
        <v>39</v>
      </c>
      <c r="P22" t="s">
        <v>49</v>
      </c>
      <c r="Q22" t="s">
        <v>6164</v>
      </c>
      <c r="R22" t="s">
        <v>6165</v>
      </c>
    </row>
    <row r="23" spans="1:18" x14ac:dyDescent="0.25">
      <c r="A23" t="s">
        <v>6163</v>
      </c>
      <c r="B23" t="s">
        <v>54</v>
      </c>
      <c r="C23" t="s">
        <v>40</v>
      </c>
      <c r="D23">
        <v>2</v>
      </c>
      <c r="E23">
        <v>35</v>
      </c>
      <c r="F23">
        <v>1943</v>
      </c>
      <c r="G23">
        <v>1.1055454028472401E-2</v>
      </c>
      <c r="H23">
        <v>3.5956171472319498E-2</v>
      </c>
      <c r="I23">
        <v>0.46037374690395</v>
      </c>
      <c r="J23">
        <v>0.37950053990244997</v>
      </c>
      <c r="K23">
        <v>9.6927130017270005E-2</v>
      </c>
      <c r="L23">
        <v>1.3653486205700701E-2</v>
      </c>
      <c r="M23">
        <v>2.5334714698366299E-3</v>
      </c>
      <c r="N23">
        <v>2009</v>
      </c>
      <c r="O23" t="s">
        <v>39</v>
      </c>
      <c r="P23" t="s">
        <v>49</v>
      </c>
      <c r="Q23" t="s">
        <v>6164</v>
      </c>
      <c r="R23" t="s">
        <v>6165</v>
      </c>
    </row>
    <row r="24" spans="1:18" x14ac:dyDescent="0.25">
      <c r="A24" t="s">
        <v>6163</v>
      </c>
      <c r="B24" t="s">
        <v>54</v>
      </c>
      <c r="C24" t="s">
        <v>40</v>
      </c>
      <c r="D24">
        <v>1</v>
      </c>
      <c r="E24">
        <v>45</v>
      </c>
      <c r="F24">
        <v>1041</v>
      </c>
      <c r="G24">
        <v>2.2736452322452698E-3</v>
      </c>
      <c r="H24">
        <v>4.3782097600662201E-3</v>
      </c>
      <c r="I24">
        <v>0.25246617665052601</v>
      </c>
      <c r="J24">
        <v>0.58003668583843504</v>
      </c>
      <c r="K24">
        <v>0.148729425750841</v>
      </c>
      <c r="L24">
        <v>1.2115856767886899E-2</v>
      </c>
      <c r="M24">
        <v>0</v>
      </c>
      <c r="N24">
        <v>2009</v>
      </c>
      <c r="O24" t="s">
        <v>39</v>
      </c>
      <c r="P24" t="s">
        <v>49</v>
      </c>
      <c r="Q24" t="s">
        <v>6164</v>
      </c>
      <c r="R24" t="s">
        <v>6165</v>
      </c>
    </row>
    <row r="25" spans="1:18" x14ac:dyDescent="0.25">
      <c r="A25" t="s">
        <v>6163</v>
      </c>
      <c r="B25" t="s">
        <v>54</v>
      </c>
      <c r="C25" t="s">
        <v>40</v>
      </c>
      <c r="D25">
        <v>2</v>
      </c>
      <c r="E25">
        <v>45</v>
      </c>
      <c r="F25">
        <v>2276</v>
      </c>
      <c r="G25">
        <v>5.7524673306943996E-3</v>
      </c>
      <c r="H25">
        <v>1.7973790151260601E-2</v>
      </c>
      <c r="I25">
        <v>0.346746404256636</v>
      </c>
      <c r="J25">
        <v>0.44917637155797402</v>
      </c>
      <c r="K25">
        <v>0.14504906819520599</v>
      </c>
      <c r="L25">
        <v>2.9368048350963901E-2</v>
      </c>
      <c r="M25">
        <v>5.93385015726592E-3</v>
      </c>
      <c r="N25">
        <v>2009</v>
      </c>
      <c r="O25" t="s">
        <v>39</v>
      </c>
      <c r="P25" t="s">
        <v>49</v>
      </c>
      <c r="Q25" t="s">
        <v>6164</v>
      </c>
      <c r="R25" t="s">
        <v>6165</v>
      </c>
    </row>
    <row r="26" spans="1:18" x14ac:dyDescent="0.25">
      <c r="A26" t="s">
        <v>6163</v>
      </c>
      <c r="B26" t="s">
        <v>71</v>
      </c>
      <c r="C26" t="s">
        <v>40</v>
      </c>
      <c r="D26">
        <v>1</v>
      </c>
      <c r="E26">
        <v>18</v>
      </c>
      <c r="F26">
        <v>149</v>
      </c>
      <c r="G26">
        <v>9.1221830594015604E-2</v>
      </c>
      <c r="H26">
        <v>0.153412072963274</v>
      </c>
      <c r="I26">
        <v>0.60266088252267602</v>
      </c>
      <c r="J26">
        <v>0.132476649073965</v>
      </c>
      <c r="K26">
        <v>2.0228564846068699E-2</v>
      </c>
      <c r="L26">
        <v>0</v>
      </c>
      <c r="M26">
        <v>0</v>
      </c>
      <c r="N26">
        <v>2018</v>
      </c>
      <c r="O26" t="s">
        <v>39</v>
      </c>
      <c r="P26" t="s">
        <v>49</v>
      </c>
      <c r="Q26" t="s">
        <v>6164</v>
      </c>
      <c r="R26" t="s">
        <v>6165</v>
      </c>
    </row>
    <row r="27" spans="1:18" x14ac:dyDescent="0.25">
      <c r="A27" t="s">
        <v>6163</v>
      </c>
      <c r="B27" t="s">
        <v>71</v>
      </c>
      <c r="C27" t="s">
        <v>40</v>
      </c>
      <c r="D27">
        <v>2</v>
      </c>
      <c r="E27">
        <v>18</v>
      </c>
      <c r="F27">
        <v>323</v>
      </c>
      <c r="G27">
        <v>0.13034068631764401</v>
      </c>
      <c r="H27">
        <v>0.17320690529428601</v>
      </c>
      <c r="I27">
        <v>0.55002815176000597</v>
      </c>
      <c r="J27">
        <v>0.13290938219593501</v>
      </c>
      <c r="K27">
        <v>1.1056328303864601E-2</v>
      </c>
      <c r="L27">
        <v>2.4585461282650499E-3</v>
      </c>
      <c r="M27">
        <v>0</v>
      </c>
      <c r="N27">
        <v>2018</v>
      </c>
      <c r="O27" t="s">
        <v>39</v>
      </c>
      <c r="P27" t="s">
        <v>49</v>
      </c>
      <c r="Q27" t="s">
        <v>6164</v>
      </c>
      <c r="R27" t="s">
        <v>6165</v>
      </c>
    </row>
    <row r="28" spans="1:18" x14ac:dyDescent="0.25">
      <c r="A28" t="s">
        <v>6163</v>
      </c>
      <c r="B28" t="s">
        <v>71</v>
      </c>
      <c r="C28" t="s">
        <v>40</v>
      </c>
      <c r="D28">
        <v>1</v>
      </c>
      <c r="E28">
        <v>19</v>
      </c>
      <c r="F28">
        <v>135</v>
      </c>
      <c r="G28">
        <v>1.5561810244641599E-2</v>
      </c>
      <c r="H28">
        <v>5.9598567700348701E-2</v>
      </c>
      <c r="I28">
        <v>0.64662257727140604</v>
      </c>
      <c r="J28">
        <v>0.22469048003970299</v>
      </c>
      <c r="K28">
        <v>1.8906677180114399E-2</v>
      </c>
      <c r="L28">
        <v>3.4619887563785798E-2</v>
      </c>
      <c r="M28">
        <v>0</v>
      </c>
      <c r="N28">
        <v>2018</v>
      </c>
      <c r="O28" t="s">
        <v>39</v>
      </c>
      <c r="P28" t="s">
        <v>49</v>
      </c>
      <c r="Q28" t="s">
        <v>6164</v>
      </c>
      <c r="R28" t="s">
        <v>6165</v>
      </c>
    </row>
    <row r="29" spans="1:18" x14ac:dyDescent="0.25">
      <c r="A29" t="s">
        <v>6163</v>
      </c>
      <c r="B29" t="s">
        <v>71</v>
      </c>
      <c r="C29" t="s">
        <v>40</v>
      </c>
      <c r="D29">
        <v>2</v>
      </c>
      <c r="E29">
        <v>19</v>
      </c>
      <c r="F29">
        <v>300</v>
      </c>
      <c r="G29">
        <v>0.100037617315428</v>
      </c>
      <c r="H29">
        <v>0.12678490874919701</v>
      </c>
      <c r="I29">
        <v>0.62626360202172204</v>
      </c>
      <c r="J29">
        <v>0.106258526430241</v>
      </c>
      <c r="K29">
        <v>1.56338348330365E-2</v>
      </c>
      <c r="L29">
        <v>2.5021510650375799E-2</v>
      </c>
      <c r="M29">
        <v>0</v>
      </c>
      <c r="N29">
        <v>2018</v>
      </c>
      <c r="O29" t="s">
        <v>39</v>
      </c>
      <c r="P29" t="s">
        <v>49</v>
      </c>
      <c r="Q29" t="s">
        <v>6164</v>
      </c>
      <c r="R29" t="s">
        <v>6165</v>
      </c>
    </row>
    <row r="30" spans="1:18" x14ac:dyDescent="0.25">
      <c r="A30" t="s">
        <v>6163</v>
      </c>
      <c r="B30" t="s">
        <v>71</v>
      </c>
      <c r="C30" t="s">
        <v>40</v>
      </c>
      <c r="D30">
        <v>1</v>
      </c>
      <c r="E30">
        <v>25</v>
      </c>
      <c r="F30">
        <v>1312</v>
      </c>
      <c r="G30">
        <v>1.4539810501732199E-2</v>
      </c>
      <c r="H30">
        <v>4.9427572520064501E-2</v>
      </c>
      <c r="I30">
        <v>0.50251990111726197</v>
      </c>
      <c r="J30">
        <v>0.359441314520004</v>
      </c>
      <c r="K30">
        <v>6.0075590312762703E-2</v>
      </c>
      <c r="L30">
        <v>9.4227650568762897E-3</v>
      </c>
      <c r="M30">
        <v>4.5730459712990598E-3</v>
      </c>
      <c r="N30">
        <v>2018</v>
      </c>
      <c r="O30" t="s">
        <v>39</v>
      </c>
      <c r="P30" t="s">
        <v>49</v>
      </c>
      <c r="Q30" t="s">
        <v>6164</v>
      </c>
      <c r="R30" t="s">
        <v>6165</v>
      </c>
    </row>
    <row r="31" spans="1:18" x14ac:dyDescent="0.25">
      <c r="A31" t="s">
        <v>6163</v>
      </c>
      <c r="B31" t="s">
        <v>71</v>
      </c>
      <c r="C31" t="s">
        <v>40</v>
      </c>
      <c r="D31">
        <v>2</v>
      </c>
      <c r="E31">
        <v>25</v>
      </c>
      <c r="F31">
        <v>2695</v>
      </c>
      <c r="G31">
        <v>6.5418116306902099E-2</v>
      </c>
      <c r="H31">
        <v>0.113446900153557</v>
      </c>
      <c r="I31">
        <v>0.573769785030673</v>
      </c>
      <c r="J31">
        <v>0.18439066590966199</v>
      </c>
      <c r="K31">
        <v>4.1149551689932597E-2</v>
      </c>
      <c r="L31">
        <v>1.3183784367015901E-2</v>
      </c>
      <c r="M31">
        <v>8.6411965422577095E-3</v>
      </c>
      <c r="N31">
        <v>2018</v>
      </c>
      <c r="O31" t="s">
        <v>39</v>
      </c>
      <c r="P31" t="s">
        <v>49</v>
      </c>
      <c r="Q31" t="s">
        <v>6164</v>
      </c>
      <c r="R31" t="s">
        <v>6165</v>
      </c>
    </row>
    <row r="32" spans="1:18" x14ac:dyDescent="0.25">
      <c r="A32" t="s">
        <v>6163</v>
      </c>
      <c r="B32" t="s">
        <v>71</v>
      </c>
      <c r="C32" t="s">
        <v>40</v>
      </c>
      <c r="D32">
        <v>1</v>
      </c>
      <c r="E32">
        <v>35</v>
      </c>
      <c r="F32">
        <v>1099</v>
      </c>
      <c r="G32">
        <v>2.24507143848535E-3</v>
      </c>
      <c r="H32">
        <v>1.5835462270645299E-2</v>
      </c>
      <c r="I32">
        <v>0.33465458194097902</v>
      </c>
      <c r="J32">
        <v>0.49472958255486699</v>
      </c>
      <c r="K32">
        <v>0.11348205522223501</v>
      </c>
      <c r="L32">
        <v>3.6570928098967802E-2</v>
      </c>
      <c r="M32">
        <v>2.4823184738210101E-3</v>
      </c>
      <c r="N32">
        <v>2018</v>
      </c>
      <c r="O32" t="s">
        <v>39</v>
      </c>
      <c r="P32" t="s">
        <v>49</v>
      </c>
      <c r="Q32" t="s">
        <v>6164</v>
      </c>
      <c r="R32" t="s">
        <v>6165</v>
      </c>
    </row>
    <row r="33" spans="1:18" x14ac:dyDescent="0.25">
      <c r="A33" t="s">
        <v>6163</v>
      </c>
      <c r="B33" t="s">
        <v>71</v>
      </c>
      <c r="C33" t="s">
        <v>40</v>
      </c>
      <c r="D33">
        <v>2</v>
      </c>
      <c r="E33">
        <v>35</v>
      </c>
      <c r="F33">
        <v>2696</v>
      </c>
      <c r="G33">
        <v>1.9896240034326301E-2</v>
      </c>
      <c r="H33">
        <v>4.0023694994878303E-2</v>
      </c>
      <c r="I33">
        <v>0.44622425030674101</v>
      </c>
      <c r="J33">
        <v>0.33216836942100098</v>
      </c>
      <c r="K33">
        <v>0.11496758713132101</v>
      </c>
      <c r="L33">
        <v>3.4613440619423202E-2</v>
      </c>
      <c r="M33">
        <v>1.21064174923095E-2</v>
      </c>
      <c r="N33">
        <v>2018</v>
      </c>
      <c r="O33" t="s">
        <v>39</v>
      </c>
      <c r="P33" t="s">
        <v>49</v>
      </c>
      <c r="Q33" t="s">
        <v>6164</v>
      </c>
      <c r="R33" t="s">
        <v>6165</v>
      </c>
    </row>
    <row r="34" spans="1:18" x14ac:dyDescent="0.25">
      <c r="A34" t="s">
        <v>6163</v>
      </c>
      <c r="B34" t="s">
        <v>71</v>
      </c>
      <c r="C34" t="s">
        <v>40</v>
      </c>
      <c r="D34">
        <v>1</v>
      </c>
      <c r="E34">
        <v>45</v>
      </c>
      <c r="F34">
        <v>1246</v>
      </c>
      <c r="G34">
        <v>6.0156252046312296E-3</v>
      </c>
      <c r="H34">
        <v>9.9255189644378104E-3</v>
      </c>
      <c r="I34">
        <v>0.22574564476220399</v>
      </c>
      <c r="J34">
        <v>0.50709180069170801</v>
      </c>
      <c r="K34">
        <v>0.19848007420483799</v>
      </c>
      <c r="L34">
        <v>4.9066549274268401E-2</v>
      </c>
      <c r="M34">
        <v>3.67478689791225E-3</v>
      </c>
      <c r="N34">
        <v>2018</v>
      </c>
      <c r="O34" t="s">
        <v>39</v>
      </c>
      <c r="P34" t="s">
        <v>49</v>
      </c>
      <c r="Q34" t="s">
        <v>6164</v>
      </c>
      <c r="R34" t="s">
        <v>6165</v>
      </c>
    </row>
    <row r="35" spans="1:18" x14ac:dyDescent="0.25">
      <c r="A35" t="s">
        <v>6163</v>
      </c>
      <c r="B35" t="s">
        <v>71</v>
      </c>
      <c r="C35" t="s">
        <v>40</v>
      </c>
      <c r="D35">
        <v>2</v>
      </c>
      <c r="E35">
        <v>45</v>
      </c>
      <c r="F35">
        <v>3355</v>
      </c>
      <c r="G35">
        <v>1.9811714059832599E-3</v>
      </c>
      <c r="H35">
        <v>1.14834538199399E-2</v>
      </c>
      <c r="I35">
        <v>0.24141719789480601</v>
      </c>
      <c r="J35">
        <v>0.42864731891091501</v>
      </c>
      <c r="K35">
        <v>0.210017799270934</v>
      </c>
      <c r="L35">
        <v>7.7530866926082104E-2</v>
      </c>
      <c r="M35">
        <v>2.8922191771339301E-2</v>
      </c>
      <c r="N35">
        <v>2018</v>
      </c>
      <c r="O35" t="s">
        <v>39</v>
      </c>
      <c r="P35" t="s">
        <v>49</v>
      </c>
      <c r="Q35" t="s">
        <v>6164</v>
      </c>
      <c r="R35" t="s">
        <v>6165</v>
      </c>
    </row>
    <row r="36" spans="1:18" x14ac:dyDescent="0.25">
      <c r="A36" t="s">
        <v>6163</v>
      </c>
      <c r="B36" t="s">
        <v>71</v>
      </c>
      <c r="C36" t="s">
        <v>40</v>
      </c>
      <c r="D36">
        <v>1</v>
      </c>
      <c r="E36">
        <v>55</v>
      </c>
      <c r="F36">
        <v>1569</v>
      </c>
      <c r="G36">
        <v>1.9909201282209601E-3</v>
      </c>
      <c r="H36">
        <v>1.0202454027915199E-2</v>
      </c>
      <c r="I36">
        <v>0.19826616983713199</v>
      </c>
      <c r="J36">
        <v>0.476779302900327</v>
      </c>
      <c r="K36">
        <v>0.25975269284819402</v>
      </c>
      <c r="L36">
        <v>4.2754957965690801E-2</v>
      </c>
      <c r="M36">
        <v>1.02535022925205E-2</v>
      </c>
      <c r="N36">
        <v>2018</v>
      </c>
      <c r="O36" t="s">
        <v>39</v>
      </c>
      <c r="P36" t="s">
        <v>49</v>
      </c>
      <c r="Q36" t="s">
        <v>6164</v>
      </c>
      <c r="R36" t="s">
        <v>6165</v>
      </c>
    </row>
    <row r="37" spans="1:18" x14ac:dyDescent="0.25">
      <c r="A37" t="s">
        <v>6163</v>
      </c>
      <c r="B37" t="s">
        <v>71</v>
      </c>
      <c r="C37" t="s">
        <v>40</v>
      </c>
      <c r="D37">
        <v>2</v>
      </c>
      <c r="E37">
        <v>55</v>
      </c>
      <c r="F37">
        <v>4052</v>
      </c>
      <c r="G37">
        <v>1.4857519072760501E-3</v>
      </c>
      <c r="H37">
        <v>5.4840896833063899E-3</v>
      </c>
      <c r="I37">
        <v>0.175219503132576</v>
      </c>
      <c r="J37">
        <v>0.36395198725232802</v>
      </c>
      <c r="K37">
        <v>0.30021044705252897</v>
      </c>
      <c r="L37">
        <v>0.11196373585899499</v>
      </c>
      <c r="M37">
        <v>4.16844851129895E-2</v>
      </c>
      <c r="N37">
        <v>2018</v>
      </c>
      <c r="O37" t="s">
        <v>39</v>
      </c>
      <c r="P37" t="s">
        <v>49</v>
      </c>
      <c r="Q37" t="s">
        <v>6164</v>
      </c>
      <c r="R37" t="s">
        <v>6165</v>
      </c>
    </row>
    <row r="38" spans="1:18" x14ac:dyDescent="0.25">
      <c r="A38" t="s">
        <v>6166</v>
      </c>
      <c r="B38" t="s">
        <v>5644</v>
      </c>
      <c r="C38" t="s">
        <v>40</v>
      </c>
      <c r="D38">
        <v>1</v>
      </c>
      <c r="E38">
        <v>18</v>
      </c>
      <c r="F38">
        <v>19</v>
      </c>
      <c r="G38">
        <v>0.21902371830919601</v>
      </c>
      <c r="H38">
        <v>0</v>
      </c>
      <c r="I38">
        <v>0.16751780696013799</v>
      </c>
      <c r="J38">
        <v>0.412197773368842</v>
      </c>
      <c r="K38">
        <v>0.201260701361824</v>
      </c>
      <c r="L38">
        <v>0</v>
      </c>
      <c r="M38">
        <v>0</v>
      </c>
      <c r="N38">
        <v>2018</v>
      </c>
      <c r="O38" t="s">
        <v>39</v>
      </c>
      <c r="P38" t="s">
        <v>5634</v>
      </c>
      <c r="Q38" t="s">
        <v>6167</v>
      </c>
      <c r="R38" t="s">
        <v>6168</v>
      </c>
    </row>
    <row r="39" spans="1:18" x14ac:dyDescent="0.25">
      <c r="A39" t="s">
        <v>6166</v>
      </c>
      <c r="B39" t="s">
        <v>5644</v>
      </c>
      <c r="C39" t="s">
        <v>40</v>
      </c>
      <c r="D39">
        <v>2</v>
      </c>
      <c r="E39">
        <v>18</v>
      </c>
      <c r="F39">
        <v>24</v>
      </c>
      <c r="G39">
        <v>0.15219964903612199</v>
      </c>
      <c r="H39">
        <v>0.16347726137198901</v>
      </c>
      <c r="I39">
        <v>0.33992892444366501</v>
      </c>
      <c r="J39">
        <v>0.158395840079324</v>
      </c>
      <c r="K39">
        <v>7.2754250332578804E-2</v>
      </c>
      <c r="L39">
        <v>3.2208986127807399E-2</v>
      </c>
      <c r="M39">
        <v>8.1035088608514202E-2</v>
      </c>
      <c r="N39">
        <v>2018</v>
      </c>
      <c r="O39" t="s">
        <v>39</v>
      </c>
      <c r="P39" t="s">
        <v>5634</v>
      </c>
      <c r="Q39" t="s">
        <v>6167</v>
      </c>
      <c r="R39" t="s">
        <v>6168</v>
      </c>
    </row>
    <row r="40" spans="1:18" x14ac:dyDescent="0.25">
      <c r="A40" t="s">
        <v>6166</v>
      </c>
      <c r="B40" t="s">
        <v>5644</v>
      </c>
      <c r="C40" t="s">
        <v>40</v>
      </c>
      <c r="D40">
        <v>1</v>
      </c>
      <c r="E40">
        <v>19</v>
      </c>
      <c r="F40">
        <v>17</v>
      </c>
      <c r="G40">
        <v>0.17627710243146</v>
      </c>
      <c r="H40">
        <v>0</v>
      </c>
      <c r="I40">
        <v>0.235956874160616</v>
      </c>
      <c r="J40">
        <v>0.37728822936982498</v>
      </c>
      <c r="K40">
        <v>1.1088964249425E-2</v>
      </c>
      <c r="L40">
        <v>0.15377453206365599</v>
      </c>
      <c r="M40">
        <v>4.5614297725018099E-2</v>
      </c>
      <c r="N40">
        <v>2018</v>
      </c>
      <c r="O40" t="s">
        <v>39</v>
      </c>
      <c r="P40" t="s">
        <v>5634</v>
      </c>
      <c r="Q40" t="s">
        <v>6167</v>
      </c>
      <c r="R40" t="s">
        <v>6168</v>
      </c>
    </row>
    <row r="41" spans="1:18" x14ac:dyDescent="0.25">
      <c r="A41" t="s">
        <v>6166</v>
      </c>
      <c r="B41" t="s">
        <v>5644</v>
      </c>
      <c r="C41" t="s">
        <v>40</v>
      </c>
      <c r="D41">
        <v>2</v>
      </c>
      <c r="E41">
        <v>19</v>
      </c>
      <c r="F41">
        <v>19</v>
      </c>
      <c r="G41">
        <v>0</v>
      </c>
      <c r="H41">
        <v>4.4945511318330002E-2</v>
      </c>
      <c r="I41">
        <v>0.29143791050905798</v>
      </c>
      <c r="J41">
        <v>0.41156973118531598</v>
      </c>
      <c r="K41">
        <v>0.22836762566825</v>
      </c>
      <c r="L41">
        <v>2.3679221319046501E-2</v>
      </c>
      <c r="M41">
        <v>0</v>
      </c>
      <c r="N41">
        <v>2018</v>
      </c>
      <c r="O41" t="s">
        <v>39</v>
      </c>
      <c r="P41" t="s">
        <v>5634</v>
      </c>
      <c r="Q41" t="s">
        <v>6167</v>
      </c>
      <c r="R41" t="s">
        <v>6168</v>
      </c>
    </row>
    <row r="42" spans="1:18" x14ac:dyDescent="0.25">
      <c r="A42" t="s">
        <v>6166</v>
      </c>
      <c r="B42" t="s">
        <v>5644</v>
      </c>
      <c r="C42" t="s">
        <v>40</v>
      </c>
      <c r="D42">
        <v>1</v>
      </c>
      <c r="E42">
        <v>25</v>
      </c>
      <c r="F42">
        <v>332</v>
      </c>
      <c r="G42">
        <v>6.9949453029274203E-2</v>
      </c>
      <c r="H42">
        <v>3.1444398379730898E-2</v>
      </c>
      <c r="I42">
        <v>0.302753657358456</v>
      </c>
      <c r="J42">
        <v>0.35199310397656097</v>
      </c>
      <c r="K42">
        <v>0.15422368021383401</v>
      </c>
      <c r="L42">
        <v>6.0312009451211998E-2</v>
      </c>
      <c r="M42">
        <v>2.9323697590931602E-2</v>
      </c>
      <c r="N42">
        <v>2018</v>
      </c>
      <c r="O42" t="s">
        <v>39</v>
      </c>
      <c r="P42" t="s">
        <v>5634</v>
      </c>
      <c r="Q42" t="s">
        <v>6167</v>
      </c>
      <c r="R42" t="s">
        <v>6168</v>
      </c>
    </row>
    <row r="43" spans="1:18" x14ac:dyDescent="0.25">
      <c r="A43" t="s">
        <v>6166</v>
      </c>
      <c r="B43" t="s">
        <v>5644</v>
      </c>
      <c r="C43" t="s">
        <v>40</v>
      </c>
      <c r="D43">
        <v>2</v>
      </c>
      <c r="E43">
        <v>25</v>
      </c>
      <c r="F43">
        <v>471</v>
      </c>
      <c r="G43">
        <v>5.9590250344615299E-2</v>
      </c>
      <c r="H43">
        <v>6.1233533444311199E-2</v>
      </c>
      <c r="I43">
        <v>0.37974274940626201</v>
      </c>
      <c r="J43">
        <v>0.29293911011560703</v>
      </c>
      <c r="K43">
        <v>0.13653558175560901</v>
      </c>
      <c r="L43">
        <v>4.0808375421273899E-2</v>
      </c>
      <c r="M43">
        <v>2.9150399512321901E-2</v>
      </c>
      <c r="N43">
        <v>2018</v>
      </c>
      <c r="O43" t="s">
        <v>39</v>
      </c>
      <c r="P43" t="s">
        <v>5634</v>
      </c>
      <c r="Q43" t="s">
        <v>6167</v>
      </c>
      <c r="R43" t="s">
        <v>6168</v>
      </c>
    </row>
    <row r="44" spans="1:18" x14ac:dyDescent="0.25">
      <c r="A44" t="s">
        <v>6166</v>
      </c>
      <c r="B44" t="s">
        <v>5644</v>
      </c>
      <c r="C44" t="s">
        <v>40</v>
      </c>
      <c r="D44">
        <v>1</v>
      </c>
      <c r="E44">
        <v>35</v>
      </c>
      <c r="F44">
        <v>760</v>
      </c>
      <c r="G44">
        <v>1.4486945402277099E-3</v>
      </c>
      <c r="H44">
        <v>2.2416538125467601E-2</v>
      </c>
      <c r="I44">
        <v>0.25326245064233899</v>
      </c>
      <c r="J44">
        <v>0.462414597675883</v>
      </c>
      <c r="K44">
        <v>0.17410930225674101</v>
      </c>
      <c r="L44">
        <v>6.1644108454037803E-2</v>
      </c>
      <c r="M44">
        <v>2.4704308305304099E-2</v>
      </c>
      <c r="N44">
        <v>2018</v>
      </c>
      <c r="O44" t="s">
        <v>39</v>
      </c>
      <c r="P44" t="s">
        <v>5634</v>
      </c>
      <c r="Q44" t="s">
        <v>6167</v>
      </c>
      <c r="R44" t="s">
        <v>6168</v>
      </c>
    </row>
    <row r="45" spans="1:18" x14ac:dyDescent="0.25">
      <c r="A45" t="s">
        <v>6166</v>
      </c>
      <c r="B45" t="s">
        <v>5644</v>
      </c>
      <c r="C45" t="s">
        <v>40</v>
      </c>
      <c r="D45">
        <v>2</v>
      </c>
      <c r="E45">
        <v>35</v>
      </c>
      <c r="F45">
        <v>925</v>
      </c>
      <c r="G45">
        <v>1.0369322736338201E-2</v>
      </c>
      <c r="H45">
        <v>1.21900279030302E-2</v>
      </c>
      <c r="I45">
        <v>0.30256718455453302</v>
      </c>
      <c r="J45">
        <v>0.365699449810234</v>
      </c>
      <c r="K45">
        <v>0.200428262504356</v>
      </c>
      <c r="L45">
        <v>6.4960215480529507E-2</v>
      </c>
      <c r="M45">
        <v>4.3785537010978502E-2</v>
      </c>
      <c r="N45">
        <v>2018</v>
      </c>
      <c r="O45" t="s">
        <v>39</v>
      </c>
      <c r="P45" t="s">
        <v>5634</v>
      </c>
      <c r="Q45" t="s">
        <v>6167</v>
      </c>
      <c r="R45" t="s">
        <v>6168</v>
      </c>
    </row>
    <row r="46" spans="1:18" x14ac:dyDescent="0.25">
      <c r="A46" t="s">
        <v>6166</v>
      </c>
      <c r="B46" t="s">
        <v>5644</v>
      </c>
      <c r="C46" t="s">
        <v>40</v>
      </c>
      <c r="D46">
        <v>1</v>
      </c>
      <c r="E46">
        <v>45</v>
      </c>
      <c r="F46">
        <v>563</v>
      </c>
      <c r="G46">
        <v>5.7806131877458202E-3</v>
      </c>
      <c r="H46">
        <v>1.9407285964947001E-2</v>
      </c>
      <c r="I46">
        <v>0.217026974825659</v>
      </c>
      <c r="J46">
        <v>0.48459497539518598</v>
      </c>
      <c r="K46">
        <v>0.17839891605167901</v>
      </c>
      <c r="L46">
        <v>6.6481650156947306E-2</v>
      </c>
      <c r="M46">
        <v>2.8309584417836601E-2</v>
      </c>
      <c r="N46">
        <v>2018</v>
      </c>
      <c r="O46" t="s">
        <v>39</v>
      </c>
      <c r="P46" t="s">
        <v>5634</v>
      </c>
      <c r="Q46" t="s">
        <v>6167</v>
      </c>
      <c r="R46" t="s">
        <v>6168</v>
      </c>
    </row>
    <row r="47" spans="1:18" x14ac:dyDescent="0.25">
      <c r="A47" t="s">
        <v>6166</v>
      </c>
      <c r="B47" t="s">
        <v>5644</v>
      </c>
      <c r="C47" t="s">
        <v>40</v>
      </c>
      <c r="D47">
        <v>2</v>
      </c>
      <c r="E47">
        <v>45</v>
      </c>
      <c r="F47">
        <v>536</v>
      </c>
      <c r="G47">
        <v>8.7030495213976898E-3</v>
      </c>
      <c r="H47">
        <v>1.0098591221414399E-2</v>
      </c>
      <c r="I47">
        <v>0.21969726544458801</v>
      </c>
      <c r="J47">
        <v>0.32892600625743001</v>
      </c>
      <c r="K47">
        <v>0.258461185646847</v>
      </c>
      <c r="L47">
        <v>0.14242568447522599</v>
      </c>
      <c r="M47">
        <v>3.1688217433097597E-2</v>
      </c>
      <c r="N47">
        <v>2018</v>
      </c>
      <c r="O47" t="s">
        <v>39</v>
      </c>
      <c r="P47" t="s">
        <v>5634</v>
      </c>
      <c r="Q47" t="s">
        <v>6167</v>
      </c>
      <c r="R47" t="s">
        <v>6168</v>
      </c>
    </row>
    <row r="48" spans="1:18" x14ac:dyDescent="0.25">
      <c r="A48" t="s">
        <v>6166</v>
      </c>
      <c r="B48" t="s">
        <v>5644</v>
      </c>
      <c r="C48" t="s">
        <v>40</v>
      </c>
      <c r="D48">
        <v>1</v>
      </c>
      <c r="E48">
        <v>55</v>
      </c>
      <c r="F48">
        <v>273</v>
      </c>
      <c r="G48">
        <v>1.81577991883064E-2</v>
      </c>
      <c r="H48">
        <v>6.4386338289549802E-3</v>
      </c>
      <c r="I48">
        <v>0.198335174333687</v>
      </c>
      <c r="J48">
        <v>0.45969113181941801</v>
      </c>
      <c r="K48">
        <v>0.22153471260617499</v>
      </c>
      <c r="L48">
        <v>5.8355144431873597E-2</v>
      </c>
      <c r="M48">
        <v>3.7487403791585397E-2</v>
      </c>
      <c r="N48">
        <v>2018</v>
      </c>
      <c r="O48" t="s">
        <v>39</v>
      </c>
      <c r="P48" t="s">
        <v>5634</v>
      </c>
      <c r="Q48" t="s">
        <v>6167</v>
      </c>
      <c r="R48" t="s">
        <v>6168</v>
      </c>
    </row>
    <row r="49" spans="1:18" x14ac:dyDescent="0.25">
      <c r="A49" t="s">
        <v>6166</v>
      </c>
      <c r="B49" t="s">
        <v>5644</v>
      </c>
      <c r="C49" t="s">
        <v>40</v>
      </c>
      <c r="D49">
        <v>2</v>
      </c>
      <c r="E49">
        <v>55</v>
      </c>
      <c r="F49">
        <v>198</v>
      </c>
      <c r="G49">
        <v>0</v>
      </c>
      <c r="H49">
        <v>9.7724626584007393E-3</v>
      </c>
      <c r="I49">
        <v>0.132326470176896</v>
      </c>
      <c r="J49">
        <v>0.34712276284108501</v>
      </c>
      <c r="K49">
        <v>0.274880297543666</v>
      </c>
      <c r="L49">
        <v>0.15378021084152099</v>
      </c>
      <c r="M49">
        <v>8.2117795938431104E-2</v>
      </c>
      <c r="N49">
        <v>2018</v>
      </c>
      <c r="O49" t="s">
        <v>39</v>
      </c>
      <c r="P49" t="s">
        <v>5634</v>
      </c>
      <c r="Q49" t="s">
        <v>6167</v>
      </c>
      <c r="R49" t="s">
        <v>6168</v>
      </c>
    </row>
    <row r="50" spans="1:18" x14ac:dyDescent="0.25">
      <c r="A50" t="s">
        <v>6166</v>
      </c>
      <c r="B50" t="s">
        <v>5644</v>
      </c>
      <c r="C50" t="s">
        <v>40</v>
      </c>
      <c r="D50">
        <v>1</v>
      </c>
      <c r="E50">
        <v>65</v>
      </c>
      <c r="F50">
        <v>112</v>
      </c>
      <c r="G50">
        <v>1.01570026490688E-2</v>
      </c>
      <c r="H50">
        <v>0</v>
      </c>
      <c r="I50">
        <v>0.25771749026826701</v>
      </c>
      <c r="J50">
        <v>0.43323511889056299</v>
      </c>
      <c r="K50">
        <v>0.17647826150915599</v>
      </c>
      <c r="L50">
        <v>6.30586372104677E-2</v>
      </c>
      <c r="M50">
        <v>5.9353489472478101E-2</v>
      </c>
      <c r="N50">
        <v>2018</v>
      </c>
      <c r="O50" t="s">
        <v>39</v>
      </c>
      <c r="P50" t="s">
        <v>5634</v>
      </c>
      <c r="Q50" t="s">
        <v>6167</v>
      </c>
      <c r="R50" t="s">
        <v>6168</v>
      </c>
    </row>
    <row r="51" spans="1:18" x14ac:dyDescent="0.25">
      <c r="A51" t="s">
        <v>6166</v>
      </c>
      <c r="B51" t="s">
        <v>5644</v>
      </c>
      <c r="C51" t="s">
        <v>40</v>
      </c>
      <c r="D51">
        <v>2</v>
      </c>
      <c r="E51">
        <v>65</v>
      </c>
      <c r="F51">
        <v>97</v>
      </c>
      <c r="G51">
        <v>1.7790532360435801E-2</v>
      </c>
      <c r="H51">
        <v>3.4753468067541801E-2</v>
      </c>
      <c r="I51">
        <v>9.4850582385461901E-2</v>
      </c>
      <c r="J51">
        <v>0.23061758791876599</v>
      </c>
      <c r="K51">
        <v>0.31398116850887497</v>
      </c>
      <c r="L51">
        <v>0.164603994155676</v>
      </c>
      <c r="M51">
        <v>0.143402666603243</v>
      </c>
      <c r="N51">
        <v>2018</v>
      </c>
      <c r="O51" t="s">
        <v>39</v>
      </c>
      <c r="P51" t="s">
        <v>5634</v>
      </c>
      <c r="Q51" t="s">
        <v>6167</v>
      </c>
      <c r="R51" t="s">
        <v>6168</v>
      </c>
    </row>
    <row r="52" spans="1:18" x14ac:dyDescent="0.25">
      <c r="A52" t="s">
        <v>6166</v>
      </c>
      <c r="B52" t="s">
        <v>5644</v>
      </c>
      <c r="C52" t="s">
        <v>40</v>
      </c>
      <c r="D52">
        <v>1</v>
      </c>
      <c r="E52">
        <v>75</v>
      </c>
      <c r="F52">
        <v>52</v>
      </c>
      <c r="G52">
        <v>7.3081035513817394E-2</v>
      </c>
      <c r="H52">
        <v>0</v>
      </c>
      <c r="I52">
        <v>0.19684905969198699</v>
      </c>
      <c r="J52">
        <v>0.59490120493349197</v>
      </c>
      <c r="K52">
        <v>6.23703083375984E-2</v>
      </c>
      <c r="L52">
        <v>6.9870636307297104E-2</v>
      </c>
      <c r="M52">
        <v>2.92775521580807E-3</v>
      </c>
      <c r="N52">
        <v>2018</v>
      </c>
      <c r="O52" t="s">
        <v>39</v>
      </c>
      <c r="P52" t="s">
        <v>5634</v>
      </c>
      <c r="Q52" t="s">
        <v>6167</v>
      </c>
      <c r="R52" t="s">
        <v>6168</v>
      </c>
    </row>
    <row r="53" spans="1:18" x14ac:dyDescent="0.25">
      <c r="A53" t="s">
        <v>6166</v>
      </c>
      <c r="B53" t="s">
        <v>5644</v>
      </c>
      <c r="C53" t="s">
        <v>40</v>
      </c>
      <c r="D53">
        <v>2</v>
      </c>
      <c r="E53">
        <v>75</v>
      </c>
      <c r="F53">
        <v>46</v>
      </c>
      <c r="G53">
        <v>0</v>
      </c>
      <c r="H53">
        <v>2.7785648417120001E-2</v>
      </c>
      <c r="I53">
        <v>0.26175724172699399</v>
      </c>
      <c r="J53">
        <v>0.28568702327808698</v>
      </c>
      <c r="K53">
        <v>0.21479338763606801</v>
      </c>
      <c r="L53">
        <v>0.145816044128211</v>
      </c>
      <c r="M53">
        <v>6.4160654813520193E-2</v>
      </c>
      <c r="N53">
        <v>2018</v>
      </c>
      <c r="O53" t="s">
        <v>39</v>
      </c>
      <c r="P53" t="s">
        <v>5634</v>
      </c>
      <c r="Q53" t="s">
        <v>6167</v>
      </c>
      <c r="R53" t="s">
        <v>6168</v>
      </c>
    </row>
    <row r="54" spans="1:18" x14ac:dyDescent="0.25">
      <c r="A54" t="s">
        <v>6166</v>
      </c>
      <c r="B54" t="s">
        <v>5644</v>
      </c>
      <c r="C54" t="s">
        <v>40</v>
      </c>
      <c r="D54">
        <v>1</v>
      </c>
      <c r="E54">
        <v>84.91</v>
      </c>
      <c r="F54">
        <v>20</v>
      </c>
      <c r="G54">
        <v>9.5608992350827201E-3</v>
      </c>
      <c r="H54">
        <v>1.2292583896768501E-2</v>
      </c>
      <c r="I54">
        <v>0.45099446912879898</v>
      </c>
      <c r="J54">
        <v>0.16042193577748001</v>
      </c>
      <c r="K54">
        <v>0.34053932051513403</v>
      </c>
      <c r="L54">
        <v>8.2036402737131892E-3</v>
      </c>
      <c r="M54">
        <v>1.79871511730226E-2</v>
      </c>
      <c r="N54">
        <v>2018</v>
      </c>
      <c r="O54" t="s">
        <v>39</v>
      </c>
      <c r="P54" t="s">
        <v>5634</v>
      </c>
      <c r="Q54" t="s">
        <v>6167</v>
      </c>
      <c r="R54" t="s">
        <v>6168</v>
      </c>
    </row>
    <row r="55" spans="1:18" x14ac:dyDescent="0.25">
      <c r="A55" t="s">
        <v>6166</v>
      </c>
      <c r="B55" t="s">
        <v>5644</v>
      </c>
      <c r="C55" t="s">
        <v>40</v>
      </c>
      <c r="D55">
        <v>2</v>
      </c>
      <c r="E55">
        <v>84.91</v>
      </c>
      <c r="F55">
        <v>7</v>
      </c>
      <c r="G55">
        <v>0</v>
      </c>
      <c r="H55">
        <v>0</v>
      </c>
      <c r="I55">
        <v>0.195723670090625</v>
      </c>
      <c r="J55">
        <v>0.13535740816522199</v>
      </c>
      <c r="K55">
        <v>0.58660656924693999</v>
      </c>
      <c r="L55">
        <v>8.2312352497212901E-2</v>
      </c>
      <c r="M55">
        <v>0</v>
      </c>
      <c r="N55">
        <v>2018</v>
      </c>
      <c r="O55" t="s">
        <v>39</v>
      </c>
      <c r="P55" t="s">
        <v>5634</v>
      </c>
      <c r="Q55" t="s">
        <v>6167</v>
      </c>
      <c r="R55" t="s">
        <v>6168</v>
      </c>
    </row>
    <row r="56" spans="1:18" x14ac:dyDescent="0.25">
      <c r="A56" t="s">
        <v>6169</v>
      </c>
      <c r="B56" t="s">
        <v>129</v>
      </c>
      <c r="C56" t="s">
        <v>52</v>
      </c>
      <c r="D56">
        <v>1</v>
      </c>
      <c r="E56">
        <v>25</v>
      </c>
      <c r="F56">
        <v>25</v>
      </c>
      <c r="G56">
        <v>0</v>
      </c>
      <c r="H56">
        <v>0.08</v>
      </c>
      <c r="I56">
        <v>0.64</v>
      </c>
      <c r="J56">
        <v>0.16</v>
      </c>
      <c r="K56">
        <v>0.12</v>
      </c>
      <c r="L56">
        <v>0</v>
      </c>
      <c r="M56">
        <v>0</v>
      </c>
      <c r="N56">
        <v>1985</v>
      </c>
      <c r="O56" t="s">
        <v>51</v>
      </c>
      <c r="P56" t="s">
        <v>125</v>
      </c>
      <c r="Q56" t="s">
        <v>6170</v>
      </c>
      <c r="R56" t="s">
        <v>6171</v>
      </c>
    </row>
    <row r="57" spans="1:18" x14ac:dyDescent="0.25">
      <c r="A57" t="s">
        <v>6169</v>
      </c>
      <c r="B57" t="s">
        <v>129</v>
      </c>
      <c r="C57" t="s">
        <v>52</v>
      </c>
      <c r="D57">
        <v>2</v>
      </c>
      <c r="E57">
        <v>25</v>
      </c>
      <c r="F57">
        <v>25</v>
      </c>
      <c r="G57">
        <v>0.04</v>
      </c>
      <c r="H57">
        <v>0</v>
      </c>
      <c r="I57">
        <v>0.8</v>
      </c>
      <c r="J57">
        <v>0.16</v>
      </c>
      <c r="K57">
        <v>0</v>
      </c>
      <c r="L57">
        <v>0</v>
      </c>
      <c r="M57">
        <v>0</v>
      </c>
      <c r="N57">
        <v>1985</v>
      </c>
      <c r="O57" t="s">
        <v>51</v>
      </c>
      <c r="P57" t="s">
        <v>125</v>
      </c>
      <c r="Q57" t="s">
        <v>6170</v>
      </c>
      <c r="R57" t="s">
        <v>6171</v>
      </c>
    </row>
    <row r="58" spans="1:18" x14ac:dyDescent="0.25">
      <c r="A58" t="s">
        <v>6169</v>
      </c>
      <c r="B58" t="s">
        <v>129</v>
      </c>
      <c r="C58" t="s">
        <v>52</v>
      </c>
      <c r="D58">
        <v>1</v>
      </c>
      <c r="E58">
        <v>35</v>
      </c>
      <c r="F58">
        <v>25</v>
      </c>
      <c r="G58">
        <v>0</v>
      </c>
      <c r="H58">
        <v>0</v>
      </c>
      <c r="I58">
        <v>0.52</v>
      </c>
      <c r="J58">
        <v>0.4</v>
      </c>
      <c r="K58">
        <v>0.08</v>
      </c>
      <c r="L58">
        <v>0</v>
      </c>
      <c r="M58">
        <v>0</v>
      </c>
      <c r="N58">
        <v>1985</v>
      </c>
      <c r="O58" t="s">
        <v>51</v>
      </c>
      <c r="P58" t="s">
        <v>125</v>
      </c>
      <c r="Q58" t="s">
        <v>6170</v>
      </c>
      <c r="R58" t="s">
        <v>6171</v>
      </c>
    </row>
    <row r="59" spans="1:18" x14ac:dyDescent="0.25">
      <c r="A59" t="s">
        <v>6169</v>
      </c>
      <c r="B59" t="s">
        <v>129</v>
      </c>
      <c r="C59" t="s">
        <v>52</v>
      </c>
      <c r="D59">
        <v>2</v>
      </c>
      <c r="E59">
        <v>35</v>
      </c>
      <c r="F59">
        <v>25</v>
      </c>
      <c r="G59">
        <v>0.04</v>
      </c>
      <c r="H59">
        <v>0.12</v>
      </c>
      <c r="I59">
        <v>0.64</v>
      </c>
      <c r="J59">
        <v>0.12</v>
      </c>
      <c r="K59">
        <v>0.04</v>
      </c>
      <c r="L59">
        <v>0.04</v>
      </c>
      <c r="M59">
        <v>0</v>
      </c>
      <c r="N59">
        <v>1985</v>
      </c>
      <c r="O59" t="s">
        <v>51</v>
      </c>
      <c r="P59" t="s">
        <v>125</v>
      </c>
      <c r="Q59" t="s">
        <v>6170</v>
      </c>
      <c r="R59" t="s">
        <v>6171</v>
      </c>
    </row>
    <row r="60" spans="1:18" x14ac:dyDescent="0.25">
      <c r="A60" t="s">
        <v>6169</v>
      </c>
      <c r="B60" t="s">
        <v>129</v>
      </c>
      <c r="C60" t="s">
        <v>52</v>
      </c>
      <c r="D60">
        <v>1</v>
      </c>
      <c r="E60">
        <v>45</v>
      </c>
      <c r="F60">
        <v>25</v>
      </c>
      <c r="G60">
        <v>0</v>
      </c>
      <c r="H60">
        <v>0.04</v>
      </c>
      <c r="I60">
        <v>0.36</v>
      </c>
      <c r="J60">
        <v>0.36</v>
      </c>
      <c r="K60">
        <v>0.16</v>
      </c>
      <c r="L60">
        <v>0.08</v>
      </c>
      <c r="M60">
        <v>0</v>
      </c>
      <c r="N60">
        <v>1985</v>
      </c>
      <c r="O60" t="s">
        <v>51</v>
      </c>
      <c r="P60" t="s">
        <v>125</v>
      </c>
      <c r="Q60" t="s">
        <v>6170</v>
      </c>
      <c r="R60" t="s">
        <v>6171</v>
      </c>
    </row>
    <row r="61" spans="1:18" x14ac:dyDescent="0.25">
      <c r="A61" t="s">
        <v>6169</v>
      </c>
      <c r="B61" t="s">
        <v>129</v>
      </c>
      <c r="C61" t="s">
        <v>52</v>
      </c>
      <c r="D61">
        <v>2</v>
      </c>
      <c r="E61">
        <v>45</v>
      </c>
      <c r="F61">
        <v>25</v>
      </c>
      <c r="G61">
        <v>0.04</v>
      </c>
      <c r="H61">
        <v>0.08</v>
      </c>
      <c r="I61">
        <v>0.64</v>
      </c>
      <c r="J61">
        <v>0.2</v>
      </c>
      <c r="K61">
        <v>0.04</v>
      </c>
      <c r="L61">
        <v>0</v>
      </c>
      <c r="M61">
        <v>0</v>
      </c>
      <c r="N61">
        <v>1985</v>
      </c>
      <c r="O61" t="s">
        <v>51</v>
      </c>
      <c r="P61" t="s">
        <v>125</v>
      </c>
      <c r="Q61" t="s">
        <v>6170</v>
      </c>
      <c r="R61" t="s">
        <v>6171</v>
      </c>
    </row>
    <row r="62" spans="1:18" x14ac:dyDescent="0.25">
      <c r="A62" t="s">
        <v>6169</v>
      </c>
      <c r="B62" t="s">
        <v>129</v>
      </c>
      <c r="C62" t="s">
        <v>52</v>
      </c>
      <c r="D62">
        <v>1</v>
      </c>
      <c r="E62">
        <v>55</v>
      </c>
      <c r="F62">
        <v>25</v>
      </c>
      <c r="G62">
        <v>0</v>
      </c>
      <c r="H62">
        <v>0</v>
      </c>
      <c r="I62">
        <v>0.16</v>
      </c>
      <c r="J62">
        <v>0.6</v>
      </c>
      <c r="K62">
        <v>0.2</v>
      </c>
      <c r="L62">
        <v>0</v>
      </c>
      <c r="M62">
        <v>0.04</v>
      </c>
      <c r="N62">
        <v>1985</v>
      </c>
      <c r="O62" t="s">
        <v>51</v>
      </c>
      <c r="P62" t="s">
        <v>125</v>
      </c>
      <c r="Q62" t="s">
        <v>6170</v>
      </c>
      <c r="R62" t="s">
        <v>6171</v>
      </c>
    </row>
    <row r="63" spans="1:18" x14ac:dyDescent="0.25">
      <c r="A63" t="s">
        <v>6169</v>
      </c>
      <c r="B63" t="s">
        <v>129</v>
      </c>
      <c r="C63" t="s">
        <v>52</v>
      </c>
      <c r="D63">
        <v>2</v>
      </c>
      <c r="E63">
        <v>55</v>
      </c>
      <c r="F63">
        <v>25</v>
      </c>
      <c r="G63">
        <v>0</v>
      </c>
      <c r="H63">
        <v>0</v>
      </c>
      <c r="I63">
        <v>0.36</v>
      </c>
      <c r="J63">
        <v>0.36</v>
      </c>
      <c r="K63">
        <v>0.24</v>
      </c>
      <c r="L63">
        <v>0.04</v>
      </c>
      <c r="M63">
        <v>0</v>
      </c>
      <c r="N63">
        <v>1985</v>
      </c>
      <c r="O63" t="s">
        <v>51</v>
      </c>
      <c r="P63" t="s">
        <v>125</v>
      </c>
      <c r="Q63" t="s">
        <v>6170</v>
      </c>
      <c r="R63" t="s">
        <v>6171</v>
      </c>
    </row>
    <row r="64" spans="1:18" x14ac:dyDescent="0.25">
      <c r="A64" t="s">
        <v>6169</v>
      </c>
      <c r="B64" t="s">
        <v>174</v>
      </c>
      <c r="C64" t="s">
        <v>40</v>
      </c>
      <c r="D64">
        <v>1</v>
      </c>
      <c r="E64">
        <v>18</v>
      </c>
      <c r="F64">
        <v>151</v>
      </c>
      <c r="G64">
        <v>2.07403628372166E-2</v>
      </c>
      <c r="H64">
        <v>0.136027515529343</v>
      </c>
      <c r="I64">
        <v>0.56093445159554201</v>
      </c>
      <c r="J64">
        <v>0.214809499248761</v>
      </c>
      <c r="K64">
        <v>3.8994348888839098E-2</v>
      </c>
      <c r="L64">
        <v>2.5015136904895399E-2</v>
      </c>
      <c r="M64">
        <v>3.4786849954028701E-3</v>
      </c>
      <c r="N64">
        <v>2018</v>
      </c>
      <c r="O64" t="s">
        <v>39</v>
      </c>
      <c r="P64" t="s">
        <v>125</v>
      </c>
      <c r="Q64" t="s">
        <v>6170</v>
      </c>
      <c r="R64" t="s">
        <v>6171</v>
      </c>
    </row>
    <row r="65" spans="1:18" x14ac:dyDescent="0.25">
      <c r="A65" t="s">
        <v>6169</v>
      </c>
      <c r="B65" t="s">
        <v>174</v>
      </c>
      <c r="C65" t="s">
        <v>40</v>
      </c>
      <c r="D65">
        <v>2</v>
      </c>
      <c r="E65">
        <v>18</v>
      </c>
      <c r="F65">
        <v>124</v>
      </c>
      <c r="G65">
        <v>2.7461005706074501E-2</v>
      </c>
      <c r="H65">
        <v>0.15262287275370301</v>
      </c>
      <c r="I65">
        <v>0.44014052148341198</v>
      </c>
      <c r="J65">
        <v>0.23121715665388401</v>
      </c>
      <c r="K65">
        <v>0.10641870723577</v>
      </c>
      <c r="L65">
        <v>2.79413853312949E-2</v>
      </c>
      <c r="M65">
        <v>1.4198350835860501E-2</v>
      </c>
      <c r="N65">
        <v>2018</v>
      </c>
      <c r="O65" t="s">
        <v>39</v>
      </c>
      <c r="P65" t="s">
        <v>125</v>
      </c>
      <c r="Q65" t="s">
        <v>6170</v>
      </c>
      <c r="R65" t="s">
        <v>6171</v>
      </c>
    </row>
    <row r="66" spans="1:18" x14ac:dyDescent="0.25">
      <c r="A66" t="s">
        <v>6169</v>
      </c>
      <c r="B66" t="s">
        <v>174</v>
      </c>
      <c r="C66" t="s">
        <v>40</v>
      </c>
      <c r="D66">
        <v>1</v>
      </c>
      <c r="E66">
        <v>19</v>
      </c>
      <c r="F66">
        <v>140</v>
      </c>
      <c r="G66">
        <v>0.13981363784391401</v>
      </c>
      <c r="H66">
        <v>5.2486579613618897E-2</v>
      </c>
      <c r="I66">
        <v>0.48299471588700599</v>
      </c>
      <c r="J66">
        <v>0.215716296708722</v>
      </c>
      <c r="K66">
        <v>5.4968431889569402E-2</v>
      </c>
      <c r="L66">
        <v>8.9583048817640301E-3</v>
      </c>
      <c r="M66">
        <v>4.5062033175405199E-2</v>
      </c>
      <c r="N66">
        <v>2018</v>
      </c>
      <c r="O66" t="s">
        <v>39</v>
      </c>
      <c r="P66" t="s">
        <v>125</v>
      </c>
      <c r="Q66" t="s">
        <v>6170</v>
      </c>
      <c r="R66" t="s">
        <v>6171</v>
      </c>
    </row>
    <row r="67" spans="1:18" x14ac:dyDescent="0.25">
      <c r="A67" t="s">
        <v>6169</v>
      </c>
      <c r="B67" t="s">
        <v>174</v>
      </c>
      <c r="C67" t="s">
        <v>40</v>
      </c>
      <c r="D67">
        <v>2</v>
      </c>
      <c r="E67">
        <v>19</v>
      </c>
      <c r="F67">
        <v>126</v>
      </c>
      <c r="G67">
        <v>4.7385486174560398E-2</v>
      </c>
      <c r="H67">
        <v>0.109613982775511</v>
      </c>
      <c r="I67">
        <v>0.43371276465912201</v>
      </c>
      <c r="J67">
        <v>0.13512087158157199</v>
      </c>
      <c r="K67">
        <v>0.20395615704564701</v>
      </c>
      <c r="L67">
        <v>6.3933793576604794E-2</v>
      </c>
      <c r="M67">
        <v>6.2769441869823502E-3</v>
      </c>
      <c r="N67">
        <v>2018</v>
      </c>
      <c r="O67" t="s">
        <v>39</v>
      </c>
      <c r="P67" t="s">
        <v>125</v>
      </c>
      <c r="Q67" t="s">
        <v>6170</v>
      </c>
      <c r="R67" t="s">
        <v>6171</v>
      </c>
    </row>
    <row r="68" spans="1:18" x14ac:dyDescent="0.25">
      <c r="A68" t="s">
        <v>6169</v>
      </c>
      <c r="B68" t="s">
        <v>174</v>
      </c>
      <c r="C68" t="s">
        <v>40</v>
      </c>
      <c r="D68">
        <v>1</v>
      </c>
      <c r="E68">
        <v>25</v>
      </c>
      <c r="F68">
        <v>1309</v>
      </c>
      <c r="G68">
        <v>2.42968074239585E-2</v>
      </c>
      <c r="H68">
        <v>5.9738006704591298E-2</v>
      </c>
      <c r="I68">
        <v>0.42562382184064601</v>
      </c>
      <c r="J68">
        <v>0.29872706388365999</v>
      </c>
      <c r="K68">
        <v>0.13544972325045501</v>
      </c>
      <c r="L68">
        <v>4.5600443805379601E-2</v>
      </c>
      <c r="M68">
        <v>1.0564133091308501E-2</v>
      </c>
      <c r="N68">
        <v>2018</v>
      </c>
      <c r="O68" t="s">
        <v>39</v>
      </c>
      <c r="P68" t="s">
        <v>125</v>
      </c>
      <c r="Q68" t="s">
        <v>6170</v>
      </c>
      <c r="R68" t="s">
        <v>6171</v>
      </c>
    </row>
    <row r="69" spans="1:18" x14ac:dyDescent="0.25">
      <c r="A69" t="s">
        <v>6169</v>
      </c>
      <c r="B69" t="s">
        <v>174</v>
      </c>
      <c r="C69" t="s">
        <v>40</v>
      </c>
      <c r="D69">
        <v>2</v>
      </c>
      <c r="E69">
        <v>25</v>
      </c>
      <c r="F69">
        <v>1671</v>
      </c>
      <c r="G69">
        <v>4.2905799788957803E-2</v>
      </c>
      <c r="H69">
        <v>9.6106334304643895E-2</v>
      </c>
      <c r="I69">
        <v>0.41805088714848998</v>
      </c>
      <c r="J69">
        <v>0.24523627749816501</v>
      </c>
      <c r="K69">
        <v>0.130610503573731</v>
      </c>
      <c r="L69">
        <v>4.11869506334104E-2</v>
      </c>
      <c r="M69">
        <v>2.5903247052602701E-2</v>
      </c>
      <c r="N69">
        <v>2018</v>
      </c>
      <c r="O69" t="s">
        <v>39</v>
      </c>
      <c r="P69" t="s">
        <v>125</v>
      </c>
      <c r="Q69" t="s">
        <v>6170</v>
      </c>
      <c r="R69" t="s">
        <v>6171</v>
      </c>
    </row>
    <row r="70" spans="1:18" x14ac:dyDescent="0.25">
      <c r="A70" t="s">
        <v>6169</v>
      </c>
      <c r="B70" t="s">
        <v>174</v>
      </c>
      <c r="C70" t="s">
        <v>40</v>
      </c>
      <c r="D70">
        <v>1</v>
      </c>
      <c r="E70">
        <v>35</v>
      </c>
      <c r="F70">
        <v>1387</v>
      </c>
      <c r="G70">
        <v>7.6825866447690202E-3</v>
      </c>
      <c r="H70">
        <v>1.8999081334639501E-2</v>
      </c>
      <c r="I70">
        <v>0.26384130093984198</v>
      </c>
      <c r="J70">
        <v>0.425283026629107</v>
      </c>
      <c r="K70">
        <v>0.19330935865579299</v>
      </c>
      <c r="L70">
        <v>6.7970191365764404E-2</v>
      </c>
      <c r="M70">
        <v>2.2914454430084701E-2</v>
      </c>
      <c r="N70">
        <v>2018</v>
      </c>
      <c r="O70" t="s">
        <v>39</v>
      </c>
      <c r="P70" t="s">
        <v>125</v>
      </c>
      <c r="Q70" t="s">
        <v>6170</v>
      </c>
      <c r="R70" t="s">
        <v>6171</v>
      </c>
    </row>
    <row r="71" spans="1:18" x14ac:dyDescent="0.25">
      <c r="A71" t="s">
        <v>6169</v>
      </c>
      <c r="B71" t="s">
        <v>174</v>
      </c>
      <c r="C71" t="s">
        <v>40</v>
      </c>
      <c r="D71">
        <v>2</v>
      </c>
      <c r="E71">
        <v>35</v>
      </c>
      <c r="F71">
        <v>1955</v>
      </c>
      <c r="G71">
        <v>2.3706131952831701E-2</v>
      </c>
      <c r="H71">
        <v>4.9645610345565097E-2</v>
      </c>
      <c r="I71">
        <v>0.34530897987778902</v>
      </c>
      <c r="J71">
        <v>0.30165226011457802</v>
      </c>
      <c r="K71">
        <v>0.14654050634046301</v>
      </c>
      <c r="L71">
        <v>8.4799603985250604E-2</v>
      </c>
      <c r="M71">
        <v>4.8346907383523402E-2</v>
      </c>
      <c r="N71">
        <v>2018</v>
      </c>
      <c r="O71" t="s">
        <v>39</v>
      </c>
      <c r="P71" t="s">
        <v>125</v>
      </c>
      <c r="Q71" t="s">
        <v>6170</v>
      </c>
      <c r="R71" t="s">
        <v>6171</v>
      </c>
    </row>
    <row r="72" spans="1:18" x14ac:dyDescent="0.25">
      <c r="A72" t="s">
        <v>6169</v>
      </c>
      <c r="B72" t="s">
        <v>174</v>
      </c>
      <c r="C72" t="s">
        <v>40</v>
      </c>
      <c r="D72">
        <v>1</v>
      </c>
      <c r="E72">
        <v>45</v>
      </c>
      <c r="F72">
        <v>1238</v>
      </c>
      <c r="G72">
        <v>1.2102816133981399E-3</v>
      </c>
      <c r="H72">
        <v>1.01850059505886E-2</v>
      </c>
      <c r="I72">
        <v>0.176277673821712</v>
      </c>
      <c r="J72">
        <v>0.41412153539524799</v>
      </c>
      <c r="K72">
        <v>0.27517484334896303</v>
      </c>
      <c r="L72">
        <v>9.3474426807760094E-2</v>
      </c>
      <c r="M72">
        <v>2.95562330623306E-2</v>
      </c>
      <c r="N72">
        <v>2018</v>
      </c>
      <c r="O72" t="s">
        <v>39</v>
      </c>
      <c r="P72" t="s">
        <v>125</v>
      </c>
      <c r="Q72" t="s">
        <v>6170</v>
      </c>
      <c r="R72" t="s">
        <v>6171</v>
      </c>
    </row>
    <row r="73" spans="1:18" x14ac:dyDescent="0.25">
      <c r="A73" t="s">
        <v>6169</v>
      </c>
      <c r="B73" t="s">
        <v>174</v>
      </c>
      <c r="C73" t="s">
        <v>40</v>
      </c>
      <c r="D73">
        <v>2</v>
      </c>
      <c r="E73">
        <v>45</v>
      </c>
      <c r="F73">
        <v>1598</v>
      </c>
      <c r="G73">
        <v>9.1915046521801307E-3</v>
      </c>
      <c r="H73">
        <v>2.9435687964420702E-2</v>
      </c>
      <c r="I73">
        <v>0.29639884909921199</v>
      </c>
      <c r="J73">
        <v>0.292123168879933</v>
      </c>
      <c r="K73">
        <v>0.227263274028149</v>
      </c>
      <c r="L73">
        <v>8.99383747961333E-2</v>
      </c>
      <c r="M73">
        <v>5.5649140579972202E-2</v>
      </c>
      <c r="N73">
        <v>2018</v>
      </c>
      <c r="O73" t="s">
        <v>39</v>
      </c>
      <c r="P73" t="s">
        <v>125</v>
      </c>
      <c r="Q73" t="s">
        <v>6170</v>
      </c>
      <c r="R73" t="s">
        <v>6171</v>
      </c>
    </row>
    <row r="74" spans="1:18" x14ac:dyDescent="0.25">
      <c r="A74" t="s">
        <v>6169</v>
      </c>
      <c r="B74" t="s">
        <v>174</v>
      </c>
      <c r="C74" t="s">
        <v>40</v>
      </c>
      <c r="D74">
        <v>1</v>
      </c>
      <c r="E74">
        <v>55</v>
      </c>
      <c r="F74">
        <v>1052</v>
      </c>
      <c r="G74">
        <v>3.6489903813942501E-4</v>
      </c>
      <c r="H74">
        <v>1.6661323304423799E-3</v>
      </c>
      <c r="I74">
        <v>0.138844360870198</v>
      </c>
      <c r="J74">
        <v>0.43807486133559698</v>
      </c>
      <c r="K74">
        <v>0.28905208753811601</v>
      </c>
      <c r="L74">
        <v>9.7260267145963503E-2</v>
      </c>
      <c r="M74">
        <v>3.4737391741543E-2</v>
      </c>
      <c r="N74">
        <v>2018</v>
      </c>
      <c r="O74" t="s">
        <v>39</v>
      </c>
      <c r="P74" t="s">
        <v>125</v>
      </c>
      <c r="Q74" t="s">
        <v>6170</v>
      </c>
      <c r="R74" t="s">
        <v>6171</v>
      </c>
    </row>
    <row r="75" spans="1:18" x14ac:dyDescent="0.25">
      <c r="A75" t="s">
        <v>6169</v>
      </c>
      <c r="B75" t="s">
        <v>174</v>
      </c>
      <c r="C75" t="s">
        <v>40</v>
      </c>
      <c r="D75">
        <v>2</v>
      </c>
      <c r="E75">
        <v>55</v>
      </c>
      <c r="F75">
        <v>1419</v>
      </c>
      <c r="G75">
        <v>7.3516655896243401E-3</v>
      </c>
      <c r="H75">
        <v>1.79286929842353E-2</v>
      </c>
      <c r="I75">
        <v>0.255613853856624</v>
      </c>
      <c r="J75">
        <v>0.305598576102868</v>
      </c>
      <c r="K75">
        <v>0.25211910044166602</v>
      </c>
      <c r="L75">
        <v>9.0420193259654197E-2</v>
      </c>
      <c r="M75">
        <v>7.09679177653285E-2</v>
      </c>
      <c r="N75">
        <v>2018</v>
      </c>
      <c r="O75" t="s">
        <v>39</v>
      </c>
      <c r="P75" t="s">
        <v>125</v>
      </c>
      <c r="Q75" t="s">
        <v>6170</v>
      </c>
      <c r="R75" t="s">
        <v>6171</v>
      </c>
    </row>
    <row r="76" spans="1:18" x14ac:dyDescent="0.25">
      <c r="A76" t="s">
        <v>6169</v>
      </c>
      <c r="B76" t="s">
        <v>174</v>
      </c>
      <c r="C76" t="s">
        <v>40</v>
      </c>
      <c r="D76">
        <v>1</v>
      </c>
      <c r="E76">
        <v>65</v>
      </c>
      <c r="F76">
        <v>891</v>
      </c>
      <c r="G76">
        <v>3.9721770053818403E-3</v>
      </c>
      <c r="H76">
        <v>1.12678182006114E-2</v>
      </c>
      <c r="I76">
        <v>0.186268721832832</v>
      </c>
      <c r="J76">
        <v>0.41839630328814298</v>
      </c>
      <c r="K76">
        <v>0.27610878844162401</v>
      </c>
      <c r="L76">
        <v>8.9402518375440498E-2</v>
      </c>
      <c r="M76">
        <v>1.4583672855966101E-2</v>
      </c>
      <c r="N76">
        <v>2018</v>
      </c>
      <c r="O76" t="s">
        <v>39</v>
      </c>
      <c r="P76" t="s">
        <v>125</v>
      </c>
      <c r="Q76" t="s">
        <v>6170</v>
      </c>
      <c r="R76" t="s">
        <v>6171</v>
      </c>
    </row>
    <row r="77" spans="1:18" x14ac:dyDescent="0.25">
      <c r="A77" t="s">
        <v>6169</v>
      </c>
      <c r="B77" t="s">
        <v>174</v>
      </c>
      <c r="C77" t="s">
        <v>40</v>
      </c>
      <c r="D77">
        <v>2</v>
      </c>
      <c r="E77">
        <v>65</v>
      </c>
      <c r="F77">
        <v>1297</v>
      </c>
      <c r="G77">
        <v>2.1792850714911099E-3</v>
      </c>
      <c r="H77">
        <v>1.5949512068748398E-2</v>
      </c>
      <c r="I77">
        <v>0.176564446437803</v>
      </c>
      <c r="J77">
        <v>0.33999980272712299</v>
      </c>
      <c r="K77">
        <v>0.29540917005560202</v>
      </c>
      <c r="L77">
        <v>0.101455699764607</v>
      </c>
      <c r="M77">
        <v>6.8442083874624998E-2</v>
      </c>
      <c r="N77">
        <v>2018</v>
      </c>
      <c r="O77" t="s">
        <v>39</v>
      </c>
      <c r="P77" t="s">
        <v>125</v>
      </c>
      <c r="Q77" t="s">
        <v>6170</v>
      </c>
      <c r="R77" t="s">
        <v>6171</v>
      </c>
    </row>
    <row r="78" spans="1:18" x14ac:dyDescent="0.25">
      <c r="A78" t="s">
        <v>6169</v>
      </c>
      <c r="B78" t="s">
        <v>174</v>
      </c>
      <c r="C78" t="s">
        <v>40</v>
      </c>
      <c r="D78">
        <v>1</v>
      </c>
      <c r="E78">
        <v>75</v>
      </c>
      <c r="F78">
        <v>595</v>
      </c>
      <c r="G78">
        <v>2.2363478351236001E-3</v>
      </c>
      <c r="H78">
        <v>1.8654910642876099E-3</v>
      </c>
      <c r="I78">
        <v>0.120249289106286</v>
      </c>
      <c r="J78">
        <v>0.45711357284839399</v>
      </c>
      <c r="K78">
        <v>0.29741796067491899</v>
      </c>
      <c r="L78">
        <v>9.4167054673865103E-2</v>
      </c>
      <c r="M78">
        <v>2.6950283797125E-2</v>
      </c>
      <c r="N78">
        <v>2018</v>
      </c>
      <c r="O78" t="s">
        <v>39</v>
      </c>
      <c r="P78" t="s">
        <v>125</v>
      </c>
      <c r="Q78" t="s">
        <v>6170</v>
      </c>
      <c r="R78" t="s">
        <v>6171</v>
      </c>
    </row>
    <row r="79" spans="1:18" x14ac:dyDescent="0.25">
      <c r="A79" t="s">
        <v>6169</v>
      </c>
      <c r="B79" t="s">
        <v>174</v>
      </c>
      <c r="C79" t="s">
        <v>40</v>
      </c>
      <c r="D79">
        <v>2</v>
      </c>
      <c r="E79">
        <v>75</v>
      </c>
      <c r="F79">
        <v>860</v>
      </c>
      <c r="G79">
        <v>6.1281180466096702E-3</v>
      </c>
      <c r="H79">
        <v>1.3428270289261E-2</v>
      </c>
      <c r="I79">
        <v>0.19220236561658299</v>
      </c>
      <c r="J79">
        <v>0.315938634500527</v>
      </c>
      <c r="K79">
        <v>0.30415364796814598</v>
      </c>
      <c r="L79">
        <v>0.108968263262677</v>
      </c>
      <c r="M79">
        <v>5.9180700316196301E-2</v>
      </c>
      <c r="N79">
        <v>2018</v>
      </c>
      <c r="O79" t="s">
        <v>39</v>
      </c>
      <c r="P79" t="s">
        <v>125</v>
      </c>
      <c r="Q79" t="s">
        <v>6170</v>
      </c>
      <c r="R79" t="s">
        <v>6171</v>
      </c>
    </row>
    <row r="80" spans="1:18" x14ac:dyDescent="0.25">
      <c r="A80" t="s">
        <v>6169</v>
      </c>
      <c r="B80" t="s">
        <v>174</v>
      </c>
      <c r="C80" t="s">
        <v>40</v>
      </c>
      <c r="D80">
        <v>1</v>
      </c>
      <c r="E80">
        <v>84.91</v>
      </c>
      <c r="F80">
        <v>197</v>
      </c>
      <c r="G80">
        <v>1.02305147033427E-2</v>
      </c>
      <c r="H80">
        <v>2.2322692953309901E-2</v>
      </c>
      <c r="I80">
        <v>0.248917195692269</v>
      </c>
      <c r="J80">
        <v>0.40806697844062401</v>
      </c>
      <c r="K80">
        <v>0.26475687848414298</v>
      </c>
      <c r="L80">
        <v>4.5705739726311298E-2</v>
      </c>
      <c r="M80">
        <v>0</v>
      </c>
      <c r="N80">
        <v>2018</v>
      </c>
      <c r="O80" t="s">
        <v>39</v>
      </c>
      <c r="P80" t="s">
        <v>125</v>
      </c>
      <c r="Q80" t="s">
        <v>6170</v>
      </c>
      <c r="R80" t="s">
        <v>6171</v>
      </c>
    </row>
    <row r="81" spans="1:18" x14ac:dyDescent="0.25">
      <c r="A81" t="s">
        <v>6169</v>
      </c>
      <c r="B81" t="s">
        <v>174</v>
      </c>
      <c r="C81" t="s">
        <v>40</v>
      </c>
      <c r="D81">
        <v>2</v>
      </c>
      <c r="E81">
        <v>84.91</v>
      </c>
      <c r="F81">
        <v>399</v>
      </c>
      <c r="G81">
        <v>5.9919571045576403E-3</v>
      </c>
      <c r="H81">
        <v>4.63851653261841E-2</v>
      </c>
      <c r="I81">
        <v>0.31167113494191201</v>
      </c>
      <c r="J81">
        <v>0.31971403038427199</v>
      </c>
      <c r="K81">
        <v>0.20954200178731</v>
      </c>
      <c r="L81">
        <v>7.56121537086685E-2</v>
      </c>
      <c r="M81">
        <v>3.1083556747095599E-2</v>
      </c>
      <c r="N81">
        <v>2018</v>
      </c>
      <c r="O81" t="s">
        <v>39</v>
      </c>
      <c r="P81" t="s">
        <v>125</v>
      </c>
      <c r="Q81" t="s">
        <v>6170</v>
      </c>
      <c r="R81" t="s">
        <v>6171</v>
      </c>
    </row>
    <row r="82" spans="1:18" x14ac:dyDescent="0.25">
      <c r="A82" t="s">
        <v>6169</v>
      </c>
      <c r="B82" t="s">
        <v>177</v>
      </c>
      <c r="C82" t="s">
        <v>52</v>
      </c>
      <c r="D82">
        <v>1</v>
      </c>
      <c r="E82">
        <v>18</v>
      </c>
      <c r="F82">
        <v>143</v>
      </c>
      <c r="G82">
        <v>6.3222028109697195E-2</v>
      </c>
      <c r="H82">
        <v>0.14722446634448499</v>
      </c>
      <c r="I82">
        <v>0.48093597883752198</v>
      </c>
      <c r="J82">
        <v>0.14295755546546701</v>
      </c>
      <c r="K82">
        <v>8.5408214751320502E-2</v>
      </c>
      <c r="L82">
        <v>5.4171977215920798E-2</v>
      </c>
      <c r="M82">
        <v>2.6079779275587599E-2</v>
      </c>
      <c r="N82">
        <v>2019</v>
      </c>
      <c r="O82" t="s">
        <v>39</v>
      </c>
      <c r="P82" t="s">
        <v>125</v>
      </c>
      <c r="Q82" t="s">
        <v>6170</v>
      </c>
      <c r="R82" t="s">
        <v>6171</v>
      </c>
    </row>
    <row r="83" spans="1:18" x14ac:dyDescent="0.25">
      <c r="A83" t="s">
        <v>6169</v>
      </c>
      <c r="B83" t="s">
        <v>177</v>
      </c>
      <c r="C83" t="s">
        <v>52</v>
      </c>
      <c r="D83">
        <v>2</v>
      </c>
      <c r="E83">
        <v>18</v>
      </c>
      <c r="F83">
        <v>173</v>
      </c>
      <c r="G83">
        <v>0.105402306262459</v>
      </c>
      <c r="H83">
        <v>0.11456735850802301</v>
      </c>
      <c r="I83">
        <v>0.514353161508463</v>
      </c>
      <c r="J83">
        <v>0.14522220135078701</v>
      </c>
      <c r="K83">
        <v>8.7607694270230296E-2</v>
      </c>
      <c r="L83">
        <v>4.8362542439883303E-3</v>
      </c>
      <c r="M83">
        <v>2.8011023856050601E-2</v>
      </c>
      <c r="N83">
        <v>2019</v>
      </c>
      <c r="O83" t="s">
        <v>39</v>
      </c>
      <c r="P83" t="s">
        <v>125</v>
      </c>
      <c r="Q83" t="s">
        <v>6170</v>
      </c>
      <c r="R83" t="s">
        <v>6171</v>
      </c>
    </row>
    <row r="84" spans="1:18" x14ac:dyDescent="0.25">
      <c r="A84" t="s">
        <v>6169</v>
      </c>
      <c r="B84" t="s">
        <v>177</v>
      </c>
      <c r="C84" t="s">
        <v>52</v>
      </c>
      <c r="D84">
        <v>1</v>
      </c>
      <c r="E84">
        <v>19</v>
      </c>
      <c r="F84">
        <v>99</v>
      </c>
      <c r="G84">
        <v>7.5746191848497305E-2</v>
      </c>
      <c r="H84">
        <v>0.11944987649238401</v>
      </c>
      <c r="I84">
        <v>0.513776245368464</v>
      </c>
      <c r="J84">
        <v>0.15574310415809001</v>
      </c>
      <c r="K84">
        <v>6.2173219431864997E-2</v>
      </c>
      <c r="L84">
        <v>6.9084499794154E-2</v>
      </c>
      <c r="M84">
        <v>4.0268629065459E-3</v>
      </c>
      <c r="N84">
        <v>2019</v>
      </c>
      <c r="O84" t="s">
        <v>39</v>
      </c>
      <c r="P84" t="s">
        <v>125</v>
      </c>
      <c r="Q84" t="s">
        <v>6170</v>
      </c>
      <c r="R84" t="s">
        <v>6171</v>
      </c>
    </row>
    <row r="85" spans="1:18" x14ac:dyDescent="0.25">
      <c r="A85" t="s">
        <v>6169</v>
      </c>
      <c r="B85" t="s">
        <v>177</v>
      </c>
      <c r="C85" t="s">
        <v>52</v>
      </c>
      <c r="D85">
        <v>2</v>
      </c>
      <c r="E85">
        <v>19</v>
      </c>
      <c r="F85">
        <v>107</v>
      </c>
      <c r="G85">
        <v>0.117503965126349</v>
      </c>
      <c r="H85">
        <v>0.16129387992072999</v>
      </c>
      <c r="I85">
        <v>0.288317391741509</v>
      </c>
      <c r="J85">
        <v>0.24201704112379299</v>
      </c>
      <c r="K85">
        <v>0.102983007528064</v>
      </c>
      <c r="L85">
        <v>7.6445041240557496E-2</v>
      </c>
      <c r="M85">
        <v>1.14396733189973E-2</v>
      </c>
      <c r="N85">
        <v>2019</v>
      </c>
      <c r="O85" t="s">
        <v>39</v>
      </c>
      <c r="P85" t="s">
        <v>125</v>
      </c>
      <c r="Q85" t="s">
        <v>6170</v>
      </c>
      <c r="R85" t="s">
        <v>6171</v>
      </c>
    </row>
    <row r="86" spans="1:18" x14ac:dyDescent="0.25">
      <c r="A86" t="s">
        <v>6169</v>
      </c>
      <c r="B86" t="s">
        <v>177</v>
      </c>
      <c r="C86" t="s">
        <v>52</v>
      </c>
      <c r="D86">
        <v>1</v>
      </c>
      <c r="E86">
        <v>25</v>
      </c>
      <c r="F86">
        <v>730</v>
      </c>
      <c r="G86">
        <v>2.42798614946046E-2</v>
      </c>
      <c r="H86">
        <v>6.0295368725839897E-2</v>
      </c>
      <c r="I86">
        <v>0.450047760481187</v>
      </c>
      <c r="J86">
        <v>0.27576080954015603</v>
      </c>
      <c r="K86">
        <v>0.12733205474545201</v>
      </c>
      <c r="L86">
        <v>4.0722153400695502E-2</v>
      </c>
      <c r="M86">
        <v>2.1561991612065502E-2</v>
      </c>
      <c r="N86">
        <v>2019</v>
      </c>
      <c r="O86" t="s">
        <v>39</v>
      </c>
      <c r="P86" t="s">
        <v>125</v>
      </c>
      <c r="Q86" t="s">
        <v>6170</v>
      </c>
      <c r="R86" t="s">
        <v>6171</v>
      </c>
    </row>
    <row r="87" spans="1:18" x14ac:dyDescent="0.25">
      <c r="A87" t="s">
        <v>6169</v>
      </c>
      <c r="B87" t="s">
        <v>177</v>
      </c>
      <c r="C87" t="s">
        <v>52</v>
      </c>
      <c r="D87">
        <v>2</v>
      </c>
      <c r="E87">
        <v>25</v>
      </c>
      <c r="F87">
        <v>941</v>
      </c>
      <c r="G87">
        <v>3.85107145051145E-2</v>
      </c>
      <c r="H87">
        <v>7.3519442527437001E-2</v>
      </c>
      <c r="I87">
        <v>0.38121932214216098</v>
      </c>
      <c r="J87">
        <v>0.269847314395255</v>
      </c>
      <c r="K87">
        <v>0.14539602660331399</v>
      </c>
      <c r="L87">
        <v>5.8660069845733701E-2</v>
      </c>
      <c r="M87">
        <v>3.28471099809848E-2</v>
      </c>
      <c r="N87">
        <v>2019</v>
      </c>
      <c r="O87" t="s">
        <v>39</v>
      </c>
      <c r="P87" t="s">
        <v>125</v>
      </c>
      <c r="Q87" t="s">
        <v>6170</v>
      </c>
      <c r="R87" t="s">
        <v>6171</v>
      </c>
    </row>
    <row r="88" spans="1:18" x14ac:dyDescent="0.25">
      <c r="A88" t="s">
        <v>6169</v>
      </c>
      <c r="B88" t="s">
        <v>177</v>
      </c>
      <c r="C88" t="s">
        <v>52</v>
      </c>
      <c r="D88">
        <v>1</v>
      </c>
      <c r="E88">
        <v>35</v>
      </c>
      <c r="F88">
        <v>642</v>
      </c>
      <c r="G88">
        <v>4.3435722147397403E-3</v>
      </c>
      <c r="H88">
        <v>2.60003107778356E-2</v>
      </c>
      <c r="I88">
        <v>0.22319401274877801</v>
      </c>
      <c r="J88">
        <v>0.42666654614340599</v>
      </c>
      <c r="K88">
        <v>0.21600480026928301</v>
      </c>
      <c r="L88">
        <v>8.2893746263240906E-2</v>
      </c>
      <c r="M88">
        <v>2.0897011582715799E-2</v>
      </c>
      <c r="N88">
        <v>2019</v>
      </c>
      <c r="O88" t="s">
        <v>39</v>
      </c>
      <c r="P88" t="s">
        <v>125</v>
      </c>
      <c r="Q88" t="s">
        <v>6170</v>
      </c>
      <c r="R88" t="s">
        <v>6171</v>
      </c>
    </row>
    <row r="89" spans="1:18" x14ac:dyDescent="0.25">
      <c r="A89" t="s">
        <v>6169</v>
      </c>
      <c r="B89" t="s">
        <v>177</v>
      </c>
      <c r="C89" t="s">
        <v>52</v>
      </c>
      <c r="D89">
        <v>2</v>
      </c>
      <c r="E89">
        <v>35</v>
      </c>
      <c r="F89">
        <v>830</v>
      </c>
      <c r="G89">
        <v>1.02418395918104E-2</v>
      </c>
      <c r="H89">
        <v>3.7475135457019998E-2</v>
      </c>
      <c r="I89">
        <v>0.31338445775312901</v>
      </c>
      <c r="J89">
        <v>0.31399447807311598</v>
      </c>
      <c r="K89">
        <v>0.16471428292780699</v>
      </c>
      <c r="L89">
        <v>8.9669927375072997E-2</v>
      </c>
      <c r="M89">
        <v>7.0519878822044996E-2</v>
      </c>
      <c r="N89">
        <v>2019</v>
      </c>
      <c r="O89" t="s">
        <v>39</v>
      </c>
      <c r="P89" t="s">
        <v>125</v>
      </c>
      <c r="Q89" t="s">
        <v>6170</v>
      </c>
      <c r="R89" t="s">
        <v>6171</v>
      </c>
    </row>
    <row r="90" spans="1:18" x14ac:dyDescent="0.25">
      <c r="A90" t="s">
        <v>6169</v>
      </c>
      <c r="B90" t="s">
        <v>177</v>
      </c>
      <c r="C90" t="s">
        <v>52</v>
      </c>
      <c r="D90">
        <v>1</v>
      </c>
      <c r="E90">
        <v>45</v>
      </c>
      <c r="F90">
        <v>481</v>
      </c>
      <c r="G90">
        <v>7.0405890514947302E-3</v>
      </c>
      <c r="H90">
        <v>6.6696512239001896E-3</v>
      </c>
      <c r="I90">
        <v>0.14317310339266301</v>
      </c>
      <c r="J90">
        <v>0.44394584418942901</v>
      </c>
      <c r="K90">
        <v>0.28767201755142102</v>
      </c>
      <c r="L90">
        <v>9.3444633219234297E-2</v>
      </c>
      <c r="M90">
        <v>1.80541613718582E-2</v>
      </c>
      <c r="N90">
        <v>2019</v>
      </c>
      <c r="O90" t="s">
        <v>39</v>
      </c>
      <c r="P90" t="s">
        <v>125</v>
      </c>
      <c r="Q90" t="s">
        <v>6170</v>
      </c>
      <c r="R90" t="s">
        <v>6171</v>
      </c>
    </row>
    <row r="91" spans="1:18" x14ac:dyDescent="0.25">
      <c r="A91" t="s">
        <v>6169</v>
      </c>
      <c r="B91" t="s">
        <v>177</v>
      </c>
      <c r="C91" t="s">
        <v>52</v>
      </c>
      <c r="D91">
        <v>2</v>
      </c>
      <c r="E91">
        <v>45</v>
      </c>
      <c r="F91">
        <v>733</v>
      </c>
      <c r="G91">
        <v>5.2789809419688596E-3</v>
      </c>
      <c r="H91">
        <v>2.6485450192588401E-2</v>
      </c>
      <c r="I91">
        <v>0.249827985995034</v>
      </c>
      <c r="J91">
        <v>0.32156914425105698</v>
      </c>
      <c r="K91">
        <v>0.180372428810855</v>
      </c>
      <c r="L91">
        <v>0.123838877451172</v>
      </c>
      <c r="M91">
        <v>9.2627132357324796E-2</v>
      </c>
      <c r="N91">
        <v>2019</v>
      </c>
      <c r="O91" t="s">
        <v>39</v>
      </c>
      <c r="P91" t="s">
        <v>125</v>
      </c>
      <c r="Q91" t="s">
        <v>6170</v>
      </c>
      <c r="R91" t="s">
        <v>6171</v>
      </c>
    </row>
    <row r="92" spans="1:18" x14ac:dyDescent="0.25">
      <c r="A92" t="s">
        <v>6169</v>
      </c>
      <c r="B92" t="s">
        <v>177</v>
      </c>
      <c r="C92" t="s">
        <v>52</v>
      </c>
      <c r="D92">
        <v>1</v>
      </c>
      <c r="E92">
        <v>55</v>
      </c>
      <c r="F92">
        <v>412</v>
      </c>
      <c r="G92">
        <v>4.5680508672718799E-3</v>
      </c>
      <c r="H92">
        <v>2.9991266386921898E-3</v>
      </c>
      <c r="I92">
        <v>0.13014125528266399</v>
      </c>
      <c r="J92">
        <v>0.421726702386992</v>
      </c>
      <c r="K92">
        <v>0.29696694187425499</v>
      </c>
      <c r="L92">
        <v>9.4575716387475403E-2</v>
      </c>
      <c r="M92">
        <v>4.9022206562649197E-2</v>
      </c>
      <c r="N92">
        <v>2019</v>
      </c>
      <c r="O92" t="s">
        <v>39</v>
      </c>
      <c r="P92" t="s">
        <v>125</v>
      </c>
      <c r="Q92" t="s">
        <v>6170</v>
      </c>
      <c r="R92" t="s">
        <v>6171</v>
      </c>
    </row>
    <row r="93" spans="1:18" x14ac:dyDescent="0.25">
      <c r="A93" t="s">
        <v>6169</v>
      </c>
      <c r="B93" t="s">
        <v>177</v>
      </c>
      <c r="C93" t="s">
        <v>52</v>
      </c>
      <c r="D93">
        <v>2</v>
      </c>
      <c r="E93">
        <v>55</v>
      </c>
      <c r="F93">
        <v>562</v>
      </c>
      <c r="G93">
        <v>1.37723263418787E-2</v>
      </c>
      <c r="H93">
        <v>2.39278018974933E-2</v>
      </c>
      <c r="I93">
        <v>0.219512506530709</v>
      </c>
      <c r="J93">
        <v>0.32011121228850797</v>
      </c>
      <c r="K93">
        <v>0.19705197550428799</v>
      </c>
      <c r="L93">
        <v>0.113544702733373</v>
      </c>
      <c r="M93">
        <v>0.11207947470375</v>
      </c>
      <c r="N93">
        <v>2019</v>
      </c>
      <c r="O93" t="s">
        <v>39</v>
      </c>
      <c r="P93" t="s">
        <v>125</v>
      </c>
      <c r="Q93" t="s">
        <v>6170</v>
      </c>
      <c r="R93" t="s">
        <v>6171</v>
      </c>
    </row>
    <row r="94" spans="1:18" x14ac:dyDescent="0.25">
      <c r="A94" t="s">
        <v>6169</v>
      </c>
      <c r="B94" t="s">
        <v>177</v>
      </c>
      <c r="C94" t="s">
        <v>52</v>
      </c>
      <c r="D94">
        <v>1</v>
      </c>
      <c r="E94">
        <v>65</v>
      </c>
      <c r="F94">
        <v>362</v>
      </c>
      <c r="G94">
        <v>6.7228243561522098E-3</v>
      </c>
      <c r="H94">
        <v>9.4770475567205505E-3</v>
      </c>
      <c r="I94">
        <v>0.111423551933031</v>
      </c>
      <c r="J94">
        <v>0.42466219644925701</v>
      </c>
      <c r="K94">
        <v>0.29125385398767401</v>
      </c>
      <c r="L94">
        <v>0.11802126386298201</v>
      </c>
      <c r="M94">
        <v>3.8439261854183698E-2</v>
      </c>
      <c r="N94">
        <v>2019</v>
      </c>
      <c r="O94" t="s">
        <v>39</v>
      </c>
      <c r="P94" t="s">
        <v>125</v>
      </c>
      <c r="Q94" t="s">
        <v>6170</v>
      </c>
      <c r="R94" t="s">
        <v>6171</v>
      </c>
    </row>
    <row r="95" spans="1:18" x14ac:dyDescent="0.25">
      <c r="A95" t="s">
        <v>6169</v>
      </c>
      <c r="B95" t="s">
        <v>177</v>
      </c>
      <c r="C95" t="s">
        <v>52</v>
      </c>
      <c r="D95">
        <v>2</v>
      </c>
      <c r="E95">
        <v>65</v>
      </c>
      <c r="F95">
        <v>473</v>
      </c>
      <c r="G95">
        <v>1.3457932338401001E-2</v>
      </c>
      <c r="H95">
        <v>5.1872859423187203E-3</v>
      </c>
      <c r="I95">
        <v>0.18730639887178999</v>
      </c>
      <c r="J95">
        <v>0.32336851240566</v>
      </c>
      <c r="K95">
        <v>0.28385637020162102</v>
      </c>
      <c r="L95">
        <v>0.12837168937034099</v>
      </c>
      <c r="M95">
        <v>5.8451810869868399E-2</v>
      </c>
      <c r="N95">
        <v>2019</v>
      </c>
      <c r="O95" t="s">
        <v>39</v>
      </c>
      <c r="P95" t="s">
        <v>125</v>
      </c>
      <c r="Q95" t="s">
        <v>6170</v>
      </c>
      <c r="R95" t="s">
        <v>6171</v>
      </c>
    </row>
    <row r="96" spans="1:18" x14ac:dyDescent="0.25">
      <c r="A96" t="s">
        <v>6169</v>
      </c>
      <c r="B96" t="s">
        <v>177</v>
      </c>
      <c r="C96" t="s">
        <v>52</v>
      </c>
      <c r="D96">
        <v>1</v>
      </c>
      <c r="E96">
        <v>75</v>
      </c>
      <c r="F96">
        <v>214</v>
      </c>
      <c r="G96">
        <v>5.7500504258348904E-3</v>
      </c>
      <c r="H96">
        <v>3.04948354913584E-2</v>
      </c>
      <c r="I96">
        <v>0.20082728474189501</v>
      </c>
      <c r="J96">
        <v>0.412105511920065</v>
      </c>
      <c r="K96">
        <v>0.23313895553796099</v>
      </c>
      <c r="L96">
        <v>8.6901023870235503E-2</v>
      </c>
      <c r="M96">
        <v>3.0782338012650099E-2</v>
      </c>
      <c r="N96">
        <v>2019</v>
      </c>
      <c r="O96" t="s">
        <v>39</v>
      </c>
      <c r="P96" t="s">
        <v>125</v>
      </c>
      <c r="Q96" t="s">
        <v>6170</v>
      </c>
      <c r="R96" t="s">
        <v>6171</v>
      </c>
    </row>
    <row r="97" spans="1:18" x14ac:dyDescent="0.25">
      <c r="A97" t="s">
        <v>6169</v>
      </c>
      <c r="B97" t="s">
        <v>177</v>
      </c>
      <c r="C97" t="s">
        <v>52</v>
      </c>
      <c r="D97">
        <v>2</v>
      </c>
      <c r="E97">
        <v>75</v>
      </c>
      <c r="F97">
        <v>279</v>
      </c>
      <c r="G97">
        <v>0</v>
      </c>
      <c r="H97">
        <v>8.5196549935377206E-3</v>
      </c>
      <c r="I97">
        <v>0.21260451743935599</v>
      </c>
      <c r="J97">
        <v>0.29891328239710901</v>
      </c>
      <c r="K97">
        <v>0.23573353438195099</v>
      </c>
      <c r="L97">
        <v>0.15819610153248301</v>
      </c>
      <c r="M97">
        <v>8.6032909255563297E-2</v>
      </c>
      <c r="N97">
        <v>2019</v>
      </c>
      <c r="O97" t="s">
        <v>39</v>
      </c>
      <c r="P97" t="s">
        <v>125</v>
      </c>
      <c r="Q97" t="s">
        <v>6170</v>
      </c>
      <c r="R97" t="s">
        <v>6171</v>
      </c>
    </row>
    <row r="98" spans="1:18" x14ac:dyDescent="0.25">
      <c r="A98" t="s">
        <v>6169</v>
      </c>
      <c r="B98" t="s">
        <v>177</v>
      </c>
      <c r="C98" t="s">
        <v>52</v>
      </c>
      <c r="D98">
        <v>1</v>
      </c>
      <c r="E98">
        <v>84.91</v>
      </c>
      <c r="F98">
        <v>73</v>
      </c>
      <c r="G98">
        <v>1.10640054406485E-3</v>
      </c>
      <c r="H98">
        <v>4.3308645149939297E-3</v>
      </c>
      <c r="I98">
        <v>0.18618657228991101</v>
      </c>
      <c r="J98">
        <v>0.469381126227783</v>
      </c>
      <c r="K98">
        <v>0.321370447939963</v>
      </c>
      <c r="L98">
        <v>1.54422387862752E-2</v>
      </c>
      <c r="M98">
        <v>2.1823496970086601E-3</v>
      </c>
      <c r="N98">
        <v>2019</v>
      </c>
      <c r="O98" t="s">
        <v>39</v>
      </c>
      <c r="P98" t="s">
        <v>125</v>
      </c>
      <c r="Q98" t="s">
        <v>6170</v>
      </c>
      <c r="R98" t="s">
        <v>6171</v>
      </c>
    </row>
    <row r="99" spans="1:18" x14ac:dyDescent="0.25">
      <c r="A99" t="s">
        <v>6169</v>
      </c>
      <c r="B99" t="s">
        <v>177</v>
      </c>
      <c r="C99" t="s">
        <v>52</v>
      </c>
      <c r="D99">
        <v>2</v>
      </c>
      <c r="E99">
        <v>84.91</v>
      </c>
      <c r="F99">
        <v>124</v>
      </c>
      <c r="G99">
        <v>1.3867776088753801E-3</v>
      </c>
      <c r="H99">
        <v>4.7878496946422398E-2</v>
      </c>
      <c r="I99">
        <v>0.24846254367015999</v>
      </c>
      <c r="J99">
        <v>0.39418353468277501</v>
      </c>
      <c r="K99">
        <v>0.25093740832599898</v>
      </c>
      <c r="L99">
        <v>5.4375016668000098E-2</v>
      </c>
      <c r="M99">
        <v>2.7762220977678199E-3</v>
      </c>
      <c r="N99">
        <v>2019</v>
      </c>
      <c r="O99" t="s">
        <v>39</v>
      </c>
      <c r="P99" t="s">
        <v>125</v>
      </c>
      <c r="Q99" t="s">
        <v>6170</v>
      </c>
      <c r="R99" t="s">
        <v>6171</v>
      </c>
    </row>
    <row r="100" spans="1:18" x14ac:dyDescent="0.25">
      <c r="A100" t="s">
        <v>6172</v>
      </c>
      <c r="B100" t="s">
        <v>186</v>
      </c>
      <c r="C100" t="s">
        <v>40</v>
      </c>
      <c r="D100">
        <v>2</v>
      </c>
      <c r="E100">
        <v>18</v>
      </c>
      <c r="F100">
        <v>193</v>
      </c>
      <c r="G100">
        <v>2.62623533325619E-2</v>
      </c>
      <c r="H100">
        <v>0.12737772479637499</v>
      </c>
      <c r="I100">
        <v>0.66047117447265302</v>
      </c>
      <c r="J100">
        <v>0.15113333693481201</v>
      </c>
      <c r="K100">
        <v>3.4755410463598202E-2</v>
      </c>
      <c r="L100">
        <v>0</v>
      </c>
      <c r="M100">
        <v>0</v>
      </c>
      <c r="N100">
        <v>2000</v>
      </c>
      <c r="O100" t="s">
        <v>39</v>
      </c>
      <c r="P100" t="s">
        <v>183</v>
      </c>
      <c r="Q100" t="s">
        <v>6173</v>
      </c>
      <c r="R100" t="s">
        <v>6168</v>
      </c>
    </row>
    <row r="101" spans="1:18" x14ac:dyDescent="0.25">
      <c r="A101" t="s">
        <v>6172</v>
      </c>
      <c r="B101" t="s">
        <v>186</v>
      </c>
      <c r="C101" t="s">
        <v>40</v>
      </c>
      <c r="D101">
        <v>2</v>
      </c>
      <c r="E101">
        <v>19</v>
      </c>
      <c r="F101">
        <v>179</v>
      </c>
      <c r="G101">
        <v>4.1236368785020801E-2</v>
      </c>
      <c r="H101">
        <v>0.16481384860443801</v>
      </c>
      <c r="I101">
        <v>0.60027854389572</v>
      </c>
      <c r="J101">
        <v>0.163732412376834</v>
      </c>
      <c r="K101">
        <v>2.9938826337987001E-2</v>
      </c>
      <c r="L101">
        <v>0</v>
      </c>
      <c r="M101">
        <v>0</v>
      </c>
      <c r="N101">
        <v>2000</v>
      </c>
      <c r="O101" t="s">
        <v>39</v>
      </c>
      <c r="P101" t="s">
        <v>183</v>
      </c>
      <c r="Q101" t="s">
        <v>6173</v>
      </c>
      <c r="R101" t="s">
        <v>6168</v>
      </c>
    </row>
    <row r="102" spans="1:18" x14ac:dyDescent="0.25">
      <c r="A102" t="s">
        <v>6172</v>
      </c>
      <c r="B102" t="s">
        <v>186</v>
      </c>
      <c r="C102" t="s">
        <v>40</v>
      </c>
      <c r="D102">
        <v>2</v>
      </c>
      <c r="E102">
        <v>25</v>
      </c>
      <c r="F102">
        <v>1555</v>
      </c>
      <c r="G102">
        <v>5.5946873224485598E-2</v>
      </c>
      <c r="H102">
        <v>0.110585097545262</v>
      </c>
      <c r="I102">
        <v>0.57790438132542798</v>
      </c>
      <c r="J102">
        <v>0.20933018518618901</v>
      </c>
      <c r="K102">
        <v>3.3749181914873597E-2</v>
      </c>
      <c r="L102">
        <v>1.1177155721683299E-2</v>
      </c>
      <c r="M102">
        <v>1.3071250820790401E-3</v>
      </c>
      <c r="N102">
        <v>2000</v>
      </c>
      <c r="O102" t="s">
        <v>39</v>
      </c>
      <c r="P102" t="s">
        <v>183</v>
      </c>
      <c r="Q102" t="s">
        <v>6173</v>
      </c>
      <c r="R102" t="s">
        <v>6168</v>
      </c>
    </row>
    <row r="103" spans="1:18" x14ac:dyDescent="0.25">
      <c r="A103" t="s">
        <v>6172</v>
      </c>
      <c r="B103" t="s">
        <v>186</v>
      </c>
      <c r="C103" t="s">
        <v>40</v>
      </c>
      <c r="D103">
        <v>2</v>
      </c>
      <c r="E103">
        <v>35</v>
      </c>
      <c r="F103">
        <v>1638</v>
      </c>
      <c r="G103">
        <v>2.18906078112945E-2</v>
      </c>
      <c r="H103">
        <v>5.6523487122849402E-2</v>
      </c>
      <c r="I103">
        <v>0.44632139296168999</v>
      </c>
      <c r="J103">
        <v>0.326331547165707</v>
      </c>
      <c r="K103">
        <v>0.113086090315931</v>
      </c>
      <c r="L103">
        <v>2.7413314025798202E-2</v>
      </c>
      <c r="M103">
        <v>8.4335605967295404E-3</v>
      </c>
      <c r="N103">
        <v>2000</v>
      </c>
      <c r="O103" t="s">
        <v>39</v>
      </c>
      <c r="P103" t="s">
        <v>183</v>
      </c>
      <c r="Q103" t="s">
        <v>6173</v>
      </c>
      <c r="R103" t="s">
        <v>6168</v>
      </c>
    </row>
    <row r="104" spans="1:18" x14ac:dyDescent="0.25">
      <c r="A104" t="s">
        <v>6172</v>
      </c>
      <c r="B104" t="s">
        <v>186</v>
      </c>
      <c r="C104" t="s">
        <v>40</v>
      </c>
      <c r="D104">
        <v>2</v>
      </c>
      <c r="E104">
        <v>45</v>
      </c>
      <c r="F104">
        <v>1699</v>
      </c>
      <c r="G104">
        <v>1.0040587020326199E-2</v>
      </c>
      <c r="H104">
        <v>2.3065174405246799E-2</v>
      </c>
      <c r="I104">
        <v>0.30180743016271</v>
      </c>
      <c r="J104">
        <v>0.37180286272448698</v>
      </c>
      <c r="K104">
        <v>0.20531746256991101</v>
      </c>
      <c r="L104">
        <v>6.3378353345782498E-2</v>
      </c>
      <c r="M104">
        <v>2.45881297715362E-2</v>
      </c>
      <c r="N104">
        <v>2000</v>
      </c>
      <c r="O104" t="s">
        <v>39</v>
      </c>
      <c r="P104" t="s">
        <v>183</v>
      </c>
      <c r="Q104" t="s">
        <v>6173</v>
      </c>
      <c r="R104" t="s">
        <v>6168</v>
      </c>
    </row>
    <row r="105" spans="1:18" x14ac:dyDescent="0.25">
      <c r="A105" t="s">
        <v>6172</v>
      </c>
      <c r="B105" t="s">
        <v>188</v>
      </c>
      <c r="C105" t="s">
        <v>40</v>
      </c>
      <c r="D105">
        <v>1</v>
      </c>
      <c r="E105">
        <v>18</v>
      </c>
      <c r="F105">
        <v>31</v>
      </c>
      <c r="G105">
        <v>3.2152638553322302E-2</v>
      </c>
      <c r="H105">
        <v>0.216736986916233</v>
      </c>
      <c r="I105">
        <v>0.56350274331674999</v>
      </c>
      <c r="J105">
        <v>0.187607631213695</v>
      </c>
      <c r="K105">
        <v>0</v>
      </c>
      <c r="L105">
        <v>0</v>
      </c>
      <c r="M105">
        <v>0</v>
      </c>
      <c r="N105">
        <v>2005</v>
      </c>
      <c r="O105" t="s">
        <v>39</v>
      </c>
      <c r="P105" t="s">
        <v>183</v>
      </c>
      <c r="Q105" t="s">
        <v>6173</v>
      </c>
      <c r="R105" t="s">
        <v>6168</v>
      </c>
    </row>
    <row r="106" spans="1:18" x14ac:dyDescent="0.25">
      <c r="A106" t="s">
        <v>6172</v>
      </c>
      <c r="B106" t="s">
        <v>188</v>
      </c>
      <c r="C106" t="s">
        <v>40</v>
      </c>
      <c r="D106">
        <v>2</v>
      </c>
      <c r="E106">
        <v>18</v>
      </c>
      <c r="F106">
        <v>184</v>
      </c>
      <c r="G106">
        <v>9.9799478175151904E-2</v>
      </c>
      <c r="H106">
        <v>0.16709760274333699</v>
      </c>
      <c r="I106">
        <v>0.61518267569138996</v>
      </c>
      <c r="J106">
        <v>0.10306751000240701</v>
      </c>
      <c r="K106">
        <v>1.48527333877144E-2</v>
      </c>
      <c r="L106">
        <v>0</v>
      </c>
      <c r="M106">
        <v>0</v>
      </c>
      <c r="N106">
        <v>2005</v>
      </c>
      <c r="O106" t="s">
        <v>39</v>
      </c>
      <c r="P106" t="s">
        <v>183</v>
      </c>
      <c r="Q106" t="s">
        <v>6173</v>
      </c>
      <c r="R106" t="s">
        <v>6168</v>
      </c>
    </row>
    <row r="107" spans="1:18" x14ac:dyDescent="0.25">
      <c r="A107" t="s">
        <v>6172</v>
      </c>
      <c r="B107" t="s">
        <v>188</v>
      </c>
      <c r="C107" t="s">
        <v>40</v>
      </c>
      <c r="D107">
        <v>1</v>
      </c>
      <c r="E107">
        <v>19</v>
      </c>
      <c r="F107">
        <v>19</v>
      </c>
      <c r="G107">
        <v>0.239044718766836</v>
      </c>
      <c r="H107">
        <v>7.7591662344038803E-2</v>
      </c>
      <c r="I107">
        <v>0.67308701134940796</v>
      </c>
      <c r="J107">
        <v>0</v>
      </c>
      <c r="K107">
        <v>1.02766075397172E-2</v>
      </c>
      <c r="L107">
        <v>0</v>
      </c>
      <c r="M107">
        <v>0</v>
      </c>
      <c r="N107">
        <v>2005</v>
      </c>
      <c r="O107" t="s">
        <v>39</v>
      </c>
      <c r="P107" t="s">
        <v>183</v>
      </c>
      <c r="Q107" t="s">
        <v>6173</v>
      </c>
      <c r="R107" t="s">
        <v>6168</v>
      </c>
    </row>
    <row r="108" spans="1:18" x14ac:dyDescent="0.25">
      <c r="A108" t="s">
        <v>6172</v>
      </c>
      <c r="B108" t="s">
        <v>188</v>
      </c>
      <c r="C108" t="s">
        <v>40</v>
      </c>
      <c r="D108">
        <v>2</v>
      </c>
      <c r="E108">
        <v>19</v>
      </c>
      <c r="F108">
        <v>216</v>
      </c>
      <c r="G108">
        <v>7.4936499142552307E-2</v>
      </c>
      <c r="H108">
        <v>0.18371563348758699</v>
      </c>
      <c r="I108">
        <v>0.61962742556664097</v>
      </c>
      <c r="J108">
        <v>9.6196536092486601E-2</v>
      </c>
      <c r="K108">
        <v>1.85460449276879E-2</v>
      </c>
      <c r="L108">
        <v>6.9778607830455397E-3</v>
      </c>
      <c r="M108">
        <v>0</v>
      </c>
      <c r="N108">
        <v>2005</v>
      </c>
      <c r="O108" t="s">
        <v>39</v>
      </c>
      <c r="P108" t="s">
        <v>183</v>
      </c>
      <c r="Q108" t="s">
        <v>6173</v>
      </c>
      <c r="R108" t="s">
        <v>6168</v>
      </c>
    </row>
    <row r="109" spans="1:18" x14ac:dyDescent="0.25">
      <c r="A109" t="s">
        <v>6172</v>
      </c>
      <c r="B109" t="s">
        <v>188</v>
      </c>
      <c r="C109" t="s">
        <v>40</v>
      </c>
      <c r="D109">
        <v>1</v>
      </c>
      <c r="E109">
        <v>25</v>
      </c>
      <c r="F109">
        <v>337</v>
      </c>
      <c r="G109">
        <v>2.4580056944268399E-2</v>
      </c>
      <c r="H109">
        <v>8.2630866877703504E-2</v>
      </c>
      <c r="I109">
        <v>0.723347515392885</v>
      </c>
      <c r="J109">
        <v>0.14962824396847699</v>
      </c>
      <c r="K109">
        <v>9.7468791043370199E-3</v>
      </c>
      <c r="L109">
        <v>2.9936718635271901E-3</v>
      </c>
      <c r="M109">
        <v>7.0727658488020598E-3</v>
      </c>
      <c r="N109">
        <v>2005</v>
      </c>
      <c r="O109" t="s">
        <v>39</v>
      </c>
      <c r="P109" t="s">
        <v>183</v>
      </c>
      <c r="Q109" t="s">
        <v>6173</v>
      </c>
      <c r="R109" t="s">
        <v>6168</v>
      </c>
    </row>
    <row r="110" spans="1:18" x14ac:dyDescent="0.25">
      <c r="A110" t="s">
        <v>6172</v>
      </c>
      <c r="B110" t="s">
        <v>188</v>
      </c>
      <c r="C110" t="s">
        <v>40</v>
      </c>
      <c r="D110">
        <v>2</v>
      </c>
      <c r="E110">
        <v>25</v>
      </c>
      <c r="F110">
        <v>1750</v>
      </c>
      <c r="G110">
        <v>8.6783385008088298E-2</v>
      </c>
      <c r="H110">
        <v>0.134486075429571</v>
      </c>
      <c r="I110">
        <v>0.54719377618295595</v>
      </c>
      <c r="J110">
        <v>0.17178789048580201</v>
      </c>
      <c r="K110">
        <v>4.33038183737861E-2</v>
      </c>
      <c r="L110">
        <v>1.3874259067019201E-2</v>
      </c>
      <c r="M110">
        <v>2.5707954527769698E-3</v>
      </c>
      <c r="N110">
        <v>2005</v>
      </c>
      <c r="O110" t="s">
        <v>39</v>
      </c>
      <c r="P110" t="s">
        <v>183</v>
      </c>
      <c r="Q110" t="s">
        <v>6173</v>
      </c>
      <c r="R110" t="s">
        <v>6168</v>
      </c>
    </row>
    <row r="111" spans="1:18" x14ac:dyDescent="0.25">
      <c r="A111" t="s">
        <v>6172</v>
      </c>
      <c r="B111" t="s">
        <v>188</v>
      </c>
      <c r="C111" t="s">
        <v>40</v>
      </c>
      <c r="D111">
        <v>1</v>
      </c>
      <c r="E111">
        <v>35</v>
      </c>
      <c r="F111">
        <v>232</v>
      </c>
      <c r="G111">
        <v>2.8207176165220599E-3</v>
      </c>
      <c r="H111">
        <v>2.17622323352086E-2</v>
      </c>
      <c r="I111">
        <v>0.54057947695316599</v>
      </c>
      <c r="J111">
        <v>0.34265758134662999</v>
      </c>
      <c r="K111">
        <v>7.6617464682870604E-2</v>
      </c>
      <c r="L111">
        <v>1.55625270656025E-2</v>
      </c>
      <c r="M111">
        <v>0</v>
      </c>
      <c r="N111">
        <v>2005</v>
      </c>
      <c r="O111" t="s">
        <v>39</v>
      </c>
      <c r="P111" t="s">
        <v>183</v>
      </c>
      <c r="Q111" t="s">
        <v>6173</v>
      </c>
      <c r="R111" t="s">
        <v>6168</v>
      </c>
    </row>
    <row r="112" spans="1:18" x14ac:dyDescent="0.25">
      <c r="A112" t="s">
        <v>6172</v>
      </c>
      <c r="B112" t="s">
        <v>188</v>
      </c>
      <c r="C112" t="s">
        <v>40</v>
      </c>
      <c r="D112">
        <v>2</v>
      </c>
      <c r="E112">
        <v>35</v>
      </c>
      <c r="F112">
        <v>1366</v>
      </c>
      <c r="G112">
        <v>1.9793344470398402E-2</v>
      </c>
      <c r="H112">
        <v>5.2414878115983603E-2</v>
      </c>
      <c r="I112">
        <v>0.41906520457605201</v>
      </c>
      <c r="J112">
        <v>0.35265235700549602</v>
      </c>
      <c r="K112">
        <v>0.10465683615936799</v>
      </c>
      <c r="L112">
        <v>3.3150511442883501E-2</v>
      </c>
      <c r="M112">
        <v>1.8266868229817601E-2</v>
      </c>
      <c r="N112">
        <v>2005</v>
      </c>
      <c r="O112" t="s">
        <v>39</v>
      </c>
      <c r="P112" t="s">
        <v>183</v>
      </c>
      <c r="Q112" t="s">
        <v>6173</v>
      </c>
      <c r="R112" t="s">
        <v>6168</v>
      </c>
    </row>
    <row r="113" spans="1:18" x14ac:dyDescent="0.25">
      <c r="A113" t="s">
        <v>6172</v>
      </c>
      <c r="B113" t="s">
        <v>188</v>
      </c>
      <c r="C113" t="s">
        <v>40</v>
      </c>
      <c r="D113">
        <v>1</v>
      </c>
      <c r="E113">
        <v>45</v>
      </c>
      <c r="F113">
        <v>355</v>
      </c>
      <c r="G113">
        <v>1.11929138790735E-3</v>
      </c>
      <c r="H113">
        <v>4.39252525421336E-2</v>
      </c>
      <c r="I113">
        <v>0.48983186501973902</v>
      </c>
      <c r="J113">
        <v>0.33004325015844499</v>
      </c>
      <c r="K113">
        <v>0.10966365674524101</v>
      </c>
      <c r="L113">
        <v>1.61131245478109E-2</v>
      </c>
      <c r="M113">
        <v>9.3035595987229006E-3</v>
      </c>
      <c r="N113">
        <v>2005</v>
      </c>
      <c r="O113" t="s">
        <v>39</v>
      </c>
      <c r="P113" t="s">
        <v>183</v>
      </c>
      <c r="Q113" t="s">
        <v>6173</v>
      </c>
      <c r="R113" t="s">
        <v>6168</v>
      </c>
    </row>
    <row r="114" spans="1:18" x14ac:dyDescent="0.25">
      <c r="A114" t="s">
        <v>6172</v>
      </c>
      <c r="B114" t="s">
        <v>188</v>
      </c>
      <c r="C114" t="s">
        <v>40</v>
      </c>
      <c r="D114">
        <v>2</v>
      </c>
      <c r="E114">
        <v>45</v>
      </c>
      <c r="F114">
        <v>1943</v>
      </c>
      <c r="G114">
        <v>1.20748523424164E-2</v>
      </c>
      <c r="H114">
        <v>3.4305781050637398E-2</v>
      </c>
      <c r="I114">
        <v>0.23261920335625999</v>
      </c>
      <c r="J114">
        <v>0.39454116326692601</v>
      </c>
      <c r="K114">
        <v>0.20889041649773199</v>
      </c>
      <c r="L114">
        <v>7.9915751711612096E-2</v>
      </c>
      <c r="M114">
        <v>3.7652831774416202E-2</v>
      </c>
      <c r="N114">
        <v>2005</v>
      </c>
      <c r="O114" t="s">
        <v>39</v>
      </c>
      <c r="P114" t="s">
        <v>183</v>
      </c>
      <c r="Q114" t="s">
        <v>6173</v>
      </c>
      <c r="R114" t="s">
        <v>6168</v>
      </c>
    </row>
    <row r="115" spans="1:18" x14ac:dyDescent="0.25">
      <c r="A115" t="s">
        <v>6172</v>
      </c>
      <c r="B115" t="s">
        <v>189</v>
      </c>
      <c r="C115" t="s">
        <v>40</v>
      </c>
      <c r="D115">
        <v>2</v>
      </c>
      <c r="E115">
        <v>18</v>
      </c>
      <c r="F115">
        <v>132</v>
      </c>
      <c r="G115">
        <v>4.6209075818256902E-2</v>
      </c>
      <c r="H115">
        <v>0.121911569773978</v>
      </c>
      <c r="I115">
        <v>0.713219939930407</v>
      </c>
      <c r="J115">
        <v>0.10278767883647499</v>
      </c>
      <c r="K115">
        <v>1.5871735640882501E-2</v>
      </c>
      <c r="L115">
        <v>0</v>
      </c>
      <c r="M115">
        <v>0</v>
      </c>
      <c r="N115">
        <v>2016</v>
      </c>
      <c r="O115" t="s">
        <v>39</v>
      </c>
      <c r="P115" t="s">
        <v>183</v>
      </c>
      <c r="Q115" t="s">
        <v>6173</v>
      </c>
      <c r="R115" t="s">
        <v>6168</v>
      </c>
    </row>
    <row r="116" spans="1:18" x14ac:dyDescent="0.25">
      <c r="A116" t="s">
        <v>6172</v>
      </c>
      <c r="B116" t="s">
        <v>189</v>
      </c>
      <c r="C116" t="s">
        <v>40</v>
      </c>
      <c r="D116">
        <v>2</v>
      </c>
      <c r="E116">
        <v>19</v>
      </c>
      <c r="F116">
        <v>136</v>
      </c>
      <c r="G116">
        <v>3.8579164011772103E-2</v>
      </c>
      <c r="H116">
        <v>0.18102204268688399</v>
      </c>
      <c r="I116">
        <v>0.68803872685963197</v>
      </c>
      <c r="J116">
        <v>6.7568534175181799E-2</v>
      </c>
      <c r="K116">
        <v>1.39388801281232E-2</v>
      </c>
      <c r="L116">
        <v>1.08526521384073E-2</v>
      </c>
      <c r="M116">
        <v>0</v>
      </c>
      <c r="N116">
        <v>2016</v>
      </c>
      <c r="O116" t="s">
        <v>39</v>
      </c>
      <c r="P116" t="s">
        <v>183</v>
      </c>
      <c r="Q116" t="s">
        <v>6173</v>
      </c>
      <c r="R116" t="s">
        <v>6168</v>
      </c>
    </row>
    <row r="117" spans="1:18" x14ac:dyDescent="0.25">
      <c r="A117" t="s">
        <v>6172</v>
      </c>
      <c r="B117" t="s">
        <v>189</v>
      </c>
      <c r="C117" t="s">
        <v>40</v>
      </c>
      <c r="D117">
        <v>2</v>
      </c>
      <c r="E117">
        <v>25</v>
      </c>
      <c r="F117">
        <v>1803</v>
      </c>
      <c r="G117">
        <v>6.5836480604254496E-2</v>
      </c>
      <c r="H117">
        <v>0.101482400625045</v>
      </c>
      <c r="I117">
        <v>0.60628410366581298</v>
      </c>
      <c r="J117">
        <v>0.181641528078515</v>
      </c>
      <c r="K117">
        <v>3.6230366197648897E-2</v>
      </c>
      <c r="L117">
        <v>6.79497435024009E-3</v>
      </c>
      <c r="M117">
        <v>1.73014647848328E-3</v>
      </c>
      <c r="N117">
        <v>2016</v>
      </c>
      <c r="O117" t="s">
        <v>39</v>
      </c>
      <c r="P117" t="s">
        <v>183</v>
      </c>
      <c r="Q117" t="s">
        <v>6173</v>
      </c>
      <c r="R117" t="s">
        <v>6168</v>
      </c>
    </row>
    <row r="118" spans="1:18" x14ac:dyDescent="0.25">
      <c r="A118" t="s">
        <v>6172</v>
      </c>
      <c r="B118" t="s">
        <v>189</v>
      </c>
      <c r="C118" t="s">
        <v>40</v>
      </c>
      <c r="D118">
        <v>2</v>
      </c>
      <c r="E118">
        <v>35</v>
      </c>
      <c r="F118">
        <v>1779</v>
      </c>
      <c r="G118">
        <v>1.23298519877849E-2</v>
      </c>
      <c r="H118">
        <v>4.0418444490105399E-2</v>
      </c>
      <c r="I118">
        <v>0.41304126005229003</v>
      </c>
      <c r="J118">
        <v>0.38704920524029801</v>
      </c>
      <c r="K118">
        <v>0.101439133891184</v>
      </c>
      <c r="L118">
        <v>2.6877656744864899E-2</v>
      </c>
      <c r="M118">
        <v>1.8844447593473E-2</v>
      </c>
      <c r="N118">
        <v>2016</v>
      </c>
      <c r="O118" t="s">
        <v>39</v>
      </c>
      <c r="P118" t="s">
        <v>183</v>
      </c>
      <c r="Q118" t="s">
        <v>6173</v>
      </c>
      <c r="R118" t="s">
        <v>6168</v>
      </c>
    </row>
    <row r="119" spans="1:18" x14ac:dyDescent="0.25">
      <c r="A119" t="s">
        <v>6172</v>
      </c>
      <c r="B119" t="s">
        <v>189</v>
      </c>
      <c r="C119" t="s">
        <v>40</v>
      </c>
      <c r="D119">
        <v>2</v>
      </c>
      <c r="E119">
        <v>45</v>
      </c>
      <c r="F119">
        <v>1442</v>
      </c>
      <c r="G119">
        <v>5.5814516389538302E-3</v>
      </c>
      <c r="H119">
        <v>1.2633336542006501E-2</v>
      </c>
      <c r="I119">
        <v>0.180911365366032</v>
      </c>
      <c r="J119">
        <v>0.45273743934219901</v>
      </c>
      <c r="K119">
        <v>0.245840293385583</v>
      </c>
      <c r="L119">
        <v>7.0957159982630899E-2</v>
      </c>
      <c r="M119">
        <v>3.1338953742593802E-2</v>
      </c>
      <c r="N119">
        <v>2016</v>
      </c>
      <c r="O119" t="s">
        <v>39</v>
      </c>
      <c r="P119" t="s">
        <v>183</v>
      </c>
      <c r="Q119" t="s">
        <v>6173</v>
      </c>
      <c r="R119" t="s">
        <v>6168</v>
      </c>
    </row>
    <row r="120" spans="1:18" x14ac:dyDescent="0.25">
      <c r="A120" t="s">
        <v>6172</v>
      </c>
      <c r="B120" t="s">
        <v>190</v>
      </c>
      <c r="C120" t="s">
        <v>40</v>
      </c>
      <c r="D120">
        <v>1</v>
      </c>
      <c r="E120">
        <v>18</v>
      </c>
      <c r="F120">
        <v>7</v>
      </c>
      <c r="G120">
        <v>0.209606705399217</v>
      </c>
      <c r="H120">
        <v>0.11032444731251501</v>
      </c>
      <c r="I120">
        <v>0.40308912378092199</v>
      </c>
      <c r="J120">
        <v>0.27697972350734701</v>
      </c>
      <c r="K120">
        <v>0</v>
      </c>
      <c r="L120">
        <v>0</v>
      </c>
      <c r="M120">
        <v>0</v>
      </c>
      <c r="N120">
        <v>2016</v>
      </c>
      <c r="O120" t="s">
        <v>39</v>
      </c>
      <c r="P120" t="s">
        <v>183</v>
      </c>
      <c r="Q120" t="s">
        <v>6173</v>
      </c>
      <c r="R120" t="s">
        <v>6168</v>
      </c>
    </row>
    <row r="121" spans="1:18" x14ac:dyDescent="0.25">
      <c r="A121" t="s">
        <v>6172</v>
      </c>
      <c r="B121" t="s">
        <v>190</v>
      </c>
      <c r="C121" t="s">
        <v>40</v>
      </c>
      <c r="D121">
        <v>2</v>
      </c>
      <c r="E121">
        <v>18</v>
      </c>
      <c r="F121">
        <v>15</v>
      </c>
      <c r="G121">
        <v>8.8628817163962606E-2</v>
      </c>
      <c r="H121">
        <v>0.13294281691558801</v>
      </c>
      <c r="I121">
        <v>0.53469932313472901</v>
      </c>
      <c r="J121">
        <v>0.24372904278572</v>
      </c>
      <c r="K121">
        <v>0</v>
      </c>
      <c r="L121">
        <v>0</v>
      </c>
      <c r="M121">
        <v>0</v>
      </c>
      <c r="N121">
        <v>2016</v>
      </c>
      <c r="O121" t="s">
        <v>39</v>
      </c>
      <c r="P121" t="s">
        <v>183</v>
      </c>
      <c r="Q121" t="s">
        <v>6173</v>
      </c>
      <c r="R121" t="s">
        <v>6168</v>
      </c>
    </row>
    <row r="122" spans="1:18" x14ac:dyDescent="0.25">
      <c r="A122" t="s">
        <v>6172</v>
      </c>
      <c r="B122" t="s">
        <v>190</v>
      </c>
      <c r="C122" t="s">
        <v>40</v>
      </c>
      <c r="D122">
        <v>1</v>
      </c>
      <c r="E122">
        <v>19</v>
      </c>
      <c r="F122">
        <v>7</v>
      </c>
      <c r="G122">
        <v>0.17188497869684999</v>
      </c>
      <c r="H122">
        <v>0</v>
      </c>
      <c r="I122">
        <v>0.82811502130314996</v>
      </c>
      <c r="J122">
        <v>0</v>
      </c>
      <c r="K122">
        <v>0</v>
      </c>
      <c r="L122">
        <v>0</v>
      </c>
      <c r="M122">
        <v>0</v>
      </c>
      <c r="N122">
        <v>2016</v>
      </c>
      <c r="O122" t="s">
        <v>39</v>
      </c>
      <c r="P122" t="s">
        <v>183</v>
      </c>
      <c r="Q122" t="s">
        <v>6173</v>
      </c>
      <c r="R122" t="s">
        <v>6168</v>
      </c>
    </row>
    <row r="123" spans="1:18" x14ac:dyDescent="0.25">
      <c r="A123" t="s">
        <v>6172</v>
      </c>
      <c r="B123" t="s">
        <v>190</v>
      </c>
      <c r="C123" t="s">
        <v>40</v>
      </c>
      <c r="D123">
        <v>2</v>
      </c>
      <c r="E123">
        <v>19</v>
      </c>
      <c r="F123">
        <v>11</v>
      </c>
      <c r="G123">
        <v>0.22520763558648399</v>
      </c>
      <c r="H123">
        <v>0.188773108653538</v>
      </c>
      <c r="I123">
        <v>0.42042115001612801</v>
      </c>
      <c r="J123">
        <v>0.165598105743851</v>
      </c>
      <c r="K123">
        <v>0</v>
      </c>
      <c r="L123">
        <v>0</v>
      </c>
      <c r="M123">
        <v>0</v>
      </c>
      <c r="N123">
        <v>2016</v>
      </c>
      <c r="O123" t="s">
        <v>39</v>
      </c>
      <c r="P123" t="s">
        <v>183</v>
      </c>
      <c r="Q123" t="s">
        <v>6173</v>
      </c>
      <c r="R123" t="s">
        <v>6168</v>
      </c>
    </row>
    <row r="124" spans="1:18" x14ac:dyDescent="0.25">
      <c r="A124" t="s">
        <v>6172</v>
      </c>
      <c r="B124" t="s">
        <v>190</v>
      </c>
      <c r="C124" t="s">
        <v>40</v>
      </c>
      <c r="D124">
        <v>1</v>
      </c>
      <c r="E124">
        <v>25</v>
      </c>
      <c r="F124">
        <v>154</v>
      </c>
      <c r="G124">
        <v>4.2930760977684203E-2</v>
      </c>
      <c r="H124">
        <v>6.0341676518593297E-2</v>
      </c>
      <c r="I124">
        <v>0.57926959337720096</v>
      </c>
      <c r="J124">
        <v>0.27630981980152303</v>
      </c>
      <c r="K124">
        <v>4.1148149324999099E-2</v>
      </c>
      <c r="L124">
        <v>0</v>
      </c>
      <c r="M124">
        <v>0</v>
      </c>
      <c r="N124">
        <v>2016</v>
      </c>
      <c r="O124" t="s">
        <v>39</v>
      </c>
      <c r="P124" t="s">
        <v>183</v>
      </c>
      <c r="Q124" t="s">
        <v>6173</v>
      </c>
      <c r="R124" t="s">
        <v>6168</v>
      </c>
    </row>
    <row r="125" spans="1:18" x14ac:dyDescent="0.25">
      <c r="A125" t="s">
        <v>6172</v>
      </c>
      <c r="B125" t="s">
        <v>190</v>
      </c>
      <c r="C125" t="s">
        <v>40</v>
      </c>
      <c r="D125">
        <v>2</v>
      </c>
      <c r="E125">
        <v>25</v>
      </c>
      <c r="F125">
        <v>244</v>
      </c>
      <c r="G125">
        <v>0.16358626843266599</v>
      </c>
      <c r="H125">
        <v>0.197269810440757</v>
      </c>
      <c r="I125">
        <v>0.45697550785574298</v>
      </c>
      <c r="J125">
        <v>0.124677532967257</v>
      </c>
      <c r="K125">
        <v>3.7628487858397001E-2</v>
      </c>
      <c r="L125">
        <v>1.6394431759189199E-2</v>
      </c>
      <c r="M125">
        <v>3.4679606859904601E-3</v>
      </c>
      <c r="N125">
        <v>2016</v>
      </c>
      <c r="O125" t="s">
        <v>39</v>
      </c>
      <c r="P125" t="s">
        <v>183</v>
      </c>
      <c r="Q125" t="s">
        <v>6173</v>
      </c>
      <c r="R125" t="s">
        <v>6168</v>
      </c>
    </row>
    <row r="126" spans="1:18" x14ac:dyDescent="0.25">
      <c r="A126" t="s">
        <v>6172</v>
      </c>
      <c r="B126" t="s">
        <v>190</v>
      </c>
      <c r="C126" t="s">
        <v>40</v>
      </c>
      <c r="D126">
        <v>1</v>
      </c>
      <c r="E126">
        <v>35</v>
      </c>
      <c r="F126">
        <v>95</v>
      </c>
      <c r="G126">
        <v>1.7336424717108001E-2</v>
      </c>
      <c r="H126">
        <v>3.08948896543099E-2</v>
      </c>
      <c r="I126">
        <v>0.55415379917534902</v>
      </c>
      <c r="J126">
        <v>0.27379904038492903</v>
      </c>
      <c r="K126">
        <v>7.6919275127834405E-2</v>
      </c>
      <c r="L126">
        <v>8.4457622693301197E-3</v>
      </c>
      <c r="M126">
        <v>3.8450808671139897E-2</v>
      </c>
      <c r="N126">
        <v>2016</v>
      </c>
      <c r="O126" t="s">
        <v>39</v>
      </c>
      <c r="P126" t="s">
        <v>183</v>
      </c>
      <c r="Q126" t="s">
        <v>6173</v>
      </c>
      <c r="R126" t="s">
        <v>6168</v>
      </c>
    </row>
    <row r="127" spans="1:18" x14ac:dyDescent="0.25">
      <c r="A127" t="s">
        <v>6172</v>
      </c>
      <c r="B127" t="s">
        <v>190</v>
      </c>
      <c r="C127" t="s">
        <v>40</v>
      </c>
      <c r="D127">
        <v>2</v>
      </c>
      <c r="E127">
        <v>35</v>
      </c>
      <c r="F127">
        <v>282</v>
      </c>
      <c r="G127">
        <v>6.0459635977019102E-2</v>
      </c>
      <c r="H127">
        <v>9.0023481354676402E-2</v>
      </c>
      <c r="I127">
        <v>0.42884743055267199</v>
      </c>
      <c r="J127">
        <v>0.26172912852105401</v>
      </c>
      <c r="K127">
        <v>9.9362112243023604E-2</v>
      </c>
      <c r="L127">
        <v>4.2054402880049503E-2</v>
      </c>
      <c r="M127">
        <v>1.7523808471505701E-2</v>
      </c>
      <c r="N127">
        <v>2016</v>
      </c>
      <c r="O127" t="s">
        <v>39</v>
      </c>
      <c r="P127" t="s">
        <v>183</v>
      </c>
      <c r="Q127" t="s">
        <v>6173</v>
      </c>
      <c r="R127" t="s">
        <v>6168</v>
      </c>
    </row>
    <row r="128" spans="1:18" x14ac:dyDescent="0.25">
      <c r="A128" t="s">
        <v>6172</v>
      </c>
      <c r="B128" t="s">
        <v>190</v>
      </c>
      <c r="C128" t="s">
        <v>40</v>
      </c>
      <c r="D128">
        <v>1</v>
      </c>
      <c r="E128">
        <v>45</v>
      </c>
      <c r="F128">
        <v>104</v>
      </c>
      <c r="G128">
        <v>6.7212969260134403E-3</v>
      </c>
      <c r="H128">
        <v>2.7239315115742301E-2</v>
      </c>
      <c r="I128">
        <v>0.35610270791434201</v>
      </c>
      <c r="J128">
        <v>0.42028955909580901</v>
      </c>
      <c r="K128">
        <v>0.14473255411389499</v>
      </c>
      <c r="L128">
        <v>2.7226140892080399E-2</v>
      </c>
      <c r="M128">
        <v>1.76884259421188E-2</v>
      </c>
      <c r="N128">
        <v>2016</v>
      </c>
      <c r="O128" t="s">
        <v>39</v>
      </c>
      <c r="P128" t="s">
        <v>183</v>
      </c>
      <c r="Q128" t="s">
        <v>6173</v>
      </c>
      <c r="R128" t="s">
        <v>6168</v>
      </c>
    </row>
    <row r="129" spans="1:18" x14ac:dyDescent="0.25">
      <c r="A129" t="s">
        <v>6172</v>
      </c>
      <c r="B129" t="s">
        <v>190</v>
      </c>
      <c r="C129" t="s">
        <v>40</v>
      </c>
      <c r="D129">
        <v>2</v>
      </c>
      <c r="E129">
        <v>45</v>
      </c>
      <c r="F129">
        <v>271</v>
      </c>
      <c r="G129">
        <v>1.0173278630927001E-2</v>
      </c>
      <c r="H129">
        <v>4.6844176664492101E-2</v>
      </c>
      <c r="I129">
        <v>0.32856923656937198</v>
      </c>
      <c r="J129">
        <v>0.29799649788879201</v>
      </c>
      <c r="K129">
        <v>0.18981768467096999</v>
      </c>
      <c r="L129">
        <v>8.52868191587145E-2</v>
      </c>
      <c r="M129">
        <v>4.13123064167321E-2</v>
      </c>
      <c r="N129">
        <v>2016</v>
      </c>
      <c r="O129" t="s">
        <v>39</v>
      </c>
      <c r="P129" t="s">
        <v>183</v>
      </c>
      <c r="Q129" t="s">
        <v>6173</v>
      </c>
      <c r="R129" t="s">
        <v>6168</v>
      </c>
    </row>
    <row r="130" spans="1:18" x14ac:dyDescent="0.25">
      <c r="A130" t="s">
        <v>6172</v>
      </c>
      <c r="B130" t="s">
        <v>190</v>
      </c>
      <c r="C130" t="s">
        <v>40</v>
      </c>
      <c r="D130">
        <v>1</v>
      </c>
      <c r="E130">
        <v>55</v>
      </c>
      <c r="F130">
        <v>124</v>
      </c>
      <c r="G130">
        <v>5.3597176155892101E-2</v>
      </c>
      <c r="H130">
        <v>4.4199384362418298E-2</v>
      </c>
      <c r="I130">
        <v>0.32507860818852202</v>
      </c>
      <c r="J130">
        <v>0.29861045770007999</v>
      </c>
      <c r="K130">
        <v>0.20950774867001101</v>
      </c>
      <c r="L130">
        <v>4.54221376026522E-2</v>
      </c>
      <c r="M130">
        <v>2.3584487320425101E-2</v>
      </c>
      <c r="N130">
        <v>2016</v>
      </c>
      <c r="O130" t="s">
        <v>39</v>
      </c>
      <c r="P130" t="s">
        <v>183</v>
      </c>
      <c r="Q130" t="s">
        <v>6173</v>
      </c>
      <c r="R130" t="s">
        <v>6168</v>
      </c>
    </row>
    <row r="131" spans="1:18" x14ac:dyDescent="0.25">
      <c r="A131" t="s">
        <v>6172</v>
      </c>
      <c r="B131" t="s">
        <v>190</v>
      </c>
      <c r="C131" t="s">
        <v>40</v>
      </c>
      <c r="D131">
        <v>2</v>
      </c>
      <c r="E131">
        <v>55</v>
      </c>
      <c r="F131">
        <v>346</v>
      </c>
      <c r="G131">
        <v>1.3725288699729299E-2</v>
      </c>
      <c r="H131">
        <v>2.28754811662156E-2</v>
      </c>
      <c r="I131">
        <v>0.163460278189269</v>
      </c>
      <c r="J131">
        <v>0.33715072032107501</v>
      </c>
      <c r="K131">
        <v>0.26845818151192502</v>
      </c>
      <c r="L131">
        <v>0.13006844156369601</v>
      </c>
      <c r="M131">
        <v>6.4261608548090002E-2</v>
      </c>
      <c r="N131">
        <v>2016</v>
      </c>
      <c r="O131" t="s">
        <v>39</v>
      </c>
      <c r="P131" t="s">
        <v>183</v>
      </c>
      <c r="Q131" t="s">
        <v>6173</v>
      </c>
      <c r="R131" t="s">
        <v>6168</v>
      </c>
    </row>
    <row r="132" spans="1:18" x14ac:dyDescent="0.25">
      <c r="A132" t="s">
        <v>6172</v>
      </c>
      <c r="B132" t="s">
        <v>190</v>
      </c>
      <c r="C132" t="s">
        <v>40</v>
      </c>
      <c r="D132">
        <v>1</v>
      </c>
      <c r="E132">
        <v>65</v>
      </c>
      <c r="F132">
        <v>113</v>
      </c>
      <c r="G132">
        <v>2.4272910150951801E-2</v>
      </c>
      <c r="H132">
        <v>4.1719235799367198E-2</v>
      </c>
      <c r="I132">
        <v>0.33212517359883997</v>
      </c>
      <c r="J132">
        <v>0.39468919438287903</v>
      </c>
      <c r="K132">
        <v>0.14254669731592801</v>
      </c>
      <c r="L132">
        <v>1.9962347447326299E-2</v>
      </c>
      <c r="M132">
        <v>4.4684441304707501E-2</v>
      </c>
      <c r="N132">
        <v>2016</v>
      </c>
      <c r="O132" t="s">
        <v>39</v>
      </c>
      <c r="P132" t="s">
        <v>183</v>
      </c>
      <c r="Q132" t="s">
        <v>6173</v>
      </c>
      <c r="R132" t="s">
        <v>6168</v>
      </c>
    </row>
    <row r="133" spans="1:18" x14ac:dyDescent="0.25">
      <c r="A133" t="s">
        <v>6172</v>
      </c>
      <c r="B133" t="s">
        <v>190</v>
      </c>
      <c r="C133" t="s">
        <v>40</v>
      </c>
      <c r="D133">
        <v>2</v>
      </c>
      <c r="E133">
        <v>65</v>
      </c>
      <c r="F133">
        <v>278</v>
      </c>
      <c r="G133">
        <v>1.7365296971972099E-2</v>
      </c>
      <c r="H133">
        <v>0</v>
      </c>
      <c r="I133">
        <v>0.134589464487124</v>
      </c>
      <c r="J133">
        <v>0.32097051242819502</v>
      </c>
      <c r="K133">
        <v>0.33355470523853398</v>
      </c>
      <c r="L133">
        <v>0.119420938021124</v>
      </c>
      <c r="M133">
        <v>7.4099082853051196E-2</v>
      </c>
      <c r="N133">
        <v>2016</v>
      </c>
      <c r="O133" t="s">
        <v>39</v>
      </c>
      <c r="P133" t="s">
        <v>183</v>
      </c>
      <c r="Q133" t="s">
        <v>6173</v>
      </c>
      <c r="R133" t="s">
        <v>6168</v>
      </c>
    </row>
    <row r="134" spans="1:18" x14ac:dyDescent="0.25">
      <c r="A134" t="s">
        <v>6324</v>
      </c>
      <c r="B134" t="s">
        <v>107</v>
      </c>
      <c r="C134" t="s">
        <v>40</v>
      </c>
      <c r="D134">
        <v>1</v>
      </c>
      <c r="E134">
        <v>27.5</v>
      </c>
      <c r="F134">
        <v>126</v>
      </c>
      <c r="G134">
        <v>0</v>
      </c>
      <c r="H134">
        <v>0</v>
      </c>
      <c r="I134">
        <v>7.8719996630931793E-2</v>
      </c>
      <c r="J134">
        <v>0.308789685354108</v>
      </c>
      <c r="K134">
        <v>0.33812725618251099</v>
      </c>
      <c r="L134">
        <v>0.122746810370707</v>
      </c>
      <c r="M134">
        <v>0.15161625146174301</v>
      </c>
      <c r="N134">
        <v>2004</v>
      </c>
      <c r="O134" t="s">
        <v>39</v>
      </c>
      <c r="P134" t="s">
        <v>93</v>
      </c>
      <c r="Q134" t="s">
        <v>6207</v>
      </c>
      <c r="R134" t="s">
        <v>6208</v>
      </c>
    </row>
    <row r="135" spans="1:18" x14ac:dyDescent="0.25">
      <c r="A135" t="s">
        <v>6324</v>
      </c>
      <c r="B135" t="s">
        <v>107</v>
      </c>
      <c r="C135" t="s">
        <v>40</v>
      </c>
      <c r="D135">
        <v>2</v>
      </c>
      <c r="E135">
        <v>27.5</v>
      </c>
      <c r="F135">
        <v>145</v>
      </c>
      <c r="G135">
        <v>0</v>
      </c>
      <c r="H135">
        <v>0</v>
      </c>
      <c r="I135">
        <v>9.1388418530391202E-2</v>
      </c>
      <c r="J135">
        <v>0.16264180744303</v>
      </c>
      <c r="K135">
        <v>0.228851654603626</v>
      </c>
      <c r="L135">
        <v>0.18938761569957499</v>
      </c>
      <c r="M135">
        <v>0.32773050372337797</v>
      </c>
      <c r="N135">
        <v>2004</v>
      </c>
      <c r="O135" t="s">
        <v>39</v>
      </c>
      <c r="P135" t="s">
        <v>93</v>
      </c>
      <c r="Q135" t="s">
        <v>6207</v>
      </c>
      <c r="R135" t="s">
        <v>6208</v>
      </c>
    </row>
    <row r="136" spans="1:18" x14ac:dyDescent="0.25">
      <c r="A136" t="s">
        <v>6324</v>
      </c>
      <c r="B136" t="s">
        <v>107</v>
      </c>
      <c r="C136" t="s">
        <v>40</v>
      </c>
      <c r="D136">
        <v>1</v>
      </c>
      <c r="E136">
        <v>35</v>
      </c>
      <c r="F136">
        <v>277</v>
      </c>
      <c r="G136">
        <v>0</v>
      </c>
      <c r="H136">
        <v>1.4203728739393699E-3</v>
      </c>
      <c r="I136">
        <v>5.8263872555809101E-2</v>
      </c>
      <c r="J136">
        <v>0.24965650016929999</v>
      </c>
      <c r="K136">
        <v>0.29139592679105503</v>
      </c>
      <c r="L136">
        <v>0.21041786429114301</v>
      </c>
      <c r="M136">
        <v>0.18884546331875299</v>
      </c>
      <c r="N136">
        <v>2004</v>
      </c>
      <c r="O136" t="s">
        <v>39</v>
      </c>
      <c r="P136" t="s">
        <v>93</v>
      </c>
      <c r="Q136" t="s">
        <v>6207</v>
      </c>
      <c r="R136" t="s">
        <v>6208</v>
      </c>
    </row>
    <row r="137" spans="1:18" x14ac:dyDescent="0.25">
      <c r="A137" t="s">
        <v>6324</v>
      </c>
      <c r="B137" t="s">
        <v>107</v>
      </c>
      <c r="C137" t="s">
        <v>40</v>
      </c>
      <c r="D137">
        <v>2</v>
      </c>
      <c r="E137">
        <v>35</v>
      </c>
      <c r="F137">
        <v>329</v>
      </c>
      <c r="G137">
        <v>3.75405914432981E-3</v>
      </c>
      <c r="H137">
        <v>4.4804002863858801E-3</v>
      </c>
      <c r="I137">
        <v>3.1286010815832703E-2</v>
      </c>
      <c r="J137">
        <v>0.15034233189889501</v>
      </c>
      <c r="K137">
        <v>0.227240202100259</v>
      </c>
      <c r="L137">
        <v>0.26594918975660697</v>
      </c>
      <c r="M137">
        <v>0.31694780599769001</v>
      </c>
      <c r="N137">
        <v>2004</v>
      </c>
      <c r="O137" t="s">
        <v>39</v>
      </c>
      <c r="P137" t="s">
        <v>93</v>
      </c>
      <c r="Q137" t="s">
        <v>6207</v>
      </c>
      <c r="R137" t="s">
        <v>6208</v>
      </c>
    </row>
    <row r="138" spans="1:18" x14ac:dyDescent="0.25">
      <c r="A138" t="s">
        <v>6324</v>
      </c>
      <c r="B138" t="s">
        <v>107</v>
      </c>
      <c r="C138" t="s">
        <v>40</v>
      </c>
      <c r="D138">
        <v>1</v>
      </c>
      <c r="E138">
        <v>45</v>
      </c>
      <c r="F138">
        <v>284</v>
      </c>
      <c r="G138">
        <v>0</v>
      </c>
      <c r="H138">
        <v>3.4807463258314901E-3</v>
      </c>
      <c r="I138">
        <v>7.7489806631514502E-2</v>
      </c>
      <c r="J138">
        <v>0.17563985008750099</v>
      </c>
      <c r="K138">
        <v>0.33022764276158201</v>
      </c>
      <c r="L138">
        <v>0.24927438429757001</v>
      </c>
      <c r="M138">
        <v>0.16388756989600101</v>
      </c>
      <c r="N138">
        <v>2004</v>
      </c>
      <c r="O138" t="s">
        <v>39</v>
      </c>
      <c r="P138" t="s">
        <v>93</v>
      </c>
      <c r="Q138" t="s">
        <v>6207</v>
      </c>
      <c r="R138" t="s">
        <v>6208</v>
      </c>
    </row>
    <row r="139" spans="1:18" x14ac:dyDescent="0.25">
      <c r="A139" t="s">
        <v>6324</v>
      </c>
      <c r="B139" t="s">
        <v>107</v>
      </c>
      <c r="C139" t="s">
        <v>40</v>
      </c>
      <c r="D139">
        <v>2</v>
      </c>
      <c r="E139">
        <v>45</v>
      </c>
      <c r="F139">
        <v>341</v>
      </c>
      <c r="G139">
        <v>0</v>
      </c>
      <c r="H139">
        <v>1.2803225881499801E-3</v>
      </c>
      <c r="I139">
        <v>5.8013873208604301E-2</v>
      </c>
      <c r="J139">
        <v>9.7811315396917106E-2</v>
      </c>
      <c r="K139">
        <v>0.24441463001814301</v>
      </c>
      <c r="L139">
        <v>0.29254898139572</v>
      </c>
      <c r="M139">
        <v>0.30593087739246499</v>
      </c>
      <c r="N139">
        <v>2004</v>
      </c>
      <c r="O139" t="s">
        <v>39</v>
      </c>
      <c r="P139" t="s">
        <v>93</v>
      </c>
      <c r="Q139" t="s">
        <v>6207</v>
      </c>
      <c r="R139" t="s">
        <v>6208</v>
      </c>
    </row>
    <row r="140" spans="1:18" x14ac:dyDescent="0.25">
      <c r="A140" t="s">
        <v>6324</v>
      </c>
      <c r="B140" t="s">
        <v>107</v>
      </c>
      <c r="C140" t="s">
        <v>40</v>
      </c>
      <c r="D140">
        <v>1</v>
      </c>
      <c r="E140">
        <v>55</v>
      </c>
      <c r="F140">
        <v>188</v>
      </c>
      <c r="G140">
        <v>2.0992480150322798E-3</v>
      </c>
      <c r="H140">
        <v>4.7740528439839999E-3</v>
      </c>
      <c r="I140">
        <v>8.2009186933488701E-2</v>
      </c>
      <c r="J140">
        <v>0.20038400334711401</v>
      </c>
      <c r="K140">
        <v>0.32034655403345402</v>
      </c>
      <c r="L140">
        <v>0.219173935164128</v>
      </c>
      <c r="M140">
        <v>0.1712130196628</v>
      </c>
      <c r="N140">
        <v>2004</v>
      </c>
      <c r="O140" t="s">
        <v>39</v>
      </c>
      <c r="P140" t="s">
        <v>93</v>
      </c>
      <c r="Q140" t="s">
        <v>6207</v>
      </c>
      <c r="R140" t="s">
        <v>6208</v>
      </c>
    </row>
    <row r="141" spans="1:18" x14ac:dyDescent="0.25">
      <c r="A141" t="s">
        <v>6324</v>
      </c>
      <c r="B141" t="s">
        <v>107</v>
      </c>
      <c r="C141" t="s">
        <v>40</v>
      </c>
      <c r="D141">
        <v>2</v>
      </c>
      <c r="E141">
        <v>55</v>
      </c>
      <c r="F141">
        <v>179</v>
      </c>
      <c r="G141">
        <v>0</v>
      </c>
      <c r="H141">
        <v>9.7149176941406408E-3</v>
      </c>
      <c r="I141">
        <v>4.43312606597824E-2</v>
      </c>
      <c r="J141">
        <v>0.13666689766701701</v>
      </c>
      <c r="K141">
        <v>0.25039508677997702</v>
      </c>
      <c r="L141">
        <v>0.278022184206003</v>
      </c>
      <c r="M141">
        <v>0.28086965299308098</v>
      </c>
      <c r="N141">
        <v>2004</v>
      </c>
      <c r="O141" t="s">
        <v>39</v>
      </c>
      <c r="P141" t="s">
        <v>93</v>
      </c>
      <c r="Q141" t="s">
        <v>6207</v>
      </c>
      <c r="R141" t="s">
        <v>6208</v>
      </c>
    </row>
    <row r="142" spans="1:18" x14ac:dyDescent="0.25">
      <c r="A142" t="s">
        <v>6324</v>
      </c>
      <c r="B142" t="s">
        <v>107</v>
      </c>
      <c r="C142" t="s">
        <v>40</v>
      </c>
      <c r="D142">
        <v>1</v>
      </c>
      <c r="E142">
        <v>62.5</v>
      </c>
      <c r="F142">
        <v>74</v>
      </c>
      <c r="G142">
        <v>0</v>
      </c>
      <c r="H142">
        <v>0</v>
      </c>
      <c r="I142">
        <v>4.5749389338606901E-2</v>
      </c>
      <c r="J142">
        <v>0.30108480213323002</v>
      </c>
      <c r="K142">
        <v>0.39179642171298901</v>
      </c>
      <c r="L142">
        <v>0.19114602689491</v>
      </c>
      <c r="M142">
        <v>7.0223359920264294E-2</v>
      </c>
      <c r="N142">
        <v>2004</v>
      </c>
      <c r="O142" t="s">
        <v>39</v>
      </c>
      <c r="P142" t="s">
        <v>93</v>
      </c>
      <c r="Q142" t="s">
        <v>6207</v>
      </c>
      <c r="R142" t="s">
        <v>6208</v>
      </c>
    </row>
    <row r="143" spans="1:18" x14ac:dyDescent="0.25">
      <c r="A143" t="s">
        <v>6324</v>
      </c>
      <c r="B143" t="s">
        <v>107</v>
      </c>
      <c r="C143" t="s">
        <v>40</v>
      </c>
      <c r="D143">
        <v>2</v>
      </c>
      <c r="E143">
        <v>62.5</v>
      </c>
      <c r="F143">
        <v>66</v>
      </c>
      <c r="G143">
        <v>0</v>
      </c>
      <c r="H143">
        <v>1.3394877494996999E-2</v>
      </c>
      <c r="I143">
        <v>1.5152576757698001E-2</v>
      </c>
      <c r="J143">
        <v>0.26340301838938701</v>
      </c>
      <c r="K143">
        <v>0.30527626444384798</v>
      </c>
      <c r="L143">
        <v>0.26447629305296499</v>
      </c>
      <c r="M143">
        <v>0.13829696986110601</v>
      </c>
      <c r="N143">
        <v>2004</v>
      </c>
      <c r="O143" t="s">
        <v>39</v>
      </c>
      <c r="P143" t="s">
        <v>93</v>
      </c>
      <c r="Q143" t="s">
        <v>6207</v>
      </c>
      <c r="R143" t="s">
        <v>6208</v>
      </c>
    </row>
    <row r="144" spans="1:18" x14ac:dyDescent="0.25">
      <c r="A144" t="s">
        <v>6325</v>
      </c>
      <c r="B144" t="s">
        <v>201</v>
      </c>
      <c r="C144" t="s">
        <v>52</v>
      </c>
      <c r="D144">
        <v>1</v>
      </c>
      <c r="E144">
        <v>37.5</v>
      </c>
      <c r="F144">
        <v>245</v>
      </c>
      <c r="G144">
        <v>2.2204460492503101E-16</v>
      </c>
      <c r="H144">
        <v>2.04081632653061E-2</v>
      </c>
      <c r="I144">
        <v>0.40408163265306102</v>
      </c>
      <c r="J144">
        <v>0.473469387755102</v>
      </c>
      <c r="K144">
        <v>9.7959183673469397E-2</v>
      </c>
      <c r="L144">
        <v>4.0816326530612197E-3</v>
      </c>
      <c r="M144">
        <v>0</v>
      </c>
      <c r="N144">
        <v>1983</v>
      </c>
      <c r="O144" t="s">
        <v>77</v>
      </c>
      <c r="P144" t="s">
        <v>196</v>
      </c>
      <c r="Q144" t="s">
        <v>6313</v>
      </c>
      <c r="R144" t="s">
        <v>6314</v>
      </c>
    </row>
    <row r="145" spans="1:18" x14ac:dyDescent="0.25">
      <c r="A145" t="s">
        <v>6325</v>
      </c>
      <c r="B145" t="s">
        <v>201</v>
      </c>
      <c r="C145" t="s">
        <v>52</v>
      </c>
      <c r="D145">
        <v>2</v>
      </c>
      <c r="E145">
        <v>37.5</v>
      </c>
      <c r="F145">
        <v>230</v>
      </c>
      <c r="G145">
        <v>2.6086956521739101E-2</v>
      </c>
      <c r="H145">
        <v>9.1304347826086998E-2</v>
      </c>
      <c r="I145">
        <v>0.54782608695652202</v>
      </c>
      <c r="J145">
        <v>0.25217391304347803</v>
      </c>
      <c r="K145">
        <v>5.6521739130434803E-2</v>
      </c>
      <c r="L145">
        <v>1.7391304347826101E-2</v>
      </c>
      <c r="M145">
        <v>8.6956521739130401E-3</v>
      </c>
      <c r="N145">
        <v>1983</v>
      </c>
      <c r="O145" t="s">
        <v>77</v>
      </c>
      <c r="P145" t="s">
        <v>196</v>
      </c>
      <c r="Q145" t="s">
        <v>6313</v>
      </c>
      <c r="R145" t="s">
        <v>6314</v>
      </c>
    </row>
    <row r="146" spans="1:18" x14ac:dyDescent="0.25">
      <c r="A146" t="s">
        <v>6325</v>
      </c>
      <c r="B146" t="s">
        <v>201</v>
      </c>
      <c r="C146" t="s">
        <v>52</v>
      </c>
      <c r="D146">
        <v>1</v>
      </c>
      <c r="E146">
        <v>45</v>
      </c>
      <c r="F146">
        <v>378</v>
      </c>
      <c r="G146">
        <v>0</v>
      </c>
      <c r="H146">
        <v>1.3227513227513201E-2</v>
      </c>
      <c r="I146">
        <v>0.36772486772486801</v>
      </c>
      <c r="J146">
        <v>0.48677248677248702</v>
      </c>
      <c r="K146">
        <v>0.108465608465608</v>
      </c>
      <c r="L146">
        <v>1.58730158730159E-2</v>
      </c>
      <c r="M146">
        <v>7.9365079365079395E-3</v>
      </c>
      <c r="N146">
        <v>1983</v>
      </c>
      <c r="O146" t="s">
        <v>77</v>
      </c>
      <c r="P146" t="s">
        <v>196</v>
      </c>
      <c r="Q146" t="s">
        <v>6313</v>
      </c>
      <c r="R146" t="s">
        <v>6314</v>
      </c>
    </row>
    <row r="147" spans="1:18" x14ac:dyDescent="0.25">
      <c r="A147" t="s">
        <v>6325</v>
      </c>
      <c r="B147" t="s">
        <v>201</v>
      </c>
      <c r="C147" t="s">
        <v>52</v>
      </c>
      <c r="D147">
        <v>2</v>
      </c>
      <c r="E147">
        <v>45</v>
      </c>
      <c r="F147">
        <v>409</v>
      </c>
      <c r="G147">
        <v>1.9559902200489102E-2</v>
      </c>
      <c r="H147">
        <v>5.8679706601466999E-2</v>
      </c>
      <c r="I147">
        <v>0.48410757946210298</v>
      </c>
      <c r="J147">
        <v>0.29584352078239601</v>
      </c>
      <c r="K147">
        <v>0.105134474327628</v>
      </c>
      <c r="L147">
        <v>2.93398533007335E-2</v>
      </c>
      <c r="M147">
        <v>7.3349633251833697E-3</v>
      </c>
      <c r="N147">
        <v>1983</v>
      </c>
      <c r="O147" t="s">
        <v>77</v>
      </c>
      <c r="P147" t="s">
        <v>196</v>
      </c>
      <c r="Q147" t="s">
        <v>6313</v>
      </c>
      <c r="R147" t="s">
        <v>6314</v>
      </c>
    </row>
    <row r="148" spans="1:18" x14ac:dyDescent="0.25">
      <c r="A148" t="s">
        <v>6325</v>
      </c>
      <c r="B148" t="s">
        <v>201</v>
      </c>
      <c r="C148" t="s">
        <v>52</v>
      </c>
      <c r="D148">
        <v>1</v>
      </c>
      <c r="E148">
        <v>55</v>
      </c>
      <c r="F148">
        <v>405</v>
      </c>
      <c r="G148">
        <v>2.4691358024699901E-3</v>
      </c>
      <c r="H148">
        <v>1.48148148148148E-2</v>
      </c>
      <c r="I148">
        <v>0.27407407407407403</v>
      </c>
      <c r="J148">
        <v>0.51604938271604905</v>
      </c>
      <c r="K148">
        <v>0.16790123456790099</v>
      </c>
      <c r="L148">
        <v>2.2222222222222199E-2</v>
      </c>
      <c r="M148">
        <v>2.4691358024691401E-3</v>
      </c>
      <c r="N148">
        <v>1983</v>
      </c>
      <c r="O148" t="s">
        <v>77</v>
      </c>
      <c r="P148" t="s">
        <v>196</v>
      </c>
      <c r="Q148" t="s">
        <v>6313</v>
      </c>
      <c r="R148" t="s">
        <v>6314</v>
      </c>
    </row>
    <row r="149" spans="1:18" x14ac:dyDescent="0.25">
      <c r="A149" t="s">
        <v>6325</v>
      </c>
      <c r="B149" t="s">
        <v>201</v>
      </c>
      <c r="C149" t="s">
        <v>52</v>
      </c>
      <c r="D149">
        <v>2</v>
      </c>
      <c r="E149">
        <v>55</v>
      </c>
      <c r="F149">
        <v>416</v>
      </c>
      <c r="G149">
        <v>1.9230769230769801E-2</v>
      </c>
      <c r="H149">
        <v>4.3269230769230803E-2</v>
      </c>
      <c r="I149">
        <v>0.40625</v>
      </c>
      <c r="J149">
        <v>0.31730769230769201</v>
      </c>
      <c r="K149">
        <v>0.16105769230769201</v>
      </c>
      <c r="L149">
        <v>4.0865384615384602E-2</v>
      </c>
      <c r="M149">
        <v>1.2019230769230799E-2</v>
      </c>
      <c r="N149">
        <v>1983</v>
      </c>
      <c r="O149" t="s">
        <v>77</v>
      </c>
      <c r="P149" t="s">
        <v>196</v>
      </c>
      <c r="Q149" t="s">
        <v>6313</v>
      </c>
      <c r="R149" t="s">
        <v>6314</v>
      </c>
    </row>
    <row r="150" spans="1:18" x14ac:dyDescent="0.25">
      <c r="A150" t="s">
        <v>6325</v>
      </c>
      <c r="B150" t="s">
        <v>201</v>
      </c>
      <c r="C150" t="s">
        <v>52</v>
      </c>
      <c r="D150">
        <v>1</v>
      </c>
      <c r="E150">
        <v>62.5</v>
      </c>
      <c r="F150">
        <v>187</v>
      </c>
      <c r="G150">
        <v>1.11022302462516E-16</v>
      </c>
      <c r="H150">
        <v>1.60427807486631E-2</v>
      </c>
      <c r="I150">
        <v>0.34224598930481298</v>
      </c>
      <c r="J150">
        <v>0.47058823529411797</v>
      </c>
      <c r="K150">
        <v>0.13368983957219199</v>
      </c>
      <c r="L150">
        <v>3.20855614973262E-2</v>
      </c>
      <c r="M150">
        <v>5.3475935828877002E-3</v>
      </c>
      <c r="N150">
        <v>1983</v>
      </c>
      <c r="O150" t="s">
        <v>77</v>
      </c>
      <c r="P150" t="s">
        <v>196</v>
      </c>
      <c r="Q150" t="s">
        <v>6313</v>
      </c>
      <c r="R150" t="s">
        <v>6314</v>
      </c>
    </row>
    <row r="151" spans="1:18" x14ac:dyDescent="0.25">
      <c r="A151" t="s">
        <v>6325</v>
      </c>
      <c r="B151" t="s">
        <v>201</v>
      </c>
      <c r="C151" t="s">
        <v>52</v>
      </c>
      <c r="D151">
        <v>2</v>
      </c>
      <c r="E151">
        <v>62.5</v>
      </c>
      <c r="F151">
        <v>189</v>
      </c>
      <c r="G151">
        <v>5.2910052910058996E-3</v>
      </c>
      <c r="H151">
        <v>2.1164021164021201E-2</v>
      </c>
      <c r="I151">
        <v>0.35449735449735398</v>
      </c>
      <c r="J151">
        <v>0.46031746031746001</v>
      </c>
      <c r="K151">
        <v>0.10582010582010599</v>
      </c>
      <c r="L151">
        <v>3.1746031746031703E-2</v>
      </c>
      <c r="M151">
        <v>2.1164021164021201E-2</v>
      </c>
      <c r="N151">
        <v>1983</v>
      </c>
      <c r="O151" t="s">
        <v>77</v>
      </c>
      <c r="P151" t="s">
        <v>196</v>
      </c>
      <c r="Q151" t="s">
        <v>6313</v>
      </c>
      <c r="R151" t="s">
        <v>6314</v>
      </c>
    </row>
    <row r="152" spans="1:18" x14ac:dyDescent="0.25">
      <c r="A152" t="s">
        <v>6325</v>
      </c>
      <c r="B152" t="s">
        <v>213</v>
      </c>
      <c r="C152" t="s">
        <v>52</v>
      </c>
      <c r="D152">
        <v>1</v>
      </c>
      <c r="E152">
        <v>37.5</v>
      </c>
      <c r="F152">
        <v>91</v>
      </c>
      <c r="G152">
        <v>0</v>
      </c>
      <c r="H152">
        <v>1.0989010989011E-2</v>
      </c>
      <c r="I152">
        <v>0.28571428571428598</v>
      </c>
      <c r="J152">
        <v>0.57142857142857195</v>
      </c>
      <c r="K152">
        <v>0.120879120879121</v>
      </c>
      <c r="L152">
        <v>1.0989010989011E-2</v>
      </c>
      <c r="M152">
        <v>0</v>
      </c>
      <c r="N152">
        <v>1989</v>
      </c>
      <c r="O152" t="s">
        <v>77</v>
      </c>
      <c r="P152" t="s">
        <v>196</v>
      </c>
      <c r="Q152" t="s">
        <v>6313</v>
      </c>
      <c r="R152" t="s">
        <v>6314</v>
      </c>
    </row>
    <row r="153" spans="1:18" x14ac:dyDescent="0.25">
      <c r="A153" t="s">
        <v>6325</v>
      </c>
      <c r="B153" t="s">
        <v>213</v>
      </c>
      <c r="C153" t="s">
        <v>52</v>
      </c>
      <c r="D153">
        <v>2</v>
      </c>
      <c r="E153">
        <v>37.5</v>
      </c>
      <c r="F153">
        <v>105</v>
      </c>
      <c r="G153">
        <v>0</v>
      </c>
      <c r="H153">
        <v>7.6190476190476197E-2</v>
      </c>
      <c r="I153">
        <v>0.50476190476190497</v>
      </c>
      <c r="J153">
        <v>0.30476190476190501</v>
      </c>
      <c r="K153">
        <v>9.5238095238095205E-2</v>
      </c>
      <c r="L153">
        <v>9.5238095238095195E-3</v>
      </c>
      <c r="M153">
        <v>9.5238095238095195E-3</v>
      </c>
      <c r="N153">
        <v>1989</v>
      </c>
      <c r="O153" t="s">
        <v>77</v>
      </c>
      <c r="P153" t="s">
        <v>196</v>
      </c>
      <c r="Q153" t="s">
        <v>6313</v>
      </c>
      <c r="R153" t="s">
        <v>6314</v>
      </c>
    </row>
    <row r="154" spans="1:18" x14ac:dyDescent="0.25">
      <c r="A154" t="s">
        <v>6325</v>
      </c>
      <c r="B154" t="s">
        <v>213</v>
      </c>
      <c r="C154" t="s">
        <v>52</v>
      </c>
      <c r="D154">
        <v>1</v>
      </c>
      <c r="E154">
        <v>45</v>
      </c>
      <c r="F154">
        <v>205</v>
      </c>
      <c r="G154">
        <v>4.87804878048836E-3</v>
      </c>
      <c r="H154">
        <v>9.7560975609756097E-3</v>
      </c>
      <c r="I154">
        <v>0.28292682926829299</v>
      </c>
      <c r="J154">
        <v>0.48780487804877998</v>
      </c>
      <c r="K154">
        <v>0.16585365853658501</v>
      </c>
      <c r="L154">
        <v>3.9024390243902397E-2</v>
      </c>
      <c r="M154">
        <v>9.7560975609756097E-3</v>
      </c>
      <c r="N154">
        <v>1989</v>
      </c>
      <c r="O154" t="s">
        <v>77</v>
      </c>
      <c r="P154" t="s">
        <v>196</v>
      </c>
      <c r="Q154" t="s">
        <v>6313</v>
      </c>
      <c r="R154" t="s">
        <v>6314</v>
      </c>
    </row>
    <row r="155" spans="1:18" x14ac:dyDescent="0.25">
      <c r="A155" t="s">
        <v>6325</v>
      </c>
      <c r="B155" t="s">
        <v>213</v>
      </c>
      <c r="C155" t="s">
        <v>52</v>
      </c>
      <c r="D155">
        <v>2</v>
      </c>
      <c r="E155">
        <v>45</v>
      </c>
      <c r="F155">
        <v>208</v>
      </c>
      <c r="G155">
        <v>1.9230769230769398E-2</v>
      </c>
      <c r="H155">
        <v>3.8461538461538498E-2</v>
      </c>
      <c r="I155">
        <v>0.41346153846153799</v>
      </c>
      <c r="J155">
        <v>0.37019230769230799</v>
      </c>
      <c r="K155">
        <v>9.6153846153846201E-2</v>
      </c>
      <c r="L155">
        <v>4.3269230769230803E-2</v>
      </c>
      <c r="M155">
        <v>1.9230769230769201E-2</v>
      </c>
      <c r="N155">
        <v>1989</v>
      </c>
      <c r="O155" t="s">
        <v>77</v>
      </c>
      <c r="P155" t="s">
        <v>196</v>
      </c>
      <c r="Q155" t="s">
        <v>6313</v>
      </c>
      <c r="R155" t="s">
        <v>6314</v>
      </c>
    </row>
    <row r="156" spans="1:18" x14ac:dyDescent="0.25">
      <c r="A156" t="s">
        <v>6325</v>
      </c>
      <c r="B156" t="s">
        <v>213</v>
      </c>
      <c r="C156" t="s">
        <v>52</v>
      </c>
      <c r="D156">
        <v>1</v>
      </c>
      <c r="E156">
        <v>55</v>
      </c>
      <c r="F156">
        <v>212</v>
      </c>
      <c r="G156">
        <v>0</v>
      </c>
      <c r="H156">
        <v>9.4339622641509396E-3</v>
      </c>
      <c r="I156">
        <v>0.21698113207547201</v>
      </c>
      <c r="J156">
        <v>0.54245283018867896</v>
      </c>
      <c r="K156">
        <v>0.179245283018868</v>
      </c>
      <c r="L156">
        <v>4.2452830188679201E-2</v>
      </c>
      <c r="M156">
        <v>9.4339622641509396E-3</v>
      </c>
      <c r="N156">
        <v>1989</v>
      </c>
      <c r="O156" t="s">
        <v>77</v>
      </c>
      <c r="P156" t="s">
        <v>196</v>
      </c>
      <c r="Q156" t="s">
        <v>6313</v>
      </c>
      <c r="R156" t="s">
        <v>6314</v>
      </c>
    </row>
    <row r="157" spans="1:18" x14ac:dyDescent="0.25">
      <c r="A157" t="s">
        <v>6325</v>
      </c>
      <c r="B157" t="s">
        <v>213</v>
      </c>
      <c r="C157" t="s">
        <v>52</v>
      </c>
      <c r="D157">
        <v>2</v>
      </c>
      <c r="E157">
        <v>55</v>
      </c>
      <c r="F157">
        <v>213</v>
      </c>
      <c r="G157">
        <v>1.11022302462516E-16</v>
      </c>
      <c r="H157">
        <v>2.8169014084507001E-2</v>
      </c>
      <c r="I157">
        <v>0.36150234741783999</v>
      </c>
      <c r="J157">
        <v>0.34272300469483602</v>
      </c>
      <c r="K157">
        <v>0.16431924882629101</v>
      </c>
      <c r="L157">
        <v>4.69483568075117E-2</v>
      </c>
      <c r="M157">
        <v>5.63380281690141E-2</v>
      </c>
      <c r="N157">
        <v>1989</v>
      </c>
      <c r="O157" t="s">
        <v>77</v>
      </c>
      <c r="P157" t="s">
        <v>196</v>
      </c>
      <c r="Q157" t="s">
        <v>6313</v>
      </c>
      <c r="R157" t="s">
        <v>6314</v>
      </c>
    </row>
    <row r="158" spans="1:18" x14ac:dyDescent="0.25">
      <c r="A158" t="s">
        <v>6325</v>
      </c>
      <c r="B158" t="s">
        <v>213</v>
      </c>
      <c r="C158" t="s">
        <v>52</v>
      </c>
      <c r="D158">
        <v>1</v>
      </c>
      <c r="E158">
        <v>62.5</v>
      </c>
      <c r="F158">
        <v>164</v>
      </c>
      <c r="G158">
        <v>0</v>
      </c>
      <c r="H158">
        <v>2.4390243902439001E-2</v>
      </c>
      <c r="I158">
        <v>0.23170731707317099</v>
      </c>
      <c r="J158">
        <v>0.52439024390243905</v>
      </c>
      <c r="K158">
        <v>0.18292682926829301</v>
      </c>
      <c r="L158">
        <v>3.65853658536585E-2</v>
      </c>
      <c r="M158">
        <v>0</v>
      </c>
      <c r="N158">
        <v>1989</v>
      </c>
      <c r="O158" t="s">
        <v>77</v>
      </c>
      <c r="P158" t="s">
        <v>196</v>
      </c>
      <c r="Q158" t="s">
        <v>6313</v>
      </c>
      <c r="R158" t="s">
        <v>6314</v>
      </c>
    </row>
    <row r="159" spans="1:18" x14ac:dyDescent="0.25">
      <c r="A159" t="s">
        <v>6325</v>
      </c>
      <c r="B159" t="s">
        <v>213</v>
      </c>
      <c r="C159" t="s">
        <v>52</v>
      </c>
      <c r="D159">
        <v>2</v>
      </c>
      <c r="E159">
        <v>62.5</v>
      </c>
      <c r="F159">
        <v>145</v>
      </c>
      <c r="G159">
        <v>6.8965517241386101E-3</v>
      </c>
      <c r="H159">
        <v>2.7586206896551699E-2</v>
      </c>
      <c r="I159">
        <v>0.36551724137931002</v>
      </c>
      <c r="J159">
        <v>0.38620689655172402</v>
      </c>
      <c r="K159">
        <v>0.15862068965517201</v>
      </c>
      <c r="L159">
        <v>2.06896551724138E-2</v>
      </c>
      <c r="M159">
        <v>3.4482758620689703E-2</v>
      </c>
      <c r="N159">
        <v>1989</v>
      </c>
      <c r="O159" t="s">
        <v>77</v>
      </c>
      <c r="P159" t="s">
        <v>196</v>
      </c>
      <c r="Q159" t="s">
        <v>6313</v>
      </c>
      <c r="R159" t="s">
        <v>6314</v>
      </c>
    </row>
    <row r="160" spans="1:18" x14ac:dyDescent="0.25">
      <c r="A160" t="s">
        <v>6325</v>
      </c>
      <c r="B160" t="s">
        <v>214</v>
      </c>
      <c r="C160" t="s">
        <v>52</v>
      </c>
      <c r="D160">
        <v>1</v>
      </c>
      <c r="E160">
        <v>27.5</v>
      </c>
      <c r="F160">
        <v>29</v>
      </c>
      <c r="G160">
        <v>0</v>
      </c>
      <c r="H160">
        <v>0</v>
      </c>
      <c r="I160">
        <v>0.58620689655172398</v>
      </c>
      <c r="J160">
        <v>0.34482758620689702</v>
      </c>
      <c r="K160">
        <v>6.8965517241379296E-2</v>
      </c>
      <c r="L160">
        <v>0</v>
      </c>
      <c r="M160">
        <v>0</v>
      </c>
      <c r="N160">
        <v>1989</v>
      </c>
      <c r="O160" t="s">
        <v>51</v>
      </c>
      <c r="P160" t="s">
        <v>196</v>
      </c>
      <c r="Q160" t="s">
        <v>6313</v>
      </c>
      <c r="R160" t="s">
        <v>6314</v>
      </c>
    </row>
    <row r="161" spans="1:18" x14ac:dyDescent="0.25">
      <c r="A161" t="s">
        <v>6325</v>
      </c>
      <c r="B161" t="s">
        <v>214</v>
      </c>
      <c r="C161" t="s">
        <v>52</v>
      </c>
      <c r="D161">
        <v>2</v>
      </c>
      <c r="E161">
        <v>27.5</v>
      </c>
      <c r="F161">
        <v>39</v>
      </c>
      <c r="G161">
        <v>2.5641025641024801E-2</v>
      </c>
      <c r="H161">
        <v>0.102564102564103</v>
      </c>
      <c r="I161">
        <v>0.56410256410256399</v>
      </c>
      <c r="J161">
        <v>0.15384615384615399</v>
      </c>
      <c r="K161">
        <v>0.102564102564103</v>
      </c>
      <c r="L161">
        <v>5.1282051282051301E-2</v>
      </c>
      <c r="M161">
        <v>0</v>
      </c>
      <c r="N161">
        <v>1989</v>
      </c>
      <c r="O161" t="s">
        <v>51</v>
      </c>
      <c r="P161" t="s">
        <v>196</v>
      </c>
      <c r="Q161" t="s">
        <v>6313</v>
      </c>
      <c r="R161" t="s">
        <v>6314</v>
      </c>
    </row>
    <row r="162" spans="1:18" x14ac:dyDescent="0.25">
      <c r="A162" t="s">
        <v>6325</v>
      </c>
      <c r="B162" t="s">
        <v>214</v>
      </c>
      <c r="C162" t="s">
        <v>52</v>
      </c>
      <c r="D162">
        <v>1</v>
      </c>
      <c r="E162">
        <v>32.5</v>
      </c>
      <c r="F162">
        <v>41</v>
      </c>
      <c r="G162">
        <v>8.8817841970012504E-16</v>
      </c>
      <c r="H162">
        <v>2.4390243902439001E-2</v>
      </c>
      <c r="I162">
        <v>0.41463414634146301</v>
      </c>
      <c r="J162">
        <v>0.46341463414634099</v>
      </c>
      <c r="K162">
        <v>7.3170731707317097E-2</v>
      </c>
      <c r="L162">
        <v>0</v>
      </c>
      <c r="M162">
        <v>2.4390243902439001E-2</v>
      </c>
      <c r="N162">
        <v>1989</v>
      </c>
      <c r="O162" t="s">
        <v>51</v>
      </c>
      <c r="P162" t="s">
        <v>196</v>
      </c>
      <c r="Q162" t="s">
        <v>6313</v>
      </c>
      <c r="R162" t="s">
        <v>6314</v>
      </c>
    </row>
    <row r="163" spans="1:18" x14ac:dyDescent="0.25">
      <c r="A163" t="s">
        <v>6325</v>
      </c>
      <c r="B163" t="s">
        <v>214</v>
      </c>
      <c r="C163" t="s">
        <v>52</v>
      </c>
      <c r="D163">
        <v>2</v>
      </c>
      <c r="E163">
        <v>32.5</v>
      </c>
      <c r="F163">
        <v>45</v>
      </c>
      <c r="G163">
        <v>2.2222222222222102E-2</v>
      </c>
      <c r="H163">
        <v>0.133333333333333</v>
      </c>
      <c r="I163">
        <v>0.6</v>
      </c>
      <c r="J163">
        <v>0.155555555555556</v>
      </c>
      <c r="K163">
        <v>6.6666666666666693E-2</v>
      </c>
      <c r="L163">
        <v>0</v>
      </c>
      <c r="M163">
        <v>2.2222222222222199E-2</v>
      </c>
      <c r="N163">
        <v>1989</v>
      </c>
      <c r="O163" t="s">
        <v>51</v>
      </c>
      <c r="P163" t="s">
        <v>196</v>
      </c>
      <c r="Q163" t="s">
        <v>6313</v>
      </c>
      <c r="R163" t="s">
        <v>6314</v>
      </c>
    </row>
    <row r="164" spans="1:18" x14ac:dyDescent="0.25">
      <c r="A164" t="s">
        <v>6325</v>
      </c>
      <c r="B164" t="s">
        <v>222</v>
      </c>
      <c r="C164" t="s">
        <v>52</v>
      </c>
      <c r="D164">
        <v>1</v>
      </c>
      <c r="E164">
        <v>37.5</v>
      </c>
      <c r="F164">
        <v>80</v>
      </c>
      <c r="G164">
        <v>1.2500000000000001E-2</v>
      </c>
      <c r="H164">
        <v>2.5000000000000001E-2</v>
      </c>
      <c r="I164">
        <v>0.28749999999999998</v>
      </c>
      <c r="J164">
        <v>0.46250000000000002</v>
      </c>
      <c r="K164">
        <v>0.13750000000000001</v>
      </c>
      <c r="L164">
        <v>6.25E-2</v>
      </c>
      <c r="M164">
        <v>1.2500000000000001E-2</v>
      </c>
      <c r="N164">
        <v>1994</v>
      </c>
      <c r="O164" t="s">
        <v>77</v>
      </c>
      <c r="P164" t="s">
        <v>196</v>
      </c>
      <c r="Q164" t="s">
        <v>6313</v>
      </c>
      <c r="R164" t="s">
        <v>6314</v>
      </c>
    </row>
    <row r="165" spans="1:18" x14ac:dyDescent="0.25">
      <c r="A165" t="s">
        <v>6325</v>
      </c>
      <c r="B165" t="s">
        <v>222</v>
      </c>
      <c r="C165" t="s">
        <v>52</v>
      </c>
      <c r="D165">
        <v>2</v>
      </c>
      <c r="E165">
        <v>37.5</v>
      </c>
      <c r="F165">
        <v>100</v>
      </c>
      <c r="G165">
        <v>1.99999999999999E-2</v>
      </c>
      <c r="H165">
        <v>0.05</v>
      </c>
      <c r="I165">
        <v>0.48</v>
      </c>
      <c r="J165">
        <v>0.24</v>
      </c>
      <c r="K165">
        <v>0.05</v>
      </c>
      <c r="L165">
        <v>0.12</v>
      </c>
      <c r="M165">
        <v>0.04</v>
      </c>
      <c r="N165">
        <v>1994</v>
      </c>
      <c r="O165" t="s">
        <v>77</v>
      </c>
      <c r="P165" t="s">
        <v>196</v>
      </c>
      <c r="Q165" t="s">
        <v>6313</v>
      </c>
      <c r="R165" t="s">
        <v>6314</v>
      </c>
    </row>
    <row r="166" spans="1:18" x14ac:dyDescent="0.25">
      <c r="A166" t="s">
        <v>6325</v>
      </c>
      <c r="B166" t="s">
        <v>222</v>
      </c>
      <c r="C166" t="s">
        <v>52</v>
      </c>
      <c r="D166">
        <v>1</v>
      </c>
      <c r="E166">
        <v>45</v>
      </c>
      <c r="F166">
        <v>185</v>
      </c>
      <c r="G166">
        <v>8.8817841970012504E-16</v>
      </c>
      <c r="H166">
        <v>1.0810810810810799E-2</v>
      </c>
      <c r="I166">
        <v>0.18918918918918901</v>
      </c>
      <c r="J166">
        <v>0.55135135135135105</v>
      </c>
      <c r="K166">
        <v>0.205405405405405</v>
      </c>
      <c r="L166">
        <v>3.7837837837837798E-2</v>
      </c>
      <c r="M166">
        <v>5.40540540540541E-3</v>
      </c>
      <c r="N166">
        <v>1994</v>
      </c>
      <c r="O166" t="s">
        <v>77</v>
      </c>
      <c r="P166" t="s">
        <v>196</v>
      </c>
      <c r="Q166" t="s">
        <v>6313</v>
      </c>
      <c r="R166" t="s">
        <v>6314</v>
      </c>
    </row>
    <row r="167" spans="1:18" x14ac:dyDescent="0.25">
      <c r="A167" t="s">
        <v>6325</v>
      </c>
      <c r="B167" t="s">
        <v>222</v>
      </c>
      <c r="C167" t="s">
        <v>52</v>
      </c>
      <c r="D167">
        <v>2</v>
      </c>
      <c r="E167">
        <v>45</v>
      </c>
      <c r="F167">
        <v>197</v>
      </c>
      <c r="G167">
        <v>1.0152284263959199E-2</v>
      </c>
      <c r="H167">
        <v>2.0304568527918801E-2</v>
      </c>
      <c r="I167">
        <v>0.43147208121827402</v>
      </c>
      <c r="J167">
        <v>0.269035532994924</v>
      </c>
      <c r="K167">
        <v>0.15228426395939099</v>
      </c>
      <c r="L167">
        <v>7.6142131979695396E-2</v>
      </c>
      <c r="M167">
        <v>4.0609137055837602E-2</v>
      </c>
      <c r="N167">
        <v>1994</v>
      </c>
      <c r="O167" t="s">
        <v>77</v>
      </c>
      <c r="P167" t="s">
        <v>196</v>
      </c>
      <c r="Q167" t="s">
        <v>6313</v>
      </c>
      <c r="R167" t="s">
        <v>6314</v>
      </c>
    </row>
    <row r="168" spans="1:18" x14ac:dyDescent="0.25">
      <c r="A168" t="s">
        <v>6325</v>
      </c>
      <c r="B168" t="s">
        <v>222</v>
      </c>
      <c r="C168" t="s">
        <v>52</v>
      </c>
      <c r="D168">
        <v>1</v>
      </c>
      <c r="E168">
        <v>55</v>
      </c>
      <c r="F168">
        <v>202</v>
      </c>
      <c r="G168">
        <v>0</v>
      </c>
      <c r="H168">
        <v>4.9504950495049497E-3</v>
      </c>
      <c r="I168">
        <v>0.15346534653465299</v>
      </c>
      <c r="J168">
        <v>0.51980198019802004</v>
      </c>
      <c r="K168">
        <v>0.22772277227722801</v>
      </c>
      <c r="L168">
        <v>6.9306930693069299E-2</v>
      </c>
      <c r="M168">
        <v>2.4752475247524799E-2</v>
      </c>
      <c r="N168">
        <v>1994</v>
      </c>
      <c r="O168" t="s">
        <v>77</v>
      </c>
      <c r="P168" t="s">
        <v>196</v>
      </c>
      <c r="Q168" t="s">
        <v>6313</v>
      </c>
      <c r="R168" t="s">
        <v>6314</v>
      </c>
    </row>
    <row r="169" spans="1:18" x14ac:dyDescent="0.25">
      <c r="A169" t="s">
        <v>6325</v>
      </c>
      <c r="B169" t="s">
        <v>222</v>
      </c>
      <c r="C169" t="s">
        <v>52</v>
      </c>
      <c r="D169">
        <v>2</v>
      </c>
      <c r="E169">
        <v>55</v>
      </c>
      <c r="F169">
        <v>234</v>
      </c>
      <c r="G169">
        <v>8.5470085470087404E-3</v>
      </c>
      <c r="H169">
        <v>1.7094017094017099E-2</v>
      </c>
      <c r="I169">
        <v>0.341880341880342</v>
      </c>
      <c r="J169">
        <v>0.37606837606837601</v>
      </c>
      <c r="K169">
        <v>0.16239316239316201</v>
      </c>
      <c r="L169">
        <v>7.2649572649572697E-2</v>
      </c>
      <c r="M169">
        <v>2.1367521367521399E-2</v>
      </c>
      <c r="N169">
        <v>1994</v>
      </c>
      <c r="O169" t="s">
        <v>77</v>
      </c>
      <c r="P169" t="s">
        <v>196</v>
      </c>
      <c r="Q169" t="s">
        <v>6313</v>
      </c>
      <c r="R169" t="s">
        <v>6314</v>
      </c>
    </row>
    <row r="170" spans="1:18" x14ac:dyDescent="0.25">
      <c r="A170" t="s">
        <v>6325</v>
      </c>
      <c r="B170" t="s">
        <v>222</v>
      </c>
      <c r="C170" t="s">
        <v>52</v>
      </c>
      <c r="D170">
        <v>1</v>
      </c>
      <c r="E170">
        <v>62.5</v>
      </c>
      <c r="F170">
        <v>170</v>
      </c>
      <c r="G170">
        <v>5.8823529411767802E-3</v>
      </c>
      <c r="H170">
        <v>0</v>
      </c>
      <c r="I170">
        <v>0.17647058823529399</v>
      </c>
      <c r="J170">
        <v>0.58235294117647096</v>
      </c>
      <c r="K170">
        <v>0.20588235294117599</v>
      </c>
      <c r="L170">
        <v>2.3529411764705899E-2</v>
      </c>
      <c r="M170">
        <v>5.8823529411764696E-3</v>
      </c>
      <c r="N170">
        <v>1994</v>
      </c>
      <c r="O170" t="s">
        <v>77</v>
      </c>
      <c r="P170" t="s">
        <v>196</v>
      </c>
      <c r="Q170" t="s">
        <v>6313</v>
      </c>
      <c r="R170" t="s">
        <v>6314</v>
      </c>
    </row>
    <row r="171" spans="1:18" x14ac:dyDescent="0.25">
      <c r="A171" t="s">
        <v>6325</v>
      </c>
      <c r="B171" t="s">
        <v>222</v>
      </c>
      <c r="C171" t="s">
        <v>52</v>
      </c>
      <c r="D171">
        <v>2</v>
      </c>
      <c r="E171">
        <v>62.5</v>
      </c>
      <c r="F171">
        <v>157</v>
      </c>
      <c r="G171">
        <v>6.6613381477509402E-16</v>
      </c>
      <c r="H171">
        <v>0</v>
      </c>
      <c r="I171">
        <v>0.29299363057324801</v>
      </c>
      <c r="J171">
        <v>0.43312101910827999</v>
      </c>
      <c r="K171">
        <v>0.178343949044586</v>
      </c>
      <c r="L171">
        <v>7.0063694267515894E-2</v>
      </c>
      <c r="M171">
        <v>2.54777070063694E-2</v>
      </c>
      <c r="N171">
        <v>1994</v>
      </c>
      <c r="O171" t="s">
        <v>77</v>
      </c>
      <c r="P171" t="s">
        <v>196</v>
      </c>
      <c r="Q171" t="s">
        <v>6313</v>
      </c>
      <c r="R171" t="s">
        <v>6314</v>
      </c>
    </row>
    <row r="172" spans="1:18" x14ac:dyDescent="0.25">
      <c r="A172" t="s">
        <v>6325</v>
      </c>
      <c r="B172" t="s">
        <v>223</v>
      </c>
      <c r="C172" t="s">
        <v>52</v>
      </c>
      <c r="D172">
        <v>1</v>
      </c>
      <c r="E172">
        <v>27.5</v>
      </c>
      <c r="F172">
        <v>23</v>
      </c>
      <c r="G172">
        <v>0</v>
      </c>
      <c r="H172">
        <v>4.3478260869565202E-2</v>
      </c>
      <c r="I172">
        <v>0.60869565217391297</v>
      </c>
      <c r="J172">
        <v>0.173913043478261</v>
      </c>
      <c r="K172">
        <v>0.173913043478261</v>
      </c>
      <c r="L172">
        <v>0</v>
      </c>
      <c r="M172">
        <v>0</v>
      </c>
      <c r="N172">
        <v>1994</v>
      </c>
      <c r="O172" t="s">
        <v>51</v>
      </c>
      <c r="P172" t="s">
        <v>196</v>
      </c>
      <c r="Q172" t="s">
        <v>6313</v>
      </c>
      <c r="R172" t="s">
        <v>6314</v>
      </c>
    </row>
    <row r="173" spans="1:18" x14ac:dyDescent="0.25">
      <c r="A173" t="s">
        <v>6325</v>
      </c>
      <c r="B173" t="s">
        <v>223</v>
      </c>
      <c r="C173" t="s">
        <v>52</v>
      </c>
      <c r="D173">
        <v>2</v>
      </c>
      <c r="E173">
        <v>27.5</v>
      </c>
      <c r="F173">
        <v>28</v>
      </c>
      <c r="G173">
        <v>3.5714285714285601E-2</v>
      </c>
      <c r="H173">
        <v>0.14285714285714299</v>
      </c>
      <c r="I173">
        <v>0.57142857142857095</v>
      </c>
      <c r="J173">
        <v>0.17857142857142899</v>
      </c>
      <c r="K173">
        <v>7.1428571428571397E-2</v>
      </c>
      <c r="L173">
        <v>0</v>
      </c>
      <c r="M173">
        <v>0</v>
      </c>
      <c r="N173">
        <v>1994</v>
      </c>
      <c r="O173" t="s">
        <v>51</v>
      </c>
      <c r="P173" t="s">
        <v>196</v>
      </c>
      <c r="Q173" t="s">
        <v>6313</v>
      </c>
      <c r="R173" t="s">
        <v>6314</v>
      </c>
    </row>
    <row r="174" spans="1:18" x14ac:dyDescent="0.25">
      <c r="A174" t="s">
        <v>6325</v>
      </c>
      <c r="B174" t="s">
        <v>223</v>
      </c>
      <c r="C174" t="s">
        <v>52</v>
      </c>
      <c r="D174">
        <v>1</v>
      </c>
      <c r="E174">
        <v>35</v>
      </c>
      <c r="F174">
        <v>91</v>
      </c>
      <c r="G174">
        <v>0</v>
      </c>
      <c r="H174">
        <v>3.2967032967033003E-2</v>
      </c>
      <c r="I174">
        <v>0.450549450549451</v>
      </c>
      <c r="J174">
        <v>0.41758241758241799</v>
      </c>
      <c r="K174">
        <v>7.69230769230769E-2</v>
      </c>
      <c r="L174">
        <v>2.1978021978022001E-2</v>
      </c>
      <c r="M174">
        <v>0</v>
      </c>
      <c r="N174">
        <v>1994</v>
      </c>
      <c r="O174" t="s">
        <v>51</v>
      </c>
      <c r="P174" t="s">
        <v>196</v>
      </c>
      <c r="Q174" t="s">
        <v>6313</v>
      </c>
      <c r="R174" t="s">
        <v>6314</v>
      </c>
    </row>
    <row r="175" spans="1:18" x14ac:dyDescent="0.25">
      <c r="A175" t="s">
        <v>6325</v>
      </c>
      <c r="B175" t="s">
        <v>223</v>
      </c>
      <c r="C175" t="s">
        <v>52</v>
      </c>
      <c r="D175">
        <v>2</v>
      </c>
      <c r="E175">
        <v>35</v>
      </c>
      <c r="F175">
        <v>82</v>
      </c>
      <c r="G175">
        <v>3.6585365853659201E-2</v>
      </c>
      <c r="H175">
        <v>9.7560975609756101E-2</v>
      </c>
      <c r="I175">
        <v>0.48780487804877998</v>
      </c>
      <c r="J175">
        <v>0.26829268292682901</v>
      </c>
      <c r="K175">
        <v>6.0975609756097601E-2</v>
      </c>
      <c r="L175">
        <v>2.4390243902439001E-2</v>
      </c>
      <c r="M175">
        <v>2.4390243902439001E-2</v>
      </c>
      <c r="N175">
        <v>1994</v>
      </c>
      <c r="O175" t="s">
        <v>51</v>
      </c>
      <c r="P175" t="s">
        <v>196</v>
      </c>
      <c r="Q175" t="s">
        <v>6313</v>
      </c>
      <c r="R175" t="s">
        <v>6314</v>
      </c>
    </row>
    <row r="176" spans="1:18" x14ac:dyDescent="0.25">
      <c r="A176" t="s">
        <v>6325</v>
      </c>
      <c r="B176" t="s">
        <v>223</v>
      </c>
      <c r="C176" t="s">
        <v>52</v>
      </c>
      <c r="D176">
        <v>1</v>
      </c>
      <c r="E176">
        <v>45</v>
      </c>
      <c r="F176">
        <v>97</v>
      </c>
      <c r="G176">
        <v>2.0618556701030199E-2</v>
      </c>
      <c r="H176">
        <v>2.06185567010309E-2</v>
      </c>
      <c r="I176">
        <v>0.25773195876288701</v>
      </c>
      <c r="J176">
        <v>0.54639175257731998</v>
      </c>
      <c r="K176">
        <v>0.134020618556701</v>
      </c>
      <c r="L176">
        <v>2.06185567010309E-2</v>
      </c>
      <c r="M176">
        <v>0</v>
      </c>
      <c r="N176">
        <v>1994</v>
      </c>
      <c r="O176" t="s">
        <v>51</v>
      </c>
      <c r="P176" t="s">
        <v>196</v>
      </c>
      <c r="Q176" t="s">
        <v>6313</v>
      </c>
      <c r="R176" t="s">
        <v>6314</v>
      </c>
    </row>
    <row r="177" spans="1:18" x14ac:dyDescent="0.25">
      <c r="A177" t="s">
        <v>6325</v>
      </c>
      <c r="B177" t="s">
        <v>223</v>
      </c>
      <c r="C177" t="s">
        <v>52</v>
      </c>
      <c r="D177">
        <v>2</v>
      </c>
      <c r="E177">
        <v>45</v>
      </c>
      <c r="F177">
        <v>99</v>
      </c>
      <c r="G177">
        <v>1.01010101010101E-2</v>
      </c>
      <c r="H177">
        <v>4.0404040404040401E-2</v>
      </c>
      <c r="I177">
        <v>0.45454545454545497</v>
      </c>
      <c r="J177">
        <v>0.33333333333333298</v>
      </c>
      <c r="K177">
        <v>9.0909090909090898E-2</v>
      </c>
      <c r="L177">
        <v>4.0404040404040401E-2</v>
      </c>
      <c r="M177">
        <v>3.03030303030303E-2</v>
      </c>
      <c r="N177">
        <v>1994</v>
      </c>
      <c r="O177" t="s">
        <v>51</v>
      </c>
      <c r="P177" t="s">
        <v>196</v>
      </c>
      <c r="Q177" t="s">
        <v>6313</v>
      </c>
      <c r="R177" t="s">
        <v>6314</v>
      </c>
    </row>
    <row r="178" spans="1:18" x14ac:dyDescent="0.25">
      <c r="A178" t="s">
        <v>6325</v>
      </c>
      <c r="B178" t="s">
        <v>223</v>
      </c>
      <c r="C178" t="s">
        <v>52</v>
      </c>
      <c r="D178">
        <v>1</v>
      </c>
      <c r="E178">
        <v>55</v>
      </c>
      <c r="F178">
        <v>99</v>
      </c>
      <c r="G178">
        <v>1.01010101010104E-2</v>
      </c>
      <c r="H178">
        <v>1.01010101010101E-2</v>
      </c>
      <c r="I178">
        <v>0.40404040404040398</v>
      </c>
      <c r="J178">
        <v>0.40404040404040398</v>
      </c>
      <c r="K178">
        <v>0.13131313131313099</v>
      </c>
      <c r="L178">
        <v>4.0404040404040401E-2</v>
      </c>
      <c r="M178">
        <v>0</v>
      </c>
      <c r="N178">
        <v>1994</v>
      </c>
      <c r="O178" t="s">
        <v>51</v>
      </c>
      <c r="P178" t="s">
        <v>196</v>
      </c>
      <c r="Q178" t="s">
        <v>6313</v>
      </c>
      <c r="R178" t="s">
        <v>6314</v>
      </c>
    </row>
    <row r="179" spans="1:18" x14ac:dyDescent="0.25">
      <c r="A179" t="s">
        <v>6325</v>
      </c>
      <c r="B179" t="s">
        <v>223</v>
      </c>
      <c r="C179" t="s">
        <v>52</v>
      </c>
      <c r="D179">
        <v>2</v>
      </c>
      <c r="E179">
        <v>55</v>
      </c>
      <c r="F179">
        <v>92</v>
      </c>
      <c r="G179">
        <v>0</v>
      </c>
      <c r="H179">
        <v>2.1739130434782601E-2</v>
      </c>
      <c r="I179">
        <v>0.36956521739130399</v>
      </c>
      <c r="J179">
        <v>0.38043478260869601</v>
      </c>
      <c r="K179">
        <v>0.13043478260869601</v>
      </c>
      <c r="L179">
        <v>6.5217391304347797E-2</v>
      </c>
      <c r="M179">
        <v>3.2608695652173898E-2</v>
      </c>
      <c r="N179">
        <v>1994</v>
      </c>
      <c r="O179" t="s">
        <v>51</v>
      </c>
      <c r="P179" t="s">
        <v>196</v>
      </c>
      <c r="Q179" t="s">
        <v>6313</v>
      </c>
      <c r="R179" t="s">
        <v>6314</v>
      </c>
    </row>
    <row r="180" spans="1:18" x14ac:dyDescent="0.25">
      <c r="A180" t="s">
        <v>6325</v>
      </c>
      <c r="B180" t="s">
        <v>223</v>
      </c>
      <c r="C180" t="s">
        <v>52</v>
      </c>
      <c r="D180">
        <v>1</v>
      </c>
      <c r="E180">
        <v>62.5</v>
      </c>
      <c r="F180">
        <v>53</v>
      </c>
      <c r="G180">
        <v>0</v>
      </c>
      <c r="H180">
        <v>0</v>
      </c>
      <c r="I180">
        <v>0.245283018867925</v>
      </c>
      <c r="J180">
        <v>0.58490566037735803</v>
      </c>
      <c r="K180">
        <v>0.169811320754717</v>
      </c>
      <c r="L180">
        <v>0</v>
      </c>
      <c r="M180">
        <v>0</v>
      </c>
      <c r="N180">
        <v>1994</v>
      </c>
      <c r="O180" t="s">
        <v>51</v>
      </c>
      <c r="P180" t="s">
        <v>196</v>
      </c>
      <c r="Q180" t="s">
        <v>6313</v>
      </c>
      <c r="R180" t="s">
        <v>6314</v>
      </c>
    </row>
    <row r="181" spans="1:18" x14ac:dyDescent="0.25">
      <c r="A181" t="s">
        <v>6325</v>
      </c>
      <c r="B181" t="s">
        <v>223</v>
      </c>
      <c r="C181" t="s">
        <v>52</v>
      </c>
      <c r="D181">
        <v>2</v>
      </c>
      <c r="E181">
        <v>62.5</v>
      </c>
      <c r="F181">
        <v>48</v>
      </c>
      <c r="G181">
        <v>2.0833333333333901E-2</v>
      </c>
      <c r="H181">
        <v>2.0833333333333301E-2</v>
      </c>
      <c r="I181">
        <v>0.33333333333333298</v>
      </c>
      <c r="J181">
        <v>0.375</v>
      </c>
      <c r="K181">
        <v>0.20833333333333301</v>
      </c>
      <c r="L181">
        <v>4.1666666666666699E-2</v>
      </c>
      <c r="M181">
        <v>0</v>
      </c>
      <c r="N181">
        <v>1994</v>
      </c>
      <c r="O181" t="s">
        <v>51</v>
      </c>
      <c r="P181" t="s">
        <v>196</v>
      </c>
      <c r="Q181" t="s">
        <v>6313</v>
      </c>
      <c r="R181" t="s">
        <v>6314</v>
      </c>
    </row>
    <row r="182" spans="1:18" x14ac:dyDescent="0.25">
      <c r="A182" t="s">
        <v>6325</v>
      </c>
      <c r="B182" t="s">
        <v>225</v>
      </c>
      <c r="C182" t="s">
        <v>52</v>
      </c>
      <c r="D182">
        <v>1</v>
      </c>
      <c r="E182">
        <v>27.5</v>
      </c>
      <c r="F182">
        <v>26</v>
      </c>
      <c r="G182">
        <v>6.6613381477509402E-16</v>
      </c>
      <c r="H182">
        <v>3.8461538461538498E-2</v>
      </c>
      <c r="I182">
        <v>0.42307692307692302</v>
      </c>
      <c r="J182">
        <v>0.34615384615384598</v>
      </c>
      <c r="K182">
        <v>0.115384615384615</v>
      </c>
      <c r="L182">
        <v>7.69230769230769E-2</v>
      </c>
      <c r="M182">
        <v>0</v>
      </c>
      <c r="N182">
        <v>1994</v>
      </c>
      <c r="O182" t="s">
        <v>51</v>
      </c>
      <c r="P182" t="s">
        <v>196</v>
      </c>
      <c r="Q182" t="s">
        <v>6313</v>
      </c>
      <c r="R182" t="s">
        <v>6314</v>
      </c>
    </row>
    <row r="183" spans="1:18" x14ac:dyDescent="0.25">
      <c r="A183" t="s">
        <v>6325</v>
      </c>
      <c r="B183" t="s">
        <v>225</v>
      </c>
      <c r="C183" t="s">
        <v>52</v>
      </c>
      <c r="D183">
        <v>2</v>
      </c>
      <c r="E183">
        <v>27.5</v>
      </c>
      <c r="F183">
        <v>36</v>
      </c>
      <c r="G183">
        <v>8.3333333333332801E-2</v>
      </c>
      <c r="H183">
        <v>5.5555555555555601E-2</v>
      </c>
      <c r="I183">
        <v>0.5</v>
      </c>
      <c r="J183">
        <v>0.16666666666666699</v>
      </c>
      <c r="K183">
        <v>0.13888888888888901</v>
      </c>
      <c r="L183">
        <v>5.5555555555555601E-2</v>
      </c>
      <c r="M183">
        <v>0</v>
      </c>
      <c r="N183">
        <v>1994</v>
      </c>
      <c r="O183" t="s">
        <v>51</v>
      </c>
      <c r="P183" t="s">
        <v>196</v>
      </c>
      <c r="Q183" t="s">
        <v>6313</v>
      </c>
      <c r="R183" t="s">
        <v>6314</v>
      </c>
    </row>
    <row r="184" spans="1:18" x14ac:dyDescent="0.25">
      <c r="A184" t="s">
        <v>6325</v>
      </c>
      <c r="B184" t="s">
        <v>225</v>
      </c>
      <c r="C184" t="s">
        <v>52</v>
      </c>
      <c r="D184">
        <v>1</v>
      </c>
      <c r="E184">
        <v>35</v>
      </c>
      <c r="F184">
        <v>95</v>
      </c>
      <c r="G184">
        <v>0</v>
      </c>
      <c r="H184">
        <v>1.05263157894737E-2</v>
      </c>
      <c r="I184">
        <v>0.442105263157895</v>
      </c>
      <c r="J184">
        <v>0.43157894736842101</v>
      </c>
      <c r="K184">
        <v>0.115789473684211</v>
      </c>
      <c r="L184">
        <v>0</v>
      </c>
      <c r="M184">
        <v>0</v>
      </c>
      <c r="N184">
        <v>1994</v>
      </c>
      <c r="O184" t="s">
        <v>51</v>
      </c>
      <c r="P184" t="s">
        <v>196</v>
      </c>
      <c r="Q184" t="s">
        <v>6313</v>
      </c>
      <c r="R184" t="s">
        <v>6314</v>
      </c>
    </row>
    <row r="185" spans="1:18" x14ac:dyDescent="0.25">
      <c r="A185" t="s">
        <v>6325</v>
      </c>
      <c r="B185" t="s">
        <v>225</v>
      </c>
      <c r="C185" t="s">
        <v>52</v>
      </c>
      <c r="D185">
        <v>2</v>
      </c>
      <c r="E185">
        <v>35</v>
      </c>
      <c r="F185">
        <v>91</v>
      </c>
      <c r="G185">
        <v>1.11022302462516E-16</v>
      </c>
      <c r="H185">
        <v>5.4945054945055E-2</v>
      </c>
      <c r="I185">
        <v>0.58241758241758201</v>
      </c>
      <c r="J185">
        <v>0.24175824175824201</v>
      </c>
      <c r="K185">
        <v>9.8901098901098897E-2</v>
      </c>
      <c r="L185">
        <v>2.1978021978022001E-2</v>
      </c>
      <c r="M185">
        <v>0</v>
      </c>
      <c r="N185">
        <v>1994</v>
      </c>
      <c r="O185" t="s">
        <v>51</v>
      </c>
      <c r="P185" t="s">
        <v>196</v>
      </c>
      <c r="Q185" t="s">
        <v>6313</v>
      </c>
      <c r="R185" t="s">
        <v>6314</v>
      </c>
    </row>
    <row r="186" spans="1:18" x14ac:dyDescent="0.25">
      <c r="A186" t="s">
        <v>6325</v>
      </c>
      <c r="B186" t="s">
        <v>225</v>
      </c>
      <c r="C186" t="s">
        <v>52</v>
      </c>
      <c r="D186">
        <v>1</v>
      </c>
      <c r="E186">
        <v>45</v>
      </c>
      <c r="F186">
        <v>102</v>
      </c>
      <c r="G186">
        <v>0</v>
      </c>
      <c r="H186">
        <v>9.8039215686274508E-3</v>
      </c>
      <c r="I186">
        <v>0.27450980392156898</v>
      </c>
      <c r="J186">
        <v>0.49019607843137297</v>
      </c>
      <c r="K186">
        <v>0.21568627450980399</v>
      </c>
      <c r="L186">
        <v>9.8039215686274508E-3</v>
      </c>
      <c r="M186">
        <v>0</v>
      </c>
      <c r="N186">
        <v>1994</v>
      </c>
      <c r="O186" t="s">
        <v>51</v>
      </c>
      <c r="P186" t="s">
        <v>196</v>
      </c>
      <c r="Q186" t="s">
        <v>6313</v>
      </c>
      <c r="R186" t="s">
        <v>6314</v>
      </c>
    </row>
    <row r="187" spans="1:18" x14ac:dyDescent="0.25">
      <c r="A187" t="s">
        <v>6325</v>
      </c>
      <c r="B187" t="s">
        <v>225</v>
      </c>
      <c r="C187" t="s">
        <v>52</v>
      </c>
      <c r="D187">
        <v>2</v>
      </c>
      <c r="E187">
        <v>45</v>
      </c>
      <c r="F187">
        <v>110</v>
      </c>
      <c r="G187">
        <v>1.8181818181817699E-2</v>
      </c>
      <c r="H187">
        <v>3.6363636363636397E-2</v>
      </c>
      <c r="I187">
        <v>0.49090909090909102</v>
      </c>
      <c r="J187">
        <v>0.263636363636364</v>
      </c>
      <c r="K187">
        <v>0.109090909090909</v>
      </c>
      <c r="L187">
        <v>6.3636363636363602E-2</v>
      </c>
      <c r="M187">
        <v>1.8181818181818198E-2</v>
      </c>
      <c r="N187">
        <v>1994</v>
      </c>
      <c r="O187" t="s">
        <v>51</v>
      </c>
      <c r="P187" t="s">
        <v>196</v>
      </c>
      <c r="Q187" t="s">
        <v>6313</v>
      </c>
      <c r="R187" t="s">
        <v>6314</v>
      </c>
    </row>
    <row r="188" spans="1:18" x14ac:dyDescent="0.25">
      <c r="A188" t="s">
        <v>6325</v>
      </c>
      <c r="B188" t="s">
        <v>225</v>
      </c>
      <c r="C188" t="s">
        <v>52</v>
      </c>
      <c r="D188">
        <v>1</v>
      </c>
      <c r="E188">
        <v>55</v>
      </c>
      <c r="F188">
        <v>105</v>
      </c>
      <c r="G188">
        <v>9.5238095238099306E-3</v>
      </c>
      <c r="H188">
        <v>9.5238095238095195E-3</v>
      </c>
      <c r="I188">
        <v>0.238095238095238</v>
      </c>
      <c r="J188">
        <v>0.55238095238095197</v>
      </c>
      <c r="K188">
        <v>0.161904761904762</v>
      </c>
      <c r="L188">
        <v>2.8571428571428598E-2</v>
      </c>
      <c r="M188">
        <v>0</v>
      </c>
      <c r="N188">
        <v>1994</v>
      </c>
      <c r="O188" t="s">
        <v>51</v>
      </c>
      <c r="P188" t="s">
        <v>196</v>
      </c>
      <c r="Q188" t="s">
        <v>6313</v>
      </c>
      <c r="R188" t="s">
        <v>6314</v>
      </c>
    </row>
    <row r="189" spans="1:18" x14ac:dyDescent="0.25">
      <c r="A189" t="s">
        <v>6325</v>
      </c>
      <c r="B189" t="s">
        <v>225</v>
      </c>
      <c r="C189" t="s">
        <v>52</v>
      </c>
      <c r="D189">
        <v>2</v>
      </c>
      <c r="E189">
        <v>55</v>
      </c>
      <c r="F189">
        <v>104</v>
      </c>
      <c r="G189">
        <v>6.6613381477509402E-16</v>
      </c>
      <c r="H189">
        <v>1.9230769230769201E-2</v>
      </c>
      <c r="I189">
        <v>0.31730769230769201</v>
      </c>
      <c r="J189">
        <v>0.36538461538461497</v>
      </c>
      <c r="K189">
        <v>0.22115384615384601</v>
      </c>
      <c r="L189">
        <v>3.8461538461538498E-2</v>
      </c>
      <c r="M189">
        <v>3.8461538461538498E-2</v>
      </c>
      <c r="N189">
        <v>1994</v>
      </c>
      <c r="O189" t="s">
        <v>51</v>
      </c>
      <c r="P189" t="s">
        <v>196</v>
      </c>
      <c r="Q189" t="s">
        <v>6313</v>
      </c>
      <c r="R189" t="s">
        <v>6314</v>
      </c>
    </row>
    <row r="190" spans="1:18" x14ac:dyDescent="0.25">
      <c r="A190" t="s">
        <v>6325</v>
      </c>
      <c r="B190" t="s">
        <v>225</v>
      </c>
      <c r="C190" t="s">
        <v>52</v>
      </c>
      <c r="D190">
        <v>1</v>
      </c>
      <c r="E190">
        <v>62.5</v>
      </c>
      <c r="F190">
        <v>45</v>
      </c>
      <c r="G190">
        <v>1.11022302462516E-16</v>
      </c>
      <c r="H190">
        <v>0</v>
      </c>
      <c r="I190">
        <v>0.266666666666667</v>
      </c>
      <c r="J190">
        <v>0.6</v>
      </c>
      <c r="K190">
        <v>0.133333333333333</v>
      </c>
      <c r="L190">
        <v>0</v>
      </c>
      <c r="M190">
        <v>0</v>
      </c>
      <c r="N190">
        <v>1994</v>
      </c>
      <c r="O190" t="s">
        <v>51</v>
      </c>
      <c r="P190" t="s">
        <v>196</v>
      </c>
      <c r="Q190" t="s">
        <v>6313</v>
      </c>
      <c r="R190" t="s">
        <v>6314</v>
      </c>
    </row>
    <row r="191" spans="1:18" x14ac:dyDescent="0.25">
      <c r="A191" t="s">
        <v>6325</v>
      </c>
      <c r="B191" t="s">
        <v>225</v>
      </c>
      <c r="C191" t="s">
        <v>52</v>
      </c>
      <c r="D191">
        <v>2</v>
      </c>
      <c r="E191">
        <v>62.5</v>
      </c>
      <c r="F191">
        <v>46</v>
      </c>
      <c r="G191">
        <v>0</v>
      </c>
      <c r="H191">
        <v>2.1739130434782601E-2</v>
      </c>
      <c r="I191">
        <v>0.36956521739130399</v>
      </c>
      <c r="J191">
        <v>0.45652173913043498</v>
      </c>
      <c r="K191">
        <v>0.13043478260869601</v>
      </c>
      <c r="L191">
        <v>2.1739130434782601E-2</v>
      </c>
      <c r="M191">
        <v>0</v>
      </c>
      <c r="N191">
        <v>1994</v>
      </c>
      <c r="O191" t="s">
        <v>51</v>
      </c>
      <c r="P191" t="s">
        <v>196</v>
      </c>
      <c r="Q191" t="s">
        <v>6313</v>
      </c>
      <c r="R191" t="s">
        <v>6314</v>
      </c>
    </row>
    <row r="192" spans="1:18" x14ac:dyDescent="0.25">
      <c r="A192" t="s">
        <v>6176</v>
      </c>
      <c r="B192" t="s">
        <v>420</v>
      </c>
      <c r="C192" t="s">
        <v>40</v>
      </c>
      <c r="D192">
        <v>1</v>
      </c>
      <c r="E192">
        <v>18</v>
      </c>
      <c r="F192">
        <v>41</v>
      </c>
      <c r="G192">
        <v>9.67117285433165E-2</v>
      </c>
      <c r="H192">
        <v>3.3978904826543102E-2</v>
      </c>
      <c r="I192">
        <v>0.70687657121944103</v>
      </c>
      <c r="J192">
        <v>0.16243279541069899</v>
      </c>
      <c r="K192">
        <v>0</v>
      </c>
      <c r="L192">
        <v>0</v>
      </c>
      <c r="M192">
        <v>0</v>
      </c>
      <c r="N192">
        <v>2006</v>
      </c>
      <c r="O192" t="s">
        <v>39</v>
      </c>
      <c r="P192" t="s">
        <v>414</v>
      </c>
      <c r="Q192" t="s">
        <v>6173</v>
      </c>
      <c r="R192" t="s">
        <v>6168</v>
      </c>
    </row>
    <row r="193" spans="1:18" x14ac:dyDescent="0.25">
      <c r="A193" t="s">
        <v>6176</v>
      </c>
      <c r="B193" t="s">
        <v>420</v>
      </c>
      <c r="C193" t="s">
        <v>40</v>
      </c>
      <c r="D193">
        <v>2</v>
      </c>
      <c r="E193">
        <v>18</v>
      </c>
      <c r="F193">
        <v>323</v>
      </c>
      <c r="G193">
        <v>6.8618102455563407E-2</v>
      </c>
      <c r="H193">
        <v>0.19590259943357599</v>
      </c>
      <c r="I193">
        <v>0.61751578463209</v>
      </c>
      <c r="J193">
        <v>0.101605040382797</v>
      </c>
      <c r="K193">
        <v>8.3947427955498605E-3</v>
      </c>
      <c r="L193">
        <v>2.6448182189602299E-3</v>
      </c>
      <c r="M193">
        <v>5.3189120814630102E-3</v>
      </c>
      <c r="N193">
        <v>2006</v>
      </c>
      <c r="O193" t="s">
        <v>39</v>
      </c>
      <c r="P193" t="s">
        <v>414</v>
      </c>
      <c r="Q193" t="s">
        <v>6173</v>
      </c>
      <c r="R193" t="s">
        <v>6168</v>
      </c>
    </row>
    <row r="194" spans="1:18" x14ac:dyDescent="0.25">
      <c r="A194" t="s">
        <v>6176</v>
      </c>
      <c r="B194" t="s">
        <v>420</v>
      </c>
      <c r="C194" t="s">
        <v>40</v>
      </c>
      <c r="D194">
        <v>1</v>
      </c>
      <c r="E194">
        <v>19</v>
      </c>
      <c r="F194">
        <v>49</v>
      </c>
      <c r="G194">
        <v>2.0034101974985501E-2</v>
      </c>
      <c r="H194">
        <v>5.5702119343598797E-2</v>
      </c>
      <c r="I194">
        <v>0.77867304707708196</v>
      </c>
      <c r="J194">
        <v>0.126667986937403</v>
      </c>
      <c r="K194">
        <v>0</v>
      </c>
      <c r="L194">
        <v>0</v>
      </c>
      <c r="M194">
        <v>1.8922744666930402E-2</v>
      </c>
      <c r="N194">
        <v>2006</v>
      </c>
      <c r="O194" t="s">
        <v>39</v>
      </c>
      <c r="P194" t="s">
        <v>414</v>
      </c>
      <c r="Q194" t="s">
        <v>6173</v>
      </c>
      <c r="R194" t="s">
        <v>6168</v>
      </c>
    </row>
    <row r="195" spans="1:18" x14ac:dyDescent="0.25">
      <c r="A195" t="s">
        <v>6176</v>
      </c>
      <c r="B195" t="s">
        <v>420</v>
      </c>
      <c r="C195" t="s">
        <v>40</v>
      </c>
      <c r="D195">
        <v>2</v>
      </c>
      <c r="E195">
        <v>19</v>
      </c>
      <c r="F195">
        <v>255</v>
      </c>
      <c r="G195">
        <v>7.7656652390093603E-2</v>
      </c>
      <c r="H195">
        <v>0.19164568361270401</v>
      </c>
      <c r="I195">
        <v>0.59638011424155402</v>
      </c>
      <c r="J195">
        <v>0.112621498122431</v>
      </c>
      <c r="K195">
        <v>1.1649382015573801E-2</v>
      </c>
      <c r="L195">
        <v>1.00466696176433E-2</v>
      </c>
      <c r="M195">
        <v>0</v>
      </c>
      <c r="N195">
        <v>2006</v>
      </c>
      <c r="O195" t="s">
        <v>39</v>
      </c>
      <c r="P195" t="s">
        <v>414</v>
      </c>
      <c r="Q195" t="s">
        <v>6173</v>
      </c>
      <c r="R195" t="s">
        <v>6168</v>
      </c>
    </row>
    <row r="196" spans="1:18" x14ac:dyDescent="0.25">
      <c r="A196" t="s">
        <v>6176</v>
      </c>
      <c r="B196" t="s">
        <v>420</v>
      </c>
      <c r="C196" t="s">
        <v>40</v>
      </c>
      <c r="D196">
        <v>1</v>
      </c>
      <c r="E196">
        <v>25</v>
      </c>
      <c r="F196">
        <v>616</v>
      </c>
      <c r="G196">
        <v>3.55998510353102E-3</v>
      </c>
      <c r="H196">
        <v>4.8143030058527901E-2</v>
      </c>
      <c r="I196">
        <v>0.67736549579068905</v>
      </c>
      <c r="J196">
        <v>0.25492736416829098</v>
      </c>
      <c r="K196">
        <v>1.54577873801754E-2</v>
      </c>
      <c r="L196">
        <v>5.4633749878592102E-4</v>
      </c>
      <c r="M196">
        <v>0</v>
      </c>
      <c r="N196">
        <v>2006</v>
      </c>
      <c r="O196" t="s">
        <v>39</v>
      </c>
      <c r="P196" t="s">
        <v>414</v>
      </c>
      <c r="Q196" t="s">
        <v>6173</v>
      </c>
      <c r="R196" t="s">
        <v>6168</v>
      </c>
    </row>
    <row r="197" spans="1:18" x14ac:dyDescent="0.25">
      <c r="A197" t="s">
        <v>6176</v>
      </c>
      <c r="B197" t="s">
        <v>420</v>
      </c>
      <c r="C197" t="s">
        <v>40</v>
      </c>
      <c r="D197">
        <v>2</v>
      </c>
      <c r="E197">
        <v>25</v>
      </c>
      <c r="F197">
        <v>2162</v>
      </c>
      <c r="G197">
        <v>6.8034006992753596E-2</v>
      </c>
      <c r="H197">
        <v>0.11294321758027399</v>
      </c>
      <c r="I197">
        <v>0.52396133740524797</v>
      </c>
      <c r="J197">
        <v>0.234168191498935</v>
      </c>
      <c r="K197">
        <v>4.7195122018446001E-2</v>
      </c>
      <c r="L197">
        <v>1.09911183593237E-2</v>
      </c>
      <c r="M197">
        <v>2.7070061450188599E-3</v>
      </c>
      <c r="N197">
        <v>2006</v>
      </c>
      <c r="O197" t="s">
        <v>39</v>
      </c>
      <c r="P197" t="s">
        <v>414</v>
      </c>
      <c r="Q197" t="s">
        <v>6173</v>
      </c>
      <c r="R197" t="s">
        <v>6168</v>
      </c>
    </row>
    <row r="198" spans="1:18" x14ac:dyDescent="0.25">
      <c r="A198" t="s">
        <v>6176</v>
      </c>
      <c r="B198" t="s">
        <v>420</v>
      </c>
      <c r="C198" t="s">
        <v>40</v>
      </c>
      <c r="D198">
        <v>1</v>
      </c>
      <c r="E198">
        <v>35</v>
      </c>
      <c r="F198">
        <v>535</v>
      </c>
      <c r="G198">
        <v>8.3279702195143308E-3</v>
      </c>
      <c r="H198">
        <v>2.49494416077044E-2</v>
      </c>
      <c r="I198">
        <v>0.46479220965503099</v>
      </c>
      <c r="J198">
        <v>0.44098779753165401</v>
      </c>
      <c r="K198">
        <v>4.9285803127805103E-2</v>
      </c>
      <c r="L198">
        <v>9.8884243524603507E-3</v>
      </c>
      <c r="M198">
        <v>1.76835350583041E-3</v>
      </c>
      <c r="N198">
        <v>2006</v>
      </c>
      <c r="O198" t="s">
        <v>39</v>
      </c>
      <c r="P198" t="s">
        <v>414</v>
      </c>
      <c r="Q198" t="s">
        <v>6173</v>
      </c>
      <c r="R198" t="s">
        <v>6168</v>
      </c>
    </row>
    <row r="199" spans="1:18" x14ac:dyDescent="0.25">
      <c r="A199" t="s">
        <v>6176</v>
      </c>
      <c r="B199" t="s">
        <v>420</v>
      </c>
      <c r="C199" t="s">
        <v>40</v>
      </c>
      <c r="D199">
        <v>2</v>
      </c>
      <c r="E199">
        <v>35</v>
      </c>
      <c r="F199">
        <v>2071</v>
      </c>
      <c r="G199">
        <v>1.5844112712759501E-2</v>
      </c>
      <c r="H199">
        <v>3.0553591027841501E-2</v>
      </c>
      <c r="I199">
        <v>0.32875776807459001</v>
      </c>
      <c r="J199">
        <v>0.40479646697300498</v>
      </c>
      <c r="K199">
        <v>0.15199463656165499</v>
      </c>
      <c r="L199">
        <v>5.3300578985838599E-2</v>
      </c>
      <c r="M199">
        <v>1.47528456643106E-2</v>
      </c>
      <c r="N199">
        <v>2006</v>
      </c>
      <c r="O199" t="s">
        <v>39</v>
      </c>
      <c r="P199" t="s">
        <v>414</v>
      </c>
      <c r="Q199" t="s">
        <v>6173</v>
      </c>
      <c r="R199" t="s">
        <v>6168</v>
      </c>
    </row>
    <row r="200" spans="1:18" x14ac:dyDescent="0.25">
      <c r="A200" t="s">
        <v>6176</v>
      </c>
      <c r="B200" t="s">
        <v>420</v>
      </c>
      <c r="C200" t="s">
        <v>40</v>
      </c>
      <c r="D200">
        <v>1</v>
      </c>
      <c r="E200">
        <v>45</v>
      </c>
      <c r="F200">
        <v>585</v>
      </c>
      <c r="G200">
        <v>4.0031248412919201E-3</v>
      </c>
      <c r="H200">
        <v>8.5737964865837991E-3</v>
      </c>
      <c r="I200">
        <v>0.36994371287452799</v>
      </c>
      <c r="J200">
        <v>0.54235334417386005</v>
      </c>
      <c r="K200">
        <v>6.6554327187983403E-2</v>
      </c>
      <c r="L200">
        <v>5.3595894879846203E-3</v>
      </c>
      <c r="M200">
        <v>3.2121049477683199E-3</v>
      </c>
      <c r="N200">
        <v>2006</v>
      </c>
      <c r="O200" t="s">
        <v>39</v>
      </c>
      <c r="P200" t="s">
        <v>414</v>
      </c>
      <c r="Q200" t="s">
        <v>6173</v>
      </c>
      <c r="R200" t="s">
        <v>6168</v>
      </c>
    </row>
    <row r="201" spans="1:18" x14ac:dyDescent="0.25">
      <c r="A201" t="s">
        <v>6176</v>
      </c>
      <c r="B201" t="s">
        <v>420</v>
      </c>
      <c r="C201" t="s">
        <v>40</v>
      </c>
      <c r="D201">
        <v>2</v>
      </c>
      <c r="E201">
        <v>45</v>
      </c>
      <c r="F201">
        <v>2233</v>
      </c>
      <c r="G201">
        <v>1.1428476867171401E-2</v>
      </c>
      <c r="H201">
        <v>1.39117342515206E-2</v>
      </c>
      <c r="I201">
        <v>0.22604660490602199</v>
      </c>
      <c r="J201">
        <v>0.38937721415788101</v>
      </c>
      <c r="K201">
        <v>0.24860532578307001</v>
      </c>
      <c r="L201">
        <v>7.7808326134024802E-2</v>
      </c>
      <c r="M201">
        <v>3.28223179003094E-2</v>
      </c>
      <c r="N201">
        <v>2006</v>
      </c>
      <c r="O201" t="s">
        <v>39</v>
      </c>
      <c r="P201" t="s">
        <v>414</v>
      </c>
      <c r="Q201" t="s">
        <v>6173</v>
      </c>
      <c r="R201" t="s">
        <v>6168</v>
      </c>
    </row>
    <row r="202" spans="1:18" x14ac:dyDescent="0.25">
      <c r="A202" t="s">
        <v>6176</v>
      </c>
      <c r="B202" t="s">
        <v>420</v>
      </c>
      <c r="C202" t="s">
        <v>40</v>
      </c>
      <c r="D202">
        <v>1</v>
      </c>
      <c r="E202">
        <v>55</v>
      </c>
      <c r="F202">
        <v>284</v>
      </c>
      <c r="G202">
        <v>1.3035735732986499E-2</v>
      </c>
      <c r="H202">
        <v>2.8359857459015599E-2</v>
      </c>
      <c r="I202">
        <v>0.30804926236408398</v>
      </c>
      <c r="J202">
        <v>0.55901617623722599</v>
      </c>
      <c r="K202">
        <v>8.0949269540940602E-2</v>
      </c>
      <c r="L202">
        <v>1.04189758489235E-2</v>
      </c>
      <c r="M202">
        <v>1.70722816824165E-4</v>
      </c>
      <c r="N202">
        <v>2006</v>
      </c>
      <c r="O202" t="s">
        <v>39</v>
      </c>
      <c r="P202" t="s">
        <v>414</v>
      </c>
      <c r="Q202" t="s">
        <v>6173</v>
      </c>
      <c r="R202" t="s">
        <v>6168</v>
      </c>
    </row>
    <row r="203" spans="1:18" x14ac:dyDescent="0.25">
      <c r="A203" t="s">
        <v>6176</v>
      </c>
      <c r="B203" t="s">
        <v>423</v>
      </c>
      <c r="C203" t="s">
        <v>40</v>
      </c>
      <c r="D203">
        <v>1</v>
      </c>
      <c r="E203">
        <v>18</v>
      </c>
      <c r="F203">
        <v>10</v>
      </c>
      <c r="G203">
        <v>0.32549396447182699</v>
      </c>
      <c r="H203">
        <v>0.16536389883827801</v>
      </c>
      <c r="I203">
        <v>0.24589151419107799</v>
      </c>
      <c r="J203">
        <v>0.106365681510856</v>
      </c>
      <c r="K203">
        <v>0.15688494098796099</v>
      </c>
      <c r="L203">
        <v>0</v>
      </c>
      <c r="M203">
        <v>0</v>
      </c>
      <c r="N203">
        <v>2017</v>
      </c>
      <c r="O203" t="s">
        <v>39</v>
      </c>
      <c r="P203" t="s">
        <v>414</v>
      </c>
      <c r="Q203" t="s">
        <v>6173</v>
      </c>
      <c r="R203" t="s">
        <v>6168</v>
      </c>
    </row>
    <row r="204" spans="1:18" x14ac:dyDescent="0.25">
      <c r="A204" t="s">
        <v>6176</v>
      </c>
      <c r="B204" t="s">
        <v>423</v>
      </c>
      <c r="C204" t="s">
        <v>40</v>
      </c>
      <c r="D204">
        <v>2</v>
      </c>
      <c r="E204">
        <v>18</v>
      </c>
      <c r="F204">
        <v>12</v>
      </c>
      <c r="G204">
        <v>0.10365183631491499</v>
      </c>
      <c r="H204">
        <v>0</v>
      </c>
      <c r="I204">
        <v>0.81275266126944801</v>
      </c>
      <c r="J204">
        <v>0</v>
      </c>
      <c r="K204">
        <v>8.3595502415637707E-2</v>
      </c>
      <c r="L204">
        <v>0</v>
      </c>
      <c r="M204">
        <v>0</v>
      </c>
      <c r="N204">
        <v>2017</v>
      </c>
      <c r="O204" t="s">
        <v>39</v>
      </c>
      <c r="P204" t="s">
        <v>414</v>
      </c>
      <c r="Q204" t="s">
        <v>6173</v>
      </c>
      <c r="R204" t="s">
        <v>6168</v>
      </c>
    </row>
    <row r="205" spans="1:18" x14ac:dyDescent="0.25">
      <c r="A205" t="s">
        <v>6176</v>
      </c>
      <c r="B205" t="s">
        <v>423</v>
      </c>
      <c r="C205" t="s">
        <v>40</v>
      </c>
      <c r="D205">
        <v>1</v>
      </c>
      <c r="E205">
        <v>19</v>
      </c>
      <c r="F205">
        <v>11</v>
      </c>
      <c r="G205">
        <v>0</v>
      </c>
      <c r="H205">
        <v>9.3446385455521294E-2</v>
      </c>
      <c r="I205">
        <v>0.640970955926496</v>
      </c>
      <c r="J205">
        <v>0.26558265861798203</v>
      </c>
      <c r="K205">
        <v>0</v>
      </c>
      <c r="L205">
        <v>0</v>
      </c>
      <c r="M205">
        <v>0</v>
      </c>
      <c r="N205">
        <v>2017</v>
      </c>
      <c r="O205" t="s">
        <v>39</v>
      </c>
      <c r="P205" t="s">
        <v>414</v>
      </c>
      <c r="Q205" t="s">
        <v>6173</v>
      </c>
      <c r="R205" t="s">
        <v>6168</v>
      </c>
    </row>
    <row r="206" spans="1:18" x14ac:dyDescent="0.25">
      <c r="A206" t="s">
        <v>6176</v>
      </c>
      <c r="B206" t="s">
        <v>423</v>
      </c>
      <c r="C206" t="s">
        <v>40</v>
      </c>
      <c r="D206">
        <v>2</v>
      </c>
      <c r="E206">
        <v>19</v>
      </c>
      <c r="F206">
        <v>16</v>
      </c>
      <c r="G206">
        <v>0.29882743785524002</v>
      </c>
      <c r="H206">
        <v>0.21133183961386301</v>
      </c>
      <c r="I206">
        <v>0.35418084822527701</v>
      </c>
      <c r="J206">
        <v>6.8274137673060398E-2</v>
      </c>
      <c r="K206">
        <v>0</v>
      </c>
      <c r="L206">
        <v>0</v>
      </c>
      <c r="M206">
        <v>6.7385736632559104E-2</v>
      </c>
      <c r="N206">
        <v>2017</v>
      </c>
      <c r="O206" t="s">
        <v>39</v>
      </c>
      <c r="P206" t="s">
        <v>414</v>
      </c>
      <c r="Q206" t="s">
        <v>6173</v>
      </c>
      <c r="R206" t="s">
        <v>6168</v>
      </c>
    </row>
    <row r="207" spans="1:18" x14ac:dyDescent="0.25">
      <c r="A207" t="s">
        <v>6176</v>
      </c>
      <c r="B207" t="s">
        <v>423</v>
      </c>
      <c r="C207" t="s">
        <v>40</v>
      </c>
      <c r="D207">
        <v>1</v>
      </c>
      <c r="E207">
        <v>25</v>
      </c>
      <c r="F207">
        <v>191</v>
      </c>
      <c r="G207">
        <v>5.5782510908294801E-2</v>
      </c>
      <c r="H207">
        <v>6.75513639292947E-2</v>
      </c>
      <c r="I207">
        <v>0.58010223958845397</v>
      </c>
      <c r="J207">
        <v>0.26185130440658</v>
      </c>
      <c r="K207">
        <v>2.9257626747831E-2</v>
      </c>
      <c r="L207">
        <v>5.4549544195456202E-3</v>
      </c>
      <c r="M207">
        <v>0</v>
      </c>
      <c r="N207">
        <v>2017</v>
      </c>
      <c r="O207" t="s">
        <v>39</v>
      </c>
      <c r="P207" t="s">
        <v>414</v>
      </c>
      <c r="Q207" t="s">
        <v>6173</v>
      </c>
      <c r="R207" t="s">
        <v>6168</v>
      </c>
    </row>
    <row r="208" spans="1:18" x14ac:dyDescent="0.25">
      <c r="A208" t="s">
        <v>6176</v>
      </c>
      <c r="B208" t="s">
        <v>423</v>
      </c>
      <c r="C208" t="s">
        <v>40</v>
      </c>
      <c r="D208">
        <v>2</v>
      </c>
      <c r="E208">
        <v>25</v>
      </c>
      <c r="F208">
        <v>222</v>
      </c>
      <c r="G208">
        <v>8.14213804240876E-2</v>
      </c>
      <c r="H208">
        <v>0.100123709855405</v>
      </c>
      <c r="I208">
        <v>0.56454011764263701</v>
      </c>
      <c r="J208">
        <v>0.163097632339188</v>
      </c>
      <c r="K208">
        <v>5.8902058015316998E-2</v>
      </c>
      <c r="L208">
        <v>1.5713146713135499E-2</v>
      </c>
      <c r="M208">
        <v>1.6201955010230099E-2</v>
      </c>
      <c r="N208">
        <v>2017</v>
      </c>
      <c r="O208" t="s">
        <v>39</v>
      </c>
      <c r="P208" t="s">
        <v>414</v>
      </c>
      <c r="Q208" t="s">
        <v>6173</v>
      </c>
      <c r="R208" t="s">
        <v>6168</v>
      </c>
    </row>
    <row r="209" spans="1:18" x14ac:dyDescent="0.25">
      <c r="A209" t="s">
        <v>6176</v>
      </c>
      <c r="B209" t="s">
        <v>423</v>
      </c>
      <c r="C209" t="s">
        <v>40</v>
      </c>
      <c r="D209">
        <v>1</v>
      </c>
      <c r="E209">
        <v>35</v>
      </c>
      <c r="F209">
        <v>201</v>
      </c>
      <c r="G209">
        <v>4.8755646073496903E-3</v>
      </c>
      <c r="H209">
        <v>2.8773501881883601E-2</v>
      </c>
      <c r="I209">
        <v>0.44038126911175801</v>
      </c>
      <c r="J209">
        <v>0.43307255016554802</v>
      </c>
      <c r="K209">
        <v>8.2523071468409107E-2</v>
      </c>
      <c r="L209">
        <v>1.03740427650521E-2</v>
      </c>
      <c r="M209">
        <v>0</v>
      </c>
      <c r="N209">
        <v>2017</v>
      </c>
      <c r="O209" t="s">
        <v>39</v>
      </c>
      <c r="P209" t="s">
        <v>414</v>
      </c>
      <c r="Q209" t="s">
        <v>6173</v>
      </c>
      <c r="R209" t="s">
        <v>6168</v>
      </c>
    </row>
    <row r="210" spans="1:18" x14ac:dyDescent="0.25">
      <c r="A210" t="s">
        <v>6176</v>
      </c>
      <c r="B210" t="s">
        <v>423</v>
      </c>
      <c r="C210" t="s">
        <v>40</v>
      </c>
      <c r="D210">
        <v>2</v>
      </c>
      <c r="E210">
        <v>35</v>
      </c>
      <c r="F210">
        <v>309</v>
      </c>
      <c r="G210">
        <v>1.8421397684321501E-2</v>
      </c>
      <c r="H210">
        <v>5.0218312113345702E-2</v>
      </c>
      <c r="I210">
        <v>0.41606275510784602</v>
      </c>
      <c r="J210">
        <v>0.30647025667130201</v>
      </c>
      <c r="K210">
        <v>0.12932700937693301</v>
      </c>
      <c r="L210">
        <v>5.2230164602908802E-2</v>
      </c>
      <c r="M210">
        <v>2.72701044433429E-2</v>
      </c>
      <c r="N210">
        <v>2017</v>
      </c>
      <c r="O210" t="s">
        <v>39</v>
      </c>
      <c r="P210" t="s">
        <v>414</v>
      </c>
      <c r="Q210" t="s">
        <v>6173</v>
      </c>
      <c r="R210" t="s">
        <v>6168</v>
      </c>
    </row>
    <row r="211" spans="1:18" x14ac:dyDescent="0.25">
      <c r="A211" t="s">
        <v>6176</v>
      </c>
      <c r="B211" t="s">
        <v>423</v>
      </c>
      <c r="C211" t="s">
        <v>40</v>
      </c>
      <c r="D211">
        <v>1</v>
      </c>
      <c r="E211">
        <v>45</v>
      </c>
      <c r="F211">
        <v>224</v>
      </c>
      <c r="G211">
        <v>3.1980869575962902E-3</v>
      </c>
      <c r="H211">
        <v>1.3991239495336301E-2</v>
      </c>
      <c r="I211">
        <v>0.239855560254573</v>
      </c>
      <c r="J211">
        <v>0.55219500528938104</v>
      </c>
      <c r="K211">
        <v>0.13526871273566801</v>
      </c>
      <c r="L211">
        <v>3.9697152456435701E-2</v>
      </c>
      <c r="M211">
        <v>1.5794242811009801E-2</v>
      </c>
      <c r="N211">
        <v>2017</v>
      </c>
      <c r="O211" t="s">
        <v>39</v>
      </c>
      <c r="P211" t="s">
        <v>414</v>
      </c>
      <c r="Q211" t="s">
        <v>6173</v>
      </c>
      <c r="R211" t="s">
        <v>6168</v>
      </c>
    </row>
    <row r="212" spans="1:18" x14ac:dyDescent="0.25">
      <c r="A212" t="s">
        <v>6176</v>
      </c>
      <c r="B212" t="s">
        <v>423</v>
      </c>
      <c r="C212" t="s">
        <v>40</v>
      </c>
      <c r="D212">
        <v>2</v>
      </c>
      <c r="E212">
        <v>45</v>
      </c>
      <c r="F212">
        <v>316</v>
      </c>
      <c r="G212">
        <v>1.0372119377376501E-2</v>
      </c>
      <c r="H212">
        <v>8.4367697879357603E-3</v>
      </c>
      <c r="I212">
        <v>0.25124274617969899</v>
      </c>
      <c r="J212">
        <v>0.431769893809483</v>
      </c>
      <c r="K212">
        <v>0.204255437771593</v>
      </c>
      <c r="L212">
        <v>6.669406349767E-2</v>
      </c>
      <c r="M212">
        <v>2.7228969576243101E-2</v>
      </c>
      <c r="N212">
        <v>2017</v>
      </c>
      <c r="O212" t="s">
        <v>39</v>
      </c>
      <c r="P212" t="s">
        <v>414</v>
      </c>
      <c r="Q212" t="s">
        <v>6173</v>
      </c>
      <c r="R212" t="s">
        <v>6168</v>
      </c>
    </row>
    <row r="213" spans="1:18" x14ac:dyDescent="0.25">
      <c r="A213" t="s">
        <v>6176</v>
      </c>
      <c r="B213" t="s">
        <v>423</v>
      </c>
      <c r="C213" t="s">
        <v>40</v>
      </c>
      <c r="D213">
        <v>1</v>
      </c>
      <c r="E213">
        <v>55</v>
      </c>
      <c r="F213">
        <v>271</v>
      </c>
      <c r="G213">
        <v>4.5659041961213899E-3</v>
      </c>
      <c r="H213">
        <v>2.27521690183798E-2</v>
      </c>
      <c r="I213">
        <v>0.310268253575673</v>
      </c>
      <c r="J213">
        <v>0.41710064755005699</v>
      </c>
      <c r="K213">
        <v>0.19659823383172301</v>
      </c>
      <c r="L213">
        <v>3.0774632367813401E-2</v>
      </c>
      <c r="M213">
        <v>1.7940159460231999E-2</v>
      </c>
      <c r="N213">
        <v>2017</v>
      </c>
      <c r="O213" t="s">
        <v>39</v>
      </c>
      <c r="P213" t="s">
        <v>414</v>
      </c>
      <c r="Q213" t="s">
        <v>6173</v>
      </c>
      <c r="R213" t="s">
        <v>6168</v>
      </c>
    </row>
    <row r="214" spans="1:18" x14ac:dyDescent="0.25">
      <c r="A214" t="s">
        <v>6176</v>
      </c>
      <c r="B214" t="s">
        <v>423</v>
      </c>
      <c r="C214" t="s">
        <v>40</v>
      </c>
      <c r="D214">
        <v>2</v>
      </c>
      <c r="E214">
        <v>55</v>
      </c>
      <c r="F214">
        <v>465</v>
      </c>
      <c r="G214">
        <v>1.0354110383101399E-2</v>
      </c>
      <c r="H214">
        <v>3.62964071675276E-3</v>
      </c>
      <c r="I214">
        <v>0.13779052539908099</v>
      </c>
      <c r="J214">
        <v>0.42707121558535499</v>
      </c>
      <c r="K214">
        <v>0.30087988712741398</v>
      </c>
      <c r="L214">
        <v>9.1744197578819006E-2</v>
      </c>
      <c r="M214">
        <v>2.8530423209476199E-2</v>
      </c>
      <c r="N214">
        <v>2017</v>
      </c>
      <c r="O214" t="s">
        <v>39</v>
      </c>
      <c r="P214" t="s">
        <v>414</v>
      </c>
      <c r="Q214" t="s">
        <v>6173</v>
      </c>
      <c r="R214" t="s">
        <v>6168</v>
      </c>
    </row>
    <row r="215" spans="1:18" x14ac:dyDescent="0.25">
      <c r="A215" t="s">
        <v>6176</v>
      </c>
      <c r="B215" t="s">
        <v>423</v>
      </c>
      <c r="C215" t="s">
        <v>40</v>
      </c>
      <c r="D215">
        <v>1</v>
      </c>
      <c r="E215">
        <v>65</v>
      </c>
      <c r="F215">
        <v>209</v>
      </c>
      <c r="G215">
        <v>3.63445774330988E-3</v>
      </c>
      <c r="H215">
        <v>1.8292912393141202E-2</v>
      </c>
      <c r="I215">
        <v>0.21234005674758899</v>
      </c>
      <c r="J215">
        <v>0.37438523527849499</v>
      </c>
      <c r="K215">
        <v>0.29812139923978498</v>
      </c>
      <c r="L215">
        <v>7.9305712500672698E-2</v>
      </c>
      <c r="M215">
        <v>1.39202260970083E-2</v>
      </c>
      <c r="N215">
        <v>2017</v>
      </c>
      <c r="O215" t="s">
        <v>39</v>
      </c>
      <c r="P215" t="s">
        <v>414</v>
      </c>
      <c r="Q215" t="s">
        <v>6173</v>
      </c>
      <c r="R215" t="s">
        <v>6168</v>
      </c>
    </row>
    <row r="216" spans="1:18" x14ac:dyDescent="0.25">
      <c r="A216" t="s">
        <v>6176</v>
      </c>
      <c r="B216" t="s">
        <v>423</v>
      </c>
      <c r="C216" t="s">
        <v>40</v>
      </c>
      <c r="D216">
        <v>2</v>
      </c>
      <c r="E216">
        <v>65</v>
      </c>
      <c r="F216">
        <v>237</v>
      </c>
      <c r="G216">
        <v>3.4962528929321302E-3</v>
      </c>
      <c r="H216">
        <v>9.4476191530275602E-3</v>
      </c>
      <c r="I216">
        <v>0.116988447947823</v>
      </c>
      <c r="J216">
        <v>0.31825437771297999</v>
      </c>
      <c r="K216">
        <v>0.329069831296951</v>
      </c>
      <c r="L216">
        <v>0.14885190545805799</v>
      </c>
      <c r="M216">
        <v>7.3891565538228607E-2</v>
      </c>
      <c r="N216">
        <v>2017</v>
      </c>
      <c r="O216" t="s">
        <v>39</v>
      </c>
      <c r="P216" t="s">
        <v>414</v>
      </c>
      <c r="Q216" t="s">
        <v>6173</v>
      </c>
      <c r="R216" t="s">
        <v>6168</v>
      </c>
    </row>
    <row r="217" spans="1:18" x14ac:dyDescent="0.25">
      <c r="A217" t="s">
        <v>6177</v>
      </c>
      <c r="B217" t="s">
        <v>968</v>
      </c>
      <c r="C217" t="s">
        <v>40</v>
      </c>
      <c r="D217">
        <v>2</v>
      </c>
      <c r="E217">
        <v>18</v>
      </c>
      <c r="F217">
        <v>251</v>
      </c>
      <c r="G217">
        <v>8.3713242681090497E-2</v>
      </c>
      <c r="H217">
        <v>0.20176986824663101</v>
      </c>
      <c r="I217">
        <v>0.61174234657127402</v>
      </c>
      <c r="J217">
        <v>8.3765205616629507E-2</v>
      </c>
      <c r="K217">
        <v>8.9044031343224403E-3</v>
      </c>
      <c r="L217">
        <v>0</v>
      </c>
      <c r="M217">
        <v>1.0104933750052799E-2</v>
      </c>
      <c r="N217">
        <v>2010</v>
      </c>
      <c r="O217" t="s">
        <v>39</v>
      </c>
      <c r="P217" t="s">
        <v>969</v>
      </c>
      <c r="Q217" t="s">
        <v>6178</v>
      </c>
      <c r="R217" t="s">
        <v>6179</v>
      </c>
    </row>
    <row r="218" spans="1:18" x14ac:dyDescent="0.25">
      <c r="A218" t="s">
        <v>6177</v>
      </c>
      <c r="B218" t="s">
        <v>968</v>
      </c>
      <c r="C218" t="s">
        <v>40</v>
      </c>
      <c r="D218">
        <v>2</v>
      </c>
      <c r="E218">
        <v>19</v>
      </c>
      <c r="F218">
        <v>175</v>
      </c>
      <c r="G218">
        <v>0.108674040324043</v>
      </c>
      <c r="H218">
        <v>0.14615058101529299</v>
      </c>
      <c r="I218">
        <v>0.63883004219897399</v>
      </c>
      <c r="J218">
        <v>9.8878019312945806E-2</v>
      </c>
      <c r="K218">
        <v>7.4673171487448196E-3</v>
      </c>
      <c r="L218">
        <v>0</v>
      </c>
      <c r="M218">
        <v>0</v>
      </c>
      <c r="N218">
        <v>2010</v>
      </c>
      <c r="O218" t="s">
        <v>39</v>
      </c>
      <c r="P218" t="s">
        <v>969</v>
      </c>
      <c r="Q218" t="s">
        <v>6178</v>
      </c>
      <c r="R218" t="s">
        <v>6179</v>
      </c>
    </row>
    <row r="219" spans="1:18" x14ac:dyDescent="0.25">
      <c r="A219" t="s">
        <v>6177</v>
      </c>
      <c r="B219" t="s">
        <v>968</v>
      </c>
      <c r="C219" t="s">
        <v>40</v>
      </c>
      <c r="D219">
        <v>2</v>
      </c>
      <c r="E219">
        <v>25</v>
      </c>
      <c r="F219">
        <v>1455</v>
      </c>
      <c r="G219">
        <v>0.101645714123519</v>
      </c>
      <c r="H219">
        <v>0.21756312781631801</v>
      </c>
      <c r="I219">
        <v>0.60183983921388795</v>
      </c>
      <c r="J219">
        <v>6.0679671913924399E-2</v>
      </c>
      <c r="K219">
        <v>1.16666214908761E-2</v>
      </c>
      <c r="L219">
        <v>3.8082152851043501E-3</v>
      </c>
      <c r="M219">
        <v>2.7968101563692598E-3</v>
      </c>
      <c r="N219">
        <v>2010</v>
      </c>
      <c r="O219" t="s">
        <v>39</v>
      </c>
      <c r="P219" t="s">
        <v>969</v>
      </c>
      <c r="Q219" t="s">
        <v>6178</v>
      </c>
      <c r="R219" t="s">
        <v>6179</v>
      </c>
    </row>
    <row r="220" spans="1:18" x14ac:dyDescent="0.25">
      <c r="A220" t="s">
        <v>6177</v>
      </c>
      <c r="B220" t="s">
        <v>968</v>
      </c>
      <c r="C220" t="s">
        <v>40</v>
      </c>
      <c r="D220">
        <v>2</v>
      </c>
      <c r="E220">
        <v>35</v>
      </c>
      <c r="F220">
        <v>907</v>
      </c>
      <c r="G220">
        <v>0.14769135738845601</v>
      </c>
      <c r="H220">
        <v>0.22889864760255199</v>
      </c>
      <c r="I220">
        <v>0.53398625212509898</v>
      </c>
      <c r="J220">
        <v>6.6902670991899602E-2</v>
      </c>
      <c r="K220">
        <v>1.50282376324653E-2</v>
      </c>
      <c r="L220">
        <v>3.1132026981665001E-3</v>
      </c>
      <c r="M220">
        <v>4.3796315613619198E-3</v>
      </c>
      <c r="N220">
        <v>2010</v>
      </c>
      <c r="O220" t="s">
        <v>39</v>
      </c>
      <c r="P220" t="s">
        <v>969</v>
      </c>
      <c r="Q220" t="s">
        <v>6178</v>
      </c>
      <c r="R220" t="s">
        <v>6179</v>
      </c>
    </row>
    <row r="221" spans="1:18" x14ac:dyDescent="0.25">
      <c r="A221" t="s">
        <v>6177</v>
      </c>
      <c r="B221" t="s">
        <v>968</v>
      </c>
      <c r="C221" t="s">
        <v>40</v>
      </c>
      <c r="D221">
        <v>2</v>
      </c>
      <c r="E221">
        <v>45</v>
      </c>
      <c r="F221">
        <v>683</v>
      </c>
      <c r="G221">
        <v>0.21587160002389699</v>
      </c>
      <c r="H221">
        <v>0.23902987472892101</v>
      </c>
      <c r="I221">
        <v>0.45945878645895599</v>
      </c>
      <c r="J221">
        <v>6.1834866268617603E-2</v>
      </c>
      <c r="K221">
        <v>1.5749628292960002E-2</v>
      </c>
      <c r="L221">
        <v>4.0944009220701899E-3</v>
      </c>
      <c r="M221">
        <v>3.9608433045790203E-3</v>
      </c>
      <c r="N221">
        <v>2010</v>
      </c>
      <c r="O221" t="s">
        <v>39</v>
      </c>
      <c r="P221" t="s">
        <v>969</v>
      </c>
      <c r="Q221" t="s">
        <v>6178</v>
      </c>
      <c r="R221" t="s">
        <v>6179</v>
      </c>
    </row>
    <row r="222" spans="1:18" x14ac:dyDescent="0.25">
      <c r="A222" t="s">
        <v>6177</v>
      </c>
      <c r="B222" t="s">
        <v>970</v>
      </c>
      <c r="C222" t="s">
        <v>40</v>
      </c>
      <c r="D222">
        <v>2</v>
      </c>
      <c r="E222">
        <v>18</v>
      </c>
      <c r="F222">
        <v>394</v>
      </c>
      <c r="G222">
        <v>0.14447543091151299</v>
      </c>
      <c r="H222">
        <v>0.18931988542717801</v>
      </c>
      <c r="I222">
        <v>0.613129870608354</v>
      </c>
      <c r="J222">
        <v>5.3074813052954903E-2</v>
      </c>
      <c r="K222">
        <v>0</v>
      </c>
      <c r="L222">
        <v>0</v>
      </c>
      <c r="M222">
        <v>0</v>
      </c>
      <c r="N222">
        <v>2017</v>
      </c>
      <c r="O222" t="s">
        <v>39</v>
      </c>
      <c r="P222" t="s">
        <v>969</v>
      </c>
      <c r="Q222" t="s">
        <v>6178</v>
      </c>
      <c r="R222" t="s">
        <v>6179</v>
      </c>
    </row>
    <row r="223" spans="1:18" x14ac:dyDescent="0.25">
      <c r="A223" t="s">
        <v>6177</v>
      </c>
      <c r="B223" t="s">
        <v>970</v>
      </c>
      <c r="C223" t="s">
        <v>40</v>
      </c>
      <c r="D223">
        <v>2</v>
      </c>
      <c r="E223">
        <v>19</v>
      </c>
      <c r="F223">
        <v>270</v>
      </c>
      <c r="G223">
        <v>0.106965527435851</v>
      </c>
      <c r="H223">
        <v>0.164256444439217</v>
      </c>
      <c r="I223">
        <v>0.68457149542666396</v>
      </c>
      <c r="J223">
        <v>3.3865378617453402E-2</v>
      </c>
      <c r="K223">
        <v>1.0341154080814201E-2</v>
      </c>
      <c r="L223">
        <v>0</v>
      </c>
      <c r="M223">
        <v>0</v>
      </c>
      <c r="N223">
        <v>2017</v>
      </c>
      <c r="O223" t="s">
        <v>39</v>
      </c>
      <c r="P223" t="s">
        <v>969</v>
      </c>
      <c r="Q223" t="s">
        <v>6178</v>
      </c>
      <c r="R223" t="s">
        <v>6179</v>
      </c>
    </row>
    <row r="224" spans="1:18" x14ac:dyDescent="0.25">
      <c r="A224" t="s">
        <v>6177</v>
      </c>
      <c r="B224" t="s">
        <v>970</v>
      </c>
      <c r="C224" t="s">
        <v>40</v>
      </c>
      <c r="D224">
        <v>2</v>
      </c>
      <c r="E224">
        <v>25</v>
      </c>
      <c r="F224">
        <v>2782</v>
      </c>
      <c r="G224">
        <v>0.130255674500072</v>
      </c>
      <c r="H224">
        <v>0.23489125060366001</v>
      </c>
      <c r="I224">
        <v>0.55606893692318604</v>
      </c>
      <c r="J224">
        <v>6.6074389560546704E-2</v>
      </c>
      <c r="K224">
        <v>1.08430840044516E-2</v>
      </c>
      <c r="L224">
        <v>1.17867639837694E-3</v>
      </c>
      <c r="M224">
        <v>6.8798800970691697E-4</v>
      </c>
      <c r="N224">
        <v>2017</v>
      </c>
      <c r="O224" t="s">
        <v>39</v>
      </c>
      <c r="P224" t="s">
        <v>969</v>
      </c>
      <c r="Q224" t="s">
        <v>6178</v>
      </c>
      <c r="R224" t="s">
        <v>6179</v>
      </c>
    </row>
    <row r="225" spans="1:18" x14ac:dyDescent="0.25">
      <c r="A225" t="s">
        <v>6177</v>
      </c>
      <c r="B225" t="s">
        <v>970</v>
      </c>
      <c r="C225" t="s">
        <v>40</v>
      </c>
      <c r="D225">
        <v>2</v>
      </c>
      <c r="E225">
        <v>35</v>
      </c>
      <c r="F225">
        <v>1902</v>
      </c>
      <c r="G225">
        <v>0.17928181307161101</v>
      </c>
      <c r="H225">
        <v>0.225037562335133</v>
      </c>
      <c r="I225">
        <v>0.48817597065117202</v>
      </c>
      <c r="J225">
        <v>7.4322116648263298E-2</v>
      </c>
      <c r="K225">
        <v>1.7315503799409101E-2</v>
      </c>
      <c r="L225">
        <v>1.31484279848496E-2</v>
      </c>
      <c r="M225">
        <v>2.7186055095618101E-3</v>
      </c>
      <c r="N225">
        <v>2017</v>
      </c>
      <c r="O225" t="s">
        <v>39</v>
      </c>
      <c r="P225" t="s">
        <v>969</v>
      </c>
      <c r="Q225" t="s">
        <v>6178</v>
      </c>
      <c r="R225" t="s">
        <v>6179</v>
      </c>
    </row>
    <row r="226" spans="1:18" x14ac:dyDescent="0.25">
      <c r="A226" t="s">
        <v>6177</v>
      </c>
      <c r="B226" t="s">
        <v>970</v>
      </c>
      <c r="C226" t="s">
        <v>40</v>
      </c>
      <c r="D226">
        <v>2</v>
      </c>
      <c r="E226">
        <v>45</v>
      </c>
      <c r="F226">
        <v>1303</v>
      </c>
      <c r="G226">
        <v>0.27124733727702999</v>
      </c>
      <c r="H226">
        <v>0.21961613403739799</v>
      </c>
      <c r="I226">
        <v>0.420856175909404</v>
      </c>
      <c r="J226">
        <v>6.3679103751787494E-2</v>
      </c>
      <c r="K226">
        <v>2.19557749109058E-2</v>
      </c>
      <c r="L226">
        <v>2.0533278874225601E-3</v>
      </c>
      <c r="M226">
        <v>5.9214622605242905E-4</v>
      </c>
      <c r="N226">
        <v>2017</v>
      </c>
      <c r="O226" t="s">
        <v>39</v>
      </c>
      <c r="P226" t="s">
        <v>969</v>
      </c>
      <c r="Q226" t="s">
        <v>6178</v>
      </c>
      <c r="R226" t="s">
        <v>6179</v>
      </c>
    </row>
    <row r="227" spans="1:18" x14ac:dyDescent="0.25">
      <c r="A227" t="s">
        <v>6326</v>
      </c>
      <c r="B227" t="s">
        <v>512</v>
      </c>
      <c r="C227" t="s">
        <v>52</v>
      </c>
      <c r="D227">
        <v>1</v>
      </c>
      <c r="E227">
        <v>25</v>
      </c>
      <c r="F227">
        <v>11</v>
      </c>
      <c r="G227">
        <v>0</v>
      </c>
      <c r="H227">
        <v>0</v>
      </c>
      <c r="I227">
        <v>0.63636363636363602</v>
      </c>
      <c r="J227">
        <v>0.36363636363636398</v>
      </c>
      <c r="K227">
        <v>0</v>
      </c>
      <c r="L227">
        <v>0</v>
      </c>
      <c r="M227">
        <v>0</v>
      </c>
      <c r="N227">
        <v>1986</v>
      </c>
      <c r="O227" t="s">
        <v>51</v>
      </c>
      <c r="P227" t="s">
        <v>506</v>
      </c>
      <c r="Q227" t="s">
        <v>6327</v>
      </c>
      <c r="R227" t="s">
        <v>6314</v>
      </c>
    </row>
    <row r="228" spans="1:18" x14ac:dyDescent="0.25">
      <c r="A228" t="s">
        <v>6326</v>
      </c>
      <c r="B228" t="s">
        <v>512</v>
      </c>
      <c r="C228" t="s">
        <v>52</v>
      </c>
      <c r="D228">
        <v>2</v>
      </c>
      <c r="E228">
        <v>25</v>
      </c>
      <c r="F228">
        <v>9</v>
      </c>
      <c r="G228">
        <v>0</v>
      </c>
      <c r="H228">
        <v>0.11111111111111099</v>
      </c>
      <c r="I228">
        <v>0.55555555555555602</v>
      </c>
      <c r="J228">
        <v>0.33333333333333298</v>
      </c>
      <c r="K228">
        <v>0</v>
      </c>
      <c r="L228">
        <v>0</v>
      </c>
      <c r="M228">
        <v>0</v>
      </c>
      <c r="N228">
        <v>1986</v>
      </c>
      <c r="O228" t="s">
        <v>51</v>
      </c>
      <c r="P228" t="s">
        <v>506</v>
      </c>
      <c r="Q228" t="s">
        <v>6327</v>
      </c>
      <c r="R228" t="s">
        <v>6314</v>
      </c>
    </row>
    <row r="229" spans="1:18" x14ac:dyDescent="0.25">
      <c r="A229" t="s">
        <v>6326</v>
      </c>
      <c r="B229" t="s">
        <v>512</v>
      </c>
      <c r="C229" t="s">
        <v>52</v>
      </c>
      <c r="D229">
        <v>1</v>
      </c>
      <c r="E229">
        <v>35</v>
      </c>
      <c r="F229">
        <v>21</v>
      </c>
      <c r="G229">
        <v>0</v>
      </c>
      <c r="H229">
        <v>0</v>
      </c>
      <c r="I229">
        <v>0.38095238095238099</v>
      </c>
      <c r="J229">
        <v>0.52380952380952395</v>
      </c>
      <c r="K229">
        <v>9.5238095238095205E-2</v>
      </c>
      <c r="L229">
        <v>0</v>
      </c>
      <c r="M229">
        <v>0</v>
      </c>
      <c r="N229">
        <v>1986</v>
      </c>
      <c r="O229" t="s">
        <v>51</v>
      </c>
      <c r="P229" t="s">
        <v>506</v>
      </c>
      <c r="Q229" t="s">
        <v>6327</v>
      </c>
      <c r="R229" t="s">
        <v>6314</v>
      </c>
    </row>
    <row r="230" spans="1:18" x14ac:dyDescent="0.25">
      <c r="A230" t="s">
        <v>6326</v>
      </c>
      <c r="B230" t="s">
        <v>512</v>
      </c>
      <c r="C230" t="s">
        <v>52</v>
      </c>
      <c r="D230">
        <v>2</v>
      </c>
      <c r="E230">
        <v>35</v>
      </c>
      <c r="F230">
        <v>20</v>
      </c>
      <c r="G230">
        <v>0</v>
      </c>
      <c r="H230">
        <v>0.15</v>
      </c>
      <c r="I230">
        <v>0.45</v>
      </c>
      <c r="J230">
        <v>0.35</v>
      </c>
      <c r="K230">
        <v>0.05</v>
      </c>
      <c r="L230">
        <v>0</v>
      </c>
      <c r="M230">
        <v>0</v>
      </c>
      <c r="N230">
        <v>1986</v>
      </c>
      <c r="O230" t="s">
        <v>51</v>
      </c>
      <c r="P230" t="s">
        <v>506</v>
      </c>
      <c r="Q230" t="s">
        <v>6327</v>
      </c>
      <c r="R230" t="s">
        <v>6314</v>
      </c>
    </row>
    <row r="231" spans="1:18" x14ac:dyDescent="0.25">
      <c r="A231" t="s">
        <v>6326</v>
      </c>
      <c r="B231" t="s">
        <v>512</v>
      </c>
      <c r="C231" t="s">
        <v>52</v>
      </c>
      <c r="D231">
        <v>1</v>
      </c>
      <c r="E231">
        <v>45</v>
      </c>
      <c r="F231">
        <v>25</v>
      </c>
      <c r="G231">
        <v>0</v>
      </c>
      <c r="H231">
        <v>0</v>
      </c>
      <c r="I231">
        <v>0.52</v>
      </c>
      <c r="J231">
        <v>0.28000000000000003</v>
      </c>
      <c r="K231">
        <v>0.16</v>
      </c>
      <c r="L231">
        <v>0.04</v>
      </c>
      <c r="M231">
        <v>0</v>
      </c>
      <c r="N231">
        <v>1986</v>
      </c>
      <c r="O231" t="s">
        <v>51</v>
      </c>
      <c r="P231" t="s">
        <v>506</v>
      </c>
      <c r="Q231" t="s">
        <v>6327</v>
      </c>
      <c r="R231" t="s">
        <v>6314</v>
      </c>
    </row>
    <row r="232" spans="1:18" x14ac:dyDescent="0.25">
      <c r="A232" t="s">
        <v>6326</v>
      </c>
      <c r="B232" t="s">
        <v>512</v>
      </c>
      <c r="C232" t="s">
        <v>52</v>
      </c>
      <c r="D232">
        <v>2</v>
      </c>
      <c r="E232">
        <v>45</v>
      </c>
      <c r="F232">
        <v>22</v>
      </c>
      <c r="G232">
        <v>0</v>
      </c>
      <c r="H232">
        <v>0</v>
      </c>
      <c r="I232">
        <v>0.31818181818181801</v>
      </c>
      <c r="J232">
        <v>0.45454545454545497</v>
      </c>
      <c r="K232">
        <v>0.18181818181818199</v>
      </c>
      <c r="L232">
        <v>0</v>
      </c>
      <c r="M232">
        <v>4.5454545454545497E-2</v>
      </c>
      <c r="N232">
        <v>1986</v>
      </c>
      <c r="O232" t="s">
        <v>51</v>
      </c>
      <c r="P232" t="s">
        <v>506</v>
      </c>
      <c r="Q232" t="s">
        <v>6327</v>
      </c>
      <c r="R232" t="s">
        <v>6314</v>
      </c>
    </row>
    <row r="233" spans="1:18" x14ac:dyDescent="0.25">
      <c r="A233" t="s">
        <v>6326</v>
      </c>
      <c r="B233" t="s">
        <v>512</v>
      </c>
      <c r="C233" t="s">
        <v>52</v>
      </c>
      <c r="D233">
        <v>1</v>
      </c>
      <c r="E233">
        <v>55</v>
      </c>
      <c r="F233">
        <v>25</v>
      </c>
      <c r="G233">
        <v>0</v>
      </c>
      <c r="H233">
        <v>0</v>
      </c>
      <c r="I233">
        <v>0.2</v>
      </c>
      <c r="J233">
        <v>0.68</v>
      </c>
      <c r="K233">
        <v>0.12</v>
      </c>
      <c r="L233">
        <v>0</v>
      </c>
      <c r="M233">
        <v>0</v>
      </c>
      <c r="N233">
        <v>1986</v>
      </c>
      <c r="O233" t="s">
        <v>51</v>
      </c>
      <c r="P233" t="s">
        <v>506</v>
      </c>
      <c r="Q233" t="s">
        <v>6327</v>
      </c>
      <c r="R233" t="s">
        <v>6314</v>
      </c>
    </row>
    <row r="234" spans="1:18" x14ac:dyDescent="0.25">
      <c r="A234" t="s">
        <v>6326</v>
      </c>
      <c r="B234" t="s">
        <v>512</v>
      </c>
      <c r="C234" t="s">
        <v>52</v>
      </c>
      <c r="D234">
        <v>2</v>
      </c>
      <c r="E234">
        <v>55</v>
      </c>
      <c r="F234">
        <v>24</v>
      </c>
      <c r="G234">
        <v>0</v>
      </c>
      <c r="H234">
        <v>0</v>
      </c>
      <c r="I234">
        <v>8.3333333333333301E-2</v>
      </c>
      <c r="J234">
        <v>0.5</v>
      </c>
      <c r="K234">
        <v>0.29166666666666702</v>
      </c>
      <c r="L234">
        <v>0.125</v>
      </c>
      <c r="M234">
        <v>0</v>
      </c>
      <c r="N234">
        <v>1986</v>
      </c>
      <c r="O234" t="s">
        <v>51</v>
      </c>
      <c r="P234" t="s">
        <v>506</v>
      </c>
      <c r="Q234" t="s">
        <v>6327</v>
      </c>
      <c r="R234" t="s">
        <v>6314</v>
      </c>
    </row>
    <row r="235" spans="1:18" x14ac:dyDescent="0.25">
      <c r="A235" t="s">
        <v>6326</v>
      </c>
      <c r="B235" t="s">
        <v>515</v>
      </c>
      <c r="C235" t="s">
        <v>52</v>
      </c>
      <c r="D235">
        <v>1</v>
      </c>
      <c r="E235">
        <v>25</v>
      </c>
      <c r="F235">
        <v>25</v>
      </c>
      <c r="G235">
        <v>0</v>
      </c>
      <c r="H235">
        <v>0.2</v>
      </c>
      <c r="I235">
        <v>0.4</v>
      </c>
      <c r="J235">
        <v>0.32</v>
      </c>
      <c r="K235">
        <v>0.08</v>
      </c>
      <c r="L235">
        <v>0</v>
      </c>
      <c r="M235">
        <v>0</v>
      </c>
      <c r="N235">
        <v>1986</v>
      </c>
      <c r="O235" t="s">
        <v>51</v>
      </c>
      <c r="P235" t="s">
        <v>506</v>
      </c>
      <c r="Q235" t="s">
        <v>6327</v>
      </c>
      <c r="R235" t="s">
        <v>6314</v>
      </c>
    </row>
    <row r="236" spans="1:18" x14ac:dyDescent="0.25">
      <c r="A236" t="s">
        <v>6326</v>
      </c>
      <c r="B236" t="s">
        <v>515</v>
      </c>
      <c r="C236" t="s">
        <v>52</v>
      </c>
      <c r="D236">
        <v>2</v>
      </c>
      <c r="E236">
        <v>25</v>
      </c>
      <c r="F236">
        <v>25</v>
      </c>
      <c r="G236">
        <v>0</v>
      </c>
      <c r="H236">
        <v>0.28000000000000003</v>
      </c>
      <c r="I236">
        <v>0.52</v>
      </c>
      <c r="J236">
        <v>0.2</v>
      </c>
      <c r="K236">
        <v>0</v>
      </c>
      <c r="L236">
        <v>0</v>
      </c>
      <c r="M236">
        <v>0</v>
      </c>
      <c r="N236">
        <v>1986</v>
      </c>
      <c r="O236" t="s">
        <v>51</v>
      </c>
      <c r="P236" t="s">
        <v>506</v>
      </c>
      <c r="Q236" t="s">
        <v>6327</v>
      </c>
      <c r="R236" t="s">
        <v>6314</v>
      </c>
    </row>
    <row r="237" spans="1:18" x14ac:dyDescent="0.25">
      <c r="A237" t="s">
        <v>6326</v>
      </c>
      <c r="B237" t="s">
        <v>515</v>
      </c>
      <c r="C237" t="s">
        <v>52</v>
      </c>
      <c r="D237">
        <v>1</v>
      </c>
      <c r="E237">
        <v>35</v>
      </c>
      <c r="F237">
        <v>25</v>
      </c>
      <c r="G237">
        <v>0</v>
      </c>
      <c r="H237">
        <v>0.12</v>
      </c>
      <c r="I237">
        <v>0.44</v>
      </c>
      <c r="J237">
        <v>0.44</v>
      </c>
      <c r="K237">
        <v>0</v>
      </c>
      <c r="L237">
        <v>0</v>
      </c>
      <c r="M237">
        <v>0</v>
      </c>
      <c r="N237">
        <v>1986</v>
      </c>
      <c r="O237" t="s">
        <v>51</v>
      </c>
      <c r="P237" t="s">
        <v>506</v>
      </c>
      <c r="Q237" t="s">
        <v>6327</v>
      </c>
      <c r="R237" t="s">
        <v>6314</v>
      </c>
    </row>
    <row r="238" spans="1:18" x14ac:dyDescent="0.25">
      <c r="A238" t="s">
        <v>6326</v>
      </c>
      <c r="B238" t="s">
        <v>515</v>
      </c>
      <c r="C238" t="s">
        <v>52</v>
      </c>
      <c r="D238">
        <v>2</v>
      </c>
      <c r="E238">
        <v>35</v>
      </c>
      <c r="F238">
        <v>25</v>
      </c>
      <c r="G238">
        <v>0</v>
      </c>
      <c r="H238">
        <v>0.04</v>
      </c>
      <c r="I238">
        <v>0.64</v>
      </c>
      <c r="J238">
        <v>0.28000000000000003</v>
      </c>
      <c r="K238">
        <v>0.04</v>
      </c>
      <c r="L238">
        <v>0</v>
      </c>
      <c r="M238">
        <v>0</v>
      </c>
      <c r="N238">
        <v>1986</v>
      </c>
      <c r="O238" t="s">
        <v>51</v>
      </c>
      <c r="P238" t="s">
        <v>506</v>
      </c>
      <c r="Q238" t="s">
        <v>6327</v>
      </c>
      <c r="R238" t="s">
        <v>6314</v>
      </c>
    </row>
    <row r="239" spans="1:18" x14ac:dyDescent="0.25">
      <c r="A239" t="s">
        <v>6326</v>
      </c>
      <c r="B239" t="s">
        <v>515</v>
      </c>
      <c r="C239" t="s">
        <v>52</v>
      </c>
      <c r="D239">
        <v>1</v>
      </c>
      <c r="E239">
        <v>45</v>
      </c>
      <c r="F239">
        <v>25</v>
      </c>
      <c r="G239">
        <v>0</v>
      </c>
      <c r="H239">
        <v>0</v>
      </c>
      <c r="I239">
        <v>0.32</v>
      </c>
      <c r="J239">
        <v>0.52</v>
      </c>
      <c r="K239">
        <v>0.08</v>
      </c>
      <c r="L239">
        <v>0.08</v>
      </c>
      <c r="M239">
        <v>0</v>
      </c>
      <c r="N239">
        <v>1986</v>
      </c>
      <c r="O239" t="s">
        <v>51</v>
      </c>
      <c r="P239" t="s">
        <v>506</v>
      </c>
      <c r="Q239" t="s">
        <v>6327</v>
      </c>
      <c r="R239" t="s">
        <v>6314</v>
      </c>
    </row>
    <row r="240" spans="1:18" x14ac:dyDescent="0.25">
      <c r="A240" t="s">
        <v>6326</v>
      </c>
      <c r="B240" t="s">
        <v>515</v>
      </c>
      <c r="C240" t="s">
        <v>52</v>
      </c>
      <c r="D240">
        <v>2</v>
      </c>
      <c r="E240">
        <v>45</v>
      </c>
      <c r="F240">
        <v>25</v>
      </c>
      <c r="G240">
        <v>0</v>
      </c>
      <c r="H240">
        <v>0.16</v>
      </c>
      <c r="I240">
        <v>0.2</v>
      </c>
      <c r="J240">
        <v>0.56000000000000005</v>
      </c>
      <c r="K240">
        <v>0.08</v>
      </c>
      <c r="L240">
        <v>0</v>
      </c>
      <c r="M240">
        <v>0</v>
      </c>
      <c r="N240">
        <v>1986</v>
      </c>
      <c r="O240" t="s">
        <v>51</v>
      </c>
      <c r="P240" t="s">
        <v>506</v>
      </c>
      <c r="Q240" t="s">
        <v>6327</v>
      </c>
      <c r="R240" t="s">
        <v>6314</v>
      </c>
    </row>
    <row r="241" spans="1:18" x14ac:dyDescent="0.25">
      <c r="A241" t="s">
        <v>6326</v>
      </c>
      <c r="B241" t="s">
        <v>515</v>
      </c>
      <c r="C241" t="s">
        <v>52</v>
      </c>
      <c r="D241">
        <v>1</v>
      </c>
      <c r="E241">
        <v>55</v>
      </c>
      <c r="F241">
        <v>25</v>
      </c>
      <c r="G241">
        <v>0</v>
      </c>
      <c r="H241">
        <v>0</v>
      </c>
      <c r="I241">
        <v>0.36</v>
      </c>
      <c r="J241">
        <v>0.52</v>
      </c>
      <c r="K241">
        <v>0.12</v>
      </c>
      <c r="L241">
        <v>0</v>
      </c>
      <c r="M241">
        <v>0</v>
      </c>
      <c r="N241">
        <v>1986</v>
      </c>
      <c r="O241" t="s">
        <v>51</v>
      </c>
      <c r="P241" t="s">
        <v>506</v>
      </c>
      <c r="Q241" t="s">
        <v>6327</v>
      </c>
      <c r="R241" t="s">
        <v>6314</v>
      </c>
    </row>
    <row r="242" spans="1:18" x14ac:dyDescent="0.25">
      <c r="A242" t="s">
        <v>6326</v>
      </c>
      <c r="B242" t="s">
        <v>515</v>
      </c>
      <c r="C242" t="s">
        <v>52</v>
      </c>
      <c r="D242">
        <v>2</v>
      </c>
      <c r="E242">
        <v>55</v>
      </c>
      <c r="F242">
        <v>25</v>
      </c>
      <c r="G242">
        <v>0</v>
      </c>
      <c r="H242">
        <v>0</v>
      </c>
      <c r="I242">
        <v>0.52</v>
      </c>
      <c r="J242">
        <v>0.36</v>
      </c>
      <c r="K242">
        <v>0.12</v>
      </c>
      <c r="L242">
        <v>0</v>
      </c>
      <c r="M242">
        <v>0</v>
      </c>
      <c r="N242">
        <v>1986</v>
      </c>
      <c r="O242" t="s">
        <v>51</v>
      </c>
      <c r="P242" t="s">
        <v>506</v>
      </c>
      <c r="Q242" t="s">
        <v>6327</v>
      </c>
      <c r="R242" t="s">
        <v>6314</v>
      </c>
    </row>
    <row r="243" spans="1:18" x14ac:dyDescent="0.25">
      <c r="A243" t="s">
        <v>6326</v>
      </c>
      <c r="B243" t="s">
        <v>517</v>
      </c>
      <c r="C243" t="s">
        <v>52</v>
      </c>
      <c r="D243">
        <v>1</v>
      </c>
      <c r="E243">
        <v>27.5</v>
      </c>
      <c r="F243">
        <v>29</v>
      </c>
      <c r="G243">
        <v>3.4482758620689301E-2</v>
      </c>
      <c r="H243">
        <v>0</v>
      </c>
      <c r="I243">
        <v>0.58620689655172398</v>
      </c>
      <c r="J243">
        <v>0.34482758620689702</v>
      </c>
      <c r="K243">
        <v>3.4482758620689703E-2</v>
      </c>
      <c r="L243">
        <v>0</v>
      </c>
      <c r="M243">
        <v>0</v>
      </c>
      <c r="N243">
        <v>1986</v>
      </c>
      <c r="O243" t="s">
        <v>51</v>
      </c>
      <c r="P243" t="s">
        <v>506</v>
      </c>
      <c r="Q243" t="s">
        <v>6327</v>
      </c>
      <c r="R243" t="s">
        <v>6314</v>
      </c>
    </row>
    <row r="244" spans="1:18" x14ac:dyDescent="0.25">
      <c r="A244" t="s">
        <v>6326</v>
      </c>
      <c r="B244" t="s">
        <v>517</v>
      </c>
      <c r="C244" t="s">
        <v>52</v>
      </c>
      <c r="D244">
        <v>2</v>
      </c>
      <c r="E244">
        <v>27.5</v>
      </c>
      <c r="F244">
        <v>29</v>
      </c>
      <c r="G244">
        <v>0</v>
      </c>
      <c r="H244">
        <v>0.24137931034482801</v>
      </c>
      <c r="I244">
        <v>0.41379310344827602</v>
      </c>
      <c r="J244">
        <v>0.24137931034482801</v>
      </c>
      <c r="K244">
        <v>6.8965517241379296E-2</v>
      </c>
      <c r="L244">
        <v>0</v>
      </c>
      <c r="M244">
        <v>3.4482758620689703E-2</v>
      </c>
      <c r="N244">
        <v>1986</v>
      </c>
      <c r="O244" t="s">
        <v>51</v>
      </c>
      <c r="P244" t="s">
        <v>506</v>
      </c>
      <c r="Q244" t="s">
        <v>6327</v>
      </c>
      <c r="R244" t="s">
        <v>6314</v>
      </c>
    </row>
    <row r="245" spans="1:18" x14ac:dyDescent="0.25">
      <c r="A245" t="s">
        <v>6326</v>
      </c>
      <c r="B245" t="s">
        <v>517</v>
      </c>
      <c r="C245" t="s">
        <v>52</v>
      </c>
      <c r="D245">
        <v>1</v>
      </c>
      <c r="E245">
        <v>35</v>
      </c>
      <c r="F245">
        <v>98</v>
      </c>
      <c r="G245">
        <v>3.0612244897958801E-2</v>
      </c>
      <c r="H245">
        <v>3.06122448979592E-2</v>
      </c>
      <c r="I245">
        <v>0.35714285714285698</v>
      </c>
      <c r="J245">
        <v>0.43877551020408201</v>
      </c>
      <c r="K245">
        <v>0.14285714285714299</v>
      </c>
      <c r="L245">
        <v>0</v>
      </c>
      <c r="M245">
        <v>0</v>
      </c>
      <c r="N245">
        <v>1986</v>
      </c>
      <c r="O245" t="s">
        <v>51</v>
      </c>
      <c r="P245" t="s">
        <v>506</v>
      </c>
      <c r="Q245" t="s">
        <v>6327</v>
      </c>
      <c r="R245" t="s">
        <v>6314</v>
      </c>
    </row>
    <row r="246" spans="1:18" x14ac:dyDescent="0.25">
      <c r="A246" t="s">
        <v>6326</v>
      </c>
      <c r="B246" t="s">
        <v>517</v>
      </c>
      <c r="C246" t="s">
        <v>52</v>
      </c>
      <c r="D246">
        <v>2</v>
      </c>
      <c r="E246">
        <v>35</v>
      </c>
      <c r="F246">
        <v>94</v>
      </c>
      <c r="G246">
        <v>2.12765957446811E-2</v>
      </c>
      <c r="H246">
        <v>6.3829787234042507E-2</v>
      </c>
      <c r="I246">
        <v>0.53191489361702105</v>
      </c>
      <c r="J246">
        <v>0.24468085106383</v>
      </c>
      <c r="K246">
        <v>0.12765957446808501</v>
      </c>
      <c r="L246">
        <v>1.0638297872340399E-2</v>
      </c>
      <c r="M246">
        <v>0</v>
      </c>
      <c r="N246">
        <v>1986</v>
      </c>
      <c r="O246" t="s">
        <v>51</v>
      </c>
      <c r="P246" t="s">
        <v>506</v>
      </c>
      <c r="Q246" t="s">
        <v>6327</v>
      </c>
      <c r="R246" t="s">
        <v>6314</v>
      </c>
    </row>
    <row r="247" spans="1:18" x14ac:dyDescent="0.25">
      <c r="A247" t="s">
        <v>6326</v>
      </c>
      <c r="B247" t="s">
        <v>517</v>
      </c>
      <c r="C247" t="s">
        <v>52</v>
      </c>
      <c r="D247">
        <v>1</v>
      </c>
      <c r="E247">
        <v>45</v>
      </c>
      <c r="F247">
        <v>74</v>
      </c>
      <c r="G247">
        <v>7.7715611723760997E-16</v>
      </c>
      <c r="H247">
        <v>2.7027027027027001E-2</v>
      </c>
      <c r="I247">
        <v>0.37837837837837801</v>
      </c>
      <c r="J247">
        <v>0.37837837837837801</v>
      </c>
      <c r="K247">
        <v>0.162162162162162</v>
      </c>
      <c r="L247">
        <v>5.4054054054054099E-2</v>
      </c>
      <c r="M247">
        <v>0</v>
      </c>
      <c r="N247">
        <v>1986</v>
      </c>
      <c r="O247" t="s">
        <v>51</v>
      </c>
      <c r="P247" t="s">
        <v>506</v>
      </c>
      <c r="Q247" t="s">
        <v>6327</v>
      </c>
      <c r="R247" t="s">
        <v>6314</v>
      </c>
    </row>
    <row r="248" spans="1:18" x14ac:dyDescent="0.25">
      <c r="A248" t="s">
        <v>6326</v>
      </c>
      <c r="B248" t="s">
        <v>517</v>
      </c>
      <c r="C248" t="s">
        <v>52</v>
      </c>
      <c r="D248">
        <v>2</v>
      </c>
      <c r="E248">
        <v>45</v>
      </c>
      <c r="F248">
        <v>78</v>
      </c>
      <c r="G248">
        <v>1.28205128205132E-2</v>
      </c>
      <c r="H248">
        <v>2.5641025641025599E-2</v>
      </c>
      <c r="I248">
        <v>0.38461538461538503</v>
      </c>
      <c r="J248">
        <v>0.32051282051281998</v>
      </c>
      <c r="K248">
        <v>0.20512820512820501</v>
      </c>
      <c r="L248">
        <v>2.5641025641025599E-2</v>
      </c>
      <c r="M248">
        <v>2.5641025641025599E-2</v>
      </c>
      <c r="N248">
        <v>1986</v>
      </c>
      <c r="O248" t="s">
        <v>51</v>
      </c>
      <c r="P248" t="s">
        <v>506</v>
      </c>
      <c r="Q248" t="s">
        <v>6327</v>
      </c>
      <c r="R248" t="s">
        <v>6314</v>
      </c>
    </row>
    <row r="249" spans="1:18" x14ac:dyDescent="0.25">
      <c r="A249" t="s">
        <v>6326</v>
      </c>
      <c r="B249" t="s">
        <v>517</v>
      </c>
      <c r="C249" t="s">
        <v>52</v>
      </c>
      <c r="D249">
        <v>1</v>
      </c>
      <c r="E249">
        <v>55</v>
      </c>
      <c r="F249">
        <v>105</v>
      </c>
      <c r="G249">
        <v>9.52380952380949E-3</v>
      </c>
      <c r="H249">
        <v>9.5238095238095195E-3</v>
      </c>
      <c r="I249">
        <v>0.20952380952381</v>
      </c>
      <c r="J249">
        <v>0.580952380952381</v>
      </c>
      <c r="K249">
        <v>0.17142857142857101</v>
      </c>
      <c r="L249">
        <v>1.9047619047619001E-2</v>
      </c>
      <c r="M249">
        <v>0</v>
      </c>
      <c r="N249">
        <v>1986</v>
      </c>
      <c r="O249" t="s">
        <v>51</v>
      </c>
      <c r="P249" t="s">
        <v>506</v>
      </c>
      <c r="Q249" t="s">
        <v>6327</v>
      </c>
      <c r="R249" t="s">
        <v>6314</v>
      </c>
    </row>
    <row r="250" spans="1:18" x14ac:dyDescent="0.25">
      <c r="A250" t="s">
        <v>6326</v>
      </c>
      <c r="B250" t="s">
        <v>517</v>
      </c>
      <c r="C250" t="s">
        <v>52</v>
      </c>
      <c r="D250">
        <v>2</v>
      </c>
      <c r="E250">
        <v>55</v>
      </c>
      <c r="F250">
        <v>84</v>
      </c>
      <c r="G250">
        <v>1.19047619047621E-2</v>
      </c>
      <c r="H250">
        <v>2.3809523809523801E-2</v>
      </c>
      <c r="I250">
        <v>0.273809523809524</v>
      </c>
      <c r="J250">
        <v>0.38095238095238099</v>
      </c>
      <c r="K250">
        <v>0.202380952380952</v>
      </c>
      <c r="L250">
        <v>7.1428571428571397E-2</v>
      </c>
      <c r="M250">
        <v>3.5714285714285698E-2</v>
      </c>
      <c r="N250">
        <v>1986</v>
      </c>
      <c r="O250" t="s">
        <v>51</v>
      </c>
      <c r="P250" t="s">
        <v>506</v>
      </c>
      <c r="Q250" t="s">
        <v>6327</v>
      </c>
      <c r="R250" t="s">
        <v>6314</v>
      </c>
    </row>
    <row r="251" spans="1:18" x14ac:dyDescent="0.25">
      <c r="A251" t="s">
        <v>6326</v>
      </c>
      <c r="B251" t="s">
        <v>517</v>
      </c>
      <c r="C251" t="s">
        <v>52</v>
      </c>
      <c r="D251">
        <v>1</v>
      </c>
      <c r="E251">
        <v>62.5</v>
      </c>
      <c r="F251">
        <v>41</v>
      </c>
      <c r="G251">
        <v>6.6613381477509402E-16</v>
      </c>
      <c r="H251">
        <v>7.3170731707317097E-2</v>
      </c>
      <c r="I251">
        <v>0.26829268292682901</v>
      </c>
      <c r="J251">
        <v>0.41463414634146301</v>
      </c>
      <c r="K251">
        <v>0.146341463414634</v>
      </c>
      <c r="L251">
        <v>7.3170731707317097E-2</v>
      </c>
      <c r="M251">
        <v>2.4390243902439001E-2</v>
      </c>
      <c r="N251">
        <v>1986</v>
      </c>
      <c r="O251" t="s">
        <v>51</v>
      </c>
      <c r="P251" t="s">
        <v>506</v>
      </c>
      <c r="Q251" t="s">
        <v>6327</v>
      </c>
      <c r="R251" t="s">
        <v>6314</v>
      </c>
    </row>
    <row r="252" spans="1:18" x14ac:dyDescent="0.25">
      <c r="A252" t="s">
        <v>6326</v>
      </c>
      <c r="B252" t="s">
        <v>517</v>
      </c>
      <c r="C252" t="s">
        <v>52</v>
      </c>
      <c r="D252">
        <v>2</v>
      </c>
      <c r="E252">
        <v>62.5</v>
      </c>
      <c r="F252">
        <v>42</v>
      </c>
      <c r="G252">
        <v>4.76190476190477E-2</v>
      </c>
      <c r="H252">
        <v>0</v>
      </c>
      <c r="I252">
        <v>0.214285714285714</v>
      </c>
      <c r="J252">
        <v>0.38095238095238099</v>
      </c>
      <c r="K252">
        <v>0.28571428571428598</v>
      </c>
      <c r="L252">
        <v>2.3809523809523801E-2</v>
      </c>
      <c r="M252">
        <v>4.7619047619047603E-2</v>
      </c>
      <c r="N252">
        <v>1986</v>
      </c>
      <c r="O252" t="s">
        <v>51</v>
      </c>
      <c r="P252" t="s">
        <v>506</v>
      </c>
      <c r="Q252" t="s">
        <v>6327</v>
      </c>
      <c r="R252" t="s">
        <v>6314</v>
      </c>
    </row>
    <row r="253" spans="1:18" x14ac:dyDescent="0.25">
      <c r="A253" t="s">
        <v>6326</v>
      </c>
      <c r="B253" t="s">
        <v>519</v>
      </c>
      <c r="C253" t="s">
        <v>52</v>
      </c>
      <c r="D253">
        <v>1</v>
      </c>
      <c r="E253">
        <v>27.5</v>
      </c>
      <c r="F253">
        <v>67</v>
      </c>
      <c r="G253">
        <v>1.49253731343293E-2</v>
      </c>
      <c r="H253">
        <v>0.164179104477612</v>
      </c>
      <c r="I253">
        <v>0.52238805970149205</v>
      </c>
      <c r="J253">
        <v>0.26865671641791</v>
      </c>
      <c r="K253">
        <v>2.9850746268656699E-2</v>
      </c>
      <c r="L253">
        <v>0</v>
      </c>
      <c r="M253">
        <v>0</v>
      </c>
      <c r="N253">
        <v>1986</v>
      </c>
      <c r="O253" t="s">
        <v>51</v>
      </c>
      <c r="P253" t="s">
        <v>506</v>
      </c>
      <c r="Q253" t="s">
        <v>6327</v>
      </c>
      <c r="R253" t="s">
        <v>6314</v>
      </c>
    </row>
    <row r="254" spans="1:18" x14ac:dyDescent="0.25">
      <c r="A254" t="s">
        <v>6326</v>
      </c>
      <c r="B254" t="s">
        <v>519</v>
      </c>
      <c r="C254" t="s">
        <v>52</v>
      </c>
      <c r="D254">
        <v>2</v>
      </c>
      <c r="E254">
        <v>27.5</v>
      </c>
      <c r="F254">
        <v>62</v>
      </c>
      <c r="G254">
        <v>9.6774193548386095E-2</v>
      </c>
      <c r="H254">
        <v>0.14516129032258099</v>
      </c>
      <c r="I254">
        <v>0.58064516129032295</v>
      </c>
      <c r="J254">
        <v>0.112903225806452</v>
      </c>
      <c r="K254">
        <v>4.8387096774193498E-2</v>
      </c>
      <c r="L254">
        <v>1.6129032258064498E-2</v>
      </c>
      <c r="M254">
        <v>0</v>
      </c>
      <c r="N254">
        <v>1986</v>
      </c>
      <c r="O254" t="s">
        <v>51</v>
      </c>
      <c r="P254" t="s">
        <v>506</v>
      </c>
      <c r="Q254" t="s">
        <v>6327</v>
      </c>
      <c r="R254" t="s">
        <v>6314</v>
      </c>
    </row>
    <row r="255" spans="1:18" x14ac:dyDescent="0.25">
      <c r="A255" t="s">
        <v>6326</v>
      </c>
      <c r="B255" t="s">
        <v>519</v>
      </c>
      <c r="C255" t="s">
        <v>52</v>
      </c>
      <c r="D255">
        <v>1</v>
      </c>
      <c r="E255">
        <v>35</v>
      </c>
      <c r="F255">
        <v>143</v>
      </c>
      <c r="G255">
        <v>2.0979020979020001E-2</v>
      </c>
      <c r="H255">
        <v>4.1958041958042001E-2</v>
      </c>
      <c r="I255">
        <v>0.46153846153846201</v>
      </c>
      <c r="J255">
        <v>0.42657342657342701</v>
      </c>
      <c r="K255">
        <v>4.8951048951049E-2</v>
      </c>
      <c r="L255">
        <v>0</v>
      </c>
      <c r="M255">
        <v>0</v>
      </c>
      <c r="N255">
        <v>1986</v>
      </c>
      <c r="O255" t="s">
        <v>51</v>
      </c>
      <c r="P255" t="s">
        <v>506</v>
      </c>
      <c r="Q255" t="s">
        <v>6327</v>
      </c>
      <c r="R255" t="s">
        <v>6314</v>
      </c>
    </row>
    <row r="256" spans="1:18" x14ac:dyDescent="0.25">
      <c r="A256" t="s">
        <v>6326</v>
      </c>
      <c r="B256" t="s">
        <v>519</v>
      </c>
      <c r="C256" t="s">
        <v>52</v>
      </c>
      <c r="D256">
        <v>2</v>
      </c>
      <c r="E256">
        <v>35</v>
      </c>
      <c r="F256">
        <v>115</v>
      </c>
      <c r="G256">
        <v>1.7391304347826202E-2</v>
      </c>
      <c r="H256">
        <v>7.8260869565217397E-2</v>
      </c>
      <c r="I256">
        <v>0.6</v>
      </c>
      <c r="J256">
        <v>0.217391304347826</v>
      </c>
      <c r="K256">
        <v>4.3478260869565202E-2</v>
      </c>
      <c r="L256">
        <v>3.4782608695652202E-2</v>
      </c>
      <c r="M256">
        <v>8.6956521739130401E-3</v>
      </c>
      <c r="N256">
        <v>1986</v>
      </c>
      <c r="O256" t="s">
        <v>51</v>
      </c>
      <c r="P256" t="s">
        <v>506</v>
      </c>
      <c r="Q256" t="s">
        <v>6327</v>
      </c>
      <c r="R256" t="s">
        <v>6314</v>
      </c>
    </row>
    <row r="257" spans="1:18" x14ac:dyDescent="0.25">
      <c r="A257" t="s">
        <v>6326</v>
      </c>
      <c r="B257" t="s">
        <v>519</v>
      </c>
      <c r="C257" t="s">
        <v>52</v>
      </c>
      <c r="D257">
        <v>1</v>
      </c>
      <c r="E257">
        <v>45</v>
      </c>
      <c r="F257">
        <v>124</v>
      </c>
      <c r="G257">
        <v>4.4408920985006301E-16</v>
      </c>
      <c r="H257">
        <v>2.4193548387096801E-2</v>
      </c>
      <c r="I257">
        <v>0.35483870967741898</v>
      </c>
      <c r="J257">
        <v>0.483870967741935</v>
      </c>
      <c r="K257">
        <v>0.112903225806452</v>
      </c>
      <c r="L257">
        <v>2.4193548387096801E-2</v>
      </c>
      <c r="M257">
        <v>0</v>
      </c>
      <c r="N257">
        <v>1986</v>
      </c>
      <c r="O257" t="s">
        <v>51</v>
      </c>
      <c r="P257" t="s">
        <v>506</v>
      </c>
      <c r="Q257" t="s">
        <v>6327</v>
      </c>
      <c r="R257" t="s">
        <v>6314</v>
      </c>
    </row>
    <row r="258" spans="1:18" x14ac:dyDescent="0.25">
      <c r="A258" t="s">
        <v>6326</v>
      </c>
      <c r="B258" t="s">
        <v>519</v>
      </c>
      <c r="C258" t="s">
        <v>52</v>
      </c>
      <c r="D258">
        <v>2</v>
      </c>
      <c r="E258">
        <v>45</v>
      </c>
      <c r="F258">
        <v>116</v>
      </c>
      <c r="G258">
        <v>8.6206896551722593E-3</v>
      </c>
      <c r="H258">
        <v>5.1724137931034503E-2</v>
      </c>
      <c r="I258">
        <v>0.39655172413793099</v>
      </c>
      <c r="J258">
        <v>0.431034482758621</v>
      </c>
      <c r="K258">
        <v>9.4827586206896505E-2</v>
      </c>
      <c r="L258">
        <v>1.72413793103448E-2</v>
      </c>
      <c r="M258">
        <v>0</v>
      </c>
      <c r="N258">
        <v>1986</v>
      </c>
      <c r="O258" t="s">
        <v>51</v>
      </c>
      <c r="P258" t="s">
        <v>506</v>
      </c>
      <c r="Q258" t="s">
        <v>6327</v>
      </c>
      <c r="R258" t="s">
        <v>6314</v>
      </c>
    </row>
    <row r="259" spans="1:18" x14ac:dyDescent="0.25">
      <c r="A259" t="s">
        <v>6326</v>
      </c>
      <c r="B259" t="s">
        <v>519</v>
      </c>
      <c r="C259" t="s">
        <v>52</v>
      </c>
      <c r="D259">
        <v>1</v>
      </c>
      <c r="E259">
        <v>55</v>
      </c>
      <c r="F259">
        <v>148</v>
      </c>
      <c r="G259">
        <v>0</v>
      </c>
      <c r="H259">
        <v>1.35135135135135E-2</v>
      </c>
      <c r="I259">
        <v>0.36486486486486502</v>
      </c>
      <c r="J259">
        <v>0.51351351351351404</v>
      </c>
      <c r="K259">
        <v>0.101351351351351</v>
      </c>
      <c r="L259">
        <v>0</v>
      </c>
      <c r="M259">
        <v>6.7567567567567597E-3</v>
      </c>
      <c r="N259">
        <v>1986</v>
      </c>
      <c r="O259" t="s">
        <v>51</v>
      </c>
      <c r="P259" t="s">
        <v>506</v>
      </c>
      <c r="Q259" t="s">
        <v>6327</v>
      </c>
      <c r="R259" t="s">
        <v>6314</v>
      </c>
    </row>
    <row r="260" spans="1:18" x14ac:dyDescent="0.25">
      <c r="A260" t="s">
        <v>6326</v>
      </c>
      <c r="B260" t="s">
        <v>519</v>
      </c>
      <c r="C260" t="s">
        <v>52</v>
      </c>
      <c r="D260">
        <v>2</v>
      </c>
      <c r="E260">
        <v>55</v>
      </c>
      <c r="F260">
        <v>115</v>
      </c>
      <c r="G260">
        <v>2.60869565217383E-2</v>
      </c>
      <c r="H260">
        <v>1.7391304347826101E-2</v>
      </c>
      <c r="I260">
        <v>0.36521739130434799</v>
      </c>
      <c r="J260">
        <v>0.37391304347826099</v>
      </c>
      <c r="K260">
        <v>0.104347826086957</v>
      </c>
      <c r="L260">
        <v>9.5652173913043495E-2</v>
      </c>
      <c r="M260">
        <v>1.7391304347826101E-2</v>
      </c>
      <c r="N260">
        <v>1986</v>
      </c>
      <c r="O260" t="s">
        <v>51</v>
      </c>
      <c r="P260" t="s">
        <v>506</v>
      </c>
      <c r="Q260" t="s">
        <v>6327</v>
      </c>
      <c r="R260" t="s">
        <v>6314</v>
      </c>
    </row>
    <row r="261" spans="1:18" x14ac:dyDescent="0.25">
      <c r="A261" t="s">
        <v>6326</v>
      </c>
      <c r="B261" t="s">
        <v>519</v>
      </c>
      <c r="C261" t="s">
        <v>52</v>
      </c>
      <c r="D261">
        <v>1</v>
      </c>
      <c r="E261">
        <v>62.5</v>
      </c>
      <c r="F261">
        <v>67</v>
      </c>
      <c r="G261">
        <v>1.4925373134328301E-2</v>
      </c>
      <c r="H261">
        <v>2.9850746268656699E-2</v>
      </c>
      <c r="I261">
        <v>0.35820895522388102</v>
      </c>
      <c r="J261">
        <v>0.47761194029850701</v>
      </c>
      <c r="K261">
        <v>0.119402985074627</v>
      </c>
      <c r="L261">
        <v>0</v>
      </c>
      <c r="M261">
        <v>0</v>
      </c>
      <c r="N261">
        <v>1986</v>
      </c>
      <c r="O261" t="s">
        <v>51</v>
      </c>
      <c r="P261" t="s">
        <v>506</v>
      </c>
      <c r="Q261" t="s">
        <v>6327</v>
      </c>
      <c r="R261" t="s">
        <v>6314</v>
      </c>
    </row>
    <row r="262" spans="1:18" x14ac:dyDescent="0.25">
      <c r="A262" t="s">
        <v>6326</v>
      </c>
      <c r="B262" t="s">
        <v>519</v>
      </c>
      <c r="C262" t="s">
        <v>52</v>
      </c>
      <c r="D262">
        <v>2</v>
      </c>
      <c r="E262">
        <v>62.5</v>
      </c>
      <c r="F262">
        <v>51</v>
      </c>
      <c r="G262">
        <v>0</v>
      </c>
      <c r="H262">
        <v>3.9215686274509803E-2</v>
      </c>
      <c r="I262">
        <v>0.29411764705882398</v>
      </c>
      <c r="J262">
        <v>0.47058823529411797</v>
      </c>
      <c r="K262">
        <v>7.8431372549019607E-2</v>
      </c>
      <c r="L262">
        <v>9.8039215686274495E-2</v>
      </c>
      <c r="M262">
        <v>1.9607843137254902E-2</v>
      </c>
      <c r="N262">
        <v>1986</v>
      </c>
      <c r="O262" t="s">
        <v>51</v>
      </c>
      <c r="P262" t="s">
        <v>506</v>
      </c>
      <c r="Q262" t="s">
        <v>6327</v>
      </c>
      <c r="R262" t="s">
        <v>6314</v>
      </c>
    </row>
    <row r="263" spans="1:18" x14ac:dyDescent="0.25">
      <c r="A263" t="s">
        <v>6326</v>
      </c>
      <c r="B263" t="s">
        <v>524</v>
      </c>
      <c r="C263" t="s">
        <v>52</v>
      </c>
      <c r="D263">
        <v>1</v>
      </c>
      <c r="E263">
        <v>27.5</v>
      </c>
      <c r="F263">
        <v>31</v>
      </c>
      <c r="G263">
        <v>3.22580645161289E-2</v>
      </c>
      <c r="H263">
        <v>0</v>
      </c>
      <c r="I263">
        <v>0.51612903225806495</v>
      </c>
      <c r="J263">
        <v>0.35483870967741898</v>
      </c>
      <c r="K263">
        <v>9.6774193548387094E-2</v>
      </c>
      <c r="L263">
        <v>0</v>
      </c>
      <c r="M263">
        <v>0</v>
      </c>
      <c r="N263">
        <v>1989</v>
      </c>
      <c r="O263" t="s">
        <v>51</v>
      </c>
      <c r="P263" t="s">
        <v>506</v>
      </c>
      <c r="Q263" t="s">
        <v>6327</v>
      </c>
      <c r="R263" t="s">
        <v>6314</v>
      </c>
    </row>
    <row r="264" spans="1:18" x14ac:dyDescent="0.25">
      <c r="A264" t="s">
        <v>6326</v>
      </c>
      <c r="B264" t="s">
        <v>524</v>
      </c>
      <c r="C264" t="s">
        <v>52</v>
      </c>
      <c r="D264">
        <v>2</v>
      </c>
      <c r="E264">
        <v>27.5</v>
      </c>
      <c r="F264">
        <v>32</v>
      </c>
      <c r="G264">
        <v>3.125E-2</v>
      </c>
      <c r="H264">
        <v>0.125</v>
      </c>
      <c r="I264">
        <v>0.5625</v>
      </c>
      <c r="J264">
        <v>0.15625</v>
      </c>
      <c r="K264">
        <v>6.25E-2</v>
      </c>
      <c r="L264">
        <v>6.25E-2</v>
      </c>
      <c r="M264">
        <v>0</v>
      </c>
      <c r="N264">
        <v>1989</v>
      </c>
      <c r="O264" t="s">
        <v>51</v>
      </c>
      <c r="P264" t="s">
        <v>506</v>
      </c>
      <c r="Q264" t="s">
        <v>6327</v>
      </c>
      <c r="R264" t="s">
        <v>6314</v>
      </c>
    </row>
    <row r="265" spans="1:18" x14ac:dyDescent="0.25">
      <c r="A265" t="s">
        <v>6326</v>
      </c>
      <c r="B265" t="s">
        <v>524</v>
      </c>
      <c r="C265" t="s">
        <v>52</v>
      </c>
      <c r="D265">
        <v>1</v>
      </c>
      <c r="E265">
        <v>35</v>
      </c>
      <c r="F265">
        <v>78</v>
      </c>
      <c r="G265">
        <v>1.28205128205138E-2</v>
      </c>
      <c r="H265">
        <v>3.8461538461538498E-2</v>
      </c>
      <c r="I265">
        <v>0.42307692307692302</v>
      </c>
      <c r="J265">
        <v>0.33333333333333298</v>
      </c>
      <c r="K265">
        <v>0.17948717948717899</v>
      </c>
      <c r="L265">
        <v>1.2820512820512799E-2</v>
      </c>
      <c r="M265">
        <v>0</v>
      </c>
      <c r="N265">
        <v>1989</v>
      </c>
      <c r="O265" t="s">
        <v>51</v>
      </c>
      <c r="P265" t="s">
        <v>506</v>
      </c>
      <c r="Q265" t="s">
        <v>6327</v>
      </c>
      <c r="R265" t="s">
        <v>6314</v>
      </c>
    </row>
    <row r="266" spans="1:18" x14ac:dyDescent="0.25">
      <c r="A266" t="s">
        <v>6326</v>
      </c>
      <c r="B266" t="s">
        <v>524</v>
      </c>
      <c r="C266" t="s">
        <v>52</v>
      </c>
      <c r="D266">
        <v>2</v>
      </c>
      <c r="E266">
        <v>35</v>
      </c>
      <c r="F266">
        <v>77</v>
      </c>
      <c r="G266">
        <v>3.8961038961038197E-2</v>
      </c>
      <c r="H266">
        <v>9.0909090909090898E-2</v>
      </c>
      <c r="I266">
        <v>0.493506493506494</v>
      </c>
      <c r="J266">
        <v>0.25974025974025999</v>
      </c>
      <c r="K266">
        <v>6.4935064935064901E-2</v>
      </c>
      <c r="L266">
        <v>3.8961038961039002E-2</v>
      </c>
      <c r="M266">
        <v>1.2987012987013E-2</v>
      </c>
      <c r="N266">
        <v>1989</v>
      </c>
      <c r="O266" t="s">
        <v>51</v>
      </c>
      <c r="P266" t="s">
        <v>506</v>
      </c>
      <c r="Q266" t="s">
        <v>6327</v>
      </c>
      <c r="R266" t="s">
        <v>6314</v>
      </c>
    </row>
    <row r="267" spans="1:18" x14ac:dyDescent="0.25">
      <c r="A267" t="s">
        <v>6326</v>
      </c>
      <c r="B267" t="s">
        <v>524</v>
      </c>
      <c r="C267" t="s">
        <v>52</v>
      </c>
      <c r="D267">
        <v>1</v>
      </c>
      <c r="E267">
        <v>45</v>
      </c>
      <c r="F267">
        <v>83</v>
      </c>
      <c r="G267">
        <v>0</v>
      </c>
      <c r="H267">
        <v>3.6144578313252997E-2</v>
      </c>
      <c r="I267">
        <v>0.32530120481927699</v>
      </c>
      <c r="J267">
        <v>0.44578313253012097</v>
      </c>
      <c r="K267">
        <v>0.156626506024096</v>
      </c>
      <c r="L267">
        <v>1.20481927710843E-2</v>
      </c>
      <c r="M267">
        <v>2.40963855421687E-2</v>
      </c>
      <c r="N267">
        <v>1989</v>
      </c>
      <c r="O267" t="s">
        <v>51</v>
      </c>
      <c r="P267" t="s">
        <v>506</v>
      </c>
      <c r="Q267" t="s">
        <v>6327</v>
      </c>
      <c r="R267" t="s">
        <v>6314</v>
      </c>
    </row>
    <row r="268" spans="1:18" x14ac:dyDescent="0.25">
      <c r="A268" t="s">
        <v>6326</v>
      </c>
      <c r="B268" t="s">
        <v>524</v>
      </c>
      <c r="C268" t="s">
        <v>52</v>
      </c>
      <c r="D268">
        <v>2</v>
      </c>
      <c r="E268">
        <v>45</v>
      </c>
      <c r="F268">
        <v>69</v>
      </c>
      <c r="G268">
        <v>1.44927536231882E-2</v>
      </c>
      <c r="H268">
        <v>7.2463768115942004E-2</v>
      </c>
      <c r="I268">
        <v>0.46376811594202899</v>
      </c>
      <c r="J268">
        <v>0.34782608695652201</v>
      </c>
      <c r="K268">
        <v>7.2463768115942004E-2</v>
      </c>
      <c r="L268">
        <v>2.8985507246376802E-2</v>
      </c>
      <c r="M268">
        <v>0</v>
      </c>
      <c r="N268">
        <v>1989</v>
      </c>
      <c r="O268" t="s">
        <v>51</v>
      </c>
      <c r="P268" t="s">
        <v>506</v>
      </c>
      <c r="Q268" t="s">
        <v>6327</v>
      </c>
      <c r="R268" t="s">
        <v>6314</v>
      </c>
    </row>
    <row r="269" spans="1:18" x14ac:dyDescent="0.25">
      <c r="A269" t="s">
        <v>6326</v>
      </c>
      <c r="B269" t="s">
        <v>524</v>
      </c>
      <c r="C269" t="s">
        <v>52</v>
      </c>
      <c r="D269">
        <v>1</v>
      </c>
      <c r="E269">
        <v>55</v>
      </c>
      <c r="F269">
        <v>90</v>
      </c>
      <c r="G269">
        <v>2.2222222222222799E-2</v>
      </c>
      <c r="H269">
        <v>1.1111111111111099E-2</v>
      </c>
      <c r="I269">
        <v>0.211111111111111</v>
      </c>
      <c r="J269">
        <v>0.53333333333333299</v>
      </c>
      <c r="K269">
        <v>0.2</v>
      </c>
      <c r="L269">
        <v>2.2222222222222199E-2</v>
      </c>
      <c r="M269">
        <v>0</v>
      </c>
      <c r="N269">
        <v>1989</v>
      </c>
      <c r="O269" t="s">
        <v>51</v>
      </c>
      <c r="P269" t="s">
        <v>506</v>
      </c>
      <c r="Q269" t="s">
        <v>6327</v>
      </c>
      <c r="R269" t="s">
        <v>6314</v>
      </c>
    </row>
    <row r="270" spans="1:18" x14ac:dyDescent="0.25">
      <c r="A270" t="s">
        <v>6326</v>
      </c>
      <c r="B270" t="s">
        <v>524</v>
      </c>
      <c r="C270" t="s">
        <v>52</v>
      </c>
      <c r="D270">
        <v>2</v>
      </c>
      <c r="E270">
        <v>55</v>
      </c>
      <c r="F270">
        <v>89</v>
      </c>
      <c r="G270">
        <v>2.2471910112359501E-2</v>
      </c>
      <c r="H270">
        <v>5.6179775280898903E-2</v>
      </c>
      <c r="I270">
        <v>0.25842696629213502</v>
      </c>
      <c r="J270">
        <v>0.449438202247191</v>
      </c>
      <c r="K270">
        <v>0.14606741573033699</v>
      </c>
      <c r="L270">
        <v>3.3707865168539297E-2</v>
      </c>
      <c r="M270">
        <v>3.3707865168539297E-2</v>
      </c>
      <c r="N270">
        <v>1989</v>
      </c>
      <c r="O270" t="s">
        <v>51</v>
      </c>
      <c r="P270" t="s">
        <v>506</v>
      </c>
      <c r="Q270" t="s">
        <v>6327</v>
      </c>
      <c r="R270" t="s">
        <v>6314</v>
      </c>
    </row>
    <row r="271" spans="1:18" x14ac:dyDescent="0.25">
      <c r="A271" t="s">
        <v>6326</v>
      </c>
      <c r="B271" t="s">
        <v>524</v>
      </c>
      <c r="C271" t="s">
        <v>52</v>
      </c>
      <c r="D271">
        <v>1</v>
      </c>
      <c r="E271">
        <v>62.5</v>
      </c>
      <c r="F271">
        <v>43</v>
      </c>
      <c r="G271">
        <v>2.32558139534885E-2</v>
      </c>
      <c r="H271">
        <v>0</v>
      </c>
      <c r="I271">
        <v>0.25581395348837199</v>
      </c>
      <c r="J271">
        <v>0.55813953488372103</v>
      </c>
      <c r="K271">
        <v>0.13953488372093001</v>
      </c>
      <c r="L271">
        <v>2.32558139534884E-2</v>
      </c>
      <c r="M271">
        <v>0</v>
      </c>
      <c r="N271">
        <v>1989</v>
      </c>
      <c r="O271" t="s">
        <v>51</v>
      </c>
      <c r="P271" t="s">
        <v>506</v>
      </c>
      <c r="Q271" t="s">
        <v>6327</v>
      </c>
      <c r="R271" t="s">
        <v>6314</v>
      </c>
    </row>
    <row r="272" spans="1:18" x14ac:dyDescent="0.25">
      <c r="A272" t="s">
        <v>6326</v>
      </c>
      <c r="B272" t="s">
        <v>524</v>
      </c>
      <c r="C272" t="s">
        <v>52</v>
      </c>
      <c r="D272">
        <v>2</v>
      </c>
      <c r="E272">
        <v>62.5</v>
      </c>
      <c r="F272">
        <v>34</v>
      </c>
      <c r="G272">
        <v>1.11022302462516E-16</v>
      </c>
      <c r="H272">
        <v>0</v>
      </c>
      <c r="I272">
        <v>0.23529411764705899</v>
      </c>
      <c r="J272">
        <v>0.441176470588235</v>
      </c>
      <c r="K272">
        <v>0.17647058823529399</v>
      </c>
      <c r="L272">
        <v>0.14705882352941199</v>
      </c>
      <c r="M272">
        <v>0</v>
      </c>
      <c r="N272">
        <v>1989</v>
      </c>
      <c r="O272" t="s">
        <v>51</v>
      </c>
      <c r="P272" t="s">
        <v>506</v>
      </c>
      <c r="Q272" t="s">
        <v>6327</v>
      </c>
      <c r="R272" t="s">
        <v>6314</v>
      </c>
    </row>
    <row r="273" spans="1:18" x14ac:dyDescent="0.25">
      <c r="A273" t="s">
        <v>6326</v>
      </c>
      <c r="B273" t="s">
        <v>526</v>
      </c>
      <c r="C273" t="s">
        <v>52</v>
      </c>
      <c r="D273">
        <v>1</v>
      </c>
      <c r="E273">
        <v>27.5</v>
      </c>
      <c r="F273">
        <v>50</v>
      </c>
      <c r="G273">
        <v>0</v>
      </c>
      <c r="H273">
        <v>0.04</v>
      </c>
      <c r="I273">
        <v>0.74</v>
      </c>
      <c r="J273">
        <v>0.2</v>
      </c>
      <c r="K273">
        <v>0.02</v>
      </c>
      <c r="L273">
        <v>0</v>
      </c>
      <c r="M273">
        <v>0</v>
      </c>
      <c r="N273">
        <v>1989</v>
      </c>
      <c r="O273" t="s">
        <v>51</v>
      </c>
      <c r="P273" t="s">
        <v>506</v>
      </c>
      <c r="Q273" t="s">
        <v>6327</v>
      </c>
      <c r="R273" t="s">
        <v>6314</v>
      </c>
    </row>
    <row r="274" spans="1:18" x14ac:dyDescent="0.25">
      <c r="A274" t="s">
        <v>6326</v>
      </c>
      <c r="B274" t="s">
        <v>526</v>
      </c>
      <c r="C274" t="s">
        <v>52</v>
      </c>
      <c r="D274">
        <v>2</v>
      </c>
      <c r="E274">
        <v>27.5</v>
      </c>
      <c r="F274">
        <v>58</v>
      </c>
      <c r="G274">
        <v>5.1724137931035599E-2</v>
      </c>
      <c r="H274">
        <v>0.17241379310344801</v>
      </c>
      <c r="I274">
        <v>0.568965517241379</v>
      </c>
      <c r="J274">
        <v>0.17241379310344801</v>
      </c>
      <c r="K274">
        <v>1.72413793103448E-2</v>
      </c>
      <c r="L274">
        <v>0</v>
      </c>
      <c r="M274">
        <v>1.72413793103448E-2</v>
      </c>
      <c r="N274">
        <v>1989</v>
      </c>
      <c r="O274" t="s">
        <v>51</v>
      </c>
      <c r="P274" t="s">
        <v>506</v>
      </c>
      <c r="Q274" t="s">
        <v>6327</v>
      </c>
      <c r="R274" t="s">
        <v>6314</v>
      </c>
    </row>
    <row r="275" spans="1:18" x14ac:dyDescent="0.25">
      <c r="A275" t="s">
        <v>6326</v>
      </c>
      <c r="B275" t="s">
        <v>526</v>
      </c>
      <c r="C275" t="s">
        <v>52</v>
      </c>
      <c r="D275">
        <v>1</v>
      </c>
      <c r="E275">
        <v>35</v>
      </c>
      <c r="F275">
        <v>131</v>
      </c>
      <c r="G275">
        <v>7.6335877862591097E-3</v>
      </c>
      <c r="H275">
        <v>6.1068702290076299E-2</v>
      </c>
      <c r="I275">
        <v>0.51908396946564905</v>
      </c>
      <c r="J275">
        <v>0.33587786259542002</v>
      </c>
      <c r="K275">
        <v>7.6335877862595394E-2</v>
      </c>
      <c r="L275">
        <v>0</v>
      </c>
      <c r="M275">
        <v>0</v>
      </c>
      <c r="N275">
        <v>1989</v>
      </c>
      <c r="O275" t="s">
        <v>51</v>
      </c>
      <c r="P275" t="s">
        <v>506</v>
      </c>
      <c r="Q275" t="s">
        <v>6327</v>
      </c>
      <c r="R275" t="s">
        <v>6314</v>
      </c>
    </row>
    <row r="276" spans="1:18" x14ac:dyDescent="0.25">
      <c r="A276" t="s">
        <v>6326</v>
      </c>
      <c r="B276" t="s">
        <v>526</v>
      </c>
      <c r="C276" t="s">
        <v>52</v>
      </c>
      <c r="D276">
        <v>2</v>
      </c>
      <c r="E276">
        <v>35</v>
      </c>
      <c r="F276">
        <v>101</v>
      </c>
      <c r="G276">
        <v>3.9603960396038501E-2</v>
      </c>
      <c r="H276">
        <v>0.13861386138613899</v>
      </c>
      <c r="I276">
        <v>0.54455445544554504</v>
      </c>
      <c r="J276">
        <v>0.21782178217821799</v>
      </c>
      <c r="K276">
        <v>5.9405940594059403E-2</v>
      </c>
      <c r="L276">
        <v>0</v>
      </c>
      <c r="M276">
        <v>0</v>
      </c>
      <c r="N276">
        <v>1989</v>
      </c>
      <c r="O276" t="s">
        <v>51</v>
      </c>
      <c r="P276" t="s">
        <v>506</v>
      </c>
      <c r="Q276" t="s">
        <v>6327</v>
      </c>
      <c r="R276" t="s">
        <v>6314</v>
      </c>
    </row>
    <row r="277" spans="1:18" x14ac:dyDescent="0.25">
      <c r="A277" t="s">
        <v>6326</v>
      </c>
      <c r="B277" t="s">
        <v>526</v>
      </c>
      <c r="C277" t="s">
        <v>52</v>
      </c>
      <c r="D277">
        <v>1</v>
      </c>
      <c r="E277">
        <v>45</v>
      </c>
      <c r="F277">
        <v>97</v>
      </c>
      <c r="G277">
        <v>1.11022302462516E-16</v>
      </c>
      <c r="H277">
        <v>2.06185567010309E-2</v>
      </c>
      <c r="I277">
        <v>0.31958762886597902</v>
      </c>
      <c r="J277">
        <v>0.49484536082474201</v>
      </c>
      <c r="K277">
        <v>0.123711340206186</v>
      </c>
      <c r="L277">
        <v>4.1237113402061903E-2</v>
      </c>
      <c r="M277">
        <v>0</v>
      </c>
      <c r="N277">
        <v>1989</v>
      </c>
      <c r="O277" t="s">
        <v>51</v>
      </c>
      <c r="P277" t="s">
        <v>506</v>
      </c>
      <c r="Q277" t="s">
        <v>6327</v>
      </c>
      <c r="R277" t="s">
        <v>6314</v>
      </c>
    </row>
    <row r="278" spans="1:18" x14ac:dyDescent="0.25">
      <c r="A278" t="s">
        <v>6326</v>
      </c>
      <c r="B278" t="s">
        <v>526</v>
      </c>
      <c r="C278" t="s">
        <v>52</v>
      </c>
      <c r="D278">
        <v>2</v>
      </c>
      <c r="E278">
        <v>45</v>
      </c>
      <c r="F278">
        <v>127</v>
      </c>
      <c r="G278">
        <v>1.5748031496063401E-2</v>
      </c>
      <c r="H278">
        <v>2.3622047244094498E-2</v>
      </c>
      <c r="I278">
        <v>0.48031496062992102</v>
      </c>
      <c r="J278">
        <v>0.34645669291338599</v>
      </c>
      <c r="K278">
        <v>0.102362204724409</v>
      </c>
      <c r="L278">
        <v>3.1496062992125998E-2</v>
      </c>
      <c r="M278">
        <v>0</v>
      </c>
      <c r="N278">
        <v>1989</v>
      </c>
      <c r="O278" t="s">
        <v>51</v>
      </c>
      <c r="P278" t="s">
        <v>506</v>
      </c>
      <c r="Q278" t="s">
        <v>6327</v>
      </c>
      <c r="R278" t="s">
        <v>6314</v>
      </c>
    </row>
    <row r="279" spans="1:18" x14ac:dyDescent="0.25">
      <c r="A279" t="s">
        <v>6326</v>
      </c>
      <c r="B279" t="s">
        <v>526</v>
      </c>
      <c r="C279" t="s">
        <v>52</v>
      </c>
      <c r="D279">
        <v>1</v>
      </c>
      <c r="E279">
        <v>55</v>
      </c>
      <c r="F279">
        <v>117</v>
      </c>
      <c r="G279">
        <v>0</v>
      </c>
      <c r="H279">
        <v>0</v>
      </c>
      <c r="I279">
        <v>0.341880341880342</v>
      </c>
      <c r="J279">
        <v>0.487179487179487</v>
      </c>
      <c r="K279">
        <v>0.15384615384615399</v>
      </c>
      <c r="L279">
        <v>1.7094017094017099E-2</v>
      </c>
      <c r="M279">
        <v>0</v>
      </c>
      <c r="N279">
        <v>1989</v>
      </c>
      <c r="O279" t="s">
        <v>51</v>
      </c>
      <c r="P279" t="s">
        <v>506</v>
      </c>
      <c r="Q279" t="s">
        <v>6327</v>
      </c>
      <c r="R279" t="s">
        <v>6314</v>
      </c>
    </row>
    <row r="280" spans="1:18" x14ac:dyDescent="0.25">
      <c r="A280" t="s">
        <v>6326</v>
      </c>
      <c r="B280" t="s">
        <v>526</v>
      </c>
      <c r="C280" t="s">
        <v>52</v>
      </c>
      <c r="D280">
        <v>2</v>
      </c>
      <c r="E280">
        <v>55</v>
      </c>
      <c r="F280">
        <v>118</v>
      </c>
      <c r="G280">
        <v>0</v>
      </c>
      <c r="H280">
        <v>3.3898305084745797E-2</v>
      </c>
      <c r="I280">
        <v>0.38983050847457601</v>
      </c>
      <c r="J280">
        <v>0.41525423728813599</v>
      </c>
      <c r="K280">
        <v>0.11864406779661001</v>
      </c>
      <c r="L280">
        <v>4.2372881355932202E-2</v>
      </c>
      <c r="M280">
        <v>0</v>
      </c>
      <c r="N280">
        <v>1989</v>
      </c>
      <c r="O280" t="s">
        <v>51</v>
      </c>
      <c r="P280" t="s">
        <v>506</v>
      </c>
      <c r="Q280" t="s">
        <v>6327</v>
      </c>
      <c r="R280" t="s">
        <v>6314</v>
      </c>
    </row>
    <row r="281" spans="1:18" x14ac:dyDescent="0.25">
      <c r="A281" t="s">
        <v>6326</v>
      </c>
      <c r="B281" t="s">
        <v>526</v>
      </c>
      <c r="C281" t="s">
        <v>52</v>
      </c>
      <c r="D281">
        <v>1</v>
      </c>
      <c r="E281">
        <v>62.5</v>
      </c>
      <c r="F281">
        <v>61</v>
      </c>
      <c r="G281">
        <v>0</v>
      </c>
      <c r="H281">
        <v>1.63934426229508E-2</v>
      </c>
      <c r="I281">
        <v>0.29508196721311503</v>
      </c>
      <c r="J281">
        <v>0.47540983606557402</v>
      </c>
      <c r="K281">
        <v>0.213114754098361</v>
      </c>
      <c r="L281">
        <v>0</v>
      </c>
      <c r="M281">
        <v>0</v>
      </c>
      <c r="N281">
        <v>1989</v>
      </c>
      <c r="O281" t="s">
        <v>51</v>
      </c>
      <c r="P281" t="s">
        <v>506</v>
      </c>
      <c r="Q281" t="s">
        <v>6327</v>
      </c>
      <c r="R281" t="s">
        <v>6314</v>
      </c>
    </row>
    <row r="282" spans="1:18" x14ac:dyDescent="0.25">
      <c r="A282" t="s">
        <v>6326</v>
      </c>
      <c r="B282" t="s">
        <v>526</v>
      </c>
      <c r="C282" t="s">
        <v>52</v>
      </c>
      <c r="D282">
        <v>2</v>
      </c>
      <c r="E282">
        <v>62.5</v>
      </c>
      <c r="F282">
        <v>45</v>
      </c>
      <c r="G282">
        <v>0</v>
      </c>
      <c r="H282">
        <v>0</v>
      </c>
      <c r="I282">
        <v>0.4</v>
      </c>
      <c r="J282">
        <v>0.46666666666666701</v>
      </c>
      <c r="K282">
        <v>8.8888888888888906E-2</v>
      </c>
      <c r="L282">
        <v>2.2222222222222199E-2</v>
      </c>
      <c r="M282">
        <v>2.2222222222222199E-2</v>
      </c>
      <c r="N282">
        <v>1989</v>
      </c>
      <c r="O282" t="s">
        <v>51</v>
      </c>
      <c r="P282" t="s">
        <v>506</v>
      </c>
      <c r="Q282" t="s">
        <v>6327</v>
      </c>
      <c r="R282" t="s">
        <v>6314</v>
      </c>
    </row>
    <row r="283" spans="1:18" x14ac:dyDescent="0.25">
      <c r="A283" t="s">
        <v>6326</v>
      </c>
      <c r="B283" t="s">
        <v>528</v>
      </c>
      <c r="C283" t="s">
        <v>52</v>
      </c>
      <c r="D283">
        <v>1</v>
      </c>
      <c r="E283">
        <v>27.5</v>
      </c>
      <c r="F283">
        <v>29</v>
      </c>
      <c r="G283">
        <v>0</v>
      </c>
      <c r="H283">
        <v>3.4482758620689703E-2</v>
      </c>
      <c r="I283">
        <v>0.51724137931034497</v>
      </c>
      <c r="J283">
        <v>0.31034482758620702</v>
      </c>
      <c r="K283">
        <v>0.13793103448275901</v>
      </c>
      <c r="L283">
        <v>0</v>
      </c>
      <c r="M283">
        <v>0</v>
      </c>
      <c r="N283">
        <v>1991</v>
      </c>
      <c r="O283" t="s">
        <v>51</v>
      </c>
      <c r="P283" t="s">
        <v>506</v>
      </c>
      <c r="Q283" t="s">
        <v>6327</v>
      </c>
      <c r="R283" t="s">
        <v>6314</v>
      </c>
    </row>
    <row r="284" spans="1:18" x14ac:dyDescent="0.25">
      <c r="A284" t="s">
        <v>6326</v>
      </c>
      <c r="B284" t="s">
        <v>528</v>
      </c>
      <c r="C284" t="s">
        <v>52</v>
      </c>
      <c r="D284">
        <v>2</v>
      </c>
      <c r="E284">
        <v>27.5</v>
      </c>
      <c r="F284">
        <v>30</v>
      </c>
      <c r="G284">
        <v>1.11022302462516E-16</v>
      </c>
      <c r="H284">
        <v>0.16666666666666699</v>
      </c>
      <c r="I284">
        <v>0.53333333333333299</v>
      </c>
      <c r="J284">
        <v>0.2</v>
      </c>
      <c r="K284">
        <v>0.1</v>
      </c>
      <c r="L284">
        <v>0</v>
      </c>
      <c r="M284">
        <v>0</v>
      </c>
      <c r="N284">
        <v>1991</v>
      </c>
      <c r="O284" t="s">
        <v>51</v>
      </c>
      <c r="P284" t="s">
        <v>506</v>
      </c>
      <c r="Q284" t="s">
        <v>6327</v>
      </c>
      <c r="R284" t="s">
        <v>6314</v>
      </c>
    </row>
    <row r="285" spans="1:18" x14ac:dyDescent="0.25">
      <c r="A285" t="s">
        <v>6326</v>
      </c>
      <c r="B285" t="s">
        <v>528</v>
      </c>
      <c r="C285" t="s">
        <v>52</v>
      </c>
      <c r="D285">
        <v>1</v>
      </c>
      <c r="E285">
        <v>35</v>
      </c>
      <c r="F285">
        <v>90</v>
      </c>
      <c r="G285">
        <v>2.2222222222221699E-2</v>
      </c>
      <c r="H285">
        <v>1.1111111111111099E-2</v>
      </c>
      <c r="I285">
        <v>0.55555555555555602</v>
      </c>
      <c r="J285">
        <v>0.3</v>
      </c>
      <c r="K285">
        <v>8.8888888888888906E-2</v>
      </c>
      <c r="L285">
        <v>2.2222222222222199E-2</v>
      </c>
      <c r="M285">
        <v>0</v>
      </c>
      <c r="N285">
        <v>1991</v>
      </c>
      <c r="O285" t="s">
        <v>51</v>
      </c>
      <c r="P285" t="s">
        <v>506</v>
      </c>
      <c r="Q285" t="s">
        <v>6327</v>
      </c>
      <c r="R285" t="s">
        <v>6314</v>
      </c>
    </row>
    <row r="286" spans="1:18" x14ac:dyDescent="0.25">
      <c r="A286" t="s">
        <v>6326</v>
      </c>
      <c r="B286" t="s">
        <v>528</v>
      </c>
      <c r="C286" t="s">
        <v>52</v>
      </c>
      <c r="D286">
        <v>2</v>
      </c>
      <c r="E286">
        <v>35</v>
      </c>
      <c r="F286">
        <v>73</v>
      </c>
      <c r="G286">
        <v>5.4794520547945903E-2</v>
      </c>
      <c r="H286">
        <v>6.8493150684931503E-2</v>
      </c>
      <c r="I286">
        <v>0.465753424657534</v>
      </c>
      <c r="J286">
        <v>0.24657534246575299</v>
      </c>
      <c r="K286">
        <v>9.5890410958904104E-2</v>
      </c>
      <c r="L286">
        <v>2.7397260273972601E-2</v>
      </c>
      <c r="M286">
        <v>4.1095890410958902E-2</v>
      </c>
      <c r="N286">
        <v>1991</v>
      </c>
      <c r="O286" t="s">
        <v>51</v>
      </c>
      <c r="P286" t="s">
        <v>506</v>
      </c>
      <c r="Q286" t="s">
        <v>6327</v>
      </c>
      <c r="R286" t="s">
        <v>6314</v>
      </c>
    </row>
    <row r="287" spans="1:18" x14ac:dyDescent="0.25">
      <c r="A287" t="s">
        <v>6326</v>
      </c>
      <c r="B287" t="s">
        <v>528</v>
      </c>
      <c r="C287" t="s">
        <v>52</v>
      </c>
      <c r="D287">
        <v>1</v>
      </c>
      <c r="E287">
        <v>45</v>
      </c>
      <c r="F287">
        <v>93</v>
      </c>
      <c r="G287">
        <v>1.0752688172042901E-2</v>
      </c>
      <c r="H287">
        <v>1.0752688172042999E-2</v>
      </c>
      <c r="I287">
        <v>0.30107526881720398</v>
      </c>
      <c r="J287">
        <v>0.494623655913979</v>
      </c>
      <c r="K287">
        <v>0.118279569892473</v>
      </c>
      <c r="L287">
        <v>5.3763440860215103E-2</v>
      </c>
      <c r="M287">
        <v>1.0752688172042999E-2</v>
      </c>
      <c r="N287">
        <v>1991</v>
      </c>
      <c r="O287" t="s">
        <v>51</v>
      </c>
      <c r="P287" t="s">
        <v>506</v>
      </c>
      <c r="Q287" t="s">
        <v>6327</v>
      </c>
      <c r="R287" t="s">
        <v>6314</v>
      </c>
    </row>
    <row r="288" spans="1:18" x14ac:dyDescent="0.25">
      <c r="A288" t="s">
        <v>6326</v>
      </c>
      <c r="B288" t="s">
        <v>528</v>
      </c>
      <c r="C288" t="s">
        <v>52</v>
      </c>
      <c r="D288">
        <v>2</v>
      </c>
      <c r="E288">
        <v>45</v>
      </c>
      <c r="F288">
        <v>93</v>
      </c>
      <c r="G288">
        <v>3.2258064516129899E-2</v>
      </c>
      <c r="H288">
        <v>3.2258064516128997E-2</v>
      </c>
      <c r="I288">
        <v>0.38709677419354799</v>
      </c>
      <c r="J288">
        <v>0.27956989247311798</v>
      </c>
      <c r="K288">
        <v>0.13978494623655899</v>
      </c>
      <c r="L288">
        <v>8.6021505376344107E-2</v>
      </c>
      <c r="M288">
        <v>4.3010752688171998E-2</v>
      </c>
      <c r="N288">
        <v>1991</v>
      </c>
      <c r="O288" t="s">
        <v>51</v>
      </c>
      <c r="P288" t="s">
        <v>506</v>
      </c>
      <c r="Q288" t="s">
        <v>6327</v>
      </c>
      <c r="R288" t="s">
        <v>6314</v>
      </c>
    </row>
    <row r="289" spans="1:18" x14ac:dyDescent="0.25">
      <c r="A289" t="s">
        <v>6326</v>
      </c>
      <c r="B289" t="s">
        <v>528</v>
      </c>
      <c r="C289" t="s">
        <v>52</v>
      </c>
      <c r="D289">
        <v>1</v>
      </c>
      <c r="E289">
        <v>55</v>
      </c>
      <c r="F289">
        <v>80</v>
      </c>
      <c r="G289">
        <v>0</v>
      </c>
      <c r="H289">
        <v>0</v>
      </c>
      <c r="I289">
        <v>0.26250000000000001</v>
      </c>
      <c r="J289">
        <v>0.47499999999999998</v>
      </c>
      <c r="K289">
        <v>0.23749999999999999</v>
      </c>
      <c r="L289">
        <v>2.5000000000000001E-2</v>
      </c>
      <c r="M289">
        <v>0</v>
      </c>
      <c r="N289">
        <v>1991</v>
      </c>
      <c r="O289" t="s">
        <v>51</v>
      </c>
      <c r="P289" t="s">
        <v>506</v>
      </c>
      <c r="Q289" t="s">
        <v>6327</v>
      </c>
      <c r="R289" t="s">
        <v>6314</v>
      </c>
    </row>
    <row r="290" spans="1:18" x14ac:dyDescent="0.25">
      <c r="A290" t="s">
        <v>6326</v>
      </c>
      <c r="B290" t="s">
        <v>528</v>
      </c>
      <c r="C290" t="s">
        <v>52</v>
      </c>
      <c r="D290">
        <v>2</v>
      </c>
      <c r="E290">
        <v>55</v>
      </c>
      <c r="F290">
        <v>90</v>
      </c>
      <c r="G290">
        <v>1.11111111111112E-2</v>
      </c>
      <c r="H290">
        <v>4.4444444444444398E-2</v>
      </c>
      <c r="I290">
        <v>0.32222222222222202</v>
      </c>
      <c r="J290">
        <v>0.38888888888888901</v>
      </c>
      <c r="K290">
        <v>0.18888888888888899</v>
      </c>
      <c r="L290">
        <v>3.3333333333333298E-2</v>
      </c>
      <c r="M290">
        <v>1.1111111111111099E-2</v>
      </c>
      <c r="N290">
        <v>1991</v>
      </c>
      <c r="O290" t="s">
        <v>51</v>
      </c>
      <c r="P290" t="s">
        <v>506</v>
      </c>
      <c r="Q290" t="s">
        <v>6327</v>
      </c>
      <c r="R290" t="s">
        <v>6314</v>
      </c>
    </row>
    <row r="291" spans="1:18" x14ac:dyDescent="0.25">
      <c r="A291" t="s">
        <v>6326</v>
      </c>
      <c r="B291" t="s">
        <v>528</v>
      </c>
      <c r="C291" t="s">
        <v>52</v>
      </c>
      <c r="D291">
        <v>1</v>
      </c>
      <c r="E291">
        <v>62.5</v>
      </c>
      <c r="F291">
        <v>45</v>
      </c>
      <c r="G291">
        <v>0</v>
      </c>
      <c r="H291">
        <v>0</v>
      </c>
      <c r="I291">
        <v>0.33333333333333298</v>
      </c>
      <c r="J291">
        <v>0.55555555555555602</v>
      </c>
      <c r="K291">
        <v>8.8888888888888906E-2</v>
      </c>
      <c r="L291">
        <v>0</v>
      </c>
      <c r="M291">
        <v>2.2222222222222199E-2</v>
      </c>
      <c r="N291">
        <v>1991</v>
      </c>
      <c r="O291" t="s">
        <v>51</v>
      </c>
      <c r="P291" t="s">
        <v>506</v>
      </c>
      <c r="Q291" t="s">
        <v>6327</v>
      </c>
      <c r="R291" t="s">
        <v>6314</v>
      </c>
    </row>
    <row r="292" spans="1:18" x14ac:dyDescent="0.25">
      <c r="A292" t="s">
        <v>6326</v>
      </c>
      <c r="B292" t="s">
        <v>528</v>
      </c>
      <c r="C292" t="s">
        <v>52</v>
      </c>
      <c r="D292">
        <v>2</v>
      </c>
      <c r="E292">
        <v>62.5</v>
      </c>
      <c r="F292">
        <v>46</v>
      </c>
      <c r="G292">
        <v>2.1739130434782799E-2</v>
      </c>
      <c r="H292">
        <v>0</v>
      </c>
      <c r="I292">
        <v>0.30434782608695699</v>
      </c>
      <c r="J292">
        <v>0.434782608695652</v>
      </c>
      <c r="K292">
        <v>0.19565217391304299</v>
      </c>
      <c r="L292">
        <v>4.3478260869565202E-2</v>
      </c>
      <c r="M292">
        <v>0</v>
      </c>
      <c r="N292">
        <v>1991</v>
      </c>
      <c r="O292" t="s">
        <v>51</v>
      </c>
      <c r="P292" t="s">
        <v>506</v>
      </c>
      <c r="Q292" t="s">
        <v>6327</v>
      </c>
      <c r="R292" t="s">
        <v>6314</v>
      </c>
    </row>
    <row r="293" spans="1:18" x14ac:dyDescent="0.25">
      <c r="A293" t="s">
        <v>6326</v>
      </c>
      <c r="B293" t="s">
        <v>530</v>
      </c>
      <c r="C293" t="s">
        <v>52</v>
      </c>
      <c r="D293">
        <v>1</v>
      </c>
      <c r="E293">
        <v>27.5</v>
      </c>
      <c r="F293">
        <v>57</v>
      </c>
      <c r="G293">
        <v>1.7543859649123399E-2</v>
      </c>
      <c r="H293">
        <v>0.105263157894737</v>
      </c>
      <c r="I293">
        <v>0.59649122807017496</v>
      </c>
      <c r="J293">
        <v>0.24561403508771901</v>
      </c>
      <c r="K293">
        <v>3.5087719298245598E-2</v>
      </c>
      <c r="L293">
        <v>0</v>
      </c>
      <c r="M293">
        <v>0</v>
      </c>
      <c r="N293">
        <v>1991</v>
      </c>
      <c r="O293" t="s">
        <v>51</v>
      </c>
      <c r="P293" t="s">
        <v>506</v>
      </c>
      <c r="Q293" t="s">
        <v>6327</v>
      </c>
      <c r="R293" t="s">
        <v>6314</v>
      </c>
    </row>
    <row r="294" spans="1:18" x14ac:dyDescent="0.25">
      <c r="A294" t="s">
        <v>6326</v>
      </c>
      <c r="B294" t="s">
        <v>530</v>
      </c>
      <c r="C294" t="s">
        <v>52</v>
      </c>
      <c r="D294">
        <v>2</v>
      </c>
      <c r="E294">
        <v>27.5</v>
      </c>
      <c r="F294">
        <v>58</v>
      </c>
      <c r="G294">
        <v>5.1724137931034399E-2</v>
      </c>
      <c r="H294">
        <v>0.17241379310344801</v>
      </c>
      <c r="I294">
        <v>0.60344827586206895</v>
      </c>
      <c r="J294">
        <v>0.13793103448275901</v>
      </c>
      <c r="K294">
        <v>3.4482758620689703E-2</v>
      </c>
      <c r="L294">
        <v>0</v>
      </c>
      <c r="M294">
        <v>0</v>
      </c>
      <c r="N294">
        <v>1991</v>
      </c>
      <c r="O294" t="s">
        <v>51</v>
      </c>
      <c r="P294" t="s">
        <v>506</v>
      </c>
      <c r="Q294" t="s">
        <v>6327</v>
      </c>
      <c r="R294" t="s">
        <v>6314</v>
      </c>
    </row>
    <row r="295" spans="1:18" x14ac:dyDescent="0.25">
      <c r="A295" t="s">
        <v>6326</v>
      </c>
      <c r="B295" t="s">
        <v>530</v>
      </c>
      <c r="C295" t="s">
        <v>52</v>
      </c>
      <c r="D295">
        <v>1</v>
      </c>
      <c r="E295">
        <v>35</v>
      </c>
      <c r="F295">
        <v>149</v>
      </c>
      <c r="G295">
        <v>1.34228187919461E-2</v>
      </c>
      <c r="H295">
        <v>6.7114093959731502E-2</v>
      </c>
      <c r="I295">
        <v>0.43624161073825501</v>
      </c>
      <c r="J295">
        <v>0.41610738255033602</v>
      </c>
      <c r="K295">
        <v>6.7114093959731502E-2</v>
      </c>
      <c r="L295">
        <v>0</v>
      </c>
      <c r="M295">
        <v>0</v>
      </c>
      <c r="N295">
        <v>1991</v>
      </c>
      <c r="O295" t="s">
        <v>51</v>
      </c>
      <c r="P295" t="s">
        <v>506</v>
      </c>
      <c r="Q295" t="s">
        <v>6327</v>
      </c>
      <c r="R295" t="s">
        <v>6314</v>
      </c>
    </row>
    <row r="296" spans="1:18" x14ac:dyDescent="0.25">
      <c r="A296" t="s">
        <v>6326</v>
      </c>
      <c r="B296" t="s">
        <v>530</v>
      </c>
      <c r="C296" t="s">
        <v>52</v>
      </c>
      <c r="D296">
        <v>2</v>
      </c>
      <c r="E296">
        <v>35</v>
      </c>
      <c r="F296">
        <v>121</v>
      </c>
      <c r="G296">
        <v>3.3057851239669499E-2</v>
      </c>
      <c r="H296">
        <v>9.9173553719008295E-2</v>
      </c>
      <c r="I296">
        <v>0.504132231404959</v>
      </c>
      <c r="J296">
        <v>0.28925619834710697</v>
      </c>
      <c r="K296">
        <v>5.7851239669421503E-2</v>
      </c>
      <c r="L296">
        <v>1.6528925619834701E-2</v>
      </c>
      <c r="M296">
        <v>0</v>
      </c>
      <c r="N296">
        <v>1991</v>
      </c>
      <c r="O296" t="s">
        <v>51</v>
      </c>
      <c r="P296" t="s">
        <v>506</v>
      </c>
      <c r="Q296" t="s">
        <v>6327</v>
      </c>
      <c r="R296" t="s">
        <v>6314</v>
      </c>
    </row>
    <row r="297" spans="1:18" x14ac:dyDescent="0.25">
      <c r="A297" t="s">
        <v>6326</v>
      </c>
      <c r="B297" t="s">
        <v>530</v>
      </c>
      <c r="C297" t="s">
        <v>52</v>
      </c>
      <c r="D297">
        <v>1</v>
      </c>
      <c r="E297">
        <v>45</v>
      </c>
      <c r="F297">
        <v>112</v>
      </c>
      <c r="G297">
        <v>8.9285714285710603E-3</v>
      </c>
      <c r="H297">
        <v>8.9285714285714298E-3</v>
      </c>
      <c r="I297">
        <v>0.34821428571428598</v>
      </c>
      <c r="J297">
        <v>0.51785714285714302</v>
      </c>
      <c r="K297">
        <v>9.8214285714285698E-2</v>
      </c>
      <c r="L297">
        <v>8.9285714285714298E-3</v>
      </c>
      <c r="M297">
        <v>8.9285714285714298E-3</v>
      </c>
      <c r="N297">
        <v>1991</v>
      </c>
      <c r="O297" t="s">
        <v>51</v>
      </c>
      <c r="P297" t="s">
        <v>506</v>
      </c>
      <c r="Q297" t="s">
        <v>6327</v>
      </c>
      <c r="R297" t="s">
        <v>6314</v>
      </c>
    </row>
    <row r="298" spans="1:18" x14ac:dyDescent="0.25">
      <c r="A298" t="s">
        <v>6326</v>
      </c>
      <c r="B298" t="s">
        <v>530</v>
      </c>
      <c r="C298" t="s">
        <v>52</v>
      </c>
      <c r="D298">
        <v>2</v>
      </c>
      <c r="E298">
        <v>45</v>
      </c>
      <c r="F298">
        <v>129</v>
      </c>
      <c r="G298">
        <v>2.3255813953488198E-2</v>
      </c>
      <c r="H298">
        <v>5.4263565891472902E-2</v>
      </c>
      <c r="I298">
        <v>0.418604651162791</v>
      </c>
      <c r="J298">
        <v>0.387596899224806</v>
      </c>
      <c r="K298">
        <v>6.9767441860465101E-2</v>
      </c>
      <c r="L298">
        <v>3.1007751937984499E-2</v>
      </c>
      <c r="M298">
        <v>1.5503875968992199E-2</v>
      </c>
      <c r="N298">
        <v>1991</v>
      </c>
      <c r="O298" t="s">
        <v>51</v>
      </c>
      <c r="P298" t="s">
        <v>506</v>
      </c>
      <c r="Q298" t="s">
        <v>6327</v>
      </c>
      <c r="R298" t="s">
        <v>6314</v>
      </c>
    </row>
    <row r="299" spans="1:18" x14ac:dyDescent="0.25">
      <c r="A299" t="s">
        <v>6326</v>
      </c>
      <c r="B299" t="s">
        <v>530</v>
      </c>
      <c r="C299" t="s">
        <v>52</v>
      </c>
      <c r="D299">
        <v>1</v>
      </c>
      <c r="E299">
        <v>55</v>
      </c>
      <c r="F299">
        <v>127</v>
      </c>
      <c r="G299">
        <v>1.5748031496063599E-2</v>
      </c>
      <c r="H299">
        <v>1.5748031496062999E-2</v>
      </c>
      <c r="I299">
        <v>0.27559055118110198</v>
      </c>
      <c r="J299">
        <v>0.49606299212598398</v>
      </c>
      <c r="K299">
        <v>0.17322834645669299</v>
      </c>
      <c r="L299">
        <v>1.5748031496062999E-2</v>
      </c>
      <c r="M299">
        <v>7.8740157480314994E-3</v>
      </c>
      <c r="N299">
        <v>1991</v>
      </c>
      <c r="O299" t="s">
        <v>51</v>
      </c>
      <c r="P299" t="s">
        <v>506</v>
      </c>
      <c r="Q299" t="s">
        <v>6327</v>
      </c>
      <c r="R299" t="s">
        <v>6314</v>
      </c>
    </row>
    <row r="300" spans="1:18" x14ac:dyDescent="0.25">
      <c r="A300" t="s">
        <v>6326</v>
      </c>
      <c r="B300" t="s">
        <v>530</v>
      </c>
      <c r="C300" t="s">
        <v>52</v>
      </c>
      <c r="D300">
        <v>2</v>
      </c>
      <c r="E300">
        <v>55</v>
      </c>
      <c r="F300">
        <v>123</v>
      </c>
      <c r="G300">
        <v>8.1300813008138295E-3</v>
      </c>
      <c r="H300">
        <v>1.6260162601626001E-2</v>
      </c>
      <c r="I300">
        <v>0.34146341463414598</v>
      </c>
      <c r="J300">
        <v>0.37398373983739802</v>
      </c>
      <c r="K300">
        <v>0.203252032520325</v>
      </c>
      <c r="L300">
        <v>5.6910569105691103E-2</v>
      </c>
      <c r="M300">
        <v>0</v>
      </c>
      <c r="N300">
        <v>1991</v>
      </c>
      <c r="O300" t="s">
        <v>51</v>
      </c>
      <c r="P300" t="s">
        <v>506</v>
      </c>
      <c r="Q300" t="s">
        <v>6327</v>
      </c>
      <c r="R300" t="s">
        <v>6314</v>
      </c>
    </row>
    <row r="301" spans="1:18" x14ac:dyDescent="0.25">
      <c r="A301" t="s">
        <v>6326</v>
      </c>
      <c r="B301" t="s">
        <v>530</v>
      </c>
      <c r="C301" t="s">
        <v>52</v>
      </c>
      <c r="D301">
        <v>1</v>
      </c>
      <c r="E301">
        <v>62.5</v>
      </c>
      <c r="F301">
        <v>62</v>
      </c>
      <c r="G301">
        <v>1.61290322580636E-2</v>
      </c>
      <c r="H301">
        <v>1.6129032258064498E-2</v>
      </c>
      <c r="I301">
        <v>0.241935483870968</v>
      </c>
      <c r="J301">
        <v>0.58064516129032295</v>
      </c>
      <c r="K301">
        <v>0.112903225806452</v>
      </c>
      <c r="L301">
        <v>1.6129032258064498E-2</v>
      </c>
      <c r="M301">
        <v>1.6129032258064498E-2</v>
      </c>
      <c r="N301">
        <v>1991</v>
      </c>
      <c r="O301" t="s">
        <v>51</v>
      </c>
      <c r="P301" t="s">
        <v>506</v>
      </c>
      <c r="Q301" t="s">
        <v>6327</v>
      </c>
      <c r="R301" t="s">
        <v>6314</v>
      </c>
    </row>
    <row r="302" spans="1:18" x14ac:dyDescent="0.25">
      <c r="A302" t="s">
        <v>6326</v>
      </c>
      <c r="B302" t="s">
        <v>530</v>
      </c>
      <c r="C302" t="s">
        <v>52</v>
      </c>
      <c r="D302">
        <v>2</v>
      </c>
      <c r="E302">
        <v>62.5</v>
      </c>
      <c r="F302">
        <v>44</v>
      </c>
      <c r="G302">
        <v>0</v>
      </c>
      <c r="H302">
        <v>0</v>
      </c>
      <c r="I302">
        <v>0.27272727272727298</v>
      </c>
      <c r="J302">
        <v>0.59090909090909105</v>
      </c>
      <c r="K302">
        <v>9.0909090909090898E-2</v>
      </c>
      <c r="L302">
        <v>4.5454545454545497E-2</v>
      </c>
      <c r="M302">
        <v>0</v>
      </c>
      <c r="N302">
        <v>1991</v>
      </c>
      <c r="O302" t="s">
        <v>51</v>
      </c>
      <c r="P302" t="s">
        <v>506</v>
      </c>
      <c r="Q302" t="s">
        <v>6327</v>
      </c>
      <c r="R302" t="s">
        <v>6314</v>
      </c>
    </row>
    <row r="303" spans="1:18" x14ac:dyDescent="0.25">
      <c r="A303" t="s">
        <v>6180</v>
      </c>
      <c r="B303" t="s">
        <v>601</v>
      </c>
      <c r="C303" t="s">
        <v>40</v>
      </c>
      <c r="D303">
        <v>2</v>
      </c>
      <c r="E303">
        <v>25</v>
      </c>
      <c r="F303">
        <v>1155</v>
      </c>
      <c r="G303">
        <v>0.148874844329725</v>
      </c>
      <c r="H303">
        <v>0.24559067208979701</v>
      </c>
      <c r="I303">
        <v>0.54219637708202995</v>
      </c>
      <c r="J303">
        <v>5.3327782500011703E-2</v>
      </c>
      <c r="K303">
        <v>7.1831890872977398E-3</v>
      </c>
      <c r="L303">
        <v>1.75552079093373E-3</v>
      </c>
      <c r="M303">
        <v>1.07161412020487E-3</v>
      </c>
      <c r="N303">
        <v>1996</v>
      </c>
      <c r="O303" t="s">
        <v>39</v>
      </c>
      <c r="P303" t="s">
        <v>602</v>
      </c>
      <c r="Q303" t="s">
        <v>6181</v>
      </c>
      <c r="R303" t="s">
        <v>6179</v>
      </c>
    </row>
    <row r="304" spans="1:18" x14ac:dyDescent="0.25">
      <c r="A304" t="s">
        <v>6180</v>
      </c>
      <c r="B304" t="s">
        <v>601</v>
      </c>
      <c r="C304" t="s">
        <v>40</v>
      </c>
      <c r="D304">
        <v>2</v>
      </c>
      <c r="E304">
        <v>35</v>
      </c>
      <c r="F304">
        <v>797</v>
      </c>
      <c r="G304">
        <v>0.140390429861523</v>
      </c>
      <c r="H304">
        <v>0.22217963359162199</v>
      </c>
      <c r="I304">
        <v>0.50343907101035201</v>
      </c>
      <c r="J304">
        <v>9.7126260705097001E-2</v>
      </c>
      <c r="K304">
        <v>2.1835925247421201E-2</v>
      </c>
      <c r="L304">
        <v>1.2755552369739701E-2</v>
      </c>
      <c r="M304">
        <v>2.2731272142448599E-3</v>
      </c>
      <c r="N304">
        <v>1996</v>
      </c>
      <c r="O304" t="s">
        <v>39</v>
      </c>
      <c r="P304" t="s">
        <v>602</v>
      </c>
      <c r="Q304" t="s">
        <v>6181</v>
      </c>
      <c r="R304" t="s">
        <v>6179</v>
      </c>
    </row>
    <row r="305" spans="1:18" x14ac:dyDescent="0.25">
      <c r="A305" t="s">
        <v>6180</v>
      </c>
      <c r="B305" t="s">
        <v>601</v>
      </c>
      <c r="C305" t="s">
        <v>40</v>
      </c>
      <c r="D305">
        <v>2</v>
      </c>
      <c r="E305">
        <v>45</v>
      </c>
      <c r="F305">
        <v>185</v>
      </c>
      <c r="G305">
        <v>0.14843111943919199</v>
      </c>
      <c r="H305">
        <v>0.16104918463083301</v>
      </c>
      <c r="I305">
        <v>0.53669000447567095</v>
      </c>
      <c r="J305">
        <v>0.11188034895379401</v>
      </c>
      <c r="K305">
        <v>3.7749022537067398E-2</v>
      </c>
      <c r="L305">
        <v>4.2003199634424301E-3</v>
      </c>
      <c r="M305">
        <v>0</v>
      </c>
      <c r="N305">
        <v>1996</v>
      </c>
      <c r="O305" t="s">
        <v>39</v>
      </c>
      <c r="P305" t="s">
        <v>602</v>
      </c>
      <c r="Q305" t="s">
        <v>6181</v>
      </c>
      <c r="R305" t="s">
        <v>6179</v>
      </c>
    </row>
    <row r="306" spans="1:18" x14ac:dyDescent="0.25">
      <c r="A306" t="s">
        <v>6180</v>
      </c>
      <c r="B306" t="s">
        <v>603</v>
      </c>
      <c r="C306" t="s">
        <v>40</v>
      </c>
      <c r="D306">
        <v>2</v>
      </c>
      <c r="E306">
        <v>18</v>
      </c>
      <c r="F306">
        <v>281</v>
      </c>
      <c r="G306">
        <v>0.11166412212025</v>
      </c>
      <c r="H306">
        <v>0.23574193641898</v>
      </c>
      <c r="I306">
        <v>0.58514247333388603</v>
      </c>
      <c r="J306">
        <v>6.0023592042138099E-2</v>
      </c>
      <c r="K306">
        <v>7.4278760847454198E-3</v>
      </c>
      <c r="L306">
        <v>0</v>
      </c>
      <c r="M306">
        <v>0</v>
      </c>
      <c r="N306">
        <v>2001</v>
      </c>
      <c r="O306" t="s">
        <v>39</v>
      </c>
      <c r="P306" t="s">
        <v>602</v>
      </c>
      <c r="Q306" t="s">
        <v>6181</v>
      </c>
      <c r="R306" t="s">
        <v>6179</v>
      </c>
    </row>
    <row r="307" spans="1:18" x14ac:dyDescent="0.25">
      <c r="A307" t="s">
        <v>6180</v>
      </c>
      <c r="B307" t="s">
        <v>603</v>
      </c>
      <c r="C307" t="s">
        <v>40</v>
      </c>
      <c r="D307">
        <v>2</v>
      </c>
      <c r="E307">
        <v>19</v>
      </c>
      <c r="F307">
        <v>175</v>
      </c>
      <c r="G307">
        <v>6.8779089956397796E-2</v>
      </c>
      <c r="H307">
        <v>0.21722055758618</v>
      </c>
      <c r="I307">
        <v>0.599044863682204</v>
      </c>
      <c r="J307">
        <v>0.10895397731025699</v>
      </c>
      <c r="K307">
        <v>0</v>
      </c>
      <c r="L307">
        <v>6.0015114649612303E-3</v>
      </c>
      <c r="M307">
        <v>0</v>
      </c>
      <c r="N307">
        <v>2001</v>
      </c>
      <c r="O307" t="s">
        <v>39</v>
      </c>
      <c r="P307" t="s">
        <v>602</v>
      </c>
      <c r="Q307" t="s">
        <v>6181</v>
      </c>
      <c r="R307" t="s">
        <v>6179</v>
      </c>
    </row>
    <row r="308" spans="1:18" x14ac:dyDescent="0.25">
      <c r="A308" t="s">
        <v>6180</v>
      </c>
      <c r="B308" t="s">
        <v>603</v>
      </c>
      <c r="C308" t="s">
        <v>40</v>
      </c>
      <c r="D308">
        <v>2</v>
      </c>
      <c r="E308">
        <v>25</v>
      </c>
      <c r="F308">
        <v>1976</v>
      </c>
      <c r="G308">
        <v>0.107382295141751</v>
      </c>
      <c r="H308">
        <v>0.190698657385896</v>
      </c>
      <c r="I308">
        <v>0.56272793143191402</v>
      </c>
      <c r="J308">
        <v>0.107955591627617</v>
      </c>
      <c r="K308">
        <v>2.2796767506031601E-2</v>
      </c>
      <c r="L308">
        <v>6.7601715600320699E-3</v>
      </c>
      <c r="M308">
        <v>1.67858534675813E-3</v>
      </c>
      <c r="N308">
        <v>2001</v>
      </c>
      <c r="O308" t="s">
        <v>39</v>
      </c>
      <c r="P308" t="s">
        <v>602</v>
      </c>
      <c r="Q308" t="s">
        <v>6181</v>
      </c>
      <c r="R308" t="s">
        <v>6179</v>
      </c>
    </row>
    <row r="309" spans="1:18" x14ac:dyDescent="0.25">
      <c r="A309" t="s">
        <v>6180</v>
      </c>
      <c r="B309" t="s">
        <v>603</v>
      </c>
      <c r="C309" t="s">
        <v>40</v>
      </c>
      <c r="D309">
        <v>2</v>
      </c>
      <c r="E309">
        <v>35</v>
      </c>
      <c r="F309">
        <v>1410</v>
      </c>
      <c r="G309">
        <v>7.5723476654145194E-2</v>
      </c>
      <c r="H309">
        <v>0.15441004136279801</v>
      </c>
      <c r="I309">
        <v>0.50088687097531504</v>
      </c>
      <c r="J309">
        <v>0.16635150234541901</v>
      </c>
      <c r="K309">
        <v>7.0154836682039201E-2</v>
      </c>
      <c r="L309">
        <v>2.15887054951025E-2</v>
      </c>
      <c r="M309">
        <v>1.08845664851805E-2</v>
      </c>
      <c r="N309">
        <v>2001</v>
      </c>
      <c r="O309" t="s">
        <v>39</v>
      </c>
      <c r="P309" t="s">
        <v>602</v>
      </c>
      <c r="Q309" t="s">
        <v>6181</v>
      </c>
      <c r="R309" t="s">
        <v>6179</v>
      </c>
    </row>
    <row r="310" spans="1:18" x14ac:dyDescent="0.25">
      <c r="A310" t="s">
        <v>6180</v>
      </c>
      <c r="B310" t="s">
        <v>603</v>
      </c>
      <c r="C310" t="s">
        <v>40</v>
      </c>
      <c r="D310">
        <v>2</v>
      </c>
      <c r="E310">
        <v>45</v>
      </c>
      <c r="F310">
        <v>945</v>
      </c>
      <c r="G310">
        <v>9.3335856399744094E-2</v>
      </c>
      <c r="H310">
        <v>0.14387592793082299</v>
      </c>
      <c r="I310">
        <v>0.44264483497807</v>
      </c>
      <c r="J310">
        <v>0.196122019855065</v>
      </c>
      <c r="K310">
        <v>9.8663442783539196E-2</v>
      </c>
      <c r="L310">
        <v>1.54550610519476E-2</v>
      </c>
      <c r="M310">
        <v>9.9028570008114995E-3</v>
      </c>
      <c r="N310">
        <v>2001</v>
      </c>
      <c r="O310" t="s">
        <v>39</v>
      </c>
      <c r="P310" t="s">
        <v>602</v>
      </c>
      <c r="Q310" t="s">
        <v>6181</v>
      </c>
      <c r="R310" t="s">
        <v>6179</v>
      </c>
    </row>
    <row r="311" spans="1:18" x14ac:dyDescent="0.25">
      <c r="A311" t="s">
        <v>6180</v>
      </c>
      <c r="B311" t="s">
        <v>604</v>
      </c>
      <c r="C311" t="s">
        <v>40</v>
      </c>
      <c r="D311">
        <v>2</v>
      </c>
      <c r="E311">
        <v>18</v>
      </c>
      <c r="F311">
        <v>589</v>
      </c>
      <c r="G311">
        <v>0.10694358335953499</v>
      </c>
      <c r="H311">
        <v>0.24340840006001799</v>
      </c>
      <c r="I311">
        <v>0.57494216145978205</v>
      </c>
      <c r="J311">
        <v>6.82566797566585E-2</v>
      </c>
      <c r="K311">
        <v>2.75296486946846E-3</v>
      </c>
      <c r="L311">
        <v>0</v>
      </c>
      <c r="M311">
        <v>3.6962104945373899E-3</v>
      </c>
      <c r="N311">
        <v>2006</v>
      </c>
      <c r="O311" t="s">
        <v>39</v>
      </c>
      <c r="P311" t="s">
        <v>602</v>
      </c>
      <c r="Q311" t="s">
        <v>6181</v>
      </c>
      <c r="R311" t="s">
        <v>6179</v>
      </c>
    </row>
    <row r="312" spans="1:18" x14ac:dyDescent="0.25">
      <c r="A312" t="s">
        <v>6180</v>
      </c>
      <c r="B312" t="s">
        <v>604</v>
      </c>
      <c r="C312" t="s">
        <v>40</v>
      </c>
      <c r="D312">
        <v>2</v>
      </c>
      <c r="E312">
        <v>19</v>
      </c>
      <c r="F312">
        <v>415</v>
      </c>
      <c r="G312">
        <v>7.0669312176212196E-2</v>
      </c>
      <c r="H312">
        <v>0.221643710288315</v>
      </c>
      <c r="I312">
        <v>0.625306709821564</v>
      </c>
      <c r="J312">
        <v>6.5963400750380499E-2</v>
      </c>
      <c r="K312">
        <v>9.6064391282780198E-3</v>
      </c>
      <c r="L312">
        <v>0</v>
      </c>
      <c r="M312">
        <v>6.8104278352502396E-3</v>
      </c>
      <c r="N312">
        <v>2006</v>
      </c>
      <c r="O312" t="s">
        <v>39</v>
      </c>
      <c r="P312" t="s">
        <v>602</v>
      </c>
      <c r="Q312" t="s">
        <v>6181</v>
      </c>
      <c r="R312" t="s">
        <v>6179</v>
      </c>
    </row>
    <row r="313" spans="1:18" x14ac:dyDescent="0.25">
      <c r="A313" t="s">
        <v>6180</v>
      </c>
      <c r="B313" t="s">
        <v>604</v>
      </c>
      <c r="C313" t="s">
        <v>40</v>
      </c>
      <c r="D313">
        <v>2</v>
      </c>
      <c r="E313">
        <v>25</v>
      </c>
      <c r="F313">
        <v>5357</v>
      </c>
      <c r="G313">
        <v>8.7266307103405799E-2</v>
      </c>
      <c r="H313">
        <v>0.18060719401394601</v>
      </c>
      <c r="I313">
        <v>0.58988347297155297</v>
      </c>
      <c r="J313">
        <v>0.10964138274982201</v>
      </c>
      <c r="K313">
        <v>2.2322809938546101E-2</v>
      </c>
      <c r="L313">
        <v>5.5511629113449397E-3</v>
      </c>
      <c r="M313">
        <v>4.7276703113821898E-3</v>
      </c>
      <c r="N313">
        <v>2006</v>
      </c>
      <c r="O313" t="s">
        <v>39</v>
      </c>
      <c r="P313" t="s">
        <v>602</v>
      </c>
      <c r="Q313" t="s">
        <v>6181</v>
      </c>
      <c r="R313" t="s">
        <v>6179</v>
      </c>
    </row>
    <row r="314" spans="1:18" x14ac:dyDescent="0.25">
      <c r="A314" t="s">
        <v>6180</v>
      </c>
      <c r="B314" t="s">
        <v>604</v>
      </c>
      <c r="C314" t="s">
        <v>40</v>
      </c>
      <c r="D314">
        <v>2</v>
      </c>
      <c r="E314">
        <v>35</v>
      </c>
      <c r="F314">
        <v>4141</v>
      </c>
      <c r="G314">
        <v>7.3142884595618393E-2</v>
      </c>
      <c r="H314">
        <v>0.138236625388065</v>
      </c>
      <c r="I314">
        <v>0.540248376247078</v>
      </c>
      <c r="J314">
        <v>0.167237881941878</v>
      </c>
      <c r="K314">
        <v>5.5790155642741798E-2</v>
      </c>
      <c r="L314">
        <v>1.7077526221962201E-2</v>
      </c>
      <c r="M314">
        <v>8.2665499626560605E-3</v>
      </c>
      <c r="N314">
        <v>2006</v>
      </c>
      <c r="O314" t="s">
        <v>39</v>
      </c>
      <c r="P314" t="s">
        <v>602</v>
      </c>
      <c r="Q314" t="s">
        <v>6181</v>
      </c>
      <c r="R314" t="s">
        <v>6179</v>
      </c>
    </row>
    <row r="315" spans="1:18" x14ac:dyDescent="0.25">
      <c r="A315" t="s">
        <v>6180</v>
      </c>
      <c r="B315" t="s">
        <v>604</v>
      </c>
      <c r="C315" t="s">
        <v>40</v>
      </c>
      <c r="D315">
        <v>2</v>
      </c>
      <c r="E315">
        <v>45</v>
      </c>
      <c r="F315">
        <v>2791</v>
      </c>
      <c r="G315">
        <v>8.6527964815896696E-2</v>
      </c>
      <c r="H315">
        <v>0.127948281199629</v>
      </c>
      <c r="I315">
        <v>0.48466253029686901</v>
      </c>
      <c r="J315">
        <v>0.18805891459021201</v>
      </c>
      <c r="K315">
        <v>7.0229223758332099E-2</v>
      </c>
      <c r="L315">
        <v>2.75435318628162E-2</v>
      </c>
      <c r="M315">
        <v>1.5029553476244999E-2</v>
      </c>
      <c r="N315">
        <v>2006</v>
      </c>
      <c r="O315" t="s">
        <v>39</v>
      </c>
      <c r="P315" t="s">
        <v>602</v>
      </c>
      <c r="Q315" t="s">
        <v>6181</v>
      </c>
      <c r="R315" t="s">
        <v>6179</v>
      </c>
    </row>
    <row r="316" spans="1:18" x14ac:dyDescent="0.25">
      <c r="A316" t="s">
        <v>6180</v>
      </c>
      <c r="B316" t="s">
        <v>605</v>
      </c>
      <c r="C316" t="s">
        <v>52</v>
      </c>
      <c r="D316">
        <v>1</v>
      </c>
      <c r="E316">
        <v>27.5</v>
      </c>
      <c r="F316">
        <v>243</v>
      </c>
      <c r="G316">
        <v>8.2304526748971193E-2</v>
      </c>
      <c r="H316">
        <v>0.156378600823045</v>
      </c>
      <c r="I316">
        <v>0.60905349794238695</v>
      </c>
      <c r="J316">
        <v>0.11934156378600801</v>
      </c>
      <c r="K316">
        <v>2.4691358024691398E-2</v>
      </c>
      <c r="L316">
        <v>8.23045267489712E-3</v>
      </c>
      <c r="M316">
        <v>0</v>
      </c>
      <c r="N316">
        <v>2007</v>
      </c>
      <c r="O316" t="s">
        <v>51</v>
      </c>
      <c r="P316" t="s">
        <v>602</v>
      </c>
      <c r="Q316" t="s">
        <v>6181</v>
      </c>
      <c r="R316" t="s">
        <v>6179</v>
      </c>
    </row>
    <row r="317" spans="1:18" x14ac:dyDescent="0.25">
      <c r="A317" t="s">
        <v>6180</v>
      </c>
      <c r="B317" t="s">
        <v>605</v>
      </c>
      <c r="C317" t="s">
        <v>52</v>
      </c>
      <c r="D317">
        <v>2</v>
      </c>
      <c r="E317">
        <v>27.5</v>
      </c>
      <c r="F317">
        <v>379</v>
      </c>
      <c r="G317">
        <v>6.8601583113456502E-2</v>
      </c>
      <c r="H317">
        <v>0.10026385224274401</v>
      </c>
      <c r="I317">
        <v>0.44591029023746698</v>
      </c>
      <c r="J317">
        <v>0.24802110817942</v>
      </c>
      <c r="K317">
        <v>0.102902374670185</v>
      </c>
      <c r="L317">
        <v>2.3746701846965701E-2</v>
      </c>
      <c r="M317">
        <v>1.05540897097625E-2</v>
      </c>
      <c r="N317">
        <v>2007</v>
      </c>
      <c r="O317" t="s">
        <v>51</v>
      </c>
      <c r="P317" t="s">
        <v>602</v>
      </c>
      <c r="Q317" t="s">
        <v>6181</v>
      </c>
      <c r="R317" t="s">
        <v>6179</v>
      </c>
    </row>
    <row r="318" spans="1:18" x14ac:dyDescent="0.25">
      <c r="A318" t="s">
        <v>6180</v>
      </c>
      <c r="B318" t="s">
        <v>605</v>
      </c>
      <c r="C318" t="s">
        <v>52</v>
      </c>
      <c r="D318">
        <v>1</v>
      </c>
      <c r="E318">
        <v>35</v>
      </c>
      <c r="F318">
        <v>309</v>
      </c>
      <c r="G318">
        <v>5.5016181229773503E-2</v>
      </c>
      <c r="H318">
        <v>0.113268608414239</v>
      </c>
      <c r="I318">
        <v>0.50809061488673102</v>
      </c>
      <c r="J318">
        <v>0.26860841423948201</v>
      </c>
      <c r="K318">
        <v>5.5016181229773503E-2</v>
      </c>
      <c r="L318">
        <v>0</v>
      </c>
      <c r="M318">
        <v>0</v>
      </c>
      <c r="N318">
        <v>2007</v>
      </c>
      <c r="O318" t="s">
        <v>51</v>
      </c>
      <c r="P318" t="s">
        <v>602</v>
      </c>
      <c r="Q318" t="s">
        <v>6181</v>
      </c>
      <c r="R318" t="s">
        <v>6179</v>
      </c>
    </row>
    <row r="319" spans="1:18" x14ac:dyDescent="0.25">
      <c r="A319" t="s">
        <v>6180</v>
      </c>
      <c r="B319" t="s">
        <v>605</v>
      </c>
      <c r="C319" t="s">
        <v>52</v>
      </c>
      <c r="D319">
        <v>2</v>
      </c>
      <c r="E319">
        <v>35</v>
      </c>
      <c r="F319">
        <v>468</v>
      </c>
      <c r="G319">
        <v>2.3504273504273501E-2</v>
      </c>
      <c r="H319">
        <v>8.11965811965812E-2</v>
      </c>
      <c r="I319">
        <v>0.28846153846153799</v>
      </c>
      <c r="J319">
        <v>0.30555555555555602</v>
      </c>
      <c r="K319">
        <v>0.19658119658119699</v>
      </c>
      <c r="L319">
        <v>7.4786324786324798E-2</v>
      </c>
      <c r="M319">
        <v>2.9914529914529898E-2</v>
      </c>
      <c r="N319">
        <v>2007</v>
      </c>
      <c r="O319" t="s">
        <v>51</v>
      </c>
      <c r="P319" t="s">
        <v>602</v>
      </c>
      <c r="Q319" t="s">
        <v>6181</v>
      </c>
      <c r="R319" t="s">
        <v>6179</v>
      </c>
    </row>
    <row r="320" spans="1:18" x14ac:dyDescent="0.25">
      <c r="A320" t="s">
        <v>6180</v>
      </c>
      <c r="B320" t="s">
        <v>605</v>
      </c>
      <c r="C320" t="s">
        <v>52</v>
      </c>
      <c r="D320">
        <v>1</v>
      </c>
      <c r="E320">
        <v>45</v>
      </c>
      <c r="F320">
        <v>204</v>
      </c>
      <c r="G320">
        <v>6.3725490196078399E-2</v>
      </c>
      <c r="H320">
        <v>7.3529411764705899E-2</v>
      </c>
      <c r="I320">
        <v>0.42647058823529399</v>
      </c>
      <c r="J320">
        <v>0.35294117647058798</v>
      </c>
      <c r="K320">
        <v>6.8627450980392204E-2</v>
      </c>
      <c r="L320">
        <v>1.4705882352941201E-2</v>
      </c>
      <c r="M320">
        <v>0</v>
      </c>
      <c r="N320">
        <v>2007</v>
      </c>
      <c r="O320" t="s">
        <v>51</v>
      </c>
      <c r="P320" t="s">
        <v>602</v>
      </c>
      <c r="Q320" t="s">
        <v>6181</v>
      </c>
      <c r="R320" t="s">
        <v>6179</v>
      </c>
    </row>
    <row r="321" spans="1:18" x14ac:dyDescent="0.25">
      <c r="A321" t="s">
        <v>6180</v>
      </c>
      <c r="B321" t="s">
        <v>605</v>
      </c>
      <c r="C321" t="s">
        <v>52</v>
      </c>
      <c r="D321">
        <v>2</v>
      </c>
      <c r="E321">
        <v>45</v>
      </c>
      <c r="F321">
        <v>286</v>
      </c>
      <c r="G321">
        <v>2.44755244755245E-2</v>
      </c>
      <c r="H321">
        <v>3.1468531468531499E-2</v>
      </c>
      <c r="I321">
        <v>0.27272727272727298</v>
      </c>
      <c r="J321">
        <v>0.24825174825174801</v>
      </c>
      <c r="K321">
        <v>0.20979020979021001</v>
      </c>
      <c r="L321">
        <v>0.143356643356643</v>
      </c>
      <c r="M321">
        <v>6.9930069930069894E-2</v>
      </c>
      <c r="N321">
        <v>2007</v>
      </c>
      <c r="O321" t="s">
        <v>51</v>
      </c>
      <c r="P321" t="s">
        <v>602</v>
      </c>
      <c r="Q321" t="s">
        <v>6181</v>
      </c>
      <c r="R321" t="s">
        <v>6179</v>
      </c>
    </row>
    <row r="322" spans="1:18" x14ac:dyDescent="0.25">
      <c r="A322" t="s">
        <v>6180</v>
      </c>
      <c r="B322" t="s">
        <v>605</v>
      </c>
      <c r="C322" t="s">
        <v>52</v>
      </c>
      <c r="D322">
        <v>1</v>
      </c>
      <c r="E322">
        <v>55</v>
      </c>
      <c r="F322">
        <v>127</v>
      </c>
      <c r="G322">
        <v>4.7244094488188997E-2</v>
      </c>
      <c r="H322">
        <v>0.12598425196850399</v>
      </c>
      <c r="I322">
        <v>0.40944881889763801</v>
      </c>
      <c r="J322">
        <v>0.32283464566929099</v>
      </c>
      <c r="K322">
        <v>4.7244094488188997E-2</v>
      </c>
      <c r="L322">
        <v>2.3622047244094498E-2</v>
      </c>
      <c r="M322">
        <v>2.3622047244094498E-2</v>
      </c>
      <c r="N322">
        <v>2007</v>
      </c>
      <c r="O322" t="s">
        <v>51</v>
      </c>
      <c r="P322" t="s">
        <v>602</v>
      </c>
      <c r="Q322" t="s">
        <v>6181</v>
      </c>
      <c r="R322" t="s">
        <v>6179</v>
      </c>
    </row>
    <row r="323" spans="1:18" x14ac:dyDescent="0.25">
      <c r="A323" t="s">
        <v>6180</v>
      </c>
      <c r="B323" t="s">
        <v>605</v>
      </c>
      <c r="C323" t="s">
        <v>52</v>
      </c>
      <c r="D323">
        <v>2</v>
      </c>
      <c r="E323">
        <v>55</v>
      </c>
      <c r="F323">
        <v>230</v>
      </c>
      <c r="G323">
        <v>3.4782608695652202E-2</v>
      </c>
      <c r="H323">
        <v>4.3478260869565202E-2</v>
      </c>
      <c r="I323">
        <v>0.217391304347826</v>
      </c>
      <c r="J323">
        <v>0.30869565217391298</v>
      </c>
      <c r="K323">
        <v>0.22608695652173899</v>
      </c>
      <c r="L323">
        <v>0.121739130434783</v>
      </c>
      <c r="M323">
        <v>4.7826086956521699E-2</v>
      </c>
      <c r="N323">
        <v>2007</v>
      </c>
      <c r="O323" t="s">
        <v>51</v>
      </c>
      <c r="P323" t="s">
        <v>602</v>
      </c>
      <c r="Q323" t="s">
        <v>6181</v>
      </c>
      <c r="R323" t="s">
        <v>6179</v>
      </c>
    </row>
    <row r="324" spans="1:18" x14ac:dyDescent="0.25">
      <c r="A324" t="s">
        <v>6180</v>
      </c>
      <c r="B324" t="s">
        <v>605</v>
      </c>
      <c r="C324" t="s">
        <v>52</v>
      </c>
      <c r="D324">
        <v>1</v>
      </c>
      <c r="E324">
        <v>62.5</v>
      </c>
      <c r="F324">
        <v>72</v>
      </c>
      <c r="G324">
        <v>9.7222222222222196E-2</v>
      </c>
      <c r="H324">
        <v>9.7222222222222196E-2</v>
      </c>
      <c r="I324">
        <v>0.29166666666666702</v>
      </c>
      <c r="J324">
        <v>0.29166666666666702</v>
      </c>
      <c r="K324">
        <v>0.16666666666666699</v>
      </c>
      <c r="L324">
        <v>4.1666666666666699E-2</v>
      </c>
      <c r="M324">
        <v>1.38888888888889E-2</v>
      </c>
      <c r="N324">
        <v>2007</v>
      </c>
      <c r="O324" t="s">
        <v>51</v>
      </c>
      <c r="P324" t="s">
        <v>602</v>
      </c>
      <c r="Q324" t="s">
        <v>6181</v>
      </c>
      <c r="R324" t="s">
        <v>6179</v>
      </c>
    </row>
    <row r="325" spans="1:18" x14ac:dyDescent="0.25">
      <c r="A325" t="s">
        <v>6180</v>
      </c>
      <c r="B325" t="s">
        <v>605</v>
      </c>
      <c r="C325" t="s">
        <v>52</v>
      </c>
      <c r="D325">
        <v>2</v>
      </c>
      <c r="E325">
        <v>62.5</v>
      </c>
      <c r="F325">
        <v>145</v>
      </c>
      <c r="G325">
        <v>4.13793103448276E-2</v>
      </c>
      <c r="H325">
        <v>4.8275862068965503E-2</v>
      </c>
      <c r="I325">
        <v>0.22758620689655201</v>
      </c>
      <c r="J325">
        <v>0.28275862068965502</v>
      </c>
      <c r="K325">
        <v>0.24827586206896601</v>
      </c>
      <c r="L325">
        <v>0.10344827586206901</v>
      </c>
      <c r="M325">
        <v>4.8275862068965503E-2</v>
      </c>
      <c r="N325">
        <v>2007</v>
      </c>
      <c r="O325" t="s">
        <v>51</v>
      </c>
      <c r="P325" t="s">
        <v>602</v>
      </c>
      <c r="Q325" t="s">
        <v>6181</v>
      </c>
      <c r="R325" t="s">
        <v>6179</v>
      </c>
    </row>
    <row r="326" spans="1:18" x14ac:dyDescent="0.25">
      <c r="A326" t="s">
        <v>6180</v>
      </c>
      <c r="B326" t="s">
        <v>606</v>
      </c>
      <c r="C326" t="s">
        <v>40</v>
      </c>
      <c r="D326">
        <v>1</v>
      </c>
      <c r="E326">
        <v>27.5</v>
      </c>
      <c r="F326">
        <v>631</v>
      </c>
      <c r="G326">
        <v>4.7543581616481798E-2</v>
      </c>
      <c r="H326">
        <v>0.16323296354992101</v>
      </c>
      <c r="I326">
        <v>0.662440570522979</v>
      </c>
      <c r="J326">
        <v>0.117274167987322</v>
      </c>
      <c r="K326">
        <v>4.7543581616481803E-3</v>
      </c>
      <c r="L326">
        <v>4.7543581616481803E-3</v>
      </c>
      <c r="M326">
        <v>0</v>
      </c>
      <c r="N326">
        <v>2008</v>
      </c>
      <c r="O326" t="s">
        <v>39</v>
      </c>
      <c r="P326" t="s">
        <v>602</v>
      </c>
      <c r="Q326" t="s">
        <v>6181</v>
      </c>
      <c r="R326" t="s">
        <v>6179</v>
      </c>
    </row>
    <row r="327" spans="1:18" x14ac:dyDescent="0.25">
      <c r="A327" t="s">
        <v>6180</v>
      </c>
      <c r="B327" t="s">
        <v>606</v>
      </c>
      <c r="C327" t="s">
        <v>40</v>
      </c>
      <c r="D327">
        <v>2</v>
      </c>
      <c r="E327">
        <v>27.5</v>
      </c>
      <c r="F327">
        <v>559</v>
      </c>
      <c r="G327">
        <v>7.1556350626118106E-2</v>
      </c>
      <c r="H327">
        <v>0.141323792486583</v>
      </c>
      <c r="I327">
        <v>0.554561717352415</v>
      </c>
      <c r="J327">
        <v>0.18425760286225401</v>
      </c>
      <c r="K327">
        <v>3.2200357781753099E-2</v>
      </c>
      <c r="L327">
        <v>1.2522361359570701E-2</v>
      </c>
      <c r="M327">
        <v>3.5778175313058999E-3</v>
      </c>
      <c r="N327">
        <v>2008</v>
      </c>
      <c r="O327" t="s">
        <v>39</v>
      </c>
      <c r="P327" t="s">
        <v>602</v>
      </c>
      <c r="Q327" t="s">
        <v>6181</v>
      </c>
      <c r="R327" t="s">
        <v>6179</v>
      </c>
    </row>
    <row r="328" spans="1:18" x14ac:dyDescent="0.25">
      <c r="A328" t="s">
        <v>6180</v>
      </c>
      <c r="B328" t="s">
        <v>606</v>
      </c>
      <c r="C328" t="s">
        <v>40</v>
      </c>
      <c r="D328">
        <v>1</v>
      </c>
      <c r="E328">
        <v>35</v>
      </c>
      <c r="F328">
        <v>1017</v>
      </c>
      <c r="G328">
        <v>5.7030481809242903E-2</v>
      </c>
      <c r="H328">
        <v>0.11897738446411001</v>
      </c>
      <c r="I328">
        <v>0.57620452310717796</v>
      </c>
      <c r="J328">
        <v>0.19272369714847601</v>
      </c>
      <c r="K328">
        <v>4.6214355948869197E-2</v>
      </c>
      <c r="L328">
        <v>5.8997050147492599E-3</v>
      </c>
      <c r="M328">
        <v>2.9498525073746299E-3</v>
      </c>
      <c r="N328">
        <v>2008</v>
      </c>
      <c r="O328" t="s">
        <v>39</v>
      </c>
      <c r="P328" t="s">
        <v>602</v>
      </c>
      <c r="Q328" t="s">
        <v>6181</v>
      </c>
      <c r="R328" t="s">
        <v>6179</v>
      </c>
    </row>
    <row r="329" spans="1:18" x14ac:dyDescent="0.25">
      <c r="A329" t="s">
        <v>6180</v>
      </c>
      <c r="B329" t="s">
        <v>606</v>
      </c>
      <c r="C329" t="s">
        <v>40</v>
      </c>
      <c r="D329">
        <v>2</v>
      </c>
      <c r="E329">
        <v>35</v>
      </c>
      <c r="F329">
        <v>844</v>
      </c>
      <c r="G329">
        <v>7.2274881516587702E-2</v>
      </c>
      <c r="H329">
        <v>0.104265402843602</v>
      </c>
      <c r="I329">
        <v>0.422985781990521</v>
      </c>
      <c r="J329">
        <v>0.238151658767773</v>
      </c>
      <c r="K329">
        <v>0.117298578199052</v>
      </c>
      <c r="L329">
        <v>3.0805687203791499E-2</v>
      </c>
      <c r="M329">
        <v>1.4218009478673001E-2</v>
      </c>
      <c r="N329">
        <v>2008</v>
      </c>
      <c r="O329" t="s">
        <v>39</v>
      </c>
      <c r="P329" t="s">
        <v>602</v>
      </c>
      <c r="Q329" t="s">
        <v>6181</v>
      </c>
      <c r="R329" t="s">
        <v>6179</v>
      </c>
    </row>
    <row r="330" spans="1:18" x14ac:dyDescent="0.25">
      <c r="A330" t="s">
        <v>6180</v>
      </c>
      <c r="B330" t="s">
        <v>606</v>
      </c>
      <c r="C330" t="s">
        <v>40</v>
      </c>
      <c r="D330">
        <v>1</v>
      </c>
      <c r="E330">
        <v>45</v>
      </c>
      <c r="F330">
        <v>733</v>
      </c>
      <c r="G330">
        <v>7.3669849931787199E-2</v>
      </c>
      <c r="H330">
        <v>0.12551159618008201</v>
      </c>
      <c r="I330">
        <v>0.53342428376534801</v>
      </c>
      <c r="J330">
        <v>0.21009549795361501</v>
      </c>
      <c r="K330">
        <v>5.1841746248294698E-2</v>
      </c>
      <c r="L330">
        <v>4.0927694406548403E-3</v>
      </c>
      <c r="M330">
        <v>1.36425648021828E-3</v>
      </c>
      <c r="N330">
        <v>2008</v>
      </c>
      <c r="O330" t="s">
        <v>39</v>
      </c>
      <c r="P330" t="s">
        <v>602</v>
      </c>
      <c r="Q330" t="s">
        <v>6181</v>
      </c>
      <c r="R330" t="s">
        <v>6179</v>
      </c>
    </row>
    <row r="331" spans="1:18" x14ac:dyDescent="0.25">
      <c r="A331" t="s">
        <v>6180</v>
      </c>
      <c r="B331" t="s">
        <v>606</v>
      </c>
      <c r="C331" t="s">
        <v>40</v>
      </c>
      <c r="D331">
        <v>2</v>
      </c>
      <c r="E331">
        <v>45</v>
      </c>
      <c r="F331">
        <v>700</v>
      </c>
      <c r="G331">
        <v>0.08</v>
      </c>
      <c r="H331">
        <v>9.1428571428571401E-2</v>
      </c>
      <c r="I331">
        <v>0.38285714285714301</v>
      </c>
      <c r="J331">
        <v>0.25857142857142901</v>
      </c>
      <c r="K331">
        <v>0.108571428571429</v>
      </c>
      <c r="L331">
        <v>5.14285714285714E-2</v>
      </c>
      <c r="M331">
        <v>2.7142857142857101E-2</v>
      </c>
      <c r="N331">
        <v>2008</v>
      </c>
      <c r="O331" t="s">
        <v>39</v>
      </c>
      <c r="P331" t="s">
        <v>602</v>
      </c>
      <c r="Q331" t="s">
        <v>6181</v>
      </c>
      <c r="R331" t="s">
        <v>6179</v>
      </c>
    </row>
    <row r="332" spans="1:18" x14ac:dyDescent="0.25">
      <c r="A332" t="s">
        <v>6180</v>
      </c>
      <c r="B332" t="s">
        <v>606</v>
      </c>
      <c r="C332" t="s">
        <v>40</v>
      </c>
      <c r="D332">
        <v>1</v>
      </c>
      <c r="E332">
        <v>55</v>
      </c>
      <c r="F332">
        <v>622</v>
      </c>
      <c r="G332">
        <v>0.13665594855305499</v>
      </c>
      <c r="H332">
        <v>0.18167202572347299</v>
      </c>
      <c r="I332">
        <v>0.45980707395498399</v>
      </c>
      <c r="J332">
        <v>0.17041800643086799</v>
      </c>
      <c r="K332">
        <v>3.8585209003215402E-2</v>
      </c>
      <c r="L332">
        <v>9.6463022508038593E-3</v>
      </c>
      <c r="M332">
        <v>3.21543408360129E-3</v>
      </c>
      <c r="N332">
        <v>2008</v>
      </c>
      <c r="O332" t="s">
        <v>39</v>
      </c>
      <c r="P332" t="s">
        <v>602</v>
      </c>
      <c r="Q332" t="s">
        <v>6181</v>
      </c>
      <c r="R332" t="s">
        <v>6179</v>
      </c>
    </row>
    <row r="333" spans="1:18" x14ac:dyDescent="0.25">
      <c r="A333" t="s">
        <v>6180</v>
      </c>
      <c r="B333" t="s">
        <v>606</v>
      </c>
      <c r="C333" t="s">
        <v>40</v>
      </c>
      <c r="D333">
        <v>2</v>
      </c>
      <c r="E333">
        <v>55</v>
      </c>
      <c r="F333">
        <v>775</v>
      </c>
      <c r="G333">
        <v>0.104516129032258</v>
      </c>
      <c r="H333">
        <v>0.110967741935484</v>
      </c>
      <c r="I333">
        <v>0.36903225806451601</v>
      </c>
      <c r="J333">
        <v>0.24903225806451601</v>
      </c>
      <c r="K333">
        <v>0.104516129032258</v>
      </c>
      <c r="L333">
        <v>3.8709677419354799E-2</v>
      </c>
      <c r="M333">
        <v>2.3225806451612901E-2</v>
      </c>
      <c r="N333">
        <v>2008</v>
      </c>
      <c r="O333" t="s">
        <v>39</v>
      </c>
      <c r="P333" t="s">
        <v>602</v>
      </c>
      <c r="Q333" t="s">
        <v>6181</v>
      </c>
      <c r="R333" t="s">
        <v>6179</v>
      </c>
    </row>
    <row r="334" spans="1:18" x14ac:dyDescent="0.25">
      <c r="A334" t="s">
        <v>6180</v>
      </c>
      <c r="B334" t="s">
        <v>606</v>
      </c>
      <c r="C334" t="s">
        <v>40</v>
      </c>
      <c r="D334">
        <v>1</v>
      </c>
      <c r="E334">
        <v>62.5</v>
      </c>
      <c r="F334">
        <v>427</v>
      </c>
      <c r="G334">
        <v>0.18501170960187399</v>
      </c>
      <c r="H334">
        <v>0.14285714285714299</v>
      </c>
      <c r="I334">
        <v>0.49882903981264598</v>
      </c>
      <c r="J334">
        <v>0.13348946135831399</v>
      </c>
      <c r="K334">
        <v>3.2786885245901599E-2</v>
      </c>
      <c r="L334">
        <v>4.6838407494145199E-3</v>
      </c>
      <c r="M334">
        <v>2.34192037470726E-3</v>
      </c>
      <c r="N334">
        <v>2008</v>
      </c>
      <c r="O334" t="s">
        <v>39</v>
      </c>
      <c r="P334" t="s">
        <v>602</v>
      </c>
      <c r="Q334" t="s">
        <v>6181</v>
      </c>
      <c r="R334" t="s">
        <v>6179</v>
      </c>
    </row>
    <row r="335" spans="1:18" x14ac:dyDescent="0.25">
      <c r="A335" t="s">
        <v>6180</v>
      </c>
      <c r="B335" t="s">
        <v>606</v>
      </c>
      <c r="C335" t="s">
        <v>40</v>
      </c>
      <c r="D335">
        <v>2</v>
      </c>
      <c r="E335">
        <v>62.5</v>
      </c>
      <c r="F335">
        <v>487</v>
      </c>
      <c r="G335">
        <v>0.14168377823408601</v>
      </c>
      <c r="H335">
        <v>0.12525667351129399</v>
      </c>
      <c r="I335">
        <v>0.40451745379876802</v>
      </c>
      <c r="J335">
        <v>0.21149897330595499</v>
      </c>
      <c r="K335">
        <v>9.4455852156057493E-2</v>
      </c>
      <c r="L335">
        <v>1.02669404517454E-2</v>
      </c>
      <c r="M335">
        <v>1.23203285420945E-2</v>
      </c>
      <c r="N335">
        <v>2008</v>
      </c>
      <c r="O335" t="s">
        <v>39</v>
      </c>
      <c r="P335" t="s">
        <v>602</v>
      </c>
      <c r="Q335" t="s">
        <v>6181</v>
      </c>
      <c r="R335" t="s">
        <v>6179</v>
      </c>
    </row>
    <row r="336" spans="1:18" x14ac:dyDescent="0.25">
      <c r="A336" t="s">
        <v>6180</v>
      </c>
      <c r="B336" t="s">
        <v>607</v>
      </c>
      <c r="C336" t="s">
        <v>40</v>
      </c>
      <c r="D336">
        <v>2</v>
      </c>
      <c r="E336">
        <v>18</v>
      </c>
      <c r="F336">
        <v>541</v>
      </c>
      <c r="G336">
        <v>0.122010326066082</v>
      </c>
      <c r="H336">
        <v>0.17309385049460899</v>
      </c>
      <c r="I336">
        <v>0.57549241795646999</v>
      </c>
      <c r="J336">
        <v>9.0288601257509496E-2</v>
      </c>
      <c r="K336">
        <v>1.7760487772138799E-2</v>
      </c>
      <c r="L336">
        <v>6.4263910273556699E-3</v>
      </c>
      <c r="M336">
        <v>1.4927925425836E-2</v>
      </c>
      <c r="N336">
        <v>2012</v>
      </c>
      <c r="O336" t="s">
        <v>39</v>
      </c>
      <c r="P336" t="s">
        <v>602</v>
      </c>
      <c r="Q336" t="s">
        <v>6181</v>
      </c>
      <c r="R336" t="s">
        <v>6179</v>
      </c>
    </row>
    <row r="337" spans="1:18" x14ac:dyDescent="0.25">
      <c r="A337" t="s">
        <v>6180</v>
      </c>
      <c r="B337" t="s">
        <v>607</v>
      </c>
      <c r="C337" t="s">
        <v>40</v>
      </c>
      <c r="D337">
        <v>2</v>
      </c>
      <c r="E337">
        <v>19</v>
      </c>
      <c r="F337">
        <v>402</v>
      </c>
      <c r="G337">
        <v>0.11100761156445101</v>
      </c>
      <c r="H337">
        <v>0.17272756670904099</v>
      </c>
      <c r="I337">
        <v>0.59827759424989801</v>
      </c>
      <c r="J337">
        <v>9.5756332911195299E-2</v>
      </c>
      <c r="K337">
        <v>2.0266980707335E-2</v>
      </c>
      <c r="L337">
        <v>1.9639138580794398E-3</v>
      </c>
      <c r="M337">
        <v>0</v>
      </c>
      <c r="N337">
        <v>2012</v>
      </c>
      <c r="O337" t="s">
        <v>39</v>
      </c>
      <c r="P337" t="s">
        <v>602</v>
      </c>
      <c r="Q337" t="s">
        <v>6181</v>
      </c>
      <c r="R337" t="s">
        <v>6179</v>
      </c>
    </row>
    <row r="338" spans="1:18" x14ac:dyDescent="0.25">
      <c r="A338" t="s">
        <v>6180</v>
      </c>
      <c r="B338" t="s">
        <v>607</v>
      </c>
      <c r="C338" t="s">
        <v>40</v>
      </c>
      <c r="D338">
        <v>2</v>
      </c>
      <c r="E338">
        <v>25</v>
      </c>
      <c r="F338">
        <v>4963</v>
      </c>
      <c r="G338">
        <v>5.5380766801913901E-2</v>
      </c>
      <c r="H338">
        <v>0.115625037753903</v>
      </c>
      <c r="I338">
        <v>0.61315268319772498</v>
      </c>
      <c r="J338">
        <v>0.16643698666194201</v>
      </c>
      <c r="K338">
        <v>3.04159823604567E-2</v>
      </c>
      <c r="L338">
        <v>6.8512394917687501E-3</v>
      </c>
      <c r="M338">
        <v>1.2137303732290401E-2</v>
      </c>
      <c r="N338">
        <v>2012</v>
      </c>
      <c r="O338" t="s">
        <v>39</v>
      </c>
      <c r="P338" t="s">
        <v>602</v>
      </c>
      <c r="Q338" t="s">
        <v>6181</v>
      </c>
      <c r="R338" t="s">
        <v>6179</v>
      </c>
    </row>
    <row r="339" spans="1:18" x14ac:dyDescent="0.25">
      <c r="A339" t="s">
        <v>6180</v>
      </c>
      <c r="B339" t="s">
        <v>607</v>
      </c>
      <c r="C339" t="s">
        <v>40</v>
      </c>
      <c r="D339">
        <v>2</v>
      </c>
      <c r="E339">
        <v>35</v>
      </c>
      <c r="F339">
        <v>4256</v>
      </c>
      <c r="G339">
        <v>4.1079603945277501E-2</v>
      </c>
      <c r="H339">
        <v>7.5919789101010396E-2</v>
      </c>
      <c r="I339">
        <v>0.53767965135719897</v>
      </c>
      <c r="J339">
        <v>0.25465740121906799</v>
      </c>
      <c r="K339">
        <v>5.71153345758071E-2</v>
      </c>
      <c r="L339">
        <v>2.3921192391091899E-2</v>
      </c>
      <c r="M339">
        <v>9.6270274105458003E-3</v>
      </c>
      <c r="N339">
        <v>2012</v>
      </c>
      <c r="O339" t="s">
        <v>39</v>
      </c>
      <c r="P339" t="s">
        <v>602</v>
      </c>
      <c r="Q339" t="s">
        <v>6181</v>
      </c>
      <c r="R339" t="s">
        <v>6179</v>
      </c>
    </row>
    <row r="340" spans="1:18" x14ac:dyDescent="0.25">
      <c r="A340" t="s">
        <v>6180</v>
      </c>
      <c r="B340" t="s">
        <v>607</v>
      </c>
      <c r="C340" t="s">
        <v>40</v>
      </c>
      <c r="D340">
        <v>2</v>
      </c>
      <c r="E340">
        <v>45</v>
      </c>
      <c r="F340">
        <v>2671</v>
      </c>
      <c r="G340">
        <v>3.77962533044197E-2</v>
      </c>
      <c r="H340">
        <v>6.3851824441926705E-2</v>
      </c>
      <c r="I340">
        <v>0.49228673152670799</v>
      </c>
      <c r="J340">
        <v>0.27005538134491602</v>
      </c>
      <c r="K340">
        <v>8.7739547965992704E-2</v>
      </c>
      <c r="L340">
        <v>2.9049322958232E-2</v>
      </c>
      <c r="M340">
        <v>1.9220938457805401E-2</v>
      </c>
      <c r="N340">
        <v>2012</v>
      </c>
      <c r="O340" t="s">
        <v>39</v>
      </c>
      <c r="P340" t="s">
        <v>602</v>
      </c>
      <c r="Q340" t="s">
        <v>6181</v>
      </c>
      <c r="R340" t="s">
        <v>6179</v>
      </c>
    </row>
    <row r="341" spans="1:18" x14ac:dyDescent="0.25">
      <c r="A341" t="s">
        <v>6180</v>
      </c>
      <c r="B341" t="s">
        <v>608</v>
      </c>
      <c r="C341" t="s">
        <v>40</v>
      </c>
      <c r="D341">
        <v>1</v>
      </c>
      <c r="E341">
        <v>18</v>
      </c>
      <c r="F341">
        <v>26</v>
      </c>
      <c r="G341">
        <v>4.9265808290241402E-2</v>
      </c>
      <c r="H341">
        <v>0.23255713313124199</v>
      </c>
      <c r="I341">
        <v>0.71817705857851599</v>
      </c>
      <c r="J341">
        <v>0</v>
      </c>
      <c r="K341">
        <v>0</v>
      </c>
      <c r="L341">
        <v>0</v>
      </c>
      <c r="M341">
        <v>0</v>
      </c>
      <c r="N341">
        <v>2015</v>
      </c>
      <c r="O341" t="s">
        <v>39</v>
      </c>
      <c r="P341" t="s">
        <v>602</v>
      </c>
      <c r="Q341" t="s">
        <v>6181</v>
      </c>
      <c r="R341" t="s">
        <v>6179</v>
      </c>
    </row>
    <row r="342" spans="1:18" x14ac:dyDescent="0.25">
      <c r="A342" t="s">
        <v>6180</v>
      </c>
      <c r="B342" t="s">
        <v>608</v>
      </c>
      <c r="C342" t="s">
        <v>40</v>
      </c>
      <c r="D342">
        <v>2</v>
      </c>
      <c r="E342">
        <v>18</v>
      </c>
      <c r="F342">
        <v>45</v>
      </c>
      <c r="G342">
        <v>3.4781812986260999E-2</v>
      </c>
      <c r="H342">
        <v>3.8103537123747699E-2</v>
      </c>
      <c r="I342">
        <v>0.72805858462439799</v>
      </c>
      <c r="J342">
        <v>0.13088368466969</v>
      </c>
      <c r="K342">
        <v>6.8172380595903095E-2</v>
      </c>
      <c r="L342">
        <v>0</v>
      </c>
      <c r="M342">
        <v>0</v>
      </c>
      <c r="N342">
        <v>2015</v>
      </c>
      <c r="O342" t="s">
        <v>39</v>
      </c>
      <c r="P342" t="s">
        <v>602</v>
      </c>
      <c r="Q342" t="s">
        <v>6181</v>
      </c>
      <c r="R342" t="s">
        <v>6179</v>
      </c>
    </row>
    <row r="343" spans="1:18" x14ac:dyDescent="0.25">
      <c r="A343" t="s">
        <v>6180</v>
      </c>
      <c r="B343" t="s">
        <v>608</v>
      </c>
      <c r="C343" t="s">
        <v>40</v>
      </c>
      <c r="D343">
        <v>1</v>
      </c>
      <c r="E343">
        <v>19</v>
      </c>
      <c r="F343">
        <v>44</v>
      </c>
      <c r="G343">
        <v>0.137383464289382</v>
      </c>
      <c r="H343">
        <v>7.7332018897184496E-2</v>
      </c>
      <c r="I343">
        <v>0.67375203693643204</v>
      </c>
      <c r="J343">
        <v>4.4745109751647499E-2</v>
      </c>
      <c r="K343">
        <v>0</v>
      </c>
      <c r="L343">
        <v>0</v>
      </c>
      <c r="M343">
        <v>6.6787370125353906E-2</v>
      </c>
      <c r="N343">
        <v>2015</v>
      </c>
      <c r="O343" t="s">
        <v>39</v>
      </c>
      <c r="P343" t="s">
        <v>602</v>
      </c>
      <c r="Q343" t="s">
        <v>6181</v>
      </c>
      <c r="R343" t="s">
        <v>6179</v>
      </c>
    </row>
    <row r="344" spans="1:18" x14ac:dyDescent="0.25">
      <c r="A344" t="s">
        <v>6180</v>
      </c>
      <c r="B344" t="s">
        <v>608</v>
      </c>
      <c r="C344" t="s">
        <v>40</v>
      </c>
      <c r="D344">
        <v>2</v>
      </c>
      <c r="E344">
        <v>19</v>
      </c>
      <c r="F344">
        <v>56</v>
      </c>
      <c r="G344">
        <v>0.125851890341692</v>
      </c>
      <c r="H344">
        <v>7.2677522165232794E-2</v>
      </c>
      <c r="I344">
        <v>0.57498055181174101</v>
      </c>
      <c r="J344">
        <v>0.22649003568133499</v>
      </c>
      <c r="K344">
        <v>0</v>
      </c>
      <c r="L344">
        <v>0</v>
      </c>
      <c r="M344">
        <v>0</v>
      </c>
      <c r="N344">
        <v>2015</v>
      </c>
      <c r="O344" t="s">
        <v>39</v>
      </c>
      <c r="P344" t="s">
        <v>602</v>
      </c>
      <c r="Q344" t="s">
        <v>6181</v>
      </c>
      <c r="R344" t="s">
        <v>6179</v>
      </c>
    </row>
    <row r="345" spans="1:18" x14ac:dyDescent="0.25">
      <c r="A345" t="s">
        <v>6180</v>
      </c>
      <c r="B345" t="s">
        <v>608</v>
      </c>
      <c r="C345" t="s">
        <v>40</v>
      </c>
      <c r="D345">
        <v>1</v>
      </c>
      <c r="E345">
        <v>25</v>
      </c>
      <c r="F345">
        <v>589</v>
      </c>
      <c r="G345">
        <v>6.4909456216604905E-2</v>
      </c>
      <c r="H345">
        <v>9.8881987134614699E-2</v>
      </c>
      <c r="I345">
        <v>0.68706292839293404</v>
      </c>
      <c r="J345">
        <v>0.12053368883214199</v>
      </c>
      <c r="K345">
        <v>2.1882524887947001E-2</v>
      </c>
      <c r="L345">
        <v>3.62721862763645E-3</v>
      </c>
      <c r="M345">
        <v>3.10219590812071E-3</v>
      </c>
      <c r="N345">
        <v>2015</v>
      </c>
      <c r="O345" t="s">
        <v>39</v>
      </c>
      <c r="P345" t="s">
        <v>602</v>
      </c>
      <c r="Q345" t="s">
        <v>6181</v>
      </c>
      <c r="R345" t="s">
        <v>6179</v>
      </c>
    </row>
    <row r="346" spans="1:18" x14ac:dyDescent="0.25">
      <c r="A346" t="s">
        <v>6180</v>
      </c>
      <c r="B346" t="s">
        <v>608</v>
      </c>
      <c r="C346" t="s">
        <v>40</v>
      </c>
      <c r="D346">
        <v>2</v>
      </c>
      <c r="E346">
        <v>25</v>
      </c>
      <c r="F346">
        <v>732</v>
      </c>
      <c r="G346">
        <v>7.6763363162325904E-2</v>
      </c>
      <c r="H346">
        <v>0.127867551190601</v>
      </c>
      <c r="I346">
        <v>0.57757031604748299</v>
      </c>
      <c r="J346">
        <v>0.15850610284253699</v>
      </c>
      <c r="K346">
        <v>4.1761867448474099E-2</v>
      </c>
      <c r="L346">
        <v>1.32775879500454E-2</v>
      </c>
      <c r="M346">
        <v>4.2532113585334597E-3</v>
      </c>
      <c r="N346">
        <v>2015</v>
      </c>
      <c r="O346" t="s">
        <v>39</v>
      </c>
      <c r="P346" t="s">
        <v>602</v>
      </c>
      <c r="Q346" t="s">
        <v>6181</v>
      </c>
      <c r="R346" t="s">
        <v>6179</v>
      </c>
    </row>
    <row r="347" spans="1:18" x14ac:dyDescent="0.25">
      <c r="A347" t="s">
        <v>6180</v>
      </c>
      <c r="B347" t="s">
        <v>608</v>
      </c>
      <c r="C347" t="s">
        <v>40</v>
      </c>
      <c r="D347">
        <v>1</v>
      </c>
      <c r="E347">
        <v>35</v>
      </c>
      <c r="F347">
        <v>619</v>
      </c>
      <c r="G347">
        <v>5.6869475987615901E-2</v>
      </c>
      <c r="H347">
        <v>0.12102271721308799</v>
      </c>
      <c r="I347">
        <v>0.58079612975008499</v>
      </c>
      <c r="J347">
        <v>0.185484143460451</v>
      </c>
      <c r="K347">
        <v>4.2517898542568697E-2</v>
      </c>
      <c r="L347">
        <v>1.33096350461915E-2</v>
      </c>
      <c r="M347">
        <v>0</v>
      </c>
      <c r="N347">
        <v>2015</v>
      </c>
      <c r="O347" t="s">
        <v>39</v>
      </c>
      <c r="P347" t="s">
        <v>602</v>
      </c>
      <c r="Q347" t="s">
        <v>6181</v>
      </c>
      <c r="R347" t="s">
        <v>6179</v>
      </c>
    </row>
    <row r="348" spans="1:18" x14ac:dyDescent="0.25">
      <c r="A348" t="s">
        <v>6180</v>
      </c>
      <c r="B348" t="s">
        <v>608</v>
      </c>
      <c r="C348" t="s">
        <v>40</v>
      </c>
      <c r="D348">
        <v>2</v>
      </c>
      <c r="E348">
        <v>35</v>
      </c>
      <c r="F348">
        <v>740</v>
      </c>
      <c r="G348">
        <v>5.45503395590798E-2</v>
      </c>
      <c r="H348">
        <v>7.2156380728919903E-2</v>
      </c>
      <c r="I348">
        <v>0.64453474239235098</v>
      </c>
      <c r="J348">
        <v>0.13783541135044999</v>
      </c>
      <c r="K348">
        <v>5.6725985071275797E-2</v>
      </c>
      <c r="L348">
        <v>2.3584105492541599E-2</v>
      </c>
      <c r="M348">
        <v>1.0613035405381501E-2</v>
      </c>
      <c r="N348">
        <v>2015</v>
      </c>
      <c r="O348" t="s">
        <v>39</v>
      </c>
      <c r="P348" t="s">
        <v>602</v>
      </c>
      <c r="Q348" t="s">
        <v>6181</v>
      </c>
      <c r="R348" t="s">
        <v>6179</v>
      </c>
    </row>
    <row r="349" spans="1:18" x14ac:dyDescent="0.25">
      <c r="A349" t="s">
        <v>6180</v>
      </c>
      <c r="B349" t="s">
        <v>608</v>
      </c>
      <c r="C349" t="s">
        <v>40</v>
      </c>
      <c r="D349">
        <v>1</v>
      </c>
      <c r="E349">
        <v>45</v>
      </c>
      <c r="F349">
        <v>510</v>
      </c>
      <c r="G349">
        <v>0.14070394187365901</v>
      </c>
      <c r="H349">
        <v>0.127538204085277</v>
      </c>
      <c r="I349">
        <v>0.51785226729870704</v>
      </c>
      <c r="J349">
        <v>0.16014795660613301</v>
      </c>
      <c r="K349">
        <v>3.5529120962702401E-2</v>
      </c>
      <c r="L349">
        <v>1.3137480411242099E-2</v>
      </c>
      <c r="M349">
        <v>5.0910287622795702E-3</v>
      </c>
      <c r="N349">
        <v>2015</v>
      </c>
      <c r="O349" t="s">
        <v>39</v>
      </c>
      <c r="P349" t="s">
        <v>602</v>
      </c>
      <c r="Q349" t="s">
        <v>6181</v>
      </c>
      <c r="R349" t="s">
        <v>6179</v>
      </c>
    </row>
    <row r="350" spans="1:18" x14ac:dyDescent="0.25">
      <c r="A350" t="s">
        <v>6180</v>
      </c>
      <c r="B350" t="s">
        <v>608</v>
      </c>
      <c r="C350" t="s">
        <v>40</v>
      </c>
      <c r="D350">
        <v>2</v>
      </c>
      <c r="E350">
        <v>45</v>
      </c>
      <c r="F350">
        <v>477</v>
      </c>
      <c r="G350">
        <v>5.5434898808011203E-2</v>
      </c>
      <c r="H350">
        <v>6.2904743258854603E-2</v>
      </c>
      <c r="I350">
        <v>0.55994361254811398</v>
      </c>
      <c r="J350">
        <v>0.18008107015230601</v>
      </c>
      <c r="K350">
        <v>9.9432296257668196E-2</v>
      </c>
      <c r="L350">
        <v>3.1595266895974299E-2</v>
      </c>
      <c r="M350">
        <v>1.06081120790717E-2</v>
      </c>
      <c r="N350">
        <v>2015</v>
      </c>
      <c r="O350" t="s">
        <v>39</v>
      </c>
      <c r="P350" t="s">
        <v>602</v>
      </c>
      <c r="Q350" t="s">
        <v>6181</v>
      </c>
      <c r="R350" t="s">
        <v>6179</v>
      </c>
    </row>
    <row r="351" spans="1:18" x14ac:dyDescent="0.25">
      <c r="A351" t="s">
        <v>6180</v>
      </c>
      <c r="B351" t="s">
        <v>608</v>
      </c>
      <c r="C351" t="s">
        <v>40</v>
      </c>
      <c r="D351">
        <v>1</v>
      </c>
      <c r="E351">
        <v>55</v>
      </c>
      <c r="F351">
        <v>308</v>
      </c>
      <c r="G351">
        <v>0.104267064199598</v>
      </c>
      <c r="H351">
        <v>9.6389318808700997E-2</v>
      </c>
      <c r="I351">
        <v>0.50568143572533697</v>
      </c>
      <c r="J351">
        <v>0.20377781945458001</v>
      </c>
      <c r="K351">
        <v>7.4302198497288099E-2</v>
      </c>
      <c r="L351">
        <v>8.9895719082089404E-3</v>
      </c>
      <c r="M351">
        <v>6.5925914062873103E-3</v>
      </c>
      <c r="N351">
        <v>2015</v>
      </c>
      <c r="O351" t="s">
        <v>39</v>
      </c>
      <c r="P351" t="s">
        <v>602</v>
      </c>
      <c r="Q351" t="s">
        <v>6181</v>
      </c>
      <c r="R351" t="s">
        <v>6179</v>
      </c>
    </row>
    <row r="352" spans="1:18" x14ac:dyDescent="0.25">
      <c r="A352" t="s">
        <v>6180</v>
      </c>
      <c r="B352" t="s">
        <v>608</v>
      </c>
      <c r="C352" t="s">
        <v>40</v>
      </c>
      <c r="D352">
        <v>2</v>
      </c>
      <c r="E352">
        <v>55</v>
      </c>
      <c r="F352">
        <v>297</v>
      </c>
      <c r="G352">
        <v>0.106121153954777</v>
      </c>
      <c r="H352">
        <v>5.6843599931827901E-2</v>
      </c>
      <c r="I352">
        <v>0.39585046938239199</v>
      </c>
      <c r="J352">
        <v>0.25248146064016502</v>
      </c>
      <c r="K352">
        <v>0.122789888176046</v>
      </c>
      <c r="L352">
        <v>4.06247655885476E-2</v>
      </c>
      <c r="M352">
        <v>2.5288662326243699E-2</v>
      </c>
      <c r="N352">
        <v>2015</v>
      </c>
      <c r="O352" t="s">
        <v>39</v>
      </c>
      <c r="P352" t="s">
        <v>602</v>
      </c>
      <c r="Q352" t="s">
        <v>6181</v>
      </c>
      <c r="R352" t="s">
        <v>6179</v>
      </c>
    </row>
    <row r="353" spans="1:18" x14ac:dyDescent="0.25">
      <c r="A353" t="s">
        <v>6180</v>
      </c>
      <c r="B353" t="s">
        <v>608</v>
      </c>
      <c r="C353" t="s">
        <v>40</v>
      </c>
      <c r="D353">
        <v>1</v>
      </c>
      <c r="E353">
        <v>65</v>
      </c>
      <c r="F353">
        <v>208</v>
      </c>
      <c r="G353">
        <v>0.18700386447805301</v>
      </c>
      <c r="H353">
        <v>0.10059209724731</v>
      </c>
      <c r="I353">
        <v>0.53064175403771896</v>
      </c>
      <c r="J353">
        <v>0.11647873337124701</v>
      </c>
      <c r="K353">
        <v>6.1759815267016398E-2</v>
      </c>
      <c r="L353">
        <v>3.5237355986546199E-3</v>
      </c>
      <c r="M353">
        <v>0</v>
      </c>
      <c r="N353">
        <v>2015</v>
      </c>
      <c r="O353" t="s">
        <v>39</v>
      </c>
      <c r="P353" t="s">
        <v>602</v>
      </c>
      <c r="Q353" t="s">
        <v>6181</v>
      </c>
      <c r="R353" t="s">
        <v>6179</v>
      </c>
    </row>
    <row r="354" spans="1:18" x14ac:dyDescent="0.25">
      <c r="A354" t="s">
        <v>6180</v>
      </c>
      <c r="B354" t="s">
        <v>608</v>
      </c>
      <c r="C354" t="s">
        <v>40</v>
      </c>
      <c r="D354">
        <v>2</v>
      </c>
      <c r="E354">
        <v>65</v>
      </c>
      <c r="F354">
        <v>196</v>
      </c>
      <c r="G354">
        <v>8.5380035836670198E-2</v>
      </c>
      <c r="H354">
        <v>8.1082837617156595E-2</v>
      </c>
      <c r="I354">
        <v>0.46838071290192901</v>
      </c>
      <c r="J354">
        <v>0.19008117536447999</v>
      </c>
      <c r="K354">
        <v>0.111646027091862</v>
      </c>
      <c r="L354">
        <v>3.2360936860300699E-2</v>
      </c>
      <c r="M354">
        <v>3.1068274327601099E-2</v>
      </c>
      <c r="N354">
        <v>2015</v>
      </c>
      <c r="O354" t="s">
        <v>39</v>
      </c>
      <c r="P354" t="s">
        <v>602</v>
      </c>
      <c r="Q354" t="s">
        <v>6181</v>
      </c>
      <c r="R354" t="s">
        <v>6179</v>
      </c>
    </row>
    <row r="355" spans="1:18" x14ac:dyDescent="0.25">
      <c r="A355" t="s">
        <v>6180</v>
      </c>
      <c r="B355" t="s">
        <v>609</v>
      </c>
      <c r="C355" t="s">
        <v>40</v>
      </c>
      <c r="D355">
        <v>2</v>
      </c>
      <c r="E355">
        <v>18</v>
      </c>
      <c r="F355">
        <v>309</v>
      </c>
      <c r="G355">
        <v>0.14460238517106999</v>
      </c>
      <c r="H355">
        <v>0.22686139382659701</v>
      </c>
      <c r="I355">
        <v>0.556077711209916</v>
      </c>
      <c r="J355">
        <v>6.3533223295061794E-2</v>
      </c>
      <c r="K355">
        <v>8.9252864973562301E-3</v>
      </c>
      <c r="L355">
        <v>0</v>
      </c>
      <c r="M355">
        <v>0</v>
      </c>
      <c r="N355">
        <v>2018</v>
      </c>
      <c r="O355" t="s">
        <v>39</v>
      </c>
      <c r="P355" t="s">
        <v>602</v>
      </c>
      <c r="Q355" t="s">
        <v>6181</v>
      </c>
      <c r="R355" t="s">
        <v>6179</v>
      </c>
    </row>
    <row r="356" spans="1:18" x14ac:dyDescent="0.25">
      <c r="A356" t="s">
        <v>6180</v>
      </c>
      <c r="B356" t="s">
        <v>609</v>
      </c>
      <c r="C356" t="s">
        <v>40</v>
      </c>
      <c r="D356">
        <v>2</v>
      </c>
      <c r="E356">
        <v>19</v>
      </c>
      <c r="F356">
        <v>217</v>
      </c>
      <c r="G356">
        <v>7.4836311799160907E-2</v>
      </c>
      <c r="H356">
        <v>0.20544229703977401</v>
      </c>
      <c r="I356">
        <v>0.59931968603463204</v>
      </c>
      <c r="J356">
        <v>0.102129662846301</v>
      </c>
      <c r="K356">
        <v>1.82720422801326E-2</v>
      </c>
      <c r="L356">
        <v>0</v>
      </c>
      <c r="M356">
        <v>0</v>
      </c>
      <c r="N356">
        <v>2018</v>
      </c>
      <c r="O356" t="s">
        <v>39</v>
      </c>
      <c r="P356" t="s">
        <v>602</v>
      </c>
      <c r="Q356" t="s">
        <v>6181</v>
      </c>
      <c r="R356" t="s">
        <v>6179</v>
      </c>
    </row>
    <row r="357" spans="1:18" x14ac:dyDescent="0.25">
      <c r="A357" t="s">
        <v>6180</v>
      </c>
      <c r="B357" t="s">
        <v>609</v>
      </c>
      <c r="C357" t="s">
        <v>40</v>
      </c>
      <c r="D357">
        <v>2</v>
      </c>
      <c r="E357">
        <v>25</v>
      </c>
      <c r="F357">
        <v>2460</v>
      </c>
      <c r="G357">
        <v>9.94294740538917E-2</v>
      </c>
      <c r="H357">
        <v>0.16952639912631501</v>
      </c>
      <c r="I357">
        <v>0.53342140952293604</v>
      </c>
      <c r="J357">
        <v>0.14819139434669601</v>
      </c>
      <c r="K357">
        <v>3.5557226081806302E-2</v>
      </c>
      <c r="L357">
        <v>1.1275761847511299E-2</v>
      </c>
      <c r="M357">
        <v>2.59833502084296E-3</v>
      </c>
      <c r="N357">
        <v>2018</v>
      </c>
      <c r="O357" t="s">
        <v>39</v>
      </c>
      <c r="P357" t="s">
        <v>602</v>
      </c>
      <c r="Q357" t="s">
        <v>6181</v>
      </c>
      <c r="R357" t="s">
        <v>6179</v>
      </c>
    </row>
    <row r="358" spans="1:18" x14ac:dyDescent="0.25">
      <c r="A358" t="s">
        <v>6180</v>
      </c>
      <c r="B358" t="s">
        <v>609</v>
      </c>
      <c r="C358" t="s">
        <v>40</v>
      </c>
      <c r="D358">
        <v>2</v>
      </c>
      <c r="E358">
        <v>35</v>
      </c>
      <c r="F358">
        <v>1848</v>
      </c>
      <c r="G358">
        <v>7.5227140460897096E-2</v>
      </c>
      <c r="H358">
        <v>0.10807293615776099</v>
      </c>
      <c r="I358">
        <v>0.438656982051155</v>
      </c>
      <c r="J358">
        <v>0.22227518381369499</v>
      </c>
      <c r="K358">
        <v>0.102612761469782</v>
      </c>
      <c r="L358">
        <v>3.1524040161862901E-2</v>
      </c>
      <c r="M358">
        <v>2.1630955884847199E-2</v>
      </c>
      <c r="N358">
        <v>2018</v>
      </c>
      <c r="O358" t="s">
        <v>39</v>
      </c>
      <c r="P358" t="s">
        <v>602</v>
      </c>
      <c r="Q358" t="s">
        <v>6181</v>
      </c>
      <c r="R358" t="s">
        <v>6179</v>
      </c>
    </row>
    <row r="359" spans="1:18" x14ac:dyDescent="0.25">
      <c r="A359" t="s">
        <v>6180</v>
      </c>
      <c r="B359" t="s">
        <v>609</v>
      </c>
      <c r="C359" t="s">
        <v>40</v>
      </c>
      <c r="D359">
        <v>2</v>
      </c>
      <c r="E359">
        <v>45</v>
      </c>
      <c r="F359">
        <v>1334</v>
      </c>
      <c r="G359">
        <v>6.5129643487059796E-2</v>
      </c>
      <c r="H359">
        <v>0.10657272199890901</v>
      </c>
      <c r="I359">
        <v>0.40851131269824098</v>
      </c>
      <c r="J359">
        <v>0.236652751073715</v>
      </c>
      <c r="K359">
        <v>0.124201540801685</v>
      </c>
      <c r="L359">
        <v>3.87525271512109E-2</v>
      </c>
      <c r="M359">
        <v>2.01795027891793E-2</v>
      </c>
      <c r="N359">
        <v>2018</v>
      </c>
      <c r="O359" t="s">
        <v>39</v>
      </c>
      <c r="P359" t="s">
        <v>602</v>
      </c>
      <c r="Q359" t="s">
        <v>6181</v>
      </c>
      <c r="R359" t="s">
        <v>6179</v>
      </c>
    </row>
    <row r="360" spans="1:18" x14ac:dyDescent="0.25">
      <c r="A360" t="s">
        <v>6182</v>
      </c>
      <c r="B360" t="s">
        <v>953</v>
      </c>
      <c r="C360" t="s">
        <v>40</v>
      </c>
      <c r="D360">
        <v>2</v>
      </c>
      <c r="E360">
        <v>25</v>
      </c>
      <c r="F360">
        <v>1616</v>
      </c>
      <c r="G360">
        <v>0.13452074131480601</v>
      </c>
      <c r="H360">
        <v>0.23120160621310701</v>
      </c>
      <c r="I360">
        <v>0.58161835068917001</v>
      </c>
      <c r="J360">
        <v>4.7689357331928799E-2</v>
      </c>
      <c r="K360">
        <v>2.7764002940981998E-3</v>
      </c>
      <c r="L360">
        <v>5.3546482052175095E-4</v>
      </c>
      <c r="M360">
        <v>1.65807933636805E-3</v>
      </c>
      <c r="N360">
        <v>1993</v>
      </c>
      <c r="O360" t="s">
        <v>39</v>
      </c>
      <c r="P360" t="s">
        <v>954</v>
      </c>
      <c r="Q360" t="s">
        <v>6181</v>
      </c>
      <c r="R360" t="s">
        <v>6179</v>
      </c>
    </row>
    <row r="361" spans="1:18" x14ac:dyDescent="0.25">
      <c r="A361" t="s">
        <v>6182</v>
      </c>
      <c r="B361" t="s">
        <v>953</v>
      </c>
      <c r="C361" t="s">
        <v>40</v>
      </c>
      <c r="D361">
        <v>2</v>
      </c>
      <c r="E361">
        <v>35</v>
      </c>
      <c r="F361">
        <v>1162</v>
      </c>
      <c r="G361">
        <v>0.14780809764799399</v>
      </c>
      <c r="H361">
        <v>0.24016318153600799</v>
      </c>
      <c r="I361">
        <v>0.51423412527957701</v>
      </c>
      <c r="J361">
        <v>7.8712531067146596E-2</v>
      </c>
      <c r="K361">
        <v>9.5191419290317197E-3</v>
      </c>
      <c r="L361">
        <v>5.3917354587937104E-3</v>
      </c>
      <c r="M361">
        <v>4.1711870814484303E-3</v>
      </c>
      <c r="N361">
        <v>1993</v>
      </c>
      <c r="O361" t="s">
        <v>39</v>
      </c>
      <c r="P361" t="s">
        <v>954</v>
      </c>
      <c r="Q361" t="s">
        <v>6181</v>
      </c>
      <c r="R361" t="s">
        <v>6179</v>
      </c>
    </row>
    <row r="362" spans="1:18" x14ac:dyDescent="0.25">
      <c r="A362" t="s">
        <v>6182</v>
      </c>
      <c r="B362" t="s">
        <v>953</v>
      </c>
      <c r="C362" t="s">
        <v>40</v>
      </c>
      <c r="D362">
        <v>2</v>
      </c>
      <c r="E362">
        <v>45</v>
      </c>
      <c r="F362">
        <v>412</v>
      </c>
      <c r="G362">
        <v>0.18759320592770901</v>
      </c>
      <c r="H362">
        <v>0.229838461997734</v>
      </c>
      <c r="I362">
        <v>0.49711208287491998</v>
      </c>
      <c r="J362">
        <v>7.6398320353691304E-2</v>
      </c>
      <c r="K362">
        <v>7.0419250399263904E-3</v>
      </c>
      <c r="L362">
        <v>1.0439725768985901E-3</v>
      </c>
      <c r="M362">
        <v>9.7203122912061304E-4</v>
      </c>
      <c r="N362">
        <v>1993</v>
      </c>
      <c r="O362" t="s">
        <v>39</v>
      </c>
      <c r="P362" t="s">
        <v>954</v>
      </c>
      <c r="Q362" t="s">
        <v>6181</v>
      </c>
      <c r="R362" t="s">
        <v>6179</v>
      </c>
    </row>
    <row r="363" spans="1:18" x14ac:dyDescent="0.25">
      <c r="A363" t="s">
        <v>6182</v>
      </c>
      <c r="B363" t="s">
        <v>955</v>
      </c>
      <c r="C363" t="s">
        <v>40</v>
      </c>
      <c r="D363">
        <v>2</v>
      </c>
      <c r="E363">
        <v>25</v>
      </c>
      <c r="F363">
        <v>1543</v>
      </c>
      <c r="G363">
        <v>0.13084543076366201</v>
      </c>
      <c r="H363">
        <v>0.22793656159791001</v>
      </c>
      <c r="I363">
        <v>0.59172095885765397</v>
      </c>
      <c r="J363">
        <v>4.4182609061594401E-2</v>
      </c>
      <c r="K363">
        <v>4.5047233075501698E-3</v>
      </c>
      <c r="L363">
        <v>4.5251795649221501E-4</v>
      </c>
      <c r="M363">
        <v>3.5719845513726601E-4</v>
      </c>
      <c r="N363">
        <v>1999</v>
      </c>
      <c r="O363" t="s">
        <v>39</v>
      </c>
      <c r="P363" t="s">
        <v>954</v>
      </c>
      <c r="Q363" t="s">
        <v>6181</v>
      </c>
      <c r="R363" t="s">
        <v>6179</v>
      </c>
    </row>
    <row r="364" spans="1:18" x14ac:dyDescent="0.25">
      <c r="A364" t="s">
        <v>6182</v>
      </c>
      <c r="B364" t="s">
        <v>955</v>
      </c>
      <c r="C364" t="s">
        <v>40</v>
      </c>
      <c r="D364">
        <v>2</v>
      </c>
      <c r="E364">
        <v>35</v>
      </c>
      <c r="F364">
        <v>1154</v>
      </c>
      <c r="G364">
        <v>0.13354969799247601</v>
      </c>
      <c r="H364">
        <v>0.23562315984044799</v>
      </c>
      <c r="I364">
        <v>0.55626604623978904</v>
      </c>
      <c r="J364">
        <v>5.9012436823829499E-2</v>
      </c>
      <c r="K364">
        <v>7.9300894047774299E-3</v>
      </c>
      <c r="L364">
        <v>5.1689955277337803E-3</v>
      </c>
      <c r="M364">
        <v>2.4495741709467801E-3</v>
      </c>
      <c r="N364">
        <v>1999</v>
      </c>
      <c r="O364" t="s">
        <v>39</v>
      </c>
      <c r="P364" t="s">
        <v>954</v>
      </c>
      <c r="Q364" t="s">
        <v>6181</v>
      </c>
      <c r="R364" t="s">
        <v>6179</v>
      </c>
    </row>
    <row r="365" spans="1:18" x14ac:dyDescent="0.25">
      <c r="A365" t="s">
        <v>6182</v>
      </c>
      <c r="B365" t="s">
        <v>955</v>
      </c>
      <c r="C365" t="s">
        <v>40</v>
      </c>
      <c r="D365">
        <v>2</v>
      </c>
      <c r="E365">
        <v>45</v>
      </c>
      <c r="F365">
        <v>417</v>
      </c>
      <c r="G365">
        <v>0.149961221104398</v>
      </c>
      <c r="H365">
        <v>0.26965790108840199</v>
      </c>
      <c r="I365">
        <v>0.52390916133579701</v>
      </c>
      <c r="J365">
        <v>4.3458488777472201E-2</v>
      </c>
      <c r="K365">
        <v>1.1720472625295899E-2</v>
      </c>
      <c r="L365">
        <v>0</v>
      </c>
      <c r="M365">
        <v>1.2927550686344801E-3</v>
      </c>
      <c r="N365">
        <v>1999</v>
      </c>
      <c r="O365" t="s">
        <v>39</v>
      </c>
      <c r="P365" t="s">
        <v>954</v>
      </c>
      <c r="Q365" t="s">
        <v>6181</v>
      </c>
      <c r="R365" t="s">
        <v>6179</v>
      </c>
    </row>
    <row r="366" spans="1:18" x14ac:dyDescent="0.25">
      <c r="A366" t="s">
        <v>6182</v>
      </c>
      <c r="B366" t="s">
        <v>958</v>
      </c>
      <c r="C366" t="s">
        <v>40</v>
      </c>
      <c r="D366">
        <v>2</v>
      </c>
      <c r="E366">
        <v>18</v>
      </c>
      <c r="F366">
        <v>470</v>
      </c>
      <c r="G366">
        <v>0.179675531899923</v>
      </c>
      <c r="H366">
        <v>0.20554904582024999</v>
      </c>
      <c r="I366">
        <v>0.54897378262524998</v>
      </c>
      <c r="J366">
        <v>6.1339545818730898E-2</v>
      </c>
      <c r="K366">
        <v>4.4620938358455198E-3</v>
      </c>
      <c r="L366">
        <v>0</v>
      </c>
      <c r="M366">
        <v>0</v>
      </c>
      <c r="N366">
        <v>2003</v>
      </c>
      <c r="O366" t="s">
        <v>39</v>
      </c>
      <c r="P366" t="s">
        <v>954</v>
      </c>
      <c r="Q366" t="s">
        <v>6181</v>
      </c>
      <c r="R366" t="s">
        <v>6179</v>
      </c>
    </row>
    <row r="367" spans="1:18" x14ac:dyDescent="0.25">
      <c r="A367" t="s">
        <v>6182</v>
      </c>
      <c r="B367" t="s">
        <v>958</v>
      </c>
      <c r="C367" t="s">
        <v>40</v>
      </c>
      <c r="D367">
        <v>2</v>
      </c>
      <c r="E367">
        <v>19</v>
      </c>
      <c r="F367">
        <v>409</v>
      </c>
      <c r="G367">
        <v>0.165884403831801</v>
      </c>
      <c r="H367">
        <v>0.25273484867193102</v>
      </c>
      <c r="I367">
        <v>0.506687604975669</v>
      </c>
      <c r="J367">
        <v>7.4693142520598693E-2</v>
      </c>
      <c r="K367">
        <v>0</v>
      </c>
      <c r="L367">
        <v>0</v>
      </c>
      <c r="M367">
        <v>0</v>
      </c>
      <c r="N367">
        <v>2003</v>
      </c>
      <c r="O367" t="s">
        <v>39</v>
      </c>
      <c r="P367" t="s">
        <v>954</v>
      </c>
      <c r="Q367" t="s">
        <v>6181</v>
      </c>
      <c r="R367" t="s">
        <v>6179</v>
      </c>
    </row>
    <row r="368" spans="1:18" x14ac:dyDescent="0.25">
      <c r="A368" t="s">
        <v>6182</v>
      </c>
      <c r="B368" t="s">
        <v>958</v>
      </c>
      <c r="C368" t="s">
        <v>40</v>
      </c>
      <c r="D368">
        <v>2</v>
      </c>
      <c r="E368">
        <v>25</v>
      </c>
      <c r="F368">
        <v>3532</v>
      </c>
      <c r="G368">
        <v>0.158936799314844</v>
      </c>
      <c r="H368">
        <v>0.24419171762066599</v>
      </c>
      <c r="I368">
        <v>0.50612108060615102</v>
      </c>
      <c r="J368">
        <v>6.8704851788733506E-2</v>
      </c>
      <c r="K368">
        <v>1.4487106411692E-2</v>
      </c>
      <c r="L368">
        <v>3.3567798316949701E-3</v>
      </c>
      <c r="M368">
        <v>4.2016644262182498E-3</v>
      </c>
      <c r="N368">
        <v>2003</v>
      </c>
      <c r="O368" t="s">
        <v>39</v>
      </c>
      <c r="P368" t="s">
        <v>954</v>
      </c>
      <c r="Q368" t="s">
        <v>6181</v>
      </c>
      <c r="R368" t="s">
        <v>6179</v>
      </c>
    </row>
    <row r="369" spans="1:18" x14ac:dyDescent="0.25">
      <c r="A369" t="s">
        <v>6182</v>
      </c>
      <c r="B369" t="s">
        <v>958</v>
      </c>
      <c r="C369" t="s">
        <v>40</v>
      </c>
      <c r="D369">
        <v>2</v>
      </c>
      <c r="E369">
        <v>35</v>
      </c>
      <c r="F369">
        <v>2734</v>
      </c>
      <c r="G369">
        <v>0.18406074508852199</v>
      </c>
      <c r="H369">
        <v>0.24062342467414</v>
      </c>
      <c r="I369">
        <v>0.46417685867026798</v>
      </c>
      <c r="J369">
        <v>7.5166279459619095E-2</v>
      </c>
      <c r="K369">
        <v>2.5262812218862101E-2</v>
      </c>
      <c r="L369">
        <v>6.0611382314166599E-3</v>
      </c>
      <c r="M369">
        <v>4.6487416571721401E-3</v>
      </c>
      <c r="N369">
        <v>2003</v>
      </c>
      <c r="O369" t="s">
        <v>39</v>
      </c>
      <c r="P369" t="s">
        <v>954</v>
      </c>
      <c r="Q369" t="s">
        <v>6181</v>
      </c>
      <c r="R369" t="s">
        <v>6179</v>
      </c>
    </row>
    <row r="370" spans="1:18" x14ac:dyDescent="0.25">
      <c r="A370" t="s">
        <v>6182</v>
      </c>
      <c r="B370" t="s">
        <v>958</v>
      </c>
      <c r="C370" t="s">
        <v>40</v>
      </c>
      <c r="D370">
        <v>2</v>
      </c>
      <c r="E370">
        <v>45</v>
      </c>
      <c r="F370">
        <v>2215</v>
      </c>
      <c r="G370">
        <v>0.246390942736989</v>
      </c>
      <c r="H370">
        <v>0.218267788159663</v>
      </c>
      <c r="I370">
        <v>0.41634944731746298</v>
      </c>
      <c r="J370">
        <v>8.4278544834926306E-2</v>
      </c>
      <c r="K370">
        <v>2.3100346325442399E-2</v>
      </c>
      <c r="L370">
        <v>8.3026194172287193E-3</v>
      </c>
      <c r="M370">
        <v>3.3103112082866898E-3</v>
      </c>
      <c r="N370">
        <v>2003</v>
      </c>
      <c r="O370" t="s">
        <v>39</v>
      </c>
      <c r="P370" t="s">
        <v>954</v>
      </c>
      <c r="Q370" t="s">
        <v>6181</v>
      </c>
      <c r="R370" t="s">
        <v>6179</v>
      </c>
    </row>
    <row r="371" spans="1:18" x14ac:dyDescent="0.25">
      <c r="A371" t="s">
        <v>6182</v>
      </c>
      <c r="B371" t="s">
        <v>961</v>
      </c>
      <c r="C371" t="s">
        <v>40</v>
      </c>
      <c r="D371">
        <v>2</v>
      </c>
      <c r="E371">
        <v>18</v>
      </c>
      <c r="F371">
        <v>305</v>
      </c>
      <c r="G371">
        <v>0.15175685223931301</v>
      </c>
      <c r="H371">
        <v>0.18189328501593899</v>
      </c>
      <c r="I371">
        <v>0.60707444242239605</v>
      </c>
      <c r="J371">
        <v>4.0125683357134199E-2</v>
      </c>
      <c r="K371">
        <v>1.15160469968579E-2</v>
      </c>
      <c r="L371">
        <v>3.4471530242616002E-3</v>
      </c>
      <c r="M371">
        <v>4.1865369440983197E-3</v>
      </c>
      <c r="N371">
        <v>2010</v>
      </c>
      <c r="O371" t="s">
        <v>39</v>
      </c>
      <c r="P371" t="s">
        <v>954</v>
      </c>
      <c r="Q371" t="s">
        <v>6181</v>
      </c>
      <c r="R371" t="s">
        <v>6179</v>
      </c>
    </row>
    <row r="372" spans="1:18" x14ac:dyDescent="0.25">
      <c r="A372" t="s">
        <v>6182</v>
      </c>
      <c r="B372" t="s">
        <v>961</v>
      </c>
      <c r="C372" t="s">
        <v>40</v>
      </c>
      <c r="D372">
        <v>2</v>
      </c>
      <c r="E372">
        <v>19</v>
      </c>
      <c r="F372">
        <v>257</v>
      </c>
      <c r="G372">
        <v>0.148384287928752</v>
      </c>
      <c r="H372">
        <v>0.23912125548344701</v>
      </c>
      <c r="I372">
        <v>0.54568532170220296</v>
      </c>
      <c r="J372">
        <v>6.1318612440577201E-2</v>
      </c>
      <c r="K372">
        <v>2.5380342788291002E-3</v>
      </c>
      <c r="L372">
        <v>0</v>
      </c>
      <c r="M372">
        <v>2.9524881661920702E-3</v>
      </c>
      <c r="N372">
        <v>2010</v>
      </c>
      <c r="O372" t="s">
        <v>39</v>
      </c>
      <c r="P372" t="s">
        <v>954</v>
      </c>
      <c r="Q372" t="s">
        <v>6181</v>
      </c>
      <c r="R372" t="s">
        <v>6179</v>
      </c>
    </row>
    <row r="373" spans="1:18" x14ac:dyDescent="0.25">
      <c r="A373" t="s">
        <v>6182</v>
      </c>
      <c r="B373" t="s">
        <v>961</v>
      </c>
      <c r="C373" t="s">
        <v>40</v>
      </c>
      <c r="D373">
        <v>2</v>
      </c>
      <c r="E373">
        <v>25</v>
      </c>
      <c r="F373">
        <v>2669</v>
      </c>
      <c r="G373">
        <v>0.121257231636408</v>
      </c>
      <c r="H373">
        <v>0.23256644070876301</v>
      </c>
      <c r="I373">
        <v>0.55917824375372405</v>
      </c>
      <c r="J373">
        <v>7.0026756937581799E-2</v>
      </c>
      <c r="K373">
        <v>1.3000207282644999E-2</v>
      </c>
      <c r="L373">
        <v>1.5031888660773001E-3</v>
      </c>
      <c r="M373">
        <v>2.4679308148013602E-3</v>
      </c>
      <c r="N373">
        <v>2010</v>
      </c>
      <c r="O373" t="s">
        <v>39</v>
      </c>
      <c r="P373" t="s">
        <v>954</v>
      </c>
      <c r="Q373" t="s">
        <v>6181</v>
      </c>
      <c r="R373" t="s">
        <v>6179</v>
      </c>
    </row>
    <row r="374" spans="1:18" x14ac:dyDescent="0.25">
      <c r="A374" t="s">
        <v>6182</v>
      </c>
      <c r="B374" t="s">
        <v>961</v>
      </c>
      <c r="C374" t="s">
        <v>40</v>
      </c>
      <c r="D374">
        <v>2</v>
      </c>
      <c r="E374">
        <v>35</v>
      </c>
      <c r="F374">
        <v>2087</v>
      </c>
      <c r="G374">
        <v>0.142615988208697</v>
      </c>
      <c r="H374">
        <v>0.22242717893828101</v>
      </c>
      <c r="I374">
        <v>0.50209058513070703</v>
      </c>
      <c r="J374">
        <v>8.9383547300750807E-2</v>
      </c>
      <c r="K374">
        <v>2.8401678018230299E-2</v>
      </c>
      <c r="L374">
        <v>1.44272514315728E-2</v>
      </c>
      <c r="M374">
        <v>6.5377097176058804E-4</v>
      </c>
      <c r="N374">
        <v>2010</v>
      </c>
      <c r="O374" t="s">
        <v>39</v>
      </c>
      <c r="P374" t="s">
        <v>954</v>
      </c>
      <c r="Q374" t="s">
        <v>6181</v>
      </c>
      <c r="R374" t="s">
        <v>6179</v>
      </c>
    </row>
    <row r="375" spans="1:18" x14ac:dyDescent="0.25">
      <c r="A375" t="s">
        <v>6182</v>
      </c>
      <c r="B375" t="s">
        <v>961</v>
      </c>
      <c r="C375" t="s">
        <v>40</v>
      </c>
      <c r="D375">
        <v>2</v>
      </c>
      <c r="E375">
        <v>45</v>
      </c>
      <c r="F375">
        <v>1412</v>
      </c>
      <c r="G375">
        <v>0.15933191401195901</v>
      </c>
      <c r="H375">
        <v>0.19736015063522599</v>
      </c>
      <c r="I375">
        <v>0.446658407750952</v>
      </c>
      <c r="J375">
        <v>0.13326868003593501</v>
      </c>
      <c r="K375">
        <v>4.5065446043137697E-2</v>
      </c>
      <c r="L375">
        <v>1.6748604588862799E-2</v>
      </c>
      <c r="M375">
        <v>1.56679693392668E-3</v>
      </c>
      <c r="N375">
        <v>2010</v>
      </c>
      <c r="O375" t="s">
        <v>39</v>
      </c>
      <c r="P375" t="s">
        <v>954</v>
      </c>
      <c r="Q375" t="s">
        <v>6181</v>
      </c>
      <c r="R375" t="s">
        <v>6179</v>
      </c>
    </row>
    <row r="376" spans="1:18" x14ac:dyDescent="0.25">
      <c r="A376" t="s">
        <v>6182</v>
      </c>
      <c r="B376" t="s">
        <v>962</v>
      </c>
      <c r="C376" t="s">
        <v>40</v>
      </c>
      <c r="D376">
        <v>1</v>
      </c>
      <c r="E376">
        <v>27.5</v>
      </c>
      <c r="F376">
        <v>571</v>
      </c>
      <c r="G376">
        <v>6.2013844545003097E-2</v>
      </c>
      <c r="H376">
        <v>0.16695973423466501</v>
      </c>
      <c r="I376">
        <v>0.66105410179128699</v>
      </c>
      <c r="J376">
        <v>9.5808504959209395E-2</v>
      </c>
      <c r="K376">
        <v>1.41638144698354E-2</v>
      </c>
      <c r="L376">
        <v>0</v>
      </c>
      <c r="M376">
        <v>0</v>
      </c>
      <c r="N376">
        <v>2013</v>
      </c>
      <c r="O376" t="s">
        <v>39</v>
      </c>
      <c r="P376" t="s">
        <v>954</v>
      </c>
      <c r="Q376" t="s">
        <v>6181</v>
      </c>
      <c r="R376" t="s">
        <v>6179</v>
      </c>
    </row>
    <row r="377" spans="1:18" x14ac:dyDescent="0.25">
      <c r="A377" t="s">
        <v>6182</v>
      </c>
      <c r="B377" t="s">
        <v>962</v>
      </c>
      <c r="C377" t="s">
        <v>40</v>
      </c>
      <c r="D377">
        <v>2</v>
      </c>
      <c r="E377">
        <v>27.5</v>
      </c>
      <c r="F377">
        <v>633</v>
      </c>
      <c r="G377">
        <v>0.12073191212675401</v>
      </c>
      <c r="H377">
        <v>0.203709152388</v>
      </c>
      <c r="I377">
        <v>0.52614659865872004</v>
      </c>
      <c r="J377">
        <v>0.100539793353759</v>
      </c>
      <c r="K377">
        <v>3.6436697515917799E-2</v>
      </c>
      <c r="L377">
        <v>1.1688028952422399E-2</v>
      </c>
      <c r="M377">
        <v>7.47817004426423E-4</v>
      </c>
      <c r="N377">
        <v>2013</v>
      </c>
      <c r="O377" t="s">
        <v>39</v>
      </c>
      <c r="P377" t="s">
        <v>954</v>
      </c>
      <c r="Q377" t="s">
        <v>6181</v>
      </c>
      <c r="R377" t="s">
        <v>6179</v>
      </c>
    </row>
    <row r="378" spans="1:18" x14ac:dyDescent="0.25">
      <c r="A378" t="s">
        <v>6182</v>
      </c>
      <c r="B378" t="s">
        <v>962</v>
      </c>
      <c r="C378" t="s">
        <v>40</v>
      </c>
      <c r="D378">
        <v>1</v>
      </c>
      <c r="E378">
        <v>35</v>
      </c>
      <c r="F378">
        <v>670</v>
      </c>
      <c r="G378">
        <v>5.6639341345407899E-2</v>
      </c>
      <c r="H378">
        <v>0.13121913077564401</v>
      </c>
      <c r="I378">
        <v>0.63704406934185398</v>
      </c>
      <c r="J378">
        <v>0.136950800868615</v>
      </c>
      <c r="K378">
        <v>3.6205717831873499E-2</v>
      </c>
      <c r="L378">
        <v>1.1067900435883099E-3</v>
      </c>
      <c r="M378">
        <v>8.3414979301675801E-4</v>
      </c>
      <c r="N378">
        <v>2013</v>
      </c>
      <c r="O378" t="s">
        <v>39</v>
      </c>
      <c r="P378" t="s">
        <v>954</v>
      </c>
      <c r="Q378" t="s">
        <v>6181</v>
      </c>
      <c r="R378" t="s">
        <v>6179</v>
      </c>
    </row>
    <row r="379" spans="1:18" x14ac:dyDescent="0.25">
      <c r="A379" t="s">
        <v>6182</v>
      </c>
      <c r="B379" t="s">
        <v>962</v>
      </c>
      <c r="C379" t="s">
        <v>40</v>
      </c>
      <c r="D379">
        <v>2</v>
      </c>
      <c r="E379">
        <v>35</v>
      </c>
      <c r="F379">
        <v>716</v>
      </c>
      <c r="G379">
        <v>0.11798066025748501</v>
      </c>
      <c r="H379">
        <v>0.14840279366638601</v>
      </c>
      <c r="I379">
        <v>0.50065012474305903</v>
      </c>
      <c r="J379">
        <v>0.177204217715413</v>
      </c>
      <c r="K379">
        <v>4.4437252788947799E-2</v>
      </c>
      <c r="L379">
        <v>9.6271110766471199E-3</v>
      </c>
      <c r="M379">
        <v>1.6978397520627799E-3</v>
      </c>
      <c r="N379">
        <v>2013</v>
      </c>
      <c r="O379" t="s">
        <v>39</v>
      </c>
      <c r="P379" t="s">
        <v>954</v>
      </c>
      <c r="Q379" t="s">
        <v>6181</v>
      </c>
      <c r="R379" t="s">
        <v>6179</v>
      </c>
    </row>
    <row r="380" spans="1:18" x14ac:dyDescent="0.25">
      <c r="A380" t="s">
        <v>6182</v>
      </c>
      <c r="B380" t="s">
        <v>962</v>
      </c>
      <c r="C380" t="s">
        <v>40</v>
      </c>
      <c r="D380">
        <v>1</v>
      </c>
      <c r="E380">
        <v>45</v>
      </c>
      <c r="F380">
        <v>486</v>
      </c>
      <c r="G380">
        <v>6.8161042378373907E-2</v>
      </c>
      <c r="H380">
        <v>0.12719752792983899</v>
      </c>
      <c r="I380">
        <v>0.56819553730911099</v>
      </c>
      <c r="J380">
        <v>0.19090696050980699</v>
      </c>
      <c r="K380">
        <v>3.75088343101561E-2</v>
      </c>
      <c r="L380">
        <v>1.38091336513081E-3</v>
      </c>
      <c r="M380">
        <v>6.6491841975821102E-3</v>
      </c>
      <c r="N380">
        <v>2013</v>
      </c>
      <c r="O380" t="s">
        <v>39</v>
      </c>
      <c r="P380" t="s">
        <v>954</v>
      </c>
      <c r="Q380" t="s">
        <v>6181</v>
      </c>
      <c r="R380" t="s">
        <v>6179</v>
      </c>
    </row>
    <row r="381" spans="1:18" x14ac:dyDescent="0.25">
      <c r="A381" t="s">
        <v>6182</v>
      </c>
      <c r="B381" t="s">
        <v>962</v>
      </c>
      <c r="C381" t="s">
        <v>40</v>
      </c>
      <c r="D381">
        <v>2</v>
      </c>
      <c r="E381">
        <v>45</v>
      </c>
      <c r="F381">
        <v>486</v>
      </c>
      <c r="G381">
        <v>0.17331580845615099</v>
      </c>
      <c r="H381">
        <v>0.17171344524259699</v>
      </c>
      <c r="I381">
        <v>0.430470352478945</v>
      </c>
      <c r="J381">
        <v>0.15121381935735601</v>
      </c>
      <c r="K381">
        <v>5.8698184501973297E-2</v>
      </c>
      <c r="L381">
        <v>6.08819042805915E-3</v>
      </c>
      <c r="M381">
        <v>8.5001995349184394E-3</v>
      </c>
      <c r="N381">
        <v>2013</v>
      </c>
      <c r="O381" t="s">
        <v>39</v>
      </c>
      <c r="P381" t="s">
        <v>954</v>
      </c>
      <c r="Q381" t="s">
        <v>6181</v>
      </c>
      <c r="R381" t="s">
        <v>6179</v>
      </c>
    </row>
    <row r="382" spans="1:18" x14ac:dyDescent="0.25">
      <c r="A382" t="s">
        <v>6182</v>
      </c>
      <c r="B382" t="s">
        <v>962</v>
      </c>
      <c r="C382" t="s">
        <v>40</v>
      </c>
      <c r="D382">
        <v>1</v>
      </c>
      <c r="E382">
        <v>55</v>
      </c>
      <c r="F382">
        <v>333</v>
      </c>
      <c r="G382">
        <v>0.14547006656540501</v>
      </c>
      <c r="H382">
        <v>0.181416344220379</v>
      </c>
      <c r="I382">
        <v>0.51845302163992901</v>
      </c>
      <c r="J382">
        <v>0.12072978660000699</v>
      </c>
      <c r="K382">
        <v>3.3930780974279699E-2</v>
      </c>
      <c r="L382">
        <v>0</v>
      </c>
      <c r="M382">
        <v>0</v>
      </c>
      <c r="N382">
        <v>2013</v>
      </c>
      <c r="O382" t="s">
        <v>39</v>
      </c>
      <c r="P382" t="s">
        <v>954</v>
      </c>
      <c r="Q382" t="s">
        <v>6181</v>
      </c>
      <c r="R382" t="s">
        <v>6179</v>
      </c>
    </row>
    <row r="383" spans="1:18" x14ac:dyDescent="0.25">
      <c r="A383" t="s">
        <v>6182</v>
      </c>
      <c r="B383" t="s">
        <v>962</v>
      </c>
      <c r="C383" t="s">
        <v>40</v>
      </c>
      <c r="D383">
        <v>2</v>
      </c>
      <c r="E383">
        <v>55</v>
      </c>
      <c r="F383">
        <v>310</v>
      </c>
      <c r="G383">
        <v>0.201048805039439</v>
      </c>
      <c r="H383">
        <v>0.22274400636131</v>
      </c>
      <c r="I383">
        <v>0.38015199516925602</v>
      </c>
      <c r="J383">
        <v>0.124173956041911</v>
      </c>
      <c r="K383">
        <v>4.5472463712787299E-2</v>
      </c>
      <c r="L383">
        <v>9.7995410758258909E-3</v>
      </c>
      <c r="M383">
        <v>1.6609232599470902E-2</v>
      </c>
      <c r="N383">
        <v>2013</v>
      </c>
      <c r="O383" t="s">
        <v>39</v>
      </c>
      <c r="P383" t="s">
        <v>954</v>
      </c>
      <c r="Q383" t="s">
        <v>6181</v>
      </c>
      <c r="R383" t="s">
        <v>6179</v>
      </c>
    </row>
    <row r="384" spans="1:18" x14ac:dyDescent="0.25">
      <c r="A384" t="s">
        <v>6182</v>
      </c>
      <c r="B384" t="s">
        <v>962</v>
      </c>
      <c r="C384" t="s">
        <v>40</v>
      </c>
      <c r="D384">
        <v>1</v>
      </c>
      <c r="E384">
        <v>62.5</v>
      </c>
      <c r="F384">
        <v>163</v>
      </c>
      <c r="G384">
        <v>0.154791172680147</v>
      </c>
      <c r="H384">
        <v>0.195788369922235</v>
      </c>
      <c r="I384">
        <v>0.49203614449766497</v>
      </c>
      <c r="J384">
        <v>0.137038848910741</v>
      </c>
      <c r="K384">
        <v>2.0345463989212099E-2</v>
      </c>
      <c r="L384">
        <v>0</v>
      </c>
      <c r="M384">
        <v>0</v>
      </c>
      <c r="N384">
        <v>2013</v>
      </c>
      <c r="O384" t="s">
        <v>39</v>
      </c>
      <c r="P384" t="s">
        <v>954</v>
      </c>
      <c r="Q384" t="s">
        <v>6181</v>
      </c>
      <c r="R384" t="s">
        <v>6179</v>
      </c>
    </row>
    <row r="385" spans="1:18" x14ac:dyDescent="0.25">
      <c r="A385" t="s">
        <v>6182</v>
      </c>
      <c r="B385" t="s">
        <v>962</v>
      </c>
      <c r="C385" t="s">
        <v>40</v>
      </c>
      <c r="D385">
        <v>2</v>
      </c>
      <c r="E385">
        <v>62.5</v>
      </c>
      <c r="F385">
        <v>105</v>
      </c>
      <c r="G385">
        <v>0.28680251104009302</v>
      </c>
      <c r="H385">
        <v>0.184972049269231</v>
      </c>
      <c r="I385">
        <v>0.38645633210355401</v>
      </c>
      <c r="J385">
        <v>3.9146466105265502E-2</v>
      </c>
      <c r="K385">
        <v>3.6594023652121603E-2</v>
      </c>
      <c r="L385">
        <v>1.20903877197513E-2</v>
      </c>
      <c r="M385">
        <v>5.3938230109983103E-2</v>
      </c>
      <c r="N385">
        <v>2013</v>
      </c>
      <c r="O385" t="s">
        <v>39</v>
      </c>
      <c r="P385" t="s">
        <v>954</v>
      </c>
      <c r="Q385" t="s">
        <v>6181</v>
      </c>
      <c r="R385" t="s">
        <v>6179</v>
      </c>
    </row>
    <row r="386" spans="1:18" x14ac:dyDescent="0.25">
      <c r="A386" t="s">
        <v>6182</v>
      </c>
      <c r="B386" t="s">
        <v>966</v>
      </c>
      <c r="C386" t="s">
        <v>40</v>
      </c>
      <c r="D386">
        <v>2</v>
      </c>
      <c r="E386">
        <v>18</v>
      </c>
      <c r="F386">
        <v>324</v>
      </c>
      <c r="G386">
        <v>0.135778765438508</v>
      </c>
      <c r="H386">
        <v>0.147738395407495</v>
      </c>
      <c r="I386">
        <v>0.57250894421895504</v>
      </c>
      <c r="J386">
        <v>0.12879445943297199</v>
      </c>
      <c r="K386">
        <v>8.4104436514606008E-3</v>
      </c>
      <c r="L386">
        <v>1.9008693384429799E-3</v>
      </c>
      <c r="M386">
        <v>4.8681225121656197E-3</v>
      </c>
      <c r="N386">
        <v>2021</v>
      </c>
      <c r="O386" t="s">
        <v>39</v>
      </c>
      <c r="P386" t="s">
        <v>954</v>
      </c>
      <c r="Q386" t="s">
        <v>6181</v>
      </c>
      <c r="R386" t="s">
        <v>6179</v>
      </c>
    </row>
    <row r="387" spans="1:18" x14ac:dyDescent="0.25">
      <c r="A387" t="s">
        <v>6182</v>
      </c>
      <c r="B387" t="s">
        <v>966</v>
      </c>
      <c r="C387" t="s">
        <v>40</v>
      </c>
      <c r="D387">
        <v>2</v>
      </c>
      <c r="E387">
        <v>19</v>
      </c>
      <c r="F387">
        <v>286</v>
      </c>
      <c r="G387">
        <v>0.17263526404155599</v>
      </c>
      <c r="H387">
        <v>0.107298825239429</v>
      </c>
      <c r="I387">
        <v>0.59686451188420098</v>
      </c>
      <c r="J387">
        <v>9.2247046837983196E-2</v>
      </c>
      <c r="K387">
        <v>2.1880222947218E-2</v>
      </c>
      <c r="L387">
        <v>0</v>
      </c>
      <c r="M387">
        <v>9.0741290496126805E-3</v>
      </c>
      <c r="N387">
        <v>2021</v>
      </c>
      <c r="O387" t="s">
        <v>39</v>
      </c>
      <c r="P387" t="s">
        <v>954</v>
      </c>
      <c r="Q387" t="s">
        <v>6181</v>
      </c>
      <c r="R387" t="s">
        <v>6179</v>
      </c>
    </row>
    <row r="388" spans="1:18" x14ac:dyDescent="0.25">
      <c r="A388" t="s">
        <v>6182</v>
      </c>
      <c r="B388" t="s">
        <v>966</v>
      </c>
      <c r="C388" t="s">
        <v>40</v>
      </c>
      <c r="D388">
        <v>2</v>
      </c>
      <c r="E388">
        <v>25</v>
      </c>
      <c r="F388">
        <v>2566</v>
      </c>
      <c r="G388">
        <v>0.100407181698808</v>
      </c>
      <c r="H388">
        <v>0.159819663703229</v>
      </c>
      <c r="I388">
        <v>0.54577980384368596</v>
      </c>
      <c r="J388">
        <v>0.14804652340994701</v>
      </c>
      <c r="K388">
        <v>3.5831171507408902E-2</v>
      </c>
      <c r="L388">
        <v>7.9012336181095693E-3</v>
      </c>
      <c r="M388">
        <v>2.2144222188112501E-3</v>
      </c>
      <c r="N388">
        <v>2021</v>
      </c>
      <c r="O388" t="s">
        <v>39</v>
      </c>
      <c r="P388" t="s">
        <v>954</v>
      </c>
      <c r="Q388" t="s">
        <v>6181</v>
      </c>
      <c r="R388" t="s">
        <v>6179</v>
      </c>
    </row>
    <row r="389" spans="1:18" x14ac:dyDescent="0.25">
      <c r="A389" t="s">
        <v>6182</v>
      </c>
      <c r="B389" t="s">
        <v>966</v>
      </c>
      <c r="C389" t="s">
        <v>40</v>
      </c>
      <c r="D389">
        <v>2</v>
      </c>
      <c r="E389">
        <v>35</v>
      </c>
      <c r="F389">
        <v>2170</v>
      </c>
      <c r="G389">
        <v>8.0173033300765806E-2</v>
      </c>
      <c r="H389">
        <v>0.119366675905066</v>
      </c>
      <c r="I389">
        <v>0.49933679255177099</v>
      </c>
      <c r="J389">
        <v>0.203551933100028</v>
      </c>
      <c r="K389">
        <v>7.0932243872979694E-2</v>
      </c>
      <c r="L389">
        <v>2.2266155310573001E-2</v>
      </c>
      <c r="M389">
        <v>4.3731659588169096E-3</v>
      </c>
      <c r="N389">
        <v>2021</v>
      </c>
      <c r="O389" t="s">
        <v>39</v>
      </c>
      <c r="P389" t="s">
        <v>954</v>
      </c>
      <c r="Q389" t="s">
        <v>6181</v>
      </c>
      <c r="R389" t="s">
        <v>6179</v>
      </c>
    </row>
    <row r="390" spans="1:18" x14ac:dyDescent="0.25">
      <c r="A390" t="s">
        <v>6182</v>
      </c>
      <c r="B390" t="s">
        <v>966</v>
      </c>
      <c r="C390" t="s">
        <v>40</v>
      </c>
      <c r="D390">
        <v>2</v>
      </c>
      <c r="E390">
        <v>45</v>
      </c>
      <c r="F390">
        <v>1507</v>
      </c>
      <c r="G390">
        <v>0.11106304442564099</v>
      </c>
      <c r="H390">
        <v>0.11391000441273499</v>
      </c>
      <c r="I390">
        <v>0.490786075418847</v>
      </c>
      <c r="J390">
        <v>0.201194476374978</v>
      </c>
      <c r="K390">
        <v>5.7144380883375701E-2</v>
      </c>
      <c r="L390">
        <v>2.0232386005374602E-2</v>
      </c>
      <c r="M390">
        <v>5.6696324790492698E-3</v>
      </c>
      <c r="N390">
        <v>2021</v>
      </c>
      <c r="O390" t="s">
        <v>39</v>
      </c>
      <c r="P390" t="s">
        <v>954</v>
      </c>
      <c r="Q390" t="s">
        <v>6181</v>
      </c>
      <c r="R390" t="s">
        <v>6179</v>
      </c>
    </row>
    <row r="391" spans="1:18" x14ac:dyDescent="0.25">
      <c r="A391" t="s">
        <v>6182</v>
      </c>
      <c r="B391" t="s">
        <v>967</v>
      </c>
      <c r="C391" t="s">
        <v>40</v>
      </c>
      <c r="D391">
        <v>1</v>
      </c>
      <c r="E391">
        <v>18</v>
      </c>
      <c r="F391">
        <v>30</v>
      </c>
      <c r="G391">
        <v>0.228476776528864</v>
      </c>
      <c r="H391">
        <v>0.26499153813807103</v>
      </c>
      <c r="I391">
        <v>0.48189112689975699</v>
      </c>
      <c r="J391">
        <v>2.4640558433307699E-2</v>
      </c>
      <c r="K391">
        <v>0</v>
      </c>
      <c r="L391">
        <v>0</v>
      </c>
      <c r="M391">
        <v>0</v>
      </c>
      <c r="N391">
        <v>2021</v>
      </c>
      <c r="O391" t="s">
        <v>39</v>
      </c>
      <c r="P391" t="s">
        <v>954</v>
      </c>
      <c r="Q391" t="s">
        <v>6181</v>
      </c>
      <c r="R391" t="s">
        <v>6179</v>
      </c>
    </row>
    <row r="392" spans="1:18" x14ac:dyDescent="0.25">
      <c r="A392" t="s">
        <v>6182</v>
      </c>
      <c r="B392" t="s">
        <v>967</v>
      </c>
      <c r="C392" t="s">
        <v>40</v>
      </c>
      <c r="D392">
        <v>2</v>
      </c>
      <c r="E392">
        <v>18</v>
      </c>
      <c r="F392">
        <v>55</v>
      </c>
      <c r="G392">
        <v>6.9984747628654406E-2</v>
      </c>
      <c r="H392">
        <v>0.13852099211444299</v>
      </c>
      <c r="I392">
        <v>0.68970957733485705</v>
      </c>
      <c r="J392">
        <v>8.5603415446370804E-2</v>
      </c>
      <c r="K392">
        <v>1.61812674756746E-2</v>
      </c>
      <c r="L392">
        <v>0</v>
      </c>
      <c r="M392">
        <v>0</v>
      </c>
      <c r="N392">
        <v>2021</v>
      </c>
      <c r="O392" t="s">
        <v>39</v>
      </c>
      <c r="P392" t="s">
        <v>954</v>
      </c>
      <c r="Q392" t="s">
        <v>6181</v>
      </c>
      <c r="R392" t="s">
        <v>6179</v>
      </c>
    </row>
    <row r="393" spans="1:18" x14ac:dyDescent="0.25">
      <c r="A393" t="s">
        <v>6182</v>
      </c>
      <c r="B393" t="s">
        <v>967</v>
      </c>
      <c r="C393" t="s">
        <v>40</v>
      </c>
      <c r="D393">
        <v>1</v>
      </c>
      <c r="E393">
        <v>19</v>
      </c>
      <c r="F393">
        <v>28</v>
      </c>
      <c r="G393">
        <v>0.147680587920929</v>
      </c>
      <c r="H393">
        <v>0.37145425346851102</v>
      </c>
      <c r="I393">
        <v>0.397781831357787</v>
      </c>
      <c r="J393">
        <v>8.30833272527738E-2</v>
      </c>
      <c r="K393">
        <v>0</v>
      </c>
      <c r="L393">
        <v>0</v>
      </c>
      <c r="M393">
        <v>0</v>
      </c>
      <c r="N393">
        <v>2021</v>
      </c>
      <c r="O393" t="s">
        <v>39</v>
      </c>
      <c r="P393" t="s">
        <v>954</v>
      </c>
      <c r="Q393" t="s">
        <v>6181</v>
      </c>
      <c r="R393" t="s">
        <v>6179</v>
      </c>
    </row>
    <row r="394" spans="1:18" x14ac:dyDescent="0.25">
      <c r="A394" t="s">
        <v>6182</v>
      </c>
      <c r="B394" t="s">
        <v>967</v>
      </c>
      <c r="C394" t="s">
        <v>40</v>
      </c>
      <c r="D394">
        <v>2</v>
      </c>
      <c r="E394">
        <v>19</v>
      </c>
      <c r="F394">
        <v>61</v>
      </c>
      <c r="G394">
        <v>5.4242095939398702E-2</v>
      </c>
      <c r="H394">
        <v>0.17907538792049299</v>
      </c>
      <c r="I394">
        <v>0.6657435239235</v>
      </c>
      <c r="J394">
        <v>7.7835420346899206E-2</v>
      </c>
      <c r="K394">
        <v>2.3103571869709499E-2</v>
      </c>
      <c r="L394">
        <v>0</v>
      </c>
      <c r="M394">
        <v>0</v>
      </c>
      <c r="N394">
        <v>2021</v>
      </c>
      <c r="O394" t="s">
        <v>39</v>
      </c>
      <c r="P394" t="s">
        <v>954</v>
      </c>
      <c r="Q394" t="s">
        <v>6181</v>
      </c>
      <c r="R394" t="s">
        <v>6179</v>
      </c>
    </row>
    <row r="395" spans="1:18" x14ac:dyDescent="0.25">
      <c r="A395" t="s">
        <v>6182</v>
      </c>
      <c r="B395" t="s">
        <v>967</v>
      </c>
      <c r="C395" t="s">
        <v>40</v>
      </c>
      <c r="D395">
        <v>1</v>
      </c>
      <c r="E395">
        <v>25</v>
      </c>
      <c r="F395">
        <v>435</v>
      </c>
      <c r="G395">
        <v>8.8212499055358107E-2</v>
      </c>
      <c r="H395">
        <v>0.17120320908796999</v>
      </c>
      <c r="I395">
        <v>0.62624558912998896</v>
      </c>
      <c r="J395">
        <v>9.1406559724442296E-2</v>
      </c>
      <c r="K395">
        <v>9.2258610171716392E-3</v>
      </c>
      <c r="L395">
        <v>5.4646101002935998E-4</v>
      </c>
      <c r="M395">
        <v>1.31598209750393E-2</v>
      </c>
      <c r="N395">
        <v>2021</v>
      </c>
      <c r="O395" t="s">
        <v>39</v>
      </c>
      <c r="P395" t="s">
        <v>954</v>
      </c>
      <c r="Q395" t="s">
        <v>6181</v>
      </c>
      <c r="R395" t="s">
        <v>6179</v>
      </c>
    </row>
    <row r="396" spans="1:18" x14ac:dyDescent="0.25">
      <c r="A396" t="s">
        <v>6182</v>
      </c>
      <c r="B396" t="s">
        <v>967</v>
      </c>
      <c r="C396" t="s">
        <v>40</v>
      </c>
      <c r="D396">
        <v>2</v>
      </c>
      <c r="E396">
        <v>25</v>
      </c>
      <c r="F396">
        <v>657</v>
      </c>
      <c r="G396">
        <v>8.7706578588703593E-2</v>
      </c>
      <c r="H396">
        <v>0.157251833609</v>
      </c>
      <c r="I396">
        <v>0.54263251782623001</v>
      </c>
      <c r="J396">
        <v>0.15268055062677899</v>
      </c>
      <c r="K396">
        <v>4.6477230635190797E-2</v>
      </c>
      <c r="L396">
        <v>7.6897089087376398E-3</v>
      </c>
      <c r="M396">
        <v>5.5615798053589996E-3</v>
      </c>
      <c r="N396">
        <v>2021</v>
      </c>
      <c r="O396" t="s">
        <v>39</v>
      </c>
      <c r="P396" t="s">
        <v>954</v>
      </c>
      <c r="Q396" t="s">
        <v>6181</v>
      </c>
      <c r="R396" t="s">
        <v>6179</v>
      </c>
    </row>
    <row r="397" spans="1:18" x14ac:dyDescent="0.25">
      <c r="A397" t="s">
        <v>6182</v>
      </c>
      <c r="B397" t="s">
        <v>967</v>
      </c>
      <c r="C397" t="s">
        <v>40</v>
      </c>
      <c r="D397">
        <v>1</v>
      </c>
      <c r="E397">
        <v>35</v>
      </c>
      <c r="F397">
        <v>388</v>
      </c>
      <c r="G397">
        <v>4.94196804915146E-2</v>
      </c>
      <c r="H397">
        <v>0.177714429664627</v>
      </c>
      <c r="I397">
        <v>0.54931608670993604</v>
      </c>
      <c r="J397">
        <v>0.185307654347243</v>
      </c>
      <c r="K397">
        <v>3.1041519392021301E-2</v>
      </c>
      <c r="L397">
        <v>3.8238020030868501E-3</v>
      </c>
      <c r="M397">
        <v>3.3768273915715501E-3</v>
      </c>
      <c r="N397">
        <v>2021</v>
      </c>
      <c r="O397" t="s">
        <v>39</v>
      </c>
      <c r="P397" t="s">
        <v>954</v>
      </c>
      <c r="Q397" t="s">
        <v>6181</v>
      </c>
      <c r="R397" t="s">
        <v>6179</v>
      </c>
    </row>
    <row r="398" spans="1:18" x14ac:dyDescent="0.25">
      <c r="A398" t="s">
        <v>6182</v>
      </c>
      <c r="B398" t="s">
        <v>967</v>
      </c>
      <c r="C398" t="s">
        <v>40</v>
      </c>
      <c r="D398">
        <v>2</v>
      </c>
      <c r="E398">
        <v>35</v>
      </c>
      <c r="F398">
        <v>510</v>
      </c>
      <c r="G398">
        <v>4.7740830767262099E-2</v>
      </c>
      <c r="H398">
        <v>0.134666459780202</v>
      </c>
      <c r="I398">
        <v>0.49064012271815999</v>
      </c>
      <c r="J398">
        <v>0.185528243156801</v>
      </c>
      <c r="K398">
        <v>0.105014260811074</v>
      </c>
      <c r="L398">
        <v>2.5607496527362199E-2</v>
      </c>
      <c r="M398">
        <v>1.0802586239139E-2</v>
      </c>
      <c r="N398">
        <v>2021</v>
      </c>
      <c r="O398" t="s">
        <v>39</v>
      </c>
      <c r="P398" t="s">
        <v>954</v>
      </c>
      <c r="Q398" t="s">
        <v>6181</v>
      </c>
      <c r="R398" t="s">
        <v>6179</v>
      </c>
    </row>
    <row r="399" spans="1:18" x14ac:dyDescent="0.25">
      <c r="A399" t="s">
        <v>6182</v>
      </c>
      <c r="B399" t="s">
        <v>967</v>
      </c>
      <c r="C399" t="s">
        <v>40</v>
      </c>
      <c r="D399">
        <v>1</v>
      </c>
      <c r="E399">
        <v>45</v>
      </c>
      <c r="F399">
        <v>277</v>
      </c>
      <c r="G399">
        <v>7.2702941767493603E-2</v>
      </c>
      <c r="H399">
        <v>0.138869643444651</v>
      </c>
      <c r="I399">
        <v>0.61363273033554899</v>
      </c>
      <c r="J399">
        <v>0.106261273338306</v>
      </c>
      <c r="K399">
        <v>6.4614740461076695E-2</v>
      </c>
      <c r="L399">
        <v>2.20608000983945E-3</v>
      </c>
      <c r="M399">
        <v>1.7125906430838101E-3</v>
      </c>
      <c r="N399">
        <v>2021</v>
      </c>
      <c r="O399" t="s">
        <v>39</v>
      </c>
      <c r="P399" t="s">
        <v>954</v>
      </c>
      <c r="Q399" t="s">
        <v>6181</v>
      </c>
      <c r="R399" t="s">
        <v>6179</v>
      </c>
    </row>
    <row r="400" spans="1:18" x14ac:dyDescent="0.25">
      <c r="A400" t="s">
        <v>6182</v>
      </c>
      <c r="B400" t="s">
        <v>967</v>
      </c>
      <c r="C400" t="s">
        <v>40</v>
      </c>
      <c r="D400">
        <v>2</v>
      </c>
      <c r="E400">
        <v>45</v>
      </c>
      <c r="F400">
        <v>350</v>
      </c>
      <c r="G400">
        <v>0.113692113401804</v>
      </c>
      <c r="H400">
        <v>9.0663209098057002E-2</v>
      </c>
      <c r="I400">
        <v>0.42293054937405</v>
      </c>
      <c r="J400">
        <v>0.223281799180092</v>
      </c>
      <c r="K400">
        <v>8.9262630450316696E-2</v>
      </c>
      <c r="L400">
        <v>5.1362027129794402E-2</v>
      </c>
      <c r="M400">
        <v>8.8076713658864804E-3</v>
      </c>
      <c r="N400">
        <v>2021</v>
      </c>
      <c r="O400" t="s">
        <v>39</v>
      </c>
      <c r="P400" t="s">
        <v>954</v>
      </c>
      <c r="Q400" t="s">
        <v>6181</v>
      </c>
      <c r="R400" t="s">
        <v>6179</v>
      </c>
    </row>
    <row r="401" spans="1:18" x14ac:dyDescent="0.25">
      <c r="A401" t="s">
        <v>6182</v>
      </c>
      <c r="B401" t="s">
        <v>967</v>
      </c>
      <c r="C401" t="s">
        <v>40</v>
      </c>
      <c r="D401">
        <v>1</v>
      </c>
      <c r="E401">
        <v>55</v>
      </c>
      <c r="F401">
        <v>182</v>
      </c>
      <c r="G401">
        <v>0.164757053365435</v>
      </c>
      <c r="H401">
        <v>0.131107989919267</v>
      </c>
      <c r="I401">
        <v>0.51019181744594599</v>
      </c>
      <c r="J401">
        <v>0.151288671460207</v>
      </c>
      <c r="K401">
        <v>3.2600831104401998E-2</v>
      </c>
      <c r="L401">
        <v>1.0053636704742601E-2</v>
      </c>
      <c r="M401">
        <v>0</v>
      </c>
      <c r="N401">
        <v>2021</v>
      </c>
      <c r="O401" t="s">
        <v>39</v>
      </c>
      <c r="P401" t="s">
        <v>954</v>
      </c>
      <c r="Q401" t="s">
        <v>6181</v>
      </c>
      <c r="R401" t="s">
        <v>6179</v>
      </c>
    </row>
    <row r="402" spans="1:18" x14ac:dyDescent="0.25">
      <c r="A402" t="s">
        <v>6182</v>
      </c>
      <c r="B402" t="s">
        <v>967</v>
      </c>
      <c r="C402" t="s">
        <v>40</v>
      </c>
      <c r="D402">
        <v>2</v>
      </c>
      <c r="E402">
        <v>55</v>
      </c>
      <c r="F402">
        <v>215</v>
      </c>
      <c r="G402">
        <v>0.12095312848279501</v>
      </c>
      <c r="H402">
        <v>0.148830867259719</v>
      </c>
      <c r="I402">
        <v>0.38935611337366</v>
      </c>
      <c r="J402">
        <v>0.18483692092808701</v>
      </c>
      <c r="K402">
        <v>0.112815031696409</v>
      </c>
      <c r="L402">
        <v>3.2361663653742399E-2</v>
      </c>
      <c r="M402">
        <v>1.0846274605587901E-2</v>
      </c>
      <c r="N402">
        <v>2021</v>
      </c>
      <c r="O402" t="s">
        <v>39</v>
      </c>
      <c r="P402" t="s">
        <v>954</v>
      </c>
      <c r="Q402" t="s">
        <v>6181</v>
      </c>
      <c r="R402" t="s">
        <v>6179</v>
      </c>
    </row>
    <row r="403" spans="1:18" x14ac:dyDescent="0.25">
      <c r="A403" t="s">
        <v>6182</v>
      </c>
      <c r="B403" t="s">
        <v>967</v>
      </c>
      <c r="C403" t="s">
        <v>40</v>
      </c>
      <c r="D403">
        <v>1</v>
      </c>
      <c r="E403">
        <v>65</v>
      </c>
      <c r="F403">
        <v>127</v>
      </c>
      <c r="G403">
        <v>0.21541880042592099</v>
      </c>
      <c r="H403">
        <v>0.14415401563428301</v>
      </c>
      <c r="I403">
        <v>0.45628986529325</v>
      </c>
      <c r="J403">
        <v>0.13912821098140299</v>
      </c>
      <c r="K403">
        <v>3.2457530128118202E-2</v>
      </c>
      <c r="L403">
        <v>1.25515775370249E-2</v>
      </c>
      <c r="M403">
        <v>0</v>
      </c>
      <c r="N403">
        <v>2021</v>
      </c>
      <c r="O403" t="s">
        <v>39</v>
      </c>
      <c r="P403" t="s">
        <v>954</v>
      </c>
      <c r="Q403" t="s">
        <v>6181</v>
      </c>
      <c r="R403" t="s">
        <v>6179</v>
      </c>
    </row>
    <row r="404" spans="1:18" x14ac:dyDescent="0.25">
      <c r="A404" t="s">
        <v>6182</v>
      </c>
      <c r="B404" t="s">
        <v>967</v>
      </c>
      <c r="C404" t="s">
        <v>40</v>
      </c>
      <c r="D404">
        <v>2</v>
      </c>
      <c r="E404">
        <v>65</v>
      </c>
      <c r="F404">
        <v>154</v>
      </c>
      <c r="G404">
        <v>0.30677052487352602</v>
      </c>
      <c r="H404">
        <v>7.9477661461340304E-2</v>
      </c>
      <c r="I404">
        <v>0.36700725205554502</v>
      </c>
      <c r="J404">
        <v>0.12945530400800501</v>
      </c>
      <c r="K404">
        <v>7.9449609552922296E-2</v>
      </c>
      <c r="L404">
        <v>3.0999786720318799E-2</v>
      </c>
      <c r="M404">
        <v>6.8398613283413498E-3</v>
      </c>
      <c r="N404">
        <v>2021</v>
      </c>
      <c r="O404" t="s">
        <v>39</v>
      </c>
      <c r="P404" t="s">
        <v>954</v>
      </c>
      <c r="Q404" t="s">
        <v>6181</v>
      </c>
      <c r="R404" t="s">
        <v>6179</v>
      </c>
    </row>
    <row r="405" spans="1:18" x14ac:dyDescent="0.25">
      <c r="A405" t="s">
        <v>6183</v>
      </c>
      <c r="B405" t="s">
        <v>447</v>
      </c>
      <c r="C405" t="s">
        <v>40</v>
      </c>
      <c r="D405">
        <v>2</v>
      </c>
      <c r="E405">
        <v>25</v>
      </c>
      <c r="F405">
        <v>2319</v>
      </c>
      <c r="G405">
        <v>0.50770917015083705</v>
      </c>
      <c r="H405">
        <v>0.240779687676455</v>
      </c>
      <c r="I405">
        <v>0.22277749964063401</v>
      </c>
      <c r="J405">
        <v>2.31415910757337E-2</v>
      </c>
      <c r="K405">
        <v>3.3162823566655502E-3</v>
      </c>
      <c r="L405">
        <v>9.72026854736087E-4</v>
      </c>
      <c r="M405">
        <v>1.30374224493761E-3</v>
      </c>
      <c r="N405">
        <v>1997</v>
      </c>
      <c r="O405" t="s">
        <v>39</v>
      </c>
      <c r="P405" t="s">
        <v>445</v>
      </c>
      <c r="Q405" t="s">
        <v>6162</v>
      </c>
      <c r="R405" t="s">
        <v>6162</v>
      </c>
    </row>
    <row r="406" spans="1:18" x14ac:dyDescent="0.25">
      <c r="A406" t="s">
        <v>6183</v>
      </c>
      <c r="B406" t="s">
        <v>447</v>
      </c>
      <c r="C406" t="s">
        <v>40</v>
      </c>
      <c r="D406">
        <v>2</v>
      </c>
      <c r="E406">
        <v>35</v>
      </c>
      <c r="F406">
        <v>898</v>
      </c>
      <c r="G406">
        <v>0.54224946194949597</v>
      </c>
      <c r="H406">
        <v>0.19674411931491301</v>
      </c>
      <c r="I406">
        <v>0.21968848603867999</v>
      </c>
      <c r="J406">
        <v>3.4028693928217599E-2</v>
      </c>
      <c r="K406">
        <v>4.3287478809112996E-3</v>
      </c>
      <c r="L406">
        <v>1.6346503371813101E-3</v>
      </c>
      <c r="M406">
        <v>1.3258405506002E-3</v>
      </c>
      <c r="N406">
        <v>1997</v>
      </c>
      <c r="O406" t="s">
        <v>39</v>
      </c>
      <c r="P406" t="s">
        <v>445</v>
      </c>
      <c r="Q406" t="s">
        <v>6162</v>
      </c>
      <c r="R406" t="s">
        <v>6162</v>
      </c>
    </row>
    <row r="407" spans="1:18" x14ac:dyDescent="0.25">
      <c r="A407" t="s">
        <v>6183</v>
      </c>
      <c r="B407" t="s">
        <v>447</v>
      </c>
      <c r="C407" t="s">
        <v>40</v>
      </c>
      <c r="D407">
        <v>2</v>
      </c>
      <c r="E407">
        <v>45</v>
      </c>
      <c r="F407">
        <v>167</v>
      </c>
      <c r="G407">
        <v>0.51722683795614899</v>
      </c>
      <c r="H407">
        <v>0.23847494162227001</v>
      </c>
      <c r="I407">
        <v>0.20105355625468499</v>
      </c>
      <c r="J407">
        <v>3.3251431430117002E-2</v>
      </c>
      <c r="K407">
        <v>3.4049271731346402E-3</v>
      </c>
      <c r="L407">
        <v>0</v>
      </c>
      <c r="M407">
        <v>6.5883055636439501E-3</v>
      </c>
      <c r="N407">
        <v>1997</v>
      </c>
      <c r="O407" t="s">
        <v>39</v>
      </c>
      <c r="P407" t="s">
        <v>445</v>
      </c>
      <c r="Q407" t="s">
        <v>6162</v>
      </c>
      <c r="R407" t="s">
        <v>6162</v>
      </c>
    </row>
    <row r="408" spans="1:18" x14ac:dyDescent="0.25">
      <c r="A408" t="s">
        <v>6183</v>
      </c>
      <c r="B408" t="s">
        <v>454</v>
      </c>
      <c r="C408" t="s">
        <v>40</v>
      </c>
      <c r="D408">
        <v>2</v>
      </c>
      <c r="E408">
        <v>25</v>
      </c>
      <c r="F408">
        <v>2607</v>
      </c>
      <c r="G408">
        <v>0.42178853919100001</v>
      </c>
      <c r="H408">
        <v>0.25777283395113398</v>
      </c>
      <c r="I408">
        <v>0.27592882709063998</v>
      </c>
      <c r="J408">
        <v>3.5828908239166402E-2</v>
      </c>
      <c r="K408">
        <v>6.84509942663493E-3</v>
      </c>
      <c r="L408">
        <v>6.9128748562924597E-4</v>
      </c>
      <c r="M408">
        <v>1.1445046157963199E-3</v>
      </c>
      <c r="N408">
        <v>2000</v>
      </c>
      <c r="O408" t="s">
        <v>39</v>
      </c>
      <c r="P408" t="s">
        <v>445</v>
      </c>
      <c r="Q408" t="s">
        <v>6162</v>
      </c>
      <c r="R408" t="s">
        <v>6162</v>
      </c>
    </row>
    <row r="409" spans="1:18" x14ac:dyDescent="0.25">
      <c r="A409" t="s">
        <v>6183</v>
      </c>
      <c r="B409" t="s">
        <v>454</v>
      </c>
      <c r="C409" t="s">
        <v>40</v>
      </c>
      <c r="D409">
        <v>2</v>
      </c>
      <c r="E409">
        <v>35</v>
      </c>
      <c r="F409">
        <v>1105</v>
      </c>
      <c r="G409">
        <v>0.463340662417287</v>
      </c>
      <c r="H409">
        <v>0.22616045842101301</v>
      </c>
      <c r="I409">
        <v>0.24534176497566901</v>
      </c>
      <c r="J409">
        <v>5.7964167827736598E-2</v>
      </c>
      <c r="K409">
        <v>6.8741051652046799E-3</v>
      </c>
      <c r="L409">
        <v>3.18841193090026E-4</v>
      </c>
      <c r="M409">
        <v>0</v>
      </c>
      <c r="N409">
        <v>2000</v>
      </c>
      <c r="O409" t="s">
        <v>39</v>
      </c>
      <c r="P409" t="s">
        <v>445</v>
      </c>
      <c r="Q409" t="s">
        <v>6162</v>
      </c>
      <c r="R409" t="s">
        <v>6162</v>
      </c>
    </row>
    <row r="410" spans="1:18" x14ac:dyDescent="0.25">
      <c r="A410" t="s">
        <v>6183</v>
      </c>
      <c r="B410" t="s">
        <v>454</v>
      </c>
      <c r="C410" t="s">
        <v>40</v>
      </c>
      <c r="D410">
        <v>2</v>
      </c>
      <c r="E410">
        <v>45</v>
      </c>
      <c r="F410">
        <v>175</v>
      </c>
      <c r="G410">
        <v>0.56348552914000305</v>
      </c>
      <c r="H410">
        <v>0.20090244543287999</v>
      </c>
      <c r="I410">
        <v>0.171556549186686</v>
      </c>
      <c r="J410">
        <v>5.74569274306563E-2</v>
      </c>
      <c r="K410">
        <v>6.5985488097737403E-3</v>
      </c>
      <c r="L410">
        <v>0</v>
      </c>
      <c r="M410">
        <v>0</v>
      </c>
      <c r="N410">
        <v>2000</v>
      </c>
      <c r="O410" t="s">
        <v>39</v>
      </c>
      <c r="P410" t="s">
        <v>445</v>
      </c>
      <c r="Q410" t="s">
        <v>6162</v>
      </c>
      <c r="R410" t="s">
        <v>6162</v>
      </c>
    </row>
    <row r="411" spans="1:18" x14ac:dyDescent="0.25">
      <c r="A411" t="s">
        <v>6183</v>
      </c>
      <c r="B411" t="s">
        <v>460</v>
      </c>
      <c r="C411" t="s">
        <v>40</v>
      </c>
      <c r="D411">
        <v>2</v>
      </c>
      <c r="E411">
        <v>25</v>
      </c>
      <c r="F411">
        <v>3824</v>
      </c>
      <c r="G411">
        <v>0.33596611133412702</v>
      </c>
      <c r="H411">
        <v>0.23957152535341</v>
      </c>
      <c r="I411">
        <v>0.35422793332409902</v>
      </c>
      <c r="J411">
        <v>6.03558082314457E-2</v>
      </c>
      <c r="K411">
        <v>9.3523252421623404E-3</v>
      </c>
      <c r="L411">
        <v>3.1853214598302201E-4</v>
      </c>
      <c r="M411">
        <v>2.07764368773133E-4</v>
      </c>
      <c r="N411">
        <v>2004</v>
      </c>
      <c r="O411" t="s">
        <v>39</v>
      </c>
      <c r="P411" t="s">
        <v>445</v>
      </c>
      <c r="Q411" t="s">
        <v>6162</v>
      </c>
      <c r="R411" t="s">
        <v>6162</v>
      </c>
    </row>
    <row r="412" spans="1:18" x14ac:dyDescent="0.25">
      <c r="A412" t="s">
        <v>6183</v>
      </c>
      <c r="B412" t="s">
        <v>460</v>
      </c>
      <c r="C412" t="s">
        <v>40</v>
      </c>
      <c r="D412">
        <v>2</v>
      </c>
      <c r="E412">
        <v>35</v>
      </c>
      <c r="F412">
        <v>3119</v>
      </c>
      <c r="G412">
        <v>0.309355818854398</v>
      </c>
      <c r="H412">
        <v>0.207532968626057</v>
      </c>
      <c r="I412">
        <v>0.36193306463687003</v>
      </c>
      <c r="J412">
        <v>0.103202602750131</v>
      </c>
      <c r="K412">
        <v>1.53641690406948E-2</v>
      </c>
      <c r="L412">
        <v>1.7632255501368801E-3</v>
      </c>
      <c r="M412">
        <v>8.4815054171207297E-4</v>
      </c>
      <c r="N412">
        <v>2004</v>
      </c>
      <c r="O412" t="s">
        <v>39</v>
      </c>
      <c r="P412" t="s">
        <v>445</v>
      </c>
      <c r="Q412" t="s">
        <v>6162</v>
      </c>
      <c r="R412" t="s">
        <v>6162</v>
      </c>
    </row>
    <row r="413" spans="1:18" x14ac:dyDescent="0.25">
      <c r="A413" t="s">
        <v>6183</v>
      </c>
      <c r="B413" t="s">
        <v>460</v>
      </c>
      <c r="C413" t="s">
        <v>40</v>
      </c>
      <c r="D413">
        <v>2</v>
      </c>
      <c r="E413">
        <v>45</v>
      </c>
      <c r="F413">
        <v>2222</v>
      </c>
      <c r="G413">
        <v>0.37114945642166902</v>
      </c>
      <c r="H413">
        <v>0.171376704739099</v>
      </c>
      <c r="I413">
        <v>0.336660071604371</v>
      </c>
      <c r="J413">
        <v>9.9207490708796101E-2</v>
      </c>
      <c r="K413">
        <v>2.0882591109568201E-2</v>
      </c>
      <c r="L413">
        <v>7.2368541649598295E-4</v>
      </c>
      <c r="M413">
        <v>0</v>
      </c>
      <c r="N413">
        <v>2004</v>
      </c>
      <c r="O413" t="s">
        <v>39</v>
      </c>
      <c r="P413" t="s">
        <v>445</v>
      </c>
      <c r="Q413" t="s">
        <v>6162</v>
      </c>
      <c r="R413" t="s">
        <v>6162</v>
      </c>
    </row>
    <row r="414" spans="1:18" x14ac:dyDescent="0.25">
      <c r="A414" t="s">
        <v>6183</v>
      </c>
      <c r="B414" t="s">
        <v>461</v>
      </c>
      <c r="C414" t="s">
        <v>52</v>
      </c>
      <c r="D414">
        <v>1</v>
      </c>
      <c r="E414">
        <v>25</v>
      </c>
      <c r="F414">
        <v>2349</v>
      </c>
      <c r="G414">
        <v>0.25818291563738899</v>
      </c>
      <c r="H414">
        <v>0.23486493919228499</v>
      </c>
      <c r="I414">
        <v>0.434153838912057</v>
      </c>
      <c r="J414">
        <v>6.5228716768790093E-2</v>
      </c>
      <c r="K414">
        <v>7.4209929046614399E-3</v>
      </c>
      <c r="L414">
        <v>1.48596584817807E-4</v>
      </c>
      <c r="M414">
        <v>0</v>
      </c>
      <c r="N414">
        <v>2006</v>
      </c>
      <c r="O414" t="s">
        <v>77</v>
      </c>
      <c r="P414" t="s">
        <v>445</v>
      </c>
      <c r="Q414" t="s">
        <v>6162</v>
      </c>
      <c r="R414" t="s">
        <v>6162</v>
      </c>
    </row>
    <row r="415" spans="1:18" x14ac:dyDescent="0.25">
      <c r="A415" t="s">
        <v>6183</v>
      </c>
      <c r="B415" t="s">
        <v>461</v>
      </c>
      <c r="C415" t="s">
        <v>52</v>
      </c>
      <c r="D415">
        <v>2</v>
      </c>
      <c r="E415">
        <v>25</v>
      </c>
      <c r="F415">
        <v>2562</v>
      </c>
      <c r="G415">
        <v>0.172138992387664</v>
      </c>
      <c r="H415">
        <v>0.15849113363491399</v>
      </c>
      <c r="I415">
        <v>0.45519179583527403</v>
      </c>
      <c r="J415">
        <v>0.183114158544567</v>
      </c>
      <c r="K415">
        <v>3.02624984856424E-2</v>
      </c>
      <c r="L415">
        <v>8.0142111193791605E-4</v>
      </c>
      <c r="M415">
        <v>0</v>
      </c>
      <c r="N415">
        <v>2006</v>
      </c>
      <c r="O415" t="s">
        <v>77</v>
      </c>
      <c r="P415" t="s">
        <v>445</v>
      </c>
      <c r="Q415" t="s">
        <v>6162</v>
      </c>
      <c r="R415" t="s">
        <v>6162</v>
      </c>
    </row>
    <row r="416" spans="1:18" x14ac:dyDescent="0.25">
      <c r="A416" t="s">
        <v>6183</v>
      </c>
      <c r="B416" t="s">
        <v>461</v>
      </c>
      <c r="C416" t="s">
        <v>52</v>
      </c>
      <c r="D416">
        <v>1</v>
      </c>
      <c r="E416">
        <v>35</v>
      </c>
      <c r="F416">
        <v>1663</v>
      </c>
      <c r="G416">
        <v>0.180151930045822</v>
      </c>
      <c r="H416">
        <v>0.13645877678992599</v>
      </c>
      <c r="I416">
        <v>0.482530441570797</v>
      </c>
      <c r="J416">
        <v>0.163202990087084</v>
      </c>
      <c r="K416">
        <v>3.6843225132862902E-2</v>
      </c>
      <c r="L416">
        <v>8.1263637350692899E-4</v>
      </c>
      <c r="M416">
        <v>0</v>
      </c>
      <c r="N416">
        <v>2006</v>
      </c>
      <c r="O416" t="s">
        <v>77</v>
      </c>
      <c r="P416" t="s">
        <v>445</v>
      </c>
      <c r="Q416" t="s">
        <v>6162</v>
      </c>
      <c r="R416" t="s">
        <v>6162</v>
      </c>
    </row>
    <row r="417" spans="1:18" x14ac:dyDescent="0.25">
      <c r="A417" t="s">
        <v>6183</v>
      </c>
      <c r="B417" t="s">
        <v>461</v>
      </c>
      <c r="C417" t="s">
        <v>52</v>
      </c>
      <c r="D417">
        <v>2</v>
      </c>
      <c r="E417">
        <v>35</v>
      </c>
      <c r="F417">
        <v>1831</v>
      </c>
      <c r="G417">
        <v>0.113106354784187</v>
      </c>
      <c r="H417">
        <v>9.9674243544253097E-2</v>
      </c>
      <c r="I417">
        <v>0.39294095776278898</v>
      </c>
      <c r="J417">
        <v>0.291029366365887</v>
      </c>
      <c r="K417">
        <v>9.3108920727636602E-2</v>
      </c>
      <c r="L417">
        <v>1.01401568152471E-2</v>
      </c>
      <c r="M417">
        <v>0</v>
      </c>
      <c r="N417">
        <v>2006</v>
      </c>
      <c r="O417" t="s">
        <v>77</v>
      </c>
      <c r="P417" t="s">
        <v>445</v>
      </c>
      <c r="Q417" t="s">
        <v>6162</v>
      </c>
      <c r="R417" t="s">
        <v>6162</v>
      </c>
    </row>
    <row r="418" spans="1:18" x14ac:dyDescent="0.25">
      <c r="A418" t="s">
        <v>6183</v>
      </c>
      <c r="B418" t="s">
        <v>461</v>
      </c>
      <c r="C418" t="s">
        <v>52</v>
      </c>
      <c r="D418">
        <v>1</v>
      </c>
      <c r="E418">
        <v>45</v>
      </c>
      <c r="F418">
        <v>1360</v>
      </c>
      <c r="G418">
        <v>0.162255633147881</v>
      </c>
      <c r="H418">
        <v>0.13096553743940301</v>
      </c>
      <c r="I418">
        <v>0.46322893934841602</v>
      </c>
      <c r="J418">
        <v>0.23074876094697799</v>
      </c>
      <c r="K418">
        <v>1.28011291173221E-2</v>
      </c>
      <c r="L418">
        <v>0</v>
      </c>
      <c r="M418">
        <v>0</v>
      </c>
      <c r="N418">
        <v>2006</v>
      </c>
      <c r="O418" t="s">
        <v>77</v>
      </c>
      <c r="P418" t="s">
        <v>445</v>
      </c>
      <c r="Q418" t="s">
        <v>6162</v>
      </c>
      <c r="R418" t="s">
        <v>6162</v>
      </c>
    </row>
    <row r="419" spans="1:18" x14ac:dyDescent="0.25">
      <c r="A419" t="s">
        <v>6183</v>
      </c>
      <c r="B419" t="s">
        <v>461</v>
      </c>
      <c r="C419" t="s">
        <v>52</v>
      </c>
      <c r="D419">
        <v>2</v>
      </c>
      <c r="E419">
        <v>45</v>
      </c>
      <c r="F419">
        <v>1031</v>
      </c>
      <c r="G419">
        <v>0.10643663850013201</v>
      </c>
      <c r="H419">
        <v>8.8535308676860006E-2</v>
      </c>
      <c r="I419">
        <v>0.422338067361331</v>
      </c>
      <c r="J419">
        <v>0.31530171658702</v>
      </c>
      <c r="K419">
        <v>5.9471359027746001E-2</v>
      </c>
      <c r="L419">
        <v>7.9169098469111295E-3</v>
      </c>
      <c r="M419">
        <v>0</v>
      </c>
      <c r="N419">
        <v>2006</v>
      </c>
      <c r="O419" t="s">
        <v>77</v>
      </c>
      <c r="P419" t="s">
        <v>445</v>
      </c>
      <c r="Q419" t="s">
        <v>6162</v>
      </c>
      <c r="R419" t="s">
        <v>6162</v>
      </c>
    </row>
    <row r="420" spans="1:18" x14ac:dyDescent="0.25">
      <c r="A420" t="s">
        <v>6183</v>
      </c>
      <c r="B420" t="s">
        <v>461</v>
      </c>
      <c r="C420" t="s">
        <v>52</v>
      </c>
      <c r="D420">
        <v>1</v>
      </c>
      <c r="E420">
        <v>55</v>
      </c>
      <c r="F420">
        <v>737</v>
      </c>
      <c r="G420">
        <v>0.222372343173939</v>
      </c>
      <c r="H420">
        <v>0.16156466994785501</v>
      </c>
      <c r="I420">
        <v>0.37108052027593202</v>
      </c>
      <c r="J420">
        <v>0.20506489081135301</v>
      </c>
      <c r="K420">
        <v>3.9093699987997499E-2</v>
      </c>
      <c r="L420">
        <v>8.2387580292359096E-4</v>
      </c>
      <c r="M420">
        <v>0</v>
      </c>
      <c r="N420">
        <v>2006</v>
      </c>
      <c r="O420" t="s">
        <v>77</v>
      </c>
      <c r="P420" t="s">
        <v>445</v>
      </c>
      <c r="Q420" t="s">
        <v>6162</v>
      </c>
      <c r="R420" t="s">
        <v>6162</v>
      </c>
    </row>
    <row r="421" spans="1:18" x14ac:dyDescent="0.25">
      <c r="A421" t="s">
        <v>6183</v>
      </c>
      <c r="B421" t="s">
        <v>461</v>
      </c>
      <c r="C421" t="s">
        <v>52</v>
      </c>
      <c r="D421">
        <v>2</v>
      </c>
      <c r="E421">
        <v>55</v>
      </c>
      <c r="F421">
        <v>474</v>
      </c>
      <c r="G421">
        <v>0.12171078459698501</v>
      </c>
      <c r="H421">
        <v>7.3596290405338494E-2</v>
      </c>
      <c r="I421">
        <v>0.364658066709033</v>
      </c>
      <c r="J421">
        <v>0.302093501768887</v>
      </c>
      <c r="K421">
        <v>0.12785248130440699</v>
      </c>
      <c r="L421">
        <v>1.0088875215348601E-2</v>
      </c>
      <c r="M421">
        <v>0</v>
      </c>
      <c r="N421">
        <v>2006</v>
      </c>
      <c r="O421" t="s">
        <v>77</v>
      </c>
      <c r="P421" t="s">
        <v>445</v>
      </c>
      <c r="Q421" t="s">
        <v>6162</v>
      </c>
      <c r="R421" t="s">
        <v>6162</v>
      </c>
    </row>
    <row r="422" spans="1:18" x14ac:dyDescent="0.25">
      <c r="A422" t="s">
        <v>6183</v>
      </c>
      <c r="B422" t="s">
        <v>463</v>
      </c>
      <c r="C422" t="s">
        <v>40</v>
      </c>
      <c r="D422">
        <v>2</v>
      </c>
      <c r="E422">
        <v>25</v>
      </c>
      <c r="F422">
        <v>3676</v>
      </c>
      <c r="G422">
        <v>0.29958720115669002</v>
      </c>
      <c r="H422">
        <v>0.222460970560003</v>
      </c>
      <c r="I422">
        <v>0.376383829235311</v>
      </c>
      <c r="J422">
        <v>8.9097611321151807E-2</v>
      </c>
      <c r="K422">
        <v>1.0952323520170001E-2</v>
      </c>
      <c r="L422">
        <v>1.2121833793651E-3</v>
      </c>
      <c r="M422">
        <v>3.0588082730916997E-4</v>
      </c>
      <c r="N422">
        <v>2007</v>
      </c>
      <c r="O422" t="s">
        <v>39</v>
      </c>
      <c r="P422" t="s">
        <v>445</v>
      </c>
      <c r="Q422" t="s">
        <v>6162</v>
      </c>
      <c r="R422" t="s">
        <v>6162</v>
      </c>
    </row>
    <row r="423" spans="1:18" x14ac:dyDescent="0.25">
      <c r="A423" t="s">
        <v>6183</v>
      </c>
      <c r="B423" t="s">
        <v>463</v>
      </c>
      <c r="C423" t="s">
        <v>40</v>
      </c>
      <c r="D423">
        <v>2</v>
      </c>
      <c r="E423">
        <v>35</v>
      </c>
      <c r="F423">
        <v>3126</v>
      </c>
      <c r="G423">
        <v>0.259695459766141</v>
      </c>
      <c r="H423">
        <v>0.20673134405438201</v>
      </c>
      <c r="I423">
        <v>0.37290031810733898</v>
      </c>
      <c r="J423">
        <v>0.13616866558281099</v>
      </c>
      <c r="K423">
        <v>2.1291237787235798E-2</v>
      </c>
      <c r="L423">
        <v>2.4143662024279401E-3</v>
      </c>
      <c r="M423">
        <v>7.9860849966370898E-4</v>
      </c>
      <c r="N423">
        <v>2007</v>
      </c>
      <c r="O423" t="s">
        <v>39</v>
      </c>
      <c r="P423" t="s">
        <v>445</v>
      </c>
      <c r="Q423" t="s">
        <v>6162</v>
      </c>
      <c r="R423" t="s">
        <v>6162</v>
      </c>
    </row>
    <row r="424" spans="1:18" x14ac:dyDescent="0.25">
      <c r="A424" t="s">
        <v>6183</v>
      </c>
      <c r="B424" t="s">
        <v>463</v>
      </c>
      <c r="C424" t="s">
        <v>40</v>
      </c>
      <c r="D424">
        <v>2</v>
      </c>
      <c r="E424">
        <v>45</v>
      </c>
      <c r="F424">
        <v>2235</v>
      </c>
      <c r="G424">
        <v>0.31448540429840999</v>
      </c>
      <c r="H424">
        <v>0.17239722497607901</v>
      </c>
      <c r="I424">
        <v>0.38275991806946802</v>
      </c>
      <c r="J424">
        <v>0.10841887283084201</v>
      </c>
      <c r="K424">
        <v>1.8919198052998101E-2</v>
      </c>
      <c r="L424">
        <v>2.6143906341816502E-3</v>
      </c>
      <c r="M424">
        <v>4.0499113802102798E-4</v>
      </c>
      <c r="N424">
        <v>2007</v>
      </c>
      <c r="O424" t="s">
        <v>39</v>
      </c>
      <c r="P424" t="s">
        <v>445</v>
      </c>
      <c r="Q424" t="s">
        <v>6162</v>
      </c>
      <c r="R424" t="s">
        <v>6162</v>
      </c>
    </row>
    <row r="425" spans="1:18" x14ac:dyDescent="0.25">
      <c r="A425" t="s">
        <v>6183</v>
      </c>
      <c r="B425" t="s">
        <v>464</v>
      </c>
      <c r="C425" t="s">
        <v>40</v>
      </c>
      <c r="D425">
        <v>1</v>
      </c>
      <c r="E425">
        <v>27.5</v>
      </c>
      <c r="F425">
        <v>588</v>
      </c>
      <c r="G425">
        <v>0.28231292517006801</v>
      </c>
      <c r="H425">
        <v>0.25170068027210901</v>
      </c>
      <c r="I425">
        <v>0.37925170068027197</v>
      </c>
      <c r="J425">
        <v>7.8231292517006806E-2</v>
      </c>
      <c r="K425">
        <v>8.5034013605442202E-3</v>
      </c>
      <c r="L425">
        <v>0</v>
      </c>
      <c r="M425">
        <v>0</v>
      </c>
      <c r="N425">
        <v>2010</v>
      </c>
      <c r="O425" t="s">
        <v>39</v>
      </c>
      <c r="P425" t="s">
        <v>445</v>
      </c>
      <c r="Q425" t="s">
        <v>6162</v>
      </c>
      <c r="R425" t="s">
        <v>6162</v>
      </c>
    </row>
    <row r="426" spans="1:18" x14ac:dyDescent="0.25">
      <c r="A426" t="s">
        <v>6183</v>
      </c>
      <c r="B426" t="s">
        <v>464</v>
      </c>
      <c r="C426" t="s">
        <v>40</v>
      </c>
      <c r="D426">
        <v>2</v>
      </c>
      <c r="E426">
        <v>27.5</v>
      </c>
      <c r="F426">
        <v>1063</v>
      </c>
      <c r="G426">
        <v>0.22013170272812799</v>
      </c>
      <c r="H426">
        <v>0.177798682972719</v>
      </c>
      <c r="I426">
        <v>0.42427093132643501</v>
      </c>
      <c r="J426">
        <v>0.14487300094073399</v>
      </c>
      <c r="K426">
        <v>2.82220131702728E-2</v>
      </c>
      <c r="L426">
        <v>2.8222013170272802E-3</v>
      </c>
      <c r="M426">
        <v>1.8814675446848499E-3</v>
      </c>
      <c r="N426">
        <v>2010</v>
      </c>
      <c r="O426" t="s">
        <v>39</v>
      </c>
      <c r="P426" t="s">
        <v>445</v>
      </c>
      <c r="Q426" t="s">
        <v>6162</v>
      </c>
      <c r="R426" t="s">
        <v>6162</v>
      </c>
    </row>
    <row r="427" spans="1:18" x14ac:dyDescent="0.25">
      <c r="A427" t="s">
        <v>6183</v>
      </c>
      <c r="B427" t="s">
        <v>464</v>
      </c>
      <c r="C427" t="s">
        <v>40</v>
      </c>
      <c r="D427">
        <v>1</v>
      </c>
      <c r="E427">
        <v>35</v>
      </c>
      <c r="F427">
        <v>1168</v>
      </c>
      <c r="G427">
        <v>0.23373287671232901</v>
      </c>
      <c r="H427">
        <v>0.20034246575342499</v>
      </c>
      <c r="I427">
        <v>0.42208904109589002</v>
      </c>
      <c r="J427">
        <v>0.116438356164384</v>
      </c>
      <c r="K427">
        <v>2.1404109589041102E-2</v>
      </c>
      <c r="L427">
        <v>3.4246575342465799E-3</v>
      </c>
      <c r="M427">
        <v>2.5684931506849301E-3</v>
      </c>
      <c r="N427">
        <v>2010</v>
      </c>
      <c r="O427" t="s">
        <v>39</v>
      </c>
      <c r="P427" t="s">
        <v>445</v>
      </c>
      <c r="Q427" t="s">
        <v>6162</v>
      </c>
      <c r="R427" t="s">
        <v>6162</v>
      </c>
    </row>
    <row r="428" spans="1:18" x14ac:dyDescent="0.25">
      <c r="A428" t="s">
        <v>6183</v>
      </c>
      <c r="B428" t="s">
        <v>464</v>
      </c>
      <c r="C428" t="s">
        <v>40</v>
      </c>
      <c r="D428">
        <v>2</v>
      </c>
      <c r="E428">
        <v>35</v>
      </c>
      <c r="F428">
        <v>1638</v>
      </c>
      <c r="G428">
        <v>0.188644688644689</v>
      </c>
      <c r="H428">
        <v>0.14224664224664199</v>
      </c>
      <c r="I428">
        <v>0.41636141636141599</v>
      </c>
      <c r="J428">
        <v>0.195360195360195</v>
      </c>
      <c r="K428">
        <v>4.3956043956044001E-2</v>
      </c>
      <c r="L428">
        <v>1.0989010989011E-2</v>
      </c>
      <c r="M428">
        <v>2.4420024420024398E-3</v>
      </c>
      <c r="N428">
        <v>2010</v>
      </c>
      <c r="O428" t="s">
        <v>39</v>
      </c>
      <c r="P428" t="s">
        <v>445</v>
      </c>
      <c r="Q428" t="s">
        <v>6162</v>
      </c>
      <c r="R428" t="s">
        <v>6162</v>
      </c>
    </row>
    <row r="429" spans="1:18" x14ac:dyDescent="0.25">
      <c r="A429" t="s">
        <v>6183</v>
      </c>
      <c r="B429" t="s">
        <v>464</v>
      </c>
      <c r="C429" t="s">
        <v>40</v>
      </c>
      <c r="D429">
        <v>1</v>
      </c>
      <c r="E429">
        <v>45</v>
      </c>
      <c r="F429">
        <v>978</v>
      </c>
      <c r="G429">
        <v>0.25766871165644201</v>
      </c>
      <c r="H429">
        <v>0.18200408997955</v>
      </c>
      <c r="I429">
        <v>0.396728016359918</v>
      </c>
      <c r="J429">
        <v>0.140081799591002</v>
      </c>
      <c r="K429">
        <v>1.84049079754601E-2</v>
      </c>
      <c r="L429">
        <v>1.0224948875255601E-3</v>
      </c>
      <c r="M429">
        <v>4.0899795501022499E-3</v>
      </c>
      <c r="N429">
        <v>2010</v>
      </c>
      <c r="O429" t="s">
        <v>39</v>
      </c>
      <c r="P429" t="s">
        <v>445</v>
      </c>
      <c r="Q429" t="s">
        <v>6162</v>
      </c>
      <c r="R429" t="s">
        <v>6162</v>
      </c>
    </row>
    <row r="430" spans="1:18" x14ac:dyDescent="0.25">
      <c r="A430" t="s">
        <v>6183</v>
      </c>
      <c r="B430" t="s">
        <v>464</v>
      </c>
      <c r="C430" t="s">
        <v>40</v>
      </c>
      <c r="D430">
        <v>2</v>
      </c>
      <c r="E430">
        <v>45</v>
      </c>
      <c r="F430">
        <v>1139</v>
      </c>
      <c r="G430">
        <v>0.21422300263388899</v>
      </c>
      <c r="H430">
        <v>0.136084284460053</v>
      </c>
      <c r="I430">
        <v>0.41615452151009702</v>
      </c>
      <c r="J430">
        <v>0.182616330114135</v>
      </c>
      <c r="K430">
        <v>4.12642669007902E-2</v>
      </c>
      <c r="L430">
        <v>7.02370500438982E-3</v>
      </c>
      <c r="M430">
        <v>2.6338893766461799E-3</v>
      </c>
      <c r="N430">
        <v>2010</v>
      </c>
      <c r="O430" t="s">
        <v>39</v>
      </c>
      <c r="P430" t="s">
        <v>445</v>
      </c>
      <c r="Q430" t="s">
        <v>6162</v>
      </c>
      <c r="R430" t="s">
        <v>6162</v>
      </c>
    </row>
    <row r="431" spans="1:18" x14ac:dyDescent="0.25">
      <c r="A431" t="s">
        <v>6183</v>
      </c>
      <c r="B431" t="s">
        <v>464</v>
      </c>
      <c r="C431" t="s">
        <v>40</v>
      </c>
      <c r="D431">
        <v>1</v>
      </c>
      <c r="E431">
        <v>55</v>
      </c>
      <c r="F431">
        <v>796</v>
      </c>
      <c r="G431">
        <v>0.26758793969849198</v>
      </c>
      <c r="H431">
        <v>0.17964824120603001</v>
      </c>
      <c r="I431">
        <v>0.40829145728643201</v>
      </c>
      <c r="J431">
        <v>0.119346733668342</v>
      </c>
      <c r="K431">
        <v>1.75879396984925E-2</v>
      </c>
      <c r="L431">
        <v>6.2814070351758797E-3</v>
      </c>
      <c r="M431">
        <v>1.25628140703518E-3</v>
      </c>
      <c r="N431">
        <v>2010</v>
      </c>
      <c r="O431" t="s">
        <v>39</v>
      </c>
      <c r="P431" t="s">
        <v>445</v>
      </c>
      <c r="Q431" t="s">
        <v>6162</v>
      </c>
      <c r="R431" t="s">
        <v>6162</v>
      </c>
    </row>
    <row r="432" spans="1:18" x14ac:dyDescent="0.25">
      <c r="A432" t="s">
        <v>6183</v>
      </c>
      <c r="B432" t="s">
        <v>464</v>
      </c>
      <c r="C432" t="s">
        <v>40</v>
      </c>
      <c r="D432">
        <v>2</v>
      </c>
      <c r="E432">
        <v>55</v>
      </c>
      <c r="F432">
        <v>611</v>
      </c>
      <c r="G432">
        <v>0.27986906710310999</v>
      </c>
      <c r="H432">
        <v>0.132569558101473</v>
      </c>
      <c r="I432">
        <v>0.381342062193126</v>
      </c>
      <c r="J432">
        <v>0.14075286415711899</v>
      </c>
      <c r="K432">
        <v>5.0736497545008197E-2</v>
      </c>
      <c r="L432">
        <v>1.1456628477905101E-2</v>
      </c>
      <c r="M432">
        <v>3.27332242225859E-3</v>
      </c>
      <c r="N432">
        <v>2010</v>
      </c>
      <c r="O432" t="s">
        <v>39</v>
      </c>
      <c r="P432" t="s">
        <v>445</v>
      </c>
      <c r="Q432" t="s">
        <v>6162</v>
      </c>
      <c r="R432" t="s">
        <v>6162</v>
      </c>
    </row>
    <row r="433" spans="1:18" x14ac:dyDescent="0.25">
      <c r="A433" t="s">
        <v>6183</v>
      </c>
      <c r="B433" t="s">
        <v>464</v>
      </c>
      <c r="C433" t="s">
        <v>40</v>
      </c>
      <c r="D433">
        <v>1</v>
      </c>
      <c r="E433">
        <v>65</v>
      </c>
      <c r="F433">
        <v>441</v>
      </c>
      <c r="G433">
        <v>0.34467120181405903</v>
      </c>
      <c r="H433">
        <v>0.210884353741497</v>
      </c>
      <c r="I433">
        <v>0.34240362811791403</v>
      </c>
      <c r="J433">
        <v>8.3900226757369606E-2</v>
      </c>
      <c r="K433">
        <v>1.8140589569161002E-2</v>
      </c>
      <c r="L433">
        <v>0</v>
      </c>
      <c r="M433">
        <v>0</v>
      </c>
      <c r="N433">
        <v>2010</v>
      </c>
      <c r="O433" t="s">
        <v>39</v>
      </c>
      <c r="P433" t="s">
        <v>445</v>
      </c>
      <c r="Q433" t="s">
        <v>6162</v>
      </c>
      <c r="R433" t="s">
        <v>6162</v>
      </c>
    </row>
    <row r="434" spans="1:18" x14ac:dyDescent="0.25">
      <c r="A434" t="s">
        <v>6183</v>
      </c>
      <c r="B434" t="s">
        <v>464</v>
      </c>
      <c r="C434" t="s">
        <v>40</v>
      </c>
      <c r="D434">
        <v>2</v>
      </c>
      <c r="E434">
        <v>65</v>
      </c>
      <c r="F434">
        <v>270</v>
      </c>
      <c r="G434">
        <v>0.37777777777777799</v>
      </c>
      <c r="H434">
        <v>0.12962962962963001</v>
      </c>
      <c r="I434">
        <v>0.34814814814814798</v>
      </c>
      <c r="J434">
        <v>0.11851851851851899</v>
      </c>
      <c r="K434">
        <v>7.4074074074074103E-3</v>
      </c>
      <c r="L434">
        <v>1.48148148148148E-2</v>
      </c>
      <c r="M434">
        <v>3.7037037037036999E-3</v>
      </c>
      <c r="N434">
        <v>2010</v>
      </c>
      <c r="O434" t="s">
        <v>39</v>
      </c>
      <c r="P434" t="s">
        <v>445</v>
      </c>
      <c r="Q434" t="s">
        <v>6162</v>
      </c>
      <c r="R434" t="s">
        <v>6162</v>
      </c>
    </row>
    <row r="435" spans="1:18" x14ac:dyDescent="0.25">
      <c r="A435" t="s">
        <v>6183</v>
      </c>
      <c r="B435" t="s">
        <v>464</v>
      </c>
      <c r="C435" t="s">
        <v>40</v>
      </c>
      <c r="D435">
        <v>1</v>
      </c>
      <c r="E435">
        <v>75</v>
      </c>
      <c r="F435">
        <v>251</v>
      </c>
      <c r="G435">
        <v>0.38645418326693198</v>
      </c>
      <c r="H435">
        <v>0.19920318725099601</v>
      </c>
      <c r="I435">
        <v>0.32669322709163301</v>
      </c>
      <c r="J435">
        <v>8.3665338645418294E-2</v>
      </c>
      <c r="K435">
        <v>3.9840637450199202E-3</v>
      </c>
      <c r="L435">
        <v>0</v>
      </c>
      <c r="M435">
        <v>0</v>
      </c>
      <c r="N435">
        <v>2010</v>
      </c>
      <c r="O435" t="s">
        <v>39</v>
      </c>
      <c r="P435" t="s">
        <v>445</v>
      </c>
      <c r="Q435" t="s">
        <v>6162</v>
      </c>
      <c r="R435" t="s">
        <v>6162</v>
      </c>
    </row>
    <row r="436" spans="1:18" x14ac:dyDescent="0.25">
      <c r="A436" t="s">
        <v>6183</v>
      </c>
      <c r="B436" t="s">
        <v>464</v>
      </c>
      <c r="C436" t="s">
        <v>40</v>
      </c>
      <c r="D436">
        <v>2</v>
      </c>
      <c r="E436">
        <v>75</v>
      </c>
      <c r="F436">
        <v>96</v>
      </c>
      <c r="G436">
        <v>0.41666666666666702</v>
      </c>
      <c r="H436">
        <v>0.13541666666666699</v>
      </c>
      <c r="I436">
        <v>0.375</v>
      </c>
      <c r="J436">
        <v>6.25E-2</v>
      </c>
      <c r="K436">
        <v>1.0416666666666701E-2</v>
      </c>
      <c r="L436">
        <v>0</v>
      </c>
      <c r="M436">
        <v>0</v>
      </c>
      <c r="N436">
        <v>2010</v>
      </c>
      <c r="O436" t="s">
        <v>39</v>
      </c>
      <c r="P436" t="s">
        <v>445</v>
      </c>
      <c r="Q436" t="s">
        <v>6162</v>
      </c>
      <c r="R436" t="s">
        <v>6162</v>
      </c>
    </row>
    <row r="437" spans="1:18" x14ac:dyDescent="0.25">
      <c r="A437" t="s">
        <v>6183</v>
      </c>
      <c r="B437" t="s">
        <v>464</v>
      </c>
      <c r="C437" t="s">
        <v>40</v>
      </c>
      <c r="D437">
        <v>1</v>
      </c>
      <c r="E437">
        <v>84.91</v>
      </c>
      <c r="F437">
        <v>88</v>
      </c>
      <c r="G437">
        <v>0.48863636363636398</v>
      </c>
      <c r="H437">
        <v>0.204545454545455</v>
      </c>
      <c r="I437">
        <v>0.22727272727272699</v>
      </c>
      <c r="J437">
        <v>5.6818181818181802E-2</v>
      </c>
      <c r="K437">
        <v>2.27272727272727E-2</v>
      </c>
      <c r="L437">
        <v>0</v>
      </c>
      <c r="M437">
        <v>0</v>
      </c>
      <c r="N437">
        <v>2010</v>
      </c>
      <c r="O437" t="s">
        <v>39</v>
      </c>
      <c r="P437" t="s">
        <v>445</v>
      </c>
      <c r="Q437" t="s">
        <v>6162</v>
      </c>
      <c r="R437" t="s">
        <v>6162</v>
      </c>
    </row>
    <row r="438" spans="1:18" x14ac:dyDescent="0.25">
      <c r="A438" t="s">
        <v>6183</v>
      </c>
      <c r="B438" t="s">
        <v>464</v>
      </c>
      <c r="C438" t="s">
        <v>40</v>
      </c>
      <c r="D438">
        <v>2</v>
      </c>
      <c r="E438">
        <v>84.91</v>
      </c>
      <c r="F438">
        <v>32</v>
      </c>
      <c r="G438">
        <v>0.53125</v>
      </c>
      <c r="H438">
        <v>0.1875</v>
      </c>
      <c r="I438">
        <v>0.25</v>
      </c>
      <c r="J438">
        <v>3.125E-2</v>
      </c>
      <c r="K438">
        <v>0</v>
      </c>
      <c r="L438">
        <v>0</v>
      </c>
      <c r="M438">
        <v>0</v>
      </c>
      <c r="N438">
        <v>2010</v>
      </c>
      <c r="O438" t="s">
        <v>39</v>
      </c>
      <c r="P438" t="s">
        <v>445</v>
      </c>
      <c r="Q438" t="s">
        <v>6162</v>
      </c>
      <c r="R438" t="s">
        <v>6162</v>
      </c>
    </row>
    <row r="439" spans="1:18" x14ac:dyDescent="0.25">
      <c r="A439" t="s">
        <v>6183</v>
      </c>
      <c r="B439" t="s">
        <v>466</v>
      </c>
      <c r="C439" t="s">
        <v>40</v>
      </c>
      <c r="D439">
        <v>1</v>
      </c>
      <c r="E439">
        <v>18</v>
      </c>
      <c r="F439">
        <v>10</v>
      </c>
      <c r="G439">
        <v>0.44953480031055498</v>
      </c>
      <c r="H439">
        <v>0.30309936802366499</v>
      </c>
      <c r="I439">
        <v>0.24736583166577999</v>
      </c>
      <c r="J439">
        <v>0</v>
      </c>
      <c r="K439">
        <v>0</v>
      </c>
      <c r="L439">
        <v>0</v>
      </c>
      <c r="M439">
        <v>0</v>
      </c>
      <c r="N439">
        <v>2011</v>
      </c>
      <c r="O439" t="s">
        <v>39</v>
      </c>
      <c r="P439" t="s">
        <v>445</v>
      </c>
      <c r="Q439" t="s">
        <v>6162</v>
      </c>
      <c r="R439" t="s">
        <v>6162</v>
      </c>
    </row>
    <row r="440" spans="1:18" x14ac:dyDescent="0.25">
      <c r="A440" t="s">
        <v>6183</v>
      </c>
      <c r="B440" t="s">
        <v>466</v>
      </c>
      <c r="C440" t="s">
        <v>40</v>
      </c>
      <c r="D440">
        <v>1</v>
      </c>
      <c r="E440">
        <v>19</v>
      </c>
      <c r="F440">
        <v>5</v>
      </c>
      <c r="G440">
        <v>0.24329273207823501</v>
      </c>
      <c r="H440">
        <v>0.384776642198909</v>
      </c>
      <c r="I440">
        <v>0.186507554631657</v>
      </c>
      <c r="J440">
        <v>0.18542307109119899</v>
      </c>
      <c r="K440">
        <v>0</v>
      </c>
      <c r="L440">
        <v>0</v>
      </c>
      <c r="M440">
        <v>0</v>
      </c>
      <c r="N440">
        <v>2011</v>
      </c>
      <c r="O440" t="s">
        <v>39</v>
      </c>
      <c r="P440" t="s">
        <v>445</v>
      </c>
      <c r="Q440" t="s">
        <v>6162</v>
      </c>
      <c r="R440" t="s">
        <v>6162</v>
      </c>
    </row>
    <row r="441" spans="1:18" x14ac:dyDescent="0.25">
      <c r="A441" t="s">
        <v>6183</v>
      </c>
      <c r="B441" t="s">
        <v>466</v>
      </c>
      <c r="C441" t="s">
        <v>40</v>
      </c>
      <c r="D441">
        <v>1</v>
      </c>
      <c r="E441">
        <v>25</v>
      </c>
      <c r="F441">
        <v>825</v>
      </c>
      <c r="G441">
        <v>0.29355185632729702</v>
      </c>
      <c r="H441">
        <v>0.23070452055007801</v>
      </c>
      <c r="I441">
        <v>0.41944804307498501</v>
      </c>
      <c r="J441">
        <v>4.7584455975923597E-2</v>
      </c>
      <c r="K441">
        <v>5.4354228517297402E-3</v>
      </c>
      <c r="L441">
        <v>0</v>
      </c>
      <c r="M441">
        <v>3.2757012199868501E-3</v>
      </c>
      <c r="N441">
        <v>2011</v>
      </c>
      <c r="O441" t="s">
        <v>39</v>
      </c>
      <c r="P441" t="s">
        <v>445</v>
      </c>
      <c r="Q441" t="s">
        <v>6162</v>
      </c>
      <c r="R441" t="s">
        <v>6162</v>
      </c>
    </row>
    <row r="442" spans="1:18" x14ac:dyDescent="0.25">
      <c r="A442" t="s">
        <v>6183</v>
      </c>
      <c r="B442" t="s">
        <v>466</v>
      </c>
      <c r="C442" t="s">
        <v>40</v>
      </c>
      <c r="D442">
        <v>2</v>
      </c>
      <c r="E442">
        <v>25</v>
      </c>
      <c r="F442">
        <v>6222</v>
      </c>
      <c r="G442">
        <v>0.245596857355973</v>
      </c>
      <c r="H442">
        <v>0.19166892154335399</v>
      </c>
      <c r="I442">
        <v>0.42680800720805601</v>
      </c>
      <c r="J442">
        <v>0.11570552524142</v>
      </c>
      <c r="K442">
        <v>1.7901744956834598E-2</v>
      </c>
      <c r="L442">
        <v>2.03231967670777E-3</v>
      </c>
      <c r="M442">
        <v>2.8662401765392999E-4</v>
      </c>
      <c r="N442">
        <v>2011</v>
      </c>
      <c r="O442" t="s">
        <v>39</v>
      </c>
      <c r="P442" t="s">
        <v>445</v>
      </c>
      <c r="Q442" t="s">
        <v>6162</v>
      </c>
      <c r="R442" t="s">
        <v>6162</v>
      </c>
    </row>
    <row r="443" spans="1:18" x14ac:dyDescent="0.25">
      <c r="A443" t="s">
        <v>6183</v>
      </c>
      <c r="B443" t="s">
        <v>466</v>
      </c>
      <c r="C443" t="s">
        <v>40</v>
      </c>
      <c r="D443">
        <v>1</v>
      </c>
      <c r="E443">
        <v>35</v>
      </c>
      <c r="F443">
        <v>1258</v>
      </c>
      <c r="G443">
        <v>0.21123818171113501</v>
      </c>
      <c r="H443">
        <v>0.225669820374897</v>
      </c>
      <c r="I443">
        <v>0.45909095473761802</v>
      </c>
      <c r="J443">
        <v>9.7865421252300897E-2</v>
      </c>
      <c r="K443">
        <v>4.93561007885216E-3</v>
      </c>
      <c r="L443">
        <v>1.20001184519699E-3</v>
      </c>
      <c r="M443">
        <v>0</v>
      </c>
      <c r="N443">
        <v>2011</v>
      </c>
      <c r="O443" t="s">
        <v>39</v>
      </c>
      <c r="P443" t="s">
        <v>445</v>
      </c>
      <c r="Q443" t="s">
        <v>6162</v>
      </c>
      <c r="R443" t="s">
        <v>6162</v>
      </c>
    </row>
    <row r="444" spans="1:18" x14ac:dyDescent="0.25">
      <c r="A444" t="s">
        <v>6183</v>
      </c>
      <c r="B444" t="s">
        <v>466</v>
      </c>
      <c r="C444" t="s">
        <v>40</v>
      </c>
      <c r="D444">
        <v>2</v>
      </c>
      <c r="E444">
        <v>35</v>
      </c>
      <c r="F444">
        <v>4800</v>
      </c>
      <c r="G444">
        <v>0.200478005134095</v>
      </c>
      <c r="H444">
        <v>0.14366715639569799</v>
      </c>
      <c r="I444">
        <v>0.45215287164990098</v>
      </c>
      <c r="J444">
        <v>0.16746429399696899</v>
      </c>
      <c r="K444">
        <v>3.23646282768719E-2</v>
      </c>
      <c r="L444">
        <v>3.2877259521223198E-3</v>
      </c>
      <c r="M444">
        <v>5.8531859434250201E-4</v>
      </c>
      <c r="N444">
        <v>2011</v>
      </c>
      <c r="O444" t="s">
        <v>39</v>
      </c>
      <c r="P444" t="s">
        <v>445</v>
      </c>
      <c r="Q444" t="s">
        <v>6162</v>
      </c>
      <c r="R444" t="s">
        <v>6162</v>
      </c>
    </row>
    <row r="445" spans="1:18" x14ac:dyDescent="0.25">
      <c r="A445" t="s">
        <v>6183</v>
      </c>
      <c r="B445" t="s">
        <v>466</v>
      </c>
      <c r="C445" t="s">
        <v>40</v>
      </c>
      <c r="D445">
        <v>1</v>
      </c>
      <c r="E445">
        <v>45</v>
      </c>
      <c r="F445">
        <v>1223</v>
      </c>
      <c r="G445">
        <v>0.23376563020986699</v>
      </c>
      <c r="H445">
        <v>0.21234957373213301</v>
      </c>
      <c r="I445">
        <v>0.44471448536527403</v>
      </c>
      <c r="J445">
        <v>0.10304704507234901</v>
      </c>
      <c r="K445">
        <v>5.7294099521820801E-3</v>
      </c>
      <c r="L445">
        <v>3.9385566819479201E-4</v>
      </c>
      <c r="M445">
        <v>0</v>
      </c>
      <c r="N445">
        <v>2011</v>
      </c>
      <c r="O445" t="s">
        <v>39</v>
      </c>
      <c r="P445" t="s">
        <v>445</v>
      </c>
      <c r="Q445" t="s">
        <v>6162</v>
      </c>
      <c r="R445" t="s">
        <v>6162</v>
      </c>
    </row>
    <row r="446" spans="1:18" x14ac:dyDescent="0.25">
      <c r="A446" t="s">
        <v>6183</v>
      </c>
      <c r="B446" t="s">
        <v>466</v>
      </c>
      <c r="C446" t="s">
        <v>40</v>
      </c>
      <c r="D446">
        <v>2</v>
      </c>
      <c r="E446">
        <v>45</v>
      </c>
      <c r="F446">
        <v>3982</v>
      </c>
      <c r="G446">
        <v>0.236509439243939</v>
      </c>
      <c r="H446">
        <v>0.13545158899665899</v>
      </c>
      <c r="I446">
        <v>0.42096959649099702</v>
      </c>
      <c r="J446">
        <v>0.16483866481842899</v>
      </c>
      <c r="K446">
        <v>3.38601921197665E-2</v>
      </c>
      <c r="L446">
        <v>5.7994937012229896E-3</v>
      </c>
      <c r="M446">
        <v>2.5710246289866699E-3</v>
      </c>
      <c r="N446">
        <v>2011</v>
      </c>
      <c r="O446" t="s">
        <v>39</v>
      </c>
      <c r="P446" t="s">
        <v>445</v>
      </c>
      <c r="Q446" t="s">
        <v>6162</v>
      </c>
      <c r="R446" t="s">
        <v>6162</v>
      </c>
    </row>
    <row r="447" spans="1:18" x14ac:dyDescent="0.25">
      <c r="A447" t="s">
        <v>6183</v>
      </c>
      <c r="B447" t="s">
        <v>466</v>
      </c>
      <c r="C447" t="s">
        <v>40</v>
      </c>
      <c r="D447">
        <v>1</v>
      </c>
      <c r="E447">
        <v>55</v>
      </c>
      <c r="F447">
        <v>914</v>
      </c>
      <c r="G447">
        <v>0.30313865708009002</v>
      </c>
      <c r="H447">
        <v>0.20090769844422099</v>
      </c>
      <c r="I447">
        <v>0.40611862561788697</v>
      </c>
      <c r="J447">
        <v>8.0193876770164804E-2</v>
      </c>
      <c r="K447">
        <v>7.1232891482440903E-3</v>
      </c>
      <c r="L447">
        <v>2.5178529393926701E-3</v>
      </c>
      <c r="M447">
        <v>0</v>
      </c>
      <c r="N447">
        <v>2011</v>
      </c>
      <c r="O447" t="s">
        <v>39</v>
      </c>
      <c r="P447" t="s">
        <v>445</v>
      </c>
      <c r="Q447" t="s">
        <v>6162</v>
      </c>
      <c r="R447" t="s">
        <v>6162</v>
      </c>
    </row>
    <row r="448" spans="1:18" x14ac:dyDescent="0.25">
      <c r="A448" t="s">
        <v>6183</v>
      </c>
      <c r="B448" t="s">
        <v>466</v>
      </c>
      <c r="C448" t="s">
        <v>40</v>
      </c>
      <c r="D448">
        <v>2</v>
      </c>
      <c r="E448">
        <v>55</v>
      </c>
      <c r="F448">
        <v>818</v>
      </c>
      <c r="G448">
        <v>0.30946572486503199</v>
      </c>
      <c r="H448">
        <v>0.176587082121066</v>
      </c>
      <c r="I448">
        <v>0.36445773173270202</v>
      </c>
      <c r="J448">
        <v>0.117972630765745</v>
      </c>
      <c r="K448">
        <v>2.6655266358187001E-2</v>
      </c>
      <c r="L448">
        <v>1.8629264561765399E-3</v>
      </c>
      <c r="M448">
        <v>2.99863770109173E-3</v>
      </c>
      <c r="N448">
        <v>2011</v>
      </c>
      <c r="O448" t="s">
        <v>39</v>
      </c>
      <c r="P448" t="s">
        <v>445</v>
      </c>
      <c r="Q448" t="s">
        <v>6162</v>
      </c>
      <c r="R448" t="s">
        <v>6162</v>
      </c>
    </row>
    <row r="449" spans="1:18" x14ac:dyDescent="0.25">
      <c r="A449" t="s">
        <v>6183</v>
      </c>
      <c r="B449" t="s">
        <v>466</v>
      </c>
      <c r="C449" t="s">
        <v>40</v>
      </c>
      <c r="D449">
        <v>1</v>
      </c>
      <c r="E449">
        <v>65</v>
      </c>
      <c r="F449">
        <v>552</v>
      </c>
      <c r="G449">
        <v>0.33281785188134599</v>
      </c>
      <c r="H449">
        <v>0.22536969998827999</v>
      </c>
      <c r="I449">
        <v>0.37831020010491401</v>
      </c>
      <c r="J449">
        <v>5.5825209479784497E-2</v>
      </c>
      <c r="K449">
        <v>7.06583693084305E-3</v>
      </c>
      <c r="L449">
        <v>6.1120161483264196E-4</v>
      </c>
      <c r="M449">
        <v>0</v>
      </c>
      <c r="N449">
        <v>2011</v>
      </c>
      <c r="O449" t="s">
        <v>39</v>
      </c>
      <c r="P449" t="s">
        <v>445</v>
      </c>
      <c r="Q449" t="s">
        <v>6162</v>
      </c>
      <c r="R449" t="s">
        <v>6162</v>
      </c>
    </row>
    <row r="450" spans="1:18" x14ac:dyDescent="0.25">
      <c r="A450" t="s">
        <v>6183</v>
      </c>
      <c r="B450" t="s">
        <v>466</v>
      </c>
      <c r="C450" t="s">
        <v>40</v>
      </c>
      <c r="D450">
        <v>2</v>
      </c>
      <c r="E450">
        <v>65</v>
      </c>
      <c r="F450">
        <v>485</v>
      </c>
      <c r="G450">
        <v>0.36362335946172503</v>
      </c>
      <c r="H450">
        <v>0.14701115411238899</v>
      </c>
      <c r="I450">
        <v>0.34980938248462501</v>
      </c>
      <c r="J450">
        <v>0.10705516117084</v>
      </c>
      <c r="K450">
        <v>2.4282236601868699E-2</v>
      </c>
      <c r="L450">
        <v>5.6360510350622599E-3</v>
      </c>
      <c r="M450">
        <v>2.58265513348981E-3</v>
      </c>
      <c r="N450">
        <v>2011</v>
      </c>
      <c r="O450" t="s">
        <v>39</v>
      </c>
      <c r="P450" t="s">
        <v>445</v>
      </c>
      <c r="Q450" t="s">
        <v>6162</v>
      </c>
      <c r="R450" t="s">
        <v>6162</v>
      </c>
    </row>
    <row r="451" spans="1:18" x14ac:dyDescent="0.25">
      <c r="A451" t="s">
        <v>6183</v>
      </c>
      <c r="B451" t="s">
        <v>466</v>
      </c>
      <c r="C451" t="s">
        <v>40</v>
      </c>
      <c r="D451">
        <v>1</v>
      </c>
      <c r="E451">
        <v>75</v>
      </c>
      <c r="F451">
        <v>292</v>
      </c>
      <c r="G451">
        <v>0.42618130171087798</v>
      </c>
      <c r="H451">
        <v>0.22203180383608001</v>
      </c>
      <c r="I451">
        <v>0.31448059599191602</v>
      </c>
      <c r="J451">
        <v>3.4162430110591897E-2</v>
      </c>
      <c r="K451">
        <v>3.14386835053367E-3</v>
      </c>
      <c r="L451">
        <v>0</v>
      </c>
      <c r="M451">
        <v>0</v>
      </c>
      <c r="N451">
        <v>2011</v>
      </c>
      <c r="O451" t="s">
        <v>39</v>
      </c>
      <c r="P451" t="s">
        <v>445</v>
      </c>
      <c r="Q451" t="s">
        <v>6162</v>
      </c>
      <c r="R451" t="s">
        <v>6162</v>
      </c>
    </row>
    <row r="452" spans="1:18" x14ac:dyDescent="0.25">
      <c r="A452" t="s">
        <v>6183</v>
      </c>
      <c r="B452" t="s">
        <v>466</v>
      </c>
      <c r="C452" t="s">
        <v>40</v>
      </c>
      <c r="D452">
        <v>2</v>
      </c>
      <c r="E452">
        <v>75</v>
      </c>
      <c r="F452">
        <v>222</v>
      </c>
      <c r="G452">
        <v>0.40028270686393602</v>
      </c>
      <c r="H452">
        <v>0.15781463410749599</v>
      </c>
      <c r="I452">
        <v>0.34458815444964802</v>
      </c>
      <c r="J452">
        <v>8.7489311954493901E-2</v>
      </c>
      <c r="K452">
        <v>7.3744210590631302E-3</v>
      </c>
      <c r="L452">
        <v>0</v>
      </c>
      <c r="M452">
        <v>2.4507715653627098E-3</v>
      </c>
      <c r="N452">
        <v>2011</v>
      </c>
      <c r="O452" t="s">
        <v>39</v>
      </c>
      <c r="P452" t="s">
        <v>445</v>
      </c>
      <c r="Q452" t="s">
        <v>6162</v>
      </c>
      <c r="R452" t="s">
        <v>6162</v>
      </c>
    </row>
    <row r="453" spans="1:18" x14ac:dyDescent="0.25">
      <c r="A453" t="s">
        <v>6183</v>
      </c>
      <c r="B453" t="s">
        <v>466</v>
      </c>
      <c r="C453" t="s">
        <v>40</v>
      </c>
      <c r="D453">
        <v>1</v>
      </c>
      <c r="E453">
        <v>84.91</v>
      </c>
      <c r="F453">
        <v>173</v>
      </c>
      <c r="G453">
        <v>0.54807616642008705</v>
      </c>
      <c r="H453">
        <v>0.16529163914766201</v>
      </c>
      <c r="I453">
        <v>0.25736906244102797</v>
      </c>
      <c r="J453">
        <v>2.0976084909081299E-2</v>
      </c>
      <c r="K453">
        <v>0</v>
      </c>
      <c r="L453">
        <v>5.0024260717896002E-3</v>
      </c>
      <c r="M453">
        <v>3.2846210103511901E-3</v>
      </c>
      <c r="N453">
        <v>2011</v>
      </c>
      <c r="O453" t="s">
        <v>39</v>
      </c>
      <c r="P453" t="s">
        <v>445</v>
      </c>
      <c r="Q453" t="s">
        <v>6162</v>
      </c>
      <c r="R453" t="s">
        <v>6162</v>
      </c>
    </row>
    <row r="454" spans="1:18" x14ac:dyDescent="0.25">
      <c r="A454" t="s">
        <v>6183</v>
      </c>
      <c r="B454" t="s">
        <v>466</v>
      </c>
      <c r="C454" t="s">
        <v>40</v>
      </c>
      <c r="D454">
        <v>2</v>
      </c>
      <c r="E454">
        <v>84.91</v>
      </c>
      <c r="F454">
        <v>150</v>
      </c>
      <c r="G454">
        <v>0.55186222307243404</v>
      </c>
      <c r="H454">
        <v>0.184078687935021</v>
      </c>
      <c r="I454">
        <v>0.17093647968292799</v>
      </c>
      <c r="J454">
        <v>6.4033696163116494E-2</v>
      </c>
      <c r="K454">
        <v>1.7142664022195699E-2</v>
      </c>
      <c r="L454">
        <v>0</v>
      </c>
      <c r="M454">
        <v>1.19462491243043E-2</v>
      </c>
      <c r="N454">
        <v>2011</v>
      </c>
      <c r="O454" t="s">
        <v>39</v>
      </c>
      <c r="P454" t="s">
        <v>445</v>
      </c>
      <c r="Q454" t="s">
        <v>6162</v>
      </c>
      <c r="R454" t="s">
        <v>6162</v>
      </c>
    </row>
    <row r="455" spans="1:18" x14ac:dyDescent="0.25">
      <c r="A455" t="s">
        <v>6183</v>
      </c>
      <c r="B455" t="s">
        <v>471</v>
      </c>
      <c r="C455" t="s">
        <v>40</v>
      </c>
      <c r="D455">
        <v>1</v>
      </c>
      <c r="E455">
        <v>27.5</v>
      </c>
      <c r="F455">
        <v>279</v>
      </c>
      <c r="G455">
        <v>8.6021505376344107E-2</v>
      </c>
      <c r="H455">
        <v>0.10752688172043</v>
      </c>
      <c r="I455">
        <v>0.62365591397849496</v>
      </c>
      <c r="J455">
        <v>0.154121863799283</v>
      </c>
      <c r="K455">
        <v>2.5089605734767002E-2</v>
      </c>
      <c r="L455">
        <v>3.5842293906810001E-3</v>
      </c>
      <c r="M455">
        <v>0</v>
      </c>
      <c r="N455">
        <v>2013</v>
      </c>
      <c r="O455" t="s">
        <v>39</v>
      </c>
      <c r="P455" t="s">
        <v>445</v>
      </c>
      <c r="Q455" t="s">
        <v>6162</v>
      </c>
      <c r="R455" t="s">
        <v>6162</v>
      </c>
    </row>
    <row r="456" spans="1:18" x14ac:dyDescent="0.25">
      <c r="A456" t="s">
        <v>6183</v>
      </c>
      <c r="B456" t="s">
        <v>471</v>
      </c>
      <c r="C456" t="s">
        <v>40</v>
      </c>
      <c r="D456">
        <v>2</v>
      </c>
      <c r="E456">
        <v>27.5</v>
      </c>
      <c r="F456">
        <v>495</v>
      </c>
      <c r="G456">
        <v>0.145454545454545</v>
      </c>
      <c r="H456">
        <v>0.133333333333333</v>
      </c>
      <c r="I456">
        <v>0.49898989898989898</v>
      </c>
      <c r="J456">
        <v>0.173737373737374</v>
      </c>
      <c r="K456">
        <v>4.0404040404040401E-2</v>
      </c>
      <c r="L456">
        <v>6.0606060606060597E-3</v>
      </c>
      <c r="M456">
        <v>2.0202020202020202E-3</v>
      </c>
      <c r="N456">
        <v>2013</v>
      </c>
      <c r="O456" t="s">
        <v>39</v>
      </c>
      <c r="P456" t="s">
        <v>445</v>
      </c>
      <c r="Q456" t="s">
        <v>6162</v>
      </c>
      <c r="R456" t="s">
        <v>6162</v>
      </c>
    </row>
    <row r="457" spans="1:18" x14ac:dyDescent="0.25">
      <c r="A457" t="s">
        <v>6183</v>
      </c>
      <c r="B457" t="s">
        <v>471</v>
      </c>
      <c r="C457" t="s">
        <v>40</v>
      </c>
      <c r="D457">
        <v>1</v>
      </c>
      <c r="E457">
        <v>35</v>
      </c>
      <c r="F457">
        <v>410</v>
      </c>
      <c r="G457">
        <v>5.8536585365853697E-2</v>
      </c>
      <c r="H457">
        <v>0.129268292682927</v>
      </c>
      <c r="I457">
        <v>0.551219512195122</v>
      </c>
      <c r="J457">
        <v>0.21707317073170701</v>
      </c>
      <c r="K457">
        <v>3.65853658536585E-2</v>
      </c>
      <c r="L457">
        <v>7.3170731707317103E-3</v>
      </c>
      <c r="M457">
        <v>0</v>
      </c>
      <c r="N457">
        <v>2013</v>
      </c>
      <c r="O457" t="s">
        <v>39</v>
      </c>
      <c r="P457" t="s">
        <v>445</v>
      </c>
      <c r="Q457" t="s">
        <v>6162</v>
      </c>
      <c r="R457" t="s">
        <v>6162</v>
      </c>
    </row>
    <row r="458" spans="1:18" x14ac:dyDescent="0.25">
      <c r="A458" t="s">
        <v>6183</v>
      </c>
      <c r="B458" t="s">
        <v>471</v>
      </c>
      <c r="C458" t="s">
        <v>40</v>
      </c>
      <c r="D458">
        <v>2</v>
      </c>
      <c r="E458">
        <v>35</v>
      </c>
      <c r="F458">
        <v>662</v>
      </c>
      <c r="G458">
        <v>9.5166163141993998E-2</v>
      </c>
      <c r="H458">
        <v>0.104229607250755</v>
      </c>
      <c r="I458">
        <v>0.52567975830815705</v>
      </c>
      <c r="J458">
        <v>0.22054380664652601</v>
      </c>
      <c r="K458">
        <v>4.22960725075529E-2</v>
      </c>
      <c r="L458">
        <v>7.5528700906344398E-3</v>
      </c>
      <c r="M458">
        <v>4.5317220543806703E-3</v>
      </c>
      <c r="N458">
        <v>2013</v>
      </c>
      <c r="O458" t="s">
        <v>39</v>
      </c>
      <c r="P458" t="s">
        <v>445</v>
      </c>
      <c r="Q458" t="s">
        <v>6162</v>
      </c>
      <c r="R458" t="s">
        <v>6162</v>
      </c>
    </row>
    <row r="459" spans="1:18" x14ac:dyDescent="0.25">
      <c r="A459" t="s">
        <v>6183</v>
      </c>
      <c r="B459" t="s">
        <v>471</v>
      </c>
      <c r="C459" t="s">
        <v>40</v>
      </c>
      <c r="D459">
        <v>1</v>
      </c>
      <c r="E459">
        <v>45</v>
      </c>
      <c r="F459">
        <v>451</v>
      </c>
      <c r="G459">
        <v>7.5388026607538794E-2</v>
      </c>
      <c r="H459">
        <v>9.0909090909090898E-2</v>
      </c>
      <c r="I459">
        <v>0.54767184035476701</v>
      </c>
      <c r="J459">
        <v>0.23946784922394701</v>
      </c>
      <c r="K459">
        <v>3.9911308203991101E-2</v>
      </c>
      <c r="L459">
        <v>6.6518847006651902E-3</v>
      </c>
      <c r="M459">
        <v>0</v>
      </c>
      <c r="N459">
        <v>2013</v>
      </c>
      <c r="O459" t="s">
        <v>39</v>
      </c>
      <c r="P459" t="s">
        <v>445</v>
      </c>
      <c r="Q459" t="s">
        <v>6162</v>
      </c>
      <c r="R459" t="s">
        <v>6162</v>
      </c>
    </row>
    <row r="460" spans="1:18" x14ac:dyDescent="0.25">
      <c r="A460" t="s">
        <v>6183</v>
      </c>
      <c r="B460" t="s">
        <v>471</v>
      </c>
      <c r="C460" t="s">
        <v>40</v>
      </c>
      <c r="D460">
        <v>2</v>
      </c>
      <c r="E460">
        <v>45</v>
      </c>
      <c r="F460">
        <v>523</v>
      </c>
      <c r="G460">
        <v>8.9866156787762899E-2</v>
      </c>
      <c r="H460">
        <v>9.9426386233269604E-2</v>
      </c>
      <c r="I460">
        <v>0.491395793499044</v>
      </c>
      <c r="J460">
        <v>0.23900573613766701</v>
      </c>
      <c r="K460">
        <v>5.35372848948375E-2</v>
      </c>
      <c r="L460">
        <v>1.9120458891013398E-2</v>
      </c>
      <c r="M460">
        <v>7.64818355640535E-3</v>
      </c>
      <c r="N460">
        <v>2013</v>
      </c>
      <c r="O460" t="s">
        <v>39</v>
      </c>
      <c r="P460" t="s">
        <v>445</v>
      </c>
      <c r="Q460" t="s">
        <v>6162</v>
      </c>
      <c r="R460" t="s">
        <v>6162</v>
      </c>
    </row>
    <row r="461" spans="1:18" x14ac:dyDescent="0.25">
      <c r="A461" t="s">
        <v>6183</v>
      </c>
      <c r="B461" t="s">
        <v>471</v>
      </c>
      <c r="C461" t="s">
        <v>40</v>
      </c>
      <c r="D461">
        <v>1</v>
      </c>
      <c r="E461">
        <v>55</v>
      </c>
      <c r="F461">
        <v>315</v>
      </c>
      <c r="G461">
        <v>8.2539682539682496E-2</v>
      </c>
      <c r="H461">
        <v>0.126984126984127</v>
      </c>
      <c r="I461">
        <v>0.54603174603174598</v>
      </c>
      <c r="J461">
        <v>0.20317460317460301</v>
      </c>
      <c r="K461">
        <v>3.4920634920634901E-2</v>
      </c>
      <c r="L461">
        <v>3.1746031746031698E-3</v>
      </c>
      <c r="M461">
        <v>3.1746031746031698E-3</v>
      </c>
      <c r="N461">
        <v>2013</v>
      </c>
      <c r="O461" t="s">
        <v>39</v>
      </c>
      <c r="P461" t="s">
        <v>445</v>
      </c>
      <c r="Q461" t="s">
        <v>6162</v>
      </c>
      <c r="R461" t="s">
        <v>6162</v>
      </c>
    </row>
    <row r="462" spans="1:18" x14ac:dyDescent="0.25">
      <c r="A462" t="s">
        <v>6183</v>
      </c>
      <c r="B462" t="s">
        <v>471</v>
      </c>
      <c r="C462" t="s">
        <v>40</v>
      </c>
      <c r="D462">
        <v>2</v>
      </c>
      <c r="E462">
        <v>55</v>
      </c>
      <c r="F462">
        <v>290</v>
      </c>
      <c r="G462">
        <v>0.18275862068965501</v>
      </c>
      <c r="H462">
        <v>0.11379310344827601</v>
      </c>
      <c r="I462">
        <v>0.437931034482759</v>
      </c>
      <c r="J462">
        <v>0.2</v>
      </c>
      <c r="K462">
        <v>5.8620689655172399E-2</v>
      </c>
      <c r="L462">
        <v>6.8965517241379301E-3</v>
      </c>
      <c r="M462">
        <v>0</v>
      </c>
      <c r="N462">
        <v>2013</v>
      </c>
      <c r="O462" t="s">
        <v>39</v>
      </c>
      <c r="P462" t="s">
        <v>445</v>
      </c>
      <c r="Q462" t="s">
        <v>6162</v>
      </c>
      <c r="R462" t="s">
        <v>6162</v>
      </c>
    </row>
    <row r="463" spans="1:18" x14ac:dyDescent="0.25">
      <c r="A463" t="s">
        <v>6183</v>
      </c>
      <c r="B463" t="s">
        <v>471</v>
      </c>
      <c r="C463" t="s">
        <v>40</v>
      </c>
      <c r="D463">
        <v>1</v>
      </c>
      <c r="E463">
        <v>65</v>
      </c>
      <c r="F463">
        <v>209</v>
      </c>
      <c r="G463">
        <v>0.18181818181818199</v>
      </c>
      <c r="H463">
        <v>0.143540669856459</v>
      </c>
      <c r="I463">
        <v>0.47368421052631599</v>
      </c>
      <c r="J463">
        <v>0.157894736842105</v>
      </c>
      <c r="K463">
        <v>3.82775119617225E-2</v>
      </c>
      <c r="L463">
        <v>4.78468899521531E-3</v>
      </c>
      <c r="M463">
        <v>0</v>
      </c>
      <c r="N463">
        <v>2013</v>
      </c>
      <c r="O463" t="s">
        <v>39</v>
      </c>
      <c r="P463" t="s">
        <v>445</v>
      </c>
      <c r="Q463" t="s">
        <v>6162</v>
      </c>
      <c r="R463" t="s">
        <v>6162</v>
      </c>
    </row>
    <row r="464" spans="1:18" x14ac:dyDescent="0.25">
      <c r="A464" t="s">
        <v>6183</v>
      </c>
      <c r="B464" t="s">
        <v>471</v>
      </c>
      <c r="C464" t="s">
        <v>40</v>
      </c>
      <c r="D464">
        <v>2</v>
      </c>
      <c r="E464">
        <v>65</v>
      </c>
      <c r="F464">
        <v>195</v>
      </c>
      <c r="G464">
        <v>0.20512820512820501</v>
      </c>
      <c r="H464">
        <v>9.2307692307692299E-2</v>
      </c>
      <c r="I464">
        <v>0.43076923076923102</v>
      </c>
      <c r="J464">
        <v>0.21538461538461501</v>
      </c>
      <c r="K464">
        <v>4.6153846153846198E-2</v>
      </c>
      <c r="L464">
        <v>5.1282051282051299E-3</v>
      </c>
      <c r="M464">
        <v>5.1282051282051299E-3</v>
      </c>
      <c r="N464">
        <v>2013</v>
      </c>
      <c r="O464" t="s">
        <v>39</v>
      </c>
      <c r="P464" t="s">
        <v>445</v>
      </c>
      <c r="Q464" t="s">
        <v>6162</v>
      </c>
      <c r="R464" t="s">
        <v>6162</v>
      </c>
    </row>
    <row r="465" spans="1:18" x14ac:dyDescent="0.25">
      <c r="A465" t="s">
        <v>6183</v>
      </c>
      <c r="B465" t="s">
        <v>471</v>
      </c>
      <c r="C465" t="s">
        <v>40</v>
      </c>
      <c r="D465">
        <v>1</v>
      </c>
      <c r="E465">
        <v>75</v>
      </c>
      <c r="F465">
        <v>102</v>
      </c>
      <c r="G465">
        <v>0.22549019607843099</v>
      </c>
      <c r="H465">
        <v>0.17647058823529399</v>
      </c>
      <c r="I465">
        <v>0.40196078431372601</v>
      </c>
      <c r="J465">
        <v>0.15686274509803899</v>
      </c>
      <c r="K465">
        <v>2.9411764705882401E-2</v>
      </c>
      <c r="L465">
        <v>9.8039215686274508E-3</v>
      </c>
      <c r="M465">
        <v>0</v>
      </c>
      <c r="N465">
        <v>2013</v>
      </c>
      <c r="O465" t="s">
        <v>39</v>
      </c>
      <c r="P465" t="s">
        <v>445</v>
      </c>
      <c r="Q465" t="s">
        <v>6162</v>
      </c>
      <c r="R465" t="s">
        <v>6162</v>
      </c>
    </row>
    <row r="466" spans="1:18" x14ac:dyDescent="0.25">
      <c r="A466" t="s">
        <v>6183</v>
      </c>
      <c r="B466" t="s">
        <v>471</v>
      </c>
      <c r="C466" t="s">
        <v>40</v>
      </c>
      <c r="D466">
        <v>2</v>
      </c>
      <c r="E466">
        <v>75</v>
      </c>
      <c r="F466">
        <v>73</v>
      </c>
      <c r="G466">
        <v>0.27397260273972601</v>
      </c>
      <c r="H466">
        <v>6.8493150684931503E-2</v>
      </c>
      <c r="I466">
        <v>0.42465753424657499</v>
      </c>
      <c r="J466">
        <v>0.19178082191780799</v>
      </c>
      <c r="K466">
        <v>4.1095890410958902E-2</v>
      </c>
      <c r="L466">
        <v>0</v>
      </c>
      <c r="M466">
        <v>0</v>
      </c>
      <c r="N466">
        <v>2013</v>
      </c>
      <c r="O466" t="s">
        <v>39</v>
      </c>
      <c r="P466" t="s">
        <v>445</v>
      </c>
      <c r="Q466" t="s">
        <v>6162</v>
      </c>
      <c r="R466" t="s">
        <v>6162</v>
      </c>
    </row>
    <row r="467" spans="1:18" x14ac:dyDescent="0.25">
      <c r="A467" t="s">
        <v>6183</v>
      </c>
      <c r="B467" t="s">
        <v>471</v>
      </c>
      <c r="C467" t="s">
        <v>40</v>
      </c>
      <c r="D467">
        <v>1</v>
      </c>
      <c r="E467">
        <v>84.91</v>
      </c>
      <c r="F467">
        <v>46</v>
      </c>
      <c r="G467">
        <v>0.217391304347826</v>
      </c>
      <c r="H467">
        <v>0.13043478260869601</v>
      </c>
      <c r="I467">
        <v>0.565217391304348</v>
      </c>
      <c r="J467">
        <v>4.3478260869565202E-2</v>
      </c>
      <c r="K467">
        <v>2.1739130434782601E-2</v>
      </c>
      <c r="L467">
        <v>2.1739130434782601E-2</v>
      </c>
      <c r="M467">
        <v>0</v>
      </c>
      <c r="N467">
        <v>2013</v>
      </c>
      <c r="O467" t="s">
        <v>39</v>
      </c>
      <c r="P467" t="s">
        <v>445</v>
      </c>
      <c r="Q467" t="s">
        <v>6162</v>
      </c>
      <c r="R467" t="s">
        <v>6162</v>
      </c>
    </row>
    <row r="468" spans="1:18" x14ac:dyDescent="0.25">
      <c r="A468" t="s">
        <v>6183</v>
      </c>
      <c r="B468" t="s">
        <v>471</v>
      </c>
      <c r="C468" t="s">
        <v>40</v>
      </c>
      <c r="D468">
        <v>2</v>
      </c>
      <c r="E468">
        <v>84.91</v>
      </c>
      <c r="F468">
        <v>23</v>
      </c>
      <c r="G468">
        <v>0.26086956521739102</v>
      </c>
      <c r="H468">
        <v>0.13043478260869601</v>
      </c>
      <c r="I468">
        <v>0.434782608695652</v>
      </c>
      <c r="J468">
        <v>0.13043478260869601</v>
      </c>
      <c r="K468">
        <v>4.3478260869565202E-2</v>
      </c>
      <c r="L468">
        <v>0</v>
      </c>
      <c r="M468">
        <v>0</v>
      </c>
      <c r="N468">
        <v>2013</v>
      </c>
      <c r="O468" t="s">
        <v>39</v>
      </c>
      <c r="P468" t="s">
        <v>445</v>
      </c>
      <c r="Q468" t="s">
        <v>6162</v>
      </c>
      <c r="R468" t="s">
        <v>6162</v>
      </c>
    </row>
    <row r="469" spans="1:18" x14ac:dyDescent="0.25">
      <c r="A469" t="s">
        <v>6183</v>
      </c>
      <c r="B469" t="s">
        <v>472</v>
      </c>
      <c r="C469" t="s">
        <v>40</v>
      </c>
      <c r="D469">
        <v>2</v>
      </c>
      <c r="E469">
        <v>25</v>
      </c>
      <c r="F469">
        <v>5850</v>
      </c>
      <c r="G469">
        <v>0.19589865669567799</v>
      </c>
      <c r="H469">
        <v>0.15812130236224201</v>
      </c>
      <c r="I469">
        <v>0.44392755840956999</v>
      </c>
      <c r="J469">
        <v>0.17509644007848901</v>
      </c>
      <c r="K469">
        <v>2.1652631039911802E-2</v>
      </c>
      <c r="L469">
        <v>4.01617098847351E-3</v>
      </c>
      <c r="M469">
        <v>1.28724042563514E-3</v>
      </c>
      <c r="N469">
        <v>2014</v>
      </c>
      <c r="O469" t="s">
        <v>39</v>
      </c>
      <c r="P469" t="s">
        <v>445</v>
      </c>
      <c r="Q469" t="s">
        <v>6162</v>
      </c>
      <c r="R469" t="s">
        <v>6162</v>
      </c>
    </row>
    <row r="470" spans="1:18" x14ac:dyDescent="0.25">
      <c r="A470" t="s">
        <v>6183</v>
      </c>
      <c r="B470" t="s">
        <v>472</v>
      </c>
      <c r="C470" t="s">
        <v>40</v>
      </c>
      <c r="D470">
        <v>2</v>
      </c>
      <c r="E470">
        <v>35</v>
      </c>
      <c r="F470">
        <v>5181</v>
      </c>
      <c r="G470">
        <v>0.135106315331739</v>
      </c>
      <c r="H470">
        <v>0.117749638064702</v>
      </c>
      <c r="I470">
        <v>0.443684917384294</v>
      </c>
      <c r="J470">
        <v>0.242329711883011</v>
      </c>
      <c r="K470">
        <v>5.0241626676932501E-2</v>
      </c>
      <c r="L470">
        <v>1.02538614661059E-2</v>
      </c>
      <c r="M470">
        <v>6.3392919321520998E-4</v>
      </c>
      <c r="N470">
        <v>2014</v>
      </c>
      <c r="O470" t="s">
        <v>39</v>
      </c>
      <c r="P470" t="s">
        <v>445</v>
      </c>
      <c r="Q470" t="s">
        <v>6162</v>
      </c>
      <c r="R470" t="s">
        <v>6162</v>
      </c>
    </row>
    <row r="471" spans="1:18" x14ac:dyDescent="0.25">
      <c r="A471" t="s">
        <v>6183</v>
      </c>
      <c r="B471" t="s">
        <v>472</v>
      </c>
      <c r="C471" t="s">
        <v>40</v>
      </c>
      <c r="D471">
        <v>2</v>
      </c>
      <c r="E471">
        <v>45</v>
      </c>
      <c r="F471">
        <v>3932</v>
      </c>
      <c r="G471">
        <v>0.18760422711308899</v>
      </c>
      <c r="H471">
        <v>0.108368414017006</v>
      </c>
      <c r="I471">
        <v>0.42951673328353501</v>
      </c>
      <c r="J471">
        <v>0.21506611045358301</v>
      </c>
      <c r="K471">
        <v>5.2846223070302102E-2</v>
      </c>
      <c r="L471">
        <v>4.4654468583447101E-3</v>
      </c>
      <c r="M471">
        <v>2.1328452041398699E-3</v>
      </c>
      <c r="N471">
        <v>2014</v>
      </c>
      <c r="O471" t="s">
        <v>39</v>
      </c>
      <c r="P471" t="s">
        <v>445</v>
      </c>
      <c r="Q471" t="s">
        <v>6162</v>
      </c>
      <c r="R471" t="s">
        <v>6162</v>
      </c>
    </row>
    <row r="472" spans="1:18" x14ac:dyDescent="0.25">
      <c r="A472" t="s">
        <v>6183</v>
      </c>
      <c r="B472" t="s">
        <v>479</v>
      </c>
      <c r="C472" t="s">
        <v>40</v>
      </c>
      <c r="D472">
        <v>2</v>
      </c>
      <c r="E472">
        <v>25</v>
      </c>
      <c r="F472">
        <v>6334</v>
      </c>
      <c r="G472">
        <v>0.124165699581165</v>
      </c>
      <c r="H472">
        <v>0.118371346948779</v>
      </c>
      <c r="I472">
        <v>0.48634890198834602</v>
      </c>
      <c r="J472">
        <v>0.222657359100906</v>
      </c>
      <c r="K472">
        <v>4.1110690663300302E-2</v>
      </c>
      <c r="L472">
        <v>6.4839174766280101E-3</v>
      </c>
      <c r="M472">
        <v>8.6208424087591301E-4</v>
      </c>
      <c r="N472">
        <v>2018</v>
      </c>
      <c r="O472" t="s">
        <v>39</v>
      </c>
      <c r="P472" t="s">
        <v>445</v>
      </c>
      <c r="Q472" t="s">
        <v>6162</v>
      </c>
      <c r="R472" t="s">
        <v>6162</v>
      </c>
    </row>
    <row r="473" spans="1:18" x14ac:dyDescent="0.25">
      <c r="A473" t="s">
        <v>6183</v>
      </c>
      <c r="B473" t="s">
        <v>479</v>
      </c>
      <c r="C473" t="s">
        <v>40</v>
      </c>
      <c r="D473">
        <v>2</v>
      </c>
      <c r="E473">
        <v>35</v>
      </c>
      <c r="F473">
        <v>6147</v>
      </c>
      <c r="G473">
        <v>8.74207348842828E-2</v>
      </c>
      <c r="H473">
        <v>9.1182017028517706E-2</v>
      </c>
      <c r="I473">
        <v>0.43185249471413001</v>
      </c>
      <c r="J473">
        <v>0.30674202372355203</v>
      </c>
      <c r="K473">
        <v>7.4393428810078904E-2</v>
      </c>
      <c r="L473">
        <v>6.2098275546871003E-3</v>
      </c>
      <c r="M473">
        <v>2.1994732847516901E-3</v>
      </c>
      <c r="N473">
        <v>2018</v>
      </c>
      <c r="O473" t="s">
        <v>39</v>
      </c>
      <c r="P473" t="s">
        <v>445</v>
      </c>
      <c r="Q473" t="s">
        <v>6162</v>
      </c>
      <c r="R473" t="s">
        <v>6162</v>
      </c>
    </row>
    <row r="474" spans="1:18" x14ac:dyDescent="0.25">
      <c r="A474" t="s">
        <v>6183</v>
      </c>
      <c r="B474" t="s">
        <v>479</v>
      </c>
      <c r="C474" t="s">
        <v>40</v>
      </c>
      <c r="D474">
        <v>2</v>
      </c>
      <c r="E474">
        <v>45</v>
      </c>
      <c r="F474">
        <v>4592</v>
      </c>
      <c r="G474">
        <v>0.108481464688989</v>
      </c>
      <c r="H474">
        <v>9.4334044305220605E-2</v>
      </c>
      <c r="I474">
        <v>0.41997722427238199</v>
      </c>
      <c r="J474">
        <v>0.29106046073130998</v>
      </c>
      <c r="K474">
        <v>7.3948490206480103E-2</v>
      </c>
      <c r="L474">
        <v>1.00176374016459E-2</v>
      </c>
      <c r="M474">
        <v>2.18067839397203E-3</v>
      </c>
      <c r="N474">
        <v>2018</v>
      </c>
      <c r="O474" t="s">
        <v>39</v>
      </c>
      <c r="P474" t="s">
        <v>445</v>
      </c>
      <c r="Q474" t="s">
        <v>6162</v>
      </c>
      <c r="R474" t="s">
        <v>6162</v>
      </c>
    </row>
    <row r="475" spans="1:18" x14ac:dyDescent="0.25">
      <c r="A475" t="s">
        <v>6183</v>
      </c>
      <c r="B475" t="s">
        <v>480</v>
      </c>
      <c r="C475" t="s">
        <v>40</v>
      </c>
      <c r="D475">
        <v>1</v>
      </c>
      <c r="E475">
        <v>18</v>
      </c>
      <c r="F475">
        <v>57</v>
      </c>
      <c r="G475">
        <v>0.23205170269918801</v>
      </c>
      <c r="H475">
        <v>0.33107071962559798</v>
      </c>
      <c r="I475">
        <v>0.28319505474308898</v>
      </c>
      <c r="J475">
        <v>0.14509521353468599</v>
      </c>
      <c r="K475">
        <v>0</v>
      </c>
      <c r="L475">
        <v>8.5873093974390604E-3</v>
      </c>
      <c r="M475">
        <v>0</v>
      </c>
      <c r="N475">
        <v>2018</v>
      </c>
      <c r="O475" t="s">
        <v>39</v>
      </c>
      <c r="P475" t="s">
        <v>445</v>
      </c>
      <c r="Q475" t="s">
        <v>6162</v>
      </c>
      <c r="R475" t="s">
        <v>6162</v>
      </c>
    </row>
    <row r="476" spans="1:18" x14ac:dyDescent="0.25">
      <c r="A476" t="s">
        <v>6183</v>
      </c>
      <c r="B476" t="s">
        <v>480</v>
      </c>
      <c r="C476" t="s">
        <v>40</v>
      </c>
      <c r="D476">
        <v>2</v>
      </c>
      <c r="E476">
        <v>18</v>
      </c>
      <c r="F476">
        <v>68</v>
      </c>
      <c r="G476">
        <v>0.197145251349817</v>
      </c>
      <c r="H476">
        <v>0.16471620112667101</v>
      </c>
      <c r="I476">
        <v>0.54152392505816904</v>
      </c>
      <c r="J476">
        <v>9.0723308714522E-2</v>
      </c>
      <c r="K476">
        <v>0</v>
      </c>
      <c r="L476">
        <v>5.8913137508206899E-3</v>
      </c>
      <c r="M476">
        <v>0</v>
      </c>
      <c r="N476">
        <v>2018</v>
      </c>
      <c r="O476" t="s">
        <v>39</v>
      </c>
      <c r="P476" t="s">
        <v>445</v>
      </c>
      <c r="Q476" t="s">
        <v>6162</v>
      </c>
      <c r="R476" t="s">
        <v>6162</v>
      </c>
    </row>
    <row r="477" spans="1:18" x14ac:dyDescent="0.25">
      <c r="A477" t="s">
        <v>6183</v>
      </c>
      <c r="B477" t="s">
        <v>480</v>
      </c>
      <c r="C477" t="s">
        <v>40</v>
      </c>
      <c r="D477">
        <v>1</v>
      </c>
      <c r="E477">
        <v>19</v>
      </c>
      <c r="F477">
        <v>61</v>
      </c>
      <c r="G477">
        <v>0.21228304618449201</v>
      </c>
      <c r="H477">
        <v>0.42403694290925997</v>
      </c>
      <c r="I477">
        <v>0.21060304477943101</v>
      </c>
      <c r="J477">
        <v>0.13599667944105101</v>
      </c>
      <c r="K477">
        <v>1.9092273149063899E-3</v>
      </c>
      <c r="L477">
        <v>1.5171059370859901E-2</v>
      </c>
      <c r="M477">
        <v>0</v>
      </c>
      <c r="N477">
        <v>2018</v>
      </c>
      <c r="O477" t="s">
        <v>39</v>
      </c>
      <c r="P477" t="s">
        <v>445</v>
      </c>
      <c r="Q477" t="s">
        <v>6162</v>
      </c>
      <c r="R477" t="s">
        <v>6162</v>
      </c>
    </row>
    <row r="478" spans="1:18" x14ac:dyDescent="0.25">
      <c r="A478" t="s">
        <v>6183</v>
      </c>
      <c r="B478" t="s">
        <v>480</v>
      </c>
      <c r="C478" t="s">
        <v>40</v>
      </c>
      <c r="D478">
        <v>2</v>
      </c>
      <c r="E478">
        <v>19</v>
      </c>
      <c r="F478">
        <v>94</v>
      </c>
      <c r="G478">
        <v>0.27679414738737301</v>
      </c>
      <c r="H478">
        <v>0.116418128125194</v>
      </c>
      <c r="I478">
        <v>0.367894033122241</v>
      </c>
      <c r="J478">
        <v>0.207495770873494</v>
      </c>
      <c r="K478">
        <v>2.50450360072947E-3</v>
      </c>
      <c r="L478">
        <v>0</v>
      </c>
      <c r="M478">
        <v>2.8893416890968901E-2</v>
      </c>
      <c r="N478">
        <v>2018</v>
      </c>
      <c r="O478" t="s">
        <v>39</v>
      </c>
      <c r="P478" t="s">
        <v>445</v>
      </c>
      <c r="Q478" t="s">
        <v>6162</v>
      </c>
      <c r="R478" t="s">
        <v>6162</v>
      </c>
    </row>
    <row r="479" spans="1:18" x14ac:dyDescent="0.25">
      <c r="A479" t="s">
        <v>6183</v>
      </c>
      <c r="B479" t="s">
        <v>480</v>
      </c>
      <c r="C479" t="s">
        <v>40</v>
      </c>
      <c r="D479">
        <v>1</v>
      </c>
      <c r="E479">
        <v>25</v>
      </c>
      <c r="F479">
        <v>647</v>
      </c>
      <c r="G479">
        <v>0.17530060288265001</v>
      </c>
      <c r="H479">
        <v>0.21409274576071999</v>
      </c>
      <c r="I479">
        <v>0.46900422175449502</v>
      </c>
      <c r="J479">
        <v>0.12183516429020801</v>
      </c>
      <c r="K479">
        <v>1.8905000501336498E-2</v>
      </c>
      <c r="L479">
        <v>6.4259174841891004E-4</v>
      </c>
      <c r="M479">
        <v>2.19673062170617E-4</v>
      </c>
      <c r="N479">
        <v>2018</v>
      </c>
      <c r="O479" t="s">
        <v>39</v>
      </c>
      <c r="P479" t="s">
        <v>445</v>
      </c>
      <c r="Q479" t="s">
        <v>6162</v>
      </c>
      <c r="R479" t="s">
        <v>6162</v>
      </c>
    </row>
    <row r="480" spans="1:18" x14ac:dyDescent="0.25">
      <c r="A480" t="s">
        <v>6183</v>
      </c>
      <c r="B480" t="s">
        <v>480</v>
      </c>
      <c r="C480" t="s">
        <v>40</v>
      </c>
      <c r="D480">
        <v>2</v>
      </c>
      <c r="E480">
        <v>25</v>
      </c>
      <c r="F480">
        <v>917</v>
      </c>
      <c r="G480">
        <v>0.106629403796932</v>
      </c>
      <c r="H480">
        <v>0.140752069614169</v>
      </c>
      <c r="I480">
        <v>0.442465532859321</v>
      </c>
      <c r="J480">
        <v>0.22984488646159801</v>
      </c>
      <c r="K480">
        <v>7.0190848440472103E-2</v>
      </c>
      <c r="L480">
        <v>8.7602863958719697E-3</v>
      </c>
      <c r="M480">
        <v>1.3569724316363301E-3</v>
      </c>
      <c r="N480">
        <v>2018</v>
      </c>
      <c r="O480" t="s">
        <v>39</v>
      </c>
      <c r="P480" t="s">
        <v>445</v>
      </c>
      <c r="Q480" t="s">
        <v>6162</v>
      </c>
      <c r="R480" t="s">
        <v>6162</v>
      </c>
    </row>
    <row r="481" spans="1:18" x14ac:dyDescent="0.25">
      <c r="A481" t="s">
        <v>6183</v>
      </c>
      <c r="B481" t="s">
        <v>480</v>
      </c>
      <c r="C481" t="s">
        <v>40</v>
      </c>
      <c r="D481">
        <v>1</v>
      </c>
      <c r="E481">
        <v>35</v>
      </c>
      <c r="F481">
        <v>1099</v>
      </c>
      <c r="G481">
        <v>0.12405739952966301</v>
      </c>
      <c r="H481">
        <v>0.13347135557081399</v>
      </c>
      <c r="I481">
        <v>0.48481241228910898</v>
      </c>
      <c r="J481">
        <v>0.23298836199265599</v>
      </c>
      <c r="K481">
        <v>1.9490458299075999E-2</v>
      </c>
      <c r="L481">
        <v>4.5845488299360703E-3</v>
      </c>
      <c r="M481">
        <v>5.9546348874556601E-4</v>
      </c>
      <c r="N481">
        <v>2018</v>
      </c>
      <c r="O481" t="s">
        <v>39</v>
      </c>
      <c r="P481" t="s">
        <v>445</v>
      </c>
      <c r="Q481" t="s">
        <v>6162</v>
      </c>
      <c r="R481" t="s">
        <v>6162</v>
      </c>
    </row>
    <row r="482" spans="1:18" x14ac:dyDescent="0.25">
      <c r="A482" t="s">
        <v>6183</v>
      </c>
      <c r="B482" t="s">
        <v>480</v>
      </c>
      <c r="C482" t="s">
        <v>40</v>
      </c>
      <c r="D482">
        <v>2</v>
      </c>
      <c r="E482">
        <v>35</v>
      </c>
      <c r="F482">
        <v>1417</v>
      </c>
      <c r="G482">
        <v>9.0340308178186696E-2</v>
      </c>
      <c r="H482">
        <v>8.5229934110972003E-2</v>
      </c>
      <c r="I482">
        <v>0.41679143475589397</v>
      </c>
      <c r="J482">
        <v>0.32609398716900401</v>
      </c>
      <c r="K482">
        <v>6.5536983711367805E-2</v>
      </c>
      <c r="L482">
        <v>1.4588064994806599E-2</v>
      </c>
      <c r="M482">
        <v>1.4192870797689601E-3</v>
      </c>
      <c r="N482">
        <v>2018</v>
      </c>
      <c r="O482" t="s">
        <v>39</v>
      </c>
      <c r="P482" t="s">
        <v>445</v>
      </c>
      <c r="Q482" t="s">
        <v>6162</v>
      </c>
      <c r="R482" t="s">
        <v>6162</v>
      </c>
    </row>
    <row r="483" spans="1:18" x14ac:dyDescent="0.25">
      <c r="A483" t="s">
        <v>6183</v>
      </c>
      <c r="B483" t="s">
        <v>480</v>
      </c>
      <c r="C483" t="s">
        <v>40</v>
      </c>
      <c r="D483">
        <v>1</v>
      </c>
      <c r="E483">
        <v>45</v>
      </c>
      <c r="F483">
        <v>884</v>
      </c>
      <c r="G483">
        <v>0.134896003664598</v>
      </c>
      <c r="H483">
        <v>0.13795093489214699</v>
      </c>
      <c r="I483">
        <v>0.502232361615644</v>
      </c>
      <c r="J483">
        <v>0.18550073775251899</v>
      </c>
      <c r="K483">
        <v>3.3225683397593402E-2</v>
      </c>
      <c r="L483">
        <v>4.4451928513150199E-3</v>
      </c>
      <c r="M483">
        <v>1.74908582618364E-3</v>
      </c>
      <c r="N483">
        <v>2018</v>
      </c>
      <c r="O483" t="s">
        <v>39</v>
      </c>
      <c r="P483" t="s">
        <v>445</v>
      </c>
      <c r="Q483" t="s">
        <v>6162</v>
      </c>
      <c r="R483" t="s">
        <v>6162</v>
      </c>
    </row>
    <row r="484" spans="1:18" x14ac:dyDescent="0.25">
      <c r="A484" t="s">
        <v>6183</v>
      </c>
      <c r="B484" t="s">
        <v>480</v>
      </c>
      <c r="C484" t="s">
        <v>40</v>
      </c>
      <c r="D484">
        <v>2</v>
      </c>
      <c r="E484">
        <v>45</v>
      </c>
      <c r="F484">
        <v>968</v>
      </c>
      <c r="G484">
        <v>0.13103250930659299</v>
      </c>
      <c r="H484">
        <v>9.1327944174296294E-2</v>
      </c>
      <c r="I484">
        <v>0.40123564768966702</v>
      </c>
      <c r="J484">
        <v>0.26834913804160199</v>
      </c>
      <c r="K484">
        <v>9.8699688182378606E-2</v>
      </c>
      <c r="L484">
        <v>8.9844078997643895E-3</v>
      </c>
      <c r="M484">
        <v>3.7066470569843799E-4</v>
      </c>
      <c r="N484">
        <v>2018</v>
      </c>
      <c r="O484" t="s">
        <v>39</v>
      </c>
      <c r="P484" t="s">
        <v>445</v>
      </c>
      <c r="Q484" t="s">
        <v>6162</v>
      </c>
      <c r="R484" t="s">
        <v>6162</v>
      </c>
    </row>
    <row r="485" spans="1:18" x14ac:dyDescent="0.25">
      <c r="A485" t="s">
        <v>6183</v>
      </c>
      <c r="B485" t="s">
        <v>480</v>
      </c>
      <c r="C485" t="s">
        <v>40</v>
      </c>
      <c r="D485">
        <v>1</v>
      </c>
      <c r="E485">
        <v>55</v>
      </c>
      <c r="F485">
        <v>669</v>
      </c>
      <c r="G485">
        <v>0.161907966870182</v>
      </c>
      <c r="H485">
        <v>0.17908693505463</v>
      </c>
      <c r="I485">
        <v>0.46990486518720698</v>
      </c>
      <c r="J485">
        <v>0.15688455891272199</v>
      </c>
      <c r="K485">
        <v>2.6978370950121299E-2</v>
      </c>
      <c r="L485">
        <v>2.4341102720268001E-3</v>
      </c>
      <c r="M485">
        <v>2.8031927531109498E-3</v>
      </c>
      <c r="N485">
        <v>2018</v>
      </c>
      <c r="O485" t="s">
        <v>39</v>
      </c>
      <c r="P485" t="s">
        <v>445</v>
      </c>
      <c r="Q485" t="s">
        <v>6162</v>
      </c>
      <c r="R485" t="s">
        <v>6162</v>
      </c>
    </row>
    <row r="486" spans="1:18" x14ac:dyDescent="0.25">
      <c r="A486" t="s">
        <v>6183</v>
      </c>
      <c r="B486" t="s">
        <v>480</v>
      </c>
      <c r="C486" t="s">
        <v>40</v>
      </c>
      <c r="D486">
        <v>2</v>
      </c>
      <c r="E486">
        <v>55</v>
      </c>
      <c r="F486">
        <v>548</v>
      </c>
      <c r="G486">
        <v>0.17799389602750201</v>
      </c>
      <c r="H486">
        <v>9.0289431572203205E-2</v>
      </c>
      <c r="I486">
        <v>0.40252684423635898</v>
      </c>
      <c r="J486">
        <v>0.21258097788284899</v>
      </c>
      <c r="K486">
        <v>9.5078101242376797E-2</v>
      </c>
      <c r="L486">
        <v>1.60010318696505E-2</v>
      </c>
      <c r="M486">
        <v>5.5297171690598798E-3</v>
      </c>
      <c r="N486">
        <v>2018</v>
      </c>
      <c r="O486" t="s">
        <v>39</v>
      </c>
      <c r="P486" t="s">
        <v>445</v>
      </c>
      <c r="Q486" t="s">
        <v>6162</v>
      </c>
      <c r="R486" t="s">
        <v>6162</v>
      </c>
    </row>
    <row r="487" spans="1:18" x14ac:dyDescent="0.25">
      <c r="A487" t="s">
        <v>6183</v>
      </c>
      <c r="B487" t="s">
        <v>480</v>
      </c>
      <c r="C487" t="s">
        <v>40</v>
      </c>
      <c r="D487">
        <v>1</v>
      </c>
      <c r="E487">
        <v>65</v>
      </c>
      <c r="F487">
        <v>367</v>
      </c>
      <c r="G487">
        <v>0.213362914558061</v>
      </c>
      <c r="H487">
        <v>0.17988259090036501</v>
      </c>
      <c r="I487">
        <v>0.48613992536377498</v>
      </c>
      <c r="J487">
        <v>0.111411660198765</v>
      </c>
      <c r="K487">
        <v>8.3535365490997708E-3</v>
      </c>
      <c r="L487">
        <v>4.22304807744469E-4</v>
      </c>
      <c r="M487">
        <v>4.2706762218878898E-4</v>
      </c>
      <c r="N487">
        <v>2018</v>
      </c>
      <c r="O487" t="s">
        <v>39</v>
      </c>
      <c r="P487" t="s">
        <v>445</v>
      </c>
      <c r="Q487" t="s">
        <v>6162</v>
      </c>
      <c r="R487" t="s">
        <v>6162</v>
      </c>
    </row>
    <row r="488" spans="1:18" x14ac:dyDescent="0.25">
      <c r="A488" t="s">
        <v>6183</v>
      </c>
      <c r="B488" t="s">
        <v>480</v>
      </c>
      <c r="C488" t="s">
        <v>40</v>
      </c>
      <c r="D488">
        <v>2</v>
      </c>
      <c r="E488">
        <v>65</v>
      </c>
      <c r="F488">
        <v>217</v>
      </c>
      <c r="G488">
        <v>0.13870024074412499</v>
      </c>
      <c r="H488">
        <v>0.196488023132255</v>
      </c>
      <c r="I488">
        <v>0.332734626893463</v>
      </c>
      <c r="J488">
        <v>0.22286554680107801</v>
      </c>
      <c r="K488">
        <v>0.10614178278483501</v>
      </c>
      <c r="L488">
        <v>2.4121503290184098E-3</v>
      </c>
      <c r="M488">
        <v>6.57629315224142E-4</v>
      </c>
      <c r="N488">
        <v>2018</v>
      </c>
      <c r="O488" t="s">
        <v>39</v>
      </c>
      <c r="P488" t="s">
        <v>445</v>
      </c>
      <c r="Q488" t="s">
        <v>6162</v>
      </c>
      <c r="R488" t="s">
        <v>6162</v>
      </c>
    </row>
    <row r="489" spans="1:18" x14ac:dyDescent="0.25">
      <c r="A489" t="s">
        <v>6185</v>
      </c>
      <c r="B489" t="s">
        <v>424</v>
      </c>
      <c r="C489" t="s">
        <v>40</v>
      </c>
      <c r="D489">
        <v>1</v>
      </c>
      <c r="E489">
        <v>27.5</v>
      </c>
      <c r="F489">
        <v>110</v>
      </c>
      <c r="G489">
        <v>1.7728000610207201E-2</v>
      </c>
      <c r="H489">
        <v>1.2378196703314401E-2</v>
      </c>
      <c r="I489">
        <v>0.313129620484217</v>
      </c>
      <c r="J489">
        <v>0.34256594436917398</v>
      </c>
      <c r="K489">
        <v>0.162862906369622</v>
      </c>
      <c r="L489">
        <v>0.113733805437185</v>
      </c>
      <c r="M489">
        <v>3.7601526026280599E-2</v>
      </c>
      <c r="N489">
        <v>2012</v>
      </c>
      <c r="O489" t="s">
        <v>39</v>
      </c>
      <c r="P489" t="s">
        <v>425</v>
      </c>
      <c r="Q489" t="s">
        <v>6175</v>
      </c>
      <c r="R489" t="s">
        <v>6171</v>
      </c>
    </row>
    <row r="490" spans="1:18" x14ac:dyDescent="0.25">
      <c r="A490" t="s">
        <v>6185</v>
      </c>
      <c r="B490" t="s">
        <v>424</v>
      </c>
      <c r="C490" t="s">
        <v>40</v>
      </c>
      <c r="D490">
        <v>2</v>
      </c>
      <c r="E490">
        <v>27.5</v>
      </c>
      <c r="F490">
        <v>132</v>
      </c>
      <c r="G490">
        <v>1.4635608835453499E-2</v>
      </c>
      <c r="H490">
        <v>6.9755166141610599E-3</v>
      </c>
      <c r="I490">
        <v>0.23605862679622699</v>
      </c>
      <c r="J490">
        <v>0.26746600198188702</v>
      </c>
      <c r="K490">
        <v>0.23906849558979101</v>
      </c>
      <c r="L490">
        <v>8.1432644233380702E-2</v>
      </c>
      <c r="M490">
        <v>0.15436310594909899</v>
      </c>
      <c r="N490">
        <v>2012</v>
      </c>
      <c r="O490" t="s">
        <v>39</v>
      </c>
      <c r="P490" t="s">
        <v>425</v>
      </c>
      <c r="Q490" t="s">
        <v>6175</v>
      </c>
      <c r="R490" t="s">
        <v>6171</v>
      </c>
    </row>
    <row r="491" spans="1:18" x14ac:dyDescent="0.25">
      <c r="A491" t="s">
        <v>6185</v>
      </c>
      <c r="B491" t="s">
        <v>424</v>
      </c>
      <c r="C491" t="s">
        <v>40</v>
      </c>
      <c r="D491">
        <v>1</v>
      </c>
      <c r="E491">
        <v>35</v>
      </c>
      <c r="F491">
        <v>171</v>
      </c>
      <c r="G491">
        <v>1.9355701875391599E-2</v>
      </c>
      <c r="H491">
        <v>0</v>
      </c>
      <c r="I491">
        <v>0.150229896640866</v>
      </c>
      <c r="J491">
        <v>0.32142042111551999</v>
      </c>
      <c r="K491">
        <v>0.36466769912990599</v>
      </c>
      <c r="L491">
        <v>9.54697914979558E-2</v>
      </c>
      <c r="M491">
        <v>4.8856489740359901E-2</v>
      </c>
      <c r="N491">
        <v>2012</v>
      </c>
      <c r="O491" t="s">
        <v>39</v>
      </c>
      <c r="P491" t="s">
        <v>425</v>
      </c>
      <c r="Q491" t="s">
        <v>6175</v>
      </c>
      <c r="R491" t="s">
        <v>6171</v>
      </c>
    </row>
    <row r="492" spans="1:18" x14ac:dyDescent="0.25">
      <c r="A492" t="s">
        <v>6185</v>
      </c>
      <c r="B492" t="s">
        <v>424</v>
      </c>
      <c r="C492" t="s">
        <v>40</v>
      </c>
      <c r="D492">
        <v>2</v>
      </c>
      <c r="E492">
        <v>35</v>
      </c>
      <c r="F492">
        <v>274</v>
      </c>
      <c r="G492">
        <v>3.4430154732395697E-2</v>
      </c>
      <c r="H492">
        <v>1.2460640054795601E-2</v>
      </c>
      <c r="I492">
        <v>0.16832964971599701</v>
      </c>
      <c r="J492">
        <v>0.28294048574613001</v>
      </c>
      <c r="K492">
        <v>0.22886611652593999</v>
      </c>
      <c r="L492">
        <v>0.12482249598299699</v>
      </c>
      <c r="M492">
        <v>0.148150457241745</v>
      </c>
      <c r="N492">
        <v>2012</v>
      </c>
      <c r="O492" t="s">
        <v>39</v>
      </c>
      <c r="P492" t="s">
        <v>425</v>
      </c>
      <c r="Q492" t="s">
        <v>6175</v>
      </c>
      <c r="R492" t="s">
        <v>6171</v>
      </c>
    </row>
    <row r="493" spans="1:18" x14ac:dyDescent="0.25">
      <c r="A493" t="s">
        <v>6185</v>
      </c>
      <c r="B493" t="s">
        <v>424</v>
      </c>
      <c r="C493" t="s">
        <v>40</v>
      </c>
      <c r="D493">
        <v>1</v>
      </c>
      <c r="E493">
        <v>45</v>
      </c>
      <c r="F493">
        <v>147</v>
      </c>
      <c r="G493">
        <v>2.7160782063387801E-3</v>
      </c>
      <c r="H493">
        <v>3.43282175199041E-2</v>
      </c>
      <c r="I493">
        <v>0.12339404948412799</v>
      </c>
      <c r="J493">
        <v>0.33661107950972702</v>
      </c>
      <c r="K493">
        <v>0.37077602824233802</v>
      </c>
      <c r="L493">
        <v>6.5444603565074796E-2</v>
      </c>
      <c r="M493">
        <v>6.6729943472488895E-2</v>
      </c>
      <c r="N493">
        <v>2012</v>
      </c>
      <c r="O493" t="s">
        <v>39</v>
      </c>
      <c r="P493" t="s">
        <v>425</v>
      </c>
      <c r="Q493" t="s">
        <v>6175</v>
      </c>
      <c r="R493" t="s">
        <v>6171</v>
      </c>
    </row>
    <row r="494" spans="1:18" x14ac:dyDescent="0.25">
      <c r="A494" t="s">
        <v>6185</v>
      </c>
      <c r="B494" t="s">
        <v>424</v>
      </c>
      <c r="C494" t="s">
        <v>40</v>
      </c>
      <c r="D494">
        <v>2</v>
      </c>
      <c r="E494">
        <v>45</v>
      </c>
      <c r="F494">
        <v>293</v>
      </c>
      <c r="G494">
        <v>6.5254308986141497E-3</v>
      </c>
      <c r="H494">
        <v>3.9470202687153198E-3</v>
      </c>
      <c r="I494">
        <v>0.15255547547272</v>
      </c>
      <c r="J494">
        <v>0.31936616788140398</v>
      </c>
      <c r="K494">
        <v>0.24539987449890499</v>
      </c>
      <c r="L494">
        <v>0.17125316831063001</v>
      </c>
      <c r="M494">
        <v>0.100952862669012</v>
      </c>
      <c r="N494">
        <v>2012</v>
      </c>
      <c r="O494" t="s">
        <v>39</v>
      </c>
      <c r="P494" t="s">
        <v>425</v>
      </c>
      <c r="Q494" t="s">
        <v>6175</v>
      </c>
      <c r="R494" t="s">
        <v>6171</v>
      </c>
    </row>
    <row r="495" spans="1:18" x14ac:dyDescent="0.25">
      <c r="A495" t="s">
        <v>6185</v>
      </c>
      <c r="B495" t="s">
        <v>424</v>
      </c>
      <c r="C495" t="s">
        <v>40</v>
      </c>
      <c r="D495">
        <v>1</v>
      </c>
      <c r="E495">
        <v>55</v>
      </c>
      <c r="F495">
        <v>125</v>
      </c>
      <c r="G495">
        <v>5.9127001202024399E-3</v>
      </c>
      <c r="H495">
        <v>8.7060026032558496E-2</v>
      </c>
      <c r="I495">
        <v>0.14380254601733</v>
      </c>
      <c r="J495">
        <v>0.22352743181506901</v>
      </c>
      <c r="K495">
        <v>0.35672839401068202</v>
      </c>
      <c r="L495">
        <v>8.0449771150037097E-2</v>
      </c>
      <c r="M495">
        <v>0.102519130854122</v>
      </c>
      <c r="N495">
        <v>2012</v>
      </c>
      <c r="O495" t="s">
        <v>39</v>
      </c>
      <c r="P495" t="s">
        <v>425</v>
      </c>
      <c r="Q495" t="s">
        <v>6175</v>
      </c>
      <c r="R495" t="s">
        <v>6171</v>
      </c>
    </row>
    <row r="496" spans="1:18" x14ac:dyDescent="0.25">
      <c r="A496" t="s">
        <v>6185</v>
      </c>
      <c r="B496" t="s">
        <v>424</v>
      </c>
      <c r="C496" t="s">
        <v>40</v>
      </c>
      <c r="D496">
        <v>2</v>
      </c>
      <c r="E496">
        <v>55</v>
      </c>
      <c r="F496">
        <v>175</v>
      </c>
      <c r="G496">
        <v>1.4330641680665101E-3</v>
      </c>
      <c r="H496">
        <v>2.4512692326380302E-3</v>
      </c>
      <c r="I496">
        <v>0.17024035228419099</v>
      </c>
      <c r="J496">
        <v>0.28400140550279601</v>
      </c>
      <c r="K496">
        <v>0.27069143552708103</v>
      </c>
      <c r="L496">
        <v>0.170384447188585</v>
      </c>
      <c r="M496">
        <v>0.100798026096643</v>
      </c>
      <c r="N496">
        <v>2012</v>
      </c>
      <c r="O496" t="s">
        <v>39</v>
      </c>
      <c r="P496" t="s">
        <v>425</v>
      </c>
      <c r="Q496" t="s">
        <v>6175</v>
      </c>
      <c r="R496" t="s">
        <v>6171</v>
      </c>
    </row>
    <row r="497" spans="1:18" x14ac:dyDescent="0.25">
      <c r="A497" t="s">
        <v>6185</v>
      </c>
      <c r="B497" t="s">
        <v>424</v>
      </c>
      <c r="C497" t="s">
        <v>40</v>
      </c>
      <c r="D497">
        <v>1</v>
      </c>
      <c r="E497">
        <v>62.5</v>
      </c>
      <c r="F497">
        <v>33</v>
      </c>
      <c r="G497">
        <v>0</v>
      </c>
      <c r="H497">
        <v>1.31587817959568E-2</v>
      </c>
      <c r="I497">
        <v>0.149207058075115</v>
      </c>
      <c r="J497">
        <v>0.349314367599174</v>
      </c>
      <c r="K497">
        <v>0.37019470251103898</v>
      </c>
      <c r="L497">
        <v>4.8120237169451997E-2</v>
      </c>
      <c r="M497">
        <v>7.0004852849262E-2</v>
      </c>
      <c r="N497">
        <v>2012</v>
      </c>
      <c r="O497" t="s">
        <v>39</v>
      </c>
      <c r="P497" t="s">
        <v>425</v>
      </c>
      <c r="Q497" t="s">
        <v>6175</v>
      </c>
      <c r="R497" t="s">
        <v>6171</v>
      </c>
    </row>
    <row r="498" spans="1:18" x14ac:dyDescent="0.25">
      <c r="A498" t="s">
        <v>6185</v>
      </c>
      <c r="B498" t="s">
        <v>424</v>
      </c>
      <c r="C498" t="s">
        <v>40</v>
      </c>
      <c r="D498">
        <v>2</v>
      </c>
      <c r="E498">
        <v>62.5</v>
      </c>
      <c r="F498">
        <v>64</v>
      </c>
      <c r="G498">
        <v>0</v>
      </c>
      <c r="H498">
        <v>0</v>
      </c>
      <c r="I498">
        <v>0.16360264930686799</v>
      </c>
      <c r="J498">
        <v>0.354635077458889</v>
      </c>
      <c r="K498">
        <v>0.224890963589221</v>
      </c>
      <c r="L498">
        <v>0.148895343208098</v>
      </c>
      <c r="M498">
        <v>0.107975966436925</v>
      </c>
      <c r="N498">
        <v>2012</v>
      </c>
      <c r="O498" t="s">
        <v>39</v>
      </c>
      <c r="P498" t="s">
        <v>425</v>
      </c>
      <c r="Q498" t="s">
        <v>6175</v>
      </c>
      <c r="R498" t="s">
        <v>6171</v>
      </c>
    </row>
    <row r="499" spans="1:18" x14ac:dyDescent="0.25">
      <c r="A499" t="s">
        <v>6185</v>
      </c>
      <c r="B499" t="s">
        <v>427</v>
      </c>
      <c r="C499" t="s">
        <v>40</v>
      </c>
      <c r="D499">
        <v>1</v>
      </c>
      <c r="E499">
        <v>18</v>
      </c>
      <c r="F499">
        <v>25</v>
      </c>
      <c r="G499">
        <v>0.118774527962922</v>
      </c>
      <c r="H499">
        <v>1.33081171715934E-2</v>
      </c>
      <c r="I499">
        <v>0.27197106640410701</v>
      </c>
      <c r="J499">
        <v>0.44867684783123402</v>
      </c>
      <c r="K499">
        <v>5.4639040300365697E-2</v>
      </c>
      <c r="L499">
        <v>7.1611206894150597E-2</v>
      </c>
      <c r="M499">
        <v>2.10191934356278E-2</v>
      </c>
      <c r="N499">
        <v>2019</v>
      </c>
      <c r="O499" t="s">
        <v>39</v>
      </c>
      <c r="P499" t="s">
        <v>425</v>
      </c>
      <c r="Q499" t="s">
        <v>6175</v>
      </c>
      <c r="R499" t="s">
        <v>6171</v>
      </c>
    </row>
    <row r="500" spans="1:18" x14ac:dyDescent="0.25">
      <c r="A500" t="s">
        <v>6185</v>
      </c>
      <c r="B500" t="s">
        <v>427</v>
      </c>
      <c r="C500" t="s">
        <v>40</v>
      </c>
      <c r="D500">
        <v>2</v>
      </c>
      <c r="E500">
        <v>18</v>
      </c>
      <c r="F500">
        <v>16</v>
      </c>
      <c r="G500">
        <v>7.0882760671748105E-2</v>
      </c>
      <c r="H500">
        <v>6.8479548714209706E-2</v>
      </c>
      <c r="I500">
        <v>0.46341697406353899</v>
      </c>
      <c r="J500">
        <v>0.125590609725094</v>
      </c>
      <c r="K500">
        <v>2.1331504142062901E-2</v>
      </c>
      <c r="L500">
        <v>4.1559737325575302E-2</v>
      </c>
      <c r="M500">
        <v>0.208738865357772</v>
      </c>
      <c r="N500">
        <v>2019</v>
      </c>
      <c r="O500" t="s">
        <v>39</v>
      </c>
      <c r="P500" t="s">
        <v>425</v>
      </c>
      <c r="Q500" t="s">
        <v>6175</v>
      </c>
      <c r="R500" t="s">
        <v>6171</v>
      </c>
    </row>
    <row r="501" spans="1:18" x14ac:dyDescent="0.25">
      <c r="A501" t="s">
        <v>6185</v>
      </c>
      <c r="B501" t="s">
        <v>427</v>
      </c>
      <c r="C501" t="s">
        <v>40</v>
      </c>
      <c r="D501">
        <v>1</v>
      </c>
      <c r="E501">
        <v>19</v>
      </c>
      <c r="F501">
        <v>18</v>
      </c>
      <c r="G501">
        <v>1.6243395833752901E-2</v>
      </c>
      <c r="H501">
        <v>9.4807295967346703E-2</v>
      </c>
      <c r="I501">
        <v>0.84288965420014905</v>
      </c>
      <c r="J501">
        <v>4.6059653998751303E-2</v>
      </c>
      <c r="K501">
        <v>0</v>
      </c>
      <c r="L501">
        <v>0</v>
      </c>
      <c r="M501">
        <v>0</v>
      </c>
      <c r="N501">
        <v>2019</v>
      </c>
      <c r="O501" t="s">
        <v>39</v>
      </c>
      <c r="P501" t="s">
        <v>425</v>
      </c>
      <c r="Q501" t="s">
        <v>6175</v>
      </c>
      <c r="R501" t="s">
        <v>6171</v>
      </c>
    </row>
    <row r="502" spans="1:18" x14ac:dyDescent="0.25">
      <c r="A502" t="s">
        <v>6185</v>
      </c>
      <c r="B502" t="s">
        <v>427</v>
      </c>
      <c r="C502" t="s">
        <v>40</v>
      </c>
      <c r="D502">
        <v>2</v>
      </c>
      <c r="E502">
        <v>19</v>
      </c>
      <c r="F502">
        <v>28</v>
      </c>
      <c r="G502">
        <v>0.161206630851641</v>
      </c>
      <c r="H502">
        <v>8.7770222029752196E-2</v>
      </c>
      <c r="I502">
        <v>0.22829933246721801</v>
      </c>
      <c r="J502">
        <v>0.23051533842858599</v>
      </c>
      <c r="K502">
        <v>0.25706449435659801</v>
      </c>
      <c r="L502">
        <v>0</v>
      </c>
      <c r="M502">
        <v>3.5143981866204703E-2</v>
      </c>
      <c r="N502">
        <v>2019</v>
      </c>
      <c r="O502" t="s">
        <v>39</v>
      </c>
      <c r="P502" t="s">
        <v>425</v>
      </c>
      <c r="Q502" t="s">
        <v>6175</v>
      </c>
      <c r="R502" t="s">
        <v>6171</v>
      </c>
    </row>
    <row r="503" spans="1:18" x14ac:dyDescent="0.25">
      <c r="A503" t="s">
        <v>6185</v>
      </c>
      <c r="B503" t="s">
        <v>427</v>
      </c>
      <c r="C503" t="s">
        <v>40</v>
      </c>
      <c r="D503">
        <v>1</v>
      </c>
      <c r="E503">
        <v>25</v>
      </c>
      <c r="F503">
        <v>144</v>
      </c>
      <c r="G503">
        <v>4.0514945409122601E-2</v>
      </c>
      <c r="H503">
        <v>6.9464885793320094E-2</v>
      </c>
      <c r="I503">
        <v>0.34343500649132802</v>
      </c>
      <c r="J503">
        <v>0.32816253578675603</v>
      </c>
      <c r="K503">
        <v>0.102347626538667</v>
      </c>
      <c r="L503">
        <v>3.9807847481817801E-2</v>
      </c>
      <c r="M503">
        <v>7.6267152498988494E-2</v>
      </c>
      <c r="N503">
        <v>2019</v>
      </c>
      <c r="O503" t="s">
        <v>39</v>
      </c>
      <c r="P503" t="s">
        <v>425</v>
      </c>
      <c r="Q503" t="s">
        <v>6175</v>
      </c>
      <c r="R503" t="s">
        <v>6171</v>
      </c>
    </row>
    <row r="504" spans="1:18" x14ac:dyDescent="0.25">
      <c r="A504" t="s">
        <v>6185</v>
      </c>
      <c r="B504" t="s">
        <v>427</v>
      </c>
      <c r="C504" t="s">
        <v>40</v>
      </c>
      <c r="D504">
        <v>2</v>
      </c>
      <c r="E504">
        <v>25</v>
      </c>
      <c r="F504">
        <v>218</v>
      </c>
      <c r="G504">
        <v>1.1480488293541501E-2</v>
      </c>
      <c r="H504">
        <v>3.6730142094452398E-2</v>
      </c>
      <c r="I504">
        <v>0.246433681187299</v>
      </c>
      <c r="J504">
        <v>0.180126705863106</v>
      </c>
      <c r="K504">
        <v>0.149315958656108</v>
      </c>
      <c r="L504">
        <v>0.21727910660670499</v>
      </c>
      <c r="M504">
        <v>0.15863391729878801</v>
      </c>
      <c r="N504">
        <v>2019</v>
      </c>
      <c r="O504" t="s">
        <v>39</v>
      </c>
      <c r="P504" t="s">
        <v>425</v>
      </c>
      <c r="Q504" t="s">
        <v>6175</v>
      </c>
      <c r="R504" t="s">
        <v>6171</v>
      </c>
    </row>
    <row r="505" spans="1:18" x14ac:dyDescent="0.25">
      <c r="A505" t="s">
        <v>6185</v>
      </c>
      <c r="B505" t="s">
        <v>427</v>
      </c>
      <c r="C505" t="s">
        <v>40</v>
      </c>
      <c r="D505">
        <v>1</v>
      </c>
      <c r="E505">
        <v>35</v>
      </c>
      <c r="F505">
        <v>158</v>
      </c>
      <c r="G505">
        <v>2.12898195146243E-2</v>
      </c>
      <c r="H505">
        <v>1.2684620009299499E-2</v>
      </c>
      <c r="I505">
        <v>0.16739712917445701</v>
      </c>
      <c r="J505">
        <v>0.24779327551404201</v>
      </c>
      <c r="K505">
        <v>0.37504860230557902</v>
      </c>
      <c r="L505">
        <v>0.108242993335085</v>
      </c>
      <c r="M505">
        <v>6.7543560146913303E-2</v>
      </c>
      <c r="N505">
        <v>2019</v>
      </c>
      <c r="O505" t="s">
        <v>39</v>
      </c>
      <c r="P505" t="s">
        <v>425</v>
      </c>
      <c r="Q505" t="s">
        <v>6175</v>
      </c>
      <c r="R505" t="s">
        <v>6171</v>
      </c>
    </row>
    <row r="506" spans="1:18" x14ac:dyDescent="0.25">
      <c r="A506" t="s">
        <v>6185</v>
      </c>
      <c r="B506" t="s">
        <v>427</v>
      </c>
      <c r="C506" t="s">
        <v>40</v>
      </c>
      <c r="D506">
        <v>2</v>
      </c>
      <c r="E506">
        <v>35</v>
      </c>
      <c r="F506">
        <v>277</v>
      </c>
      <c r="G506">
        <v>2.27888232979142E-2</v>
      </c>
      <c r="H506">
        <v>2.2016843762298299E-2</v>
      </c>
      <c r="I506">
        <v>6.0157418339236497E-2</v>
      </c>
      <c r="J506">
        <v>0.218780007870917</v>
      </c>
      <c r="K506">
        <v>0.23382164502164501</v>
      </c>
      <c r="L506">
        <v>0.21831688311688299</v>
      </c>
      <c r="M506">
        <v>0.224118378591106</v>
      </c>
      <c r="N506">
        <v>2019</v>
      </c>
      <c r="O506" t="s">
        <v>39</v>
      </c>
      <c r="P506" t="s">
        <v>425</v>
      </c>
      <c r="Q506" t="s">
        <v>6175</v>
      </c>
      <c r="R506" t="s">
        <v>6171</v>
      </c>
    </row>
    <row r="507" spans="1:18" x14ac:dyDescent="0.25">
      <c r="A507" t="s">
        <v>6185</v>
      </c>
      <c r="B507" t="s">
        <v>427</v>
      </c>
      <c r="C507" t="s">
        <v>40</v>
      </c>
      <c r="D507">
        <v>1</v>
      </c>
      <c r="E507">
        <v>45</v>
      </c>
      <c r="F507">
        <v>192</v>
      </c>
      <c r="G507">
        <v>0.224190486469897</v>
      </c>
      <c r="H507">
        <v>8.2555126145008095E-2</v>
      </c>
      <c r="I507">
        <v>0.108570870545753</v>
      </c>
      <c r="J507">
        <v>0.26162042579561801</v>
      </c>
      <c r="K507">
        <v>0.181434338917628</v>
      </c>
      <c r="L507">
        <v>6.8922779158768904E-2</v>
      </c>
      <c r="M507">
        <v>7.2705972967327198E-2</v>
      </c>
      <c r="N507">
        <v>2019</v>
      </c>
      <c r="O507" t="s">
        <v>39</v>
      </c>
      <c r="P507" t="s">
        <v>425</v>
      </c>
      <c r="Q507" t="s">
        <v>6175</v>
      </c>
      <c r="R507" t="s">
        <v>6171</v>
      </c>
    </row>
    <row r="508" spans="1:18" x14ac:dyDescent="0.25">
      <c r="A508" t="s">
        <v>6185</v>
      </c>
      <c r="B508" t="s">
        <v>427</v>
      </c>
      <c r="C508" t="s">
        <v>40</v>
      </c>
      <c r="D508">
        <v>2</v>
      </c>
      <c r="E508">
        <v>45</v>
      </c>
      <c r="F508">
        <v>317</v>
      </c>
      <c r="G508">
        <v>7.8812406809654102E-3</v>
      </c>
      <c r="H508">
        <v>8.5867644890205291E-3</v>
      </c>
      <c r="I508">
        <v>0.10401946166220299</v>
      </c>
      <c r="J508">
        <v>0.28231779349677999</v>
      </c>
      <c r="K508">
        <v>0.25721547487438901</v>
      </c>
      <c r="L508">
        <v>0.14847163816781001</v>
      </c>
      <c r="M508">
        <v>0.191507626628833</v>
      </c>
      <c r="N508">
        <v>2019</v>
      </c>
      <c r="O508" t="s">
        <v>39</v>
      </c>
      <c r="P508" t="s">
        <v>425</v>
      </c>
      <c r="Q508" t="s">
        <v>6175</v>
      </c>
      <c r="R508" t="s">
        <v>6171</v>
      </c>
    </row>
    <row r="509" spans="1:18" x14ac:dyDescent="0.25">
      <c r="A509" t="s">
        <v>6185</v>
      </c>
      <c r="B509" t="s">
        <v>427</v>
      </c>
      <c r="C509" t="s">
        <v>40</v>
      </c>
      <c r="D509">
        <v>1</v>
      </c>
      <c r="E509">
        <v>55</v>
      </c>
      <c r="F509">
        <v>201</v>
      </c>
      <c r="G509">
        <v>1.14117982788834E-2</v>
      </c>
      <c r="H509">
        <v>2.7591572201545E-3</v>
      </c>
      <c r="I509">
        <v>0.34582372564366998</v>
      </c>
      <c r="J509">
        <v>0.29817591688767398</v>
      </c>
      <c r="K509">
        <v>0.17868122559941799</v>
      </c>
      <c r="L509">
        <v>0.107490997445481</v>
      </c>
      <c r="M509">
        <v>5.5657178924718699E-2</v>
      </c>
      <c r="N509">
        <v>2019</v>
      </c>
      <c r="O509" t="s">
        <v>39</v>
      </c>
      <c r="P509" t="s">
        <v>425</v>
      </c>
      <c r="Q509" t="s">
        <v>6175</v>
      </c>
      <c r="R509" t="s">
        <v>6171</v>
      </c>
    </row>
    <row r="510" spans="1:18" x14ac:dyDescent="0.25">
      <c r="A510" t="s">
        <v>6185</v>
      </c>
      <c r="B510" t="s">
        <v>427</v>
      </c>
      <c r="C510" t="s">
        <v>40</v>
      </c>
      <c r="D510">
        <v>2</v>
      </c>
      <c r="E510">
        <v>55</v>
      </c>
      <c r="F510">
        <v>294</v>
      </c>
      <c r="G510">
        <v>7.2720495988431999E-2</v>
      </c>
      <c r="H510">
        <v>3.6881110181549701E-2</v>
      </c>
      <c r="I510">
        <v>0.13986736334687</v>
      </c>
      <c r="J510">
        <v>0.28272420566325002</v>
      </c>
      <c r="K510">
        <v>0.205372226246686</v>
      </c>
      <c r="L510">
        <v>0.10058057462792799</v>
      </c>
      <c r="M510">
        <v>0.161854023945285</v>
      </c>
      <c r="N510">
        <v>2019</v>
      </c>
      <c r="O510" t="s">
        <v>39</v>
      </c>
      <c r="P510" t="s">
        <v>425</v>
      </c>
      <c r="Q510" t="s">
        <v>6175</v>
      </c>
      <c r="R510" t="s">
        <v>6171</v>
      </c>
    </row>
    <row r="511" spans="1:18" x14ac:dyDescent="0.25">
      <c r="A511" t="s">
        <v>6185</v>
      </c>
      <c r="B511" t="s">
        <v>427</v>
      </c>
      <c r="C511" t="s">
        <v>40</v>
      </c>
      <c r="D511">
        <v>1</v>
      </c>
      <c r="E511">
        <v>65</v>
      </c>
      <c r="F511">
        <v>124</v>
      </c>
      <c r="G511">
        <v>1.54883352978367E-2</v>
      </c>
      <c r="H511">
        <v>2.27162251034939E-3</v>
      </c>
      <c r="I511">
        <v>0.118349149968388</v>
      </c>
      <c r="J511">
        <v>0.46977391796106799</v>
      </c>
      <c r="K511">
        <v>0.26468055904153398</v>
      </c>
      <c r="L511">
        <v>6.6899282929789403E-2</v>
      </c>
      <c r="M511">
        <v>6.2537132291034594E-2</v>
      </c>
      <c r="N511">
        <v>2019</v>
      </c>
      <c r="O511" t="s">
        <v>39</v>
      </c>
      <c r="P511" t="s">
        <v>425</v>
      </c>
      <c r="Q511" t="s">
        <v>6175</v>
      </c>
      <c r="R511" t="s">
        <v>6171</v>
      </c>
    </row>
    <row r="512" spans="1:18" x14ac:dyDescent="0.25">
      <c r="A512" t="s">
        <v>6185</v>
      </c>
      <c r="B512" t="s">
        <v>427</v>
      </c>
      <c r="C512" t="s">
        <v>40</v>
      </c>
      <c r="D512">
        <v>2</v>
      </c>
      <c r="E512">
        <v>65</v>
      </c>
      <c r="F512">
        <v>167</v>
      </c>
      <c r="G512">
        <v>2.1972829687440599E-3</v>
      </c>
      <c r="H512">
        <v>1.7603045136818001E-3</v>
      </c>
      <c r="I512">
        <v>9.6974523082209801E-2</v>
      </c>
      <c r="J512">
        <v>0.38585528000489</v>
      </c>
      <c r="K512">
        <v>0.22884702119469399</v>
      </c>
      <c r="L512">
        <v>0.13445306653141501</v>
      </c>
      <c r="M512">
        <v>0.149912521704365</v>
      </c>
      <c r="N512">
        <v>2019</v>
      </c>
      <c r="O512" t="s">
        <v>39</v>
      </c>
      <c r="P512" t="s">
        <v>425</v>
      </c>
      <c r="Q512" t="s">
        <v>6175</v>
      </c>
      <c r="R512" t="s">
        <v>6171</v>
      </c>
    </row>
    <row r="513" spans="1:18" x14ac:dyDescent="0.25">
      <c r="A513" t="s">
        <v>6186</v>
      </c>
      <c r="B513" t="s">
        <v>502</v>
      </c>
      <c r="C513" t="s">
        <v>40</v>
      </c>
      <c r="D513">
        <v>1</v>
      </c>
      <c r="E513">
        <v>18</v>
      </c>
      <c r="F513">
        <v>14</v>
      </c>
      <c r="G513">
        <v>0.27937157908443699</v>
      </c>
      <c r="H513">
        <v>0</v>
      </c>
      <c r="I513">
        <v>0.53326636935378602</v>
      </c>
      <c r="J513">
        <v>0.18736205156177699</v>
      </c>
      <c r="K513">
        <v>0</v>
      </c>
      <c r="L513">
        <v>0</v>
      </c>
      <c r="M513">
        <v>0</v>
      </c>
      <c r="N513">
        <v>2017</v>
      </c>
      <c r="O513" t="s">
        <v>39</v>
      </c>
      <c r="P513" t="s">
        <v>503</v>
      </c>
      <c r="Q513" t="s">
        <v>6187</v>
      </c>
      <c r="R513" t="s">
        <v>6165</v>
      </c>
    </row>
    <row r="514" spans="1:18" x14ac:dyDescent="0.25">
      <c r="A514" t="s">
        <v>6186</v>
      </c>
      <c r="B514" t="s">
        <v>502</v>
      </c>
      <c r="C514" t="s">
        <v>40</v>
      </c>
      <c r="D514">
        <v>2</v>
      </c>
      <c r="E514">
        <v>18</v>
      </c>
      <c r="F514">
        <v>8</v>
      </c>
      <c r="G514">
        <v>0</v>
      </c>
      <c r="H514">
        <v>0.13643691492485599</v>
      </c>
      <c r="I514">
        <v>0.64085144268131899</v>
      </c>
      <c r="J514">
        <v>0.22271164239382499</v>
      </c>
      <c r="K514">
        <v>0</v>
      </c>
      <c r="L514">
        <v>0</v>
      </c>
      <c r="M514">
        <v>0</v>
      </c>
      <c r="N514">
        <v>2017</v>
      </c>
      <c r="O514" t="s">
        <v>39</v>
      </c>
      <c r="P514" t="s">
        <v>503</v>
      </c>
      <c r="Q514" t="s">
        <v>6187</v>
      </c>
      <c r="R514" t="s">
        <v>6165</v>
      </c>
    </row>
    <row r="515" spans="1:18" x14ac:dyDescent="0.25">
      <c r="A515" t="s">
        <v>6186</v>
      </c>
      <c r="B515" t="s">
        <v>502</v>
      </c>
      <c r="C515" t="s">
        <v>40</v>
      </c>
      <c r="D515">
        <v>1</v>
      </c>
      <c r="E515">
        <v>19</v>
      </c>
      <c r="F515">
        <v>18</v>
      </c>
      <c r="G515">
        <v>0</v>
      </c>
      <c r="H515">
        <v>9.4061632972695805E-2</v>
      </c>
      <c r="I515">
        <v>0.55044363210948799</v>
      </c>
      <c r="J515">
        <v>0.22788872421838799</v>
      </c>
      <c r="K515">
        <v>6.67774301550213E-2</v>
      </c>
      <c r="L515">
        <v>6.0828580544407297E-2</v>
      </c>
      <c r="M515">
        <v>0</v>
      </c>
      <c r="N515">
        <v>2017</v>
      </c>
      <c r="O515" t="s">
        <v>39</v>
      </c>
      <c r="P515" t="s">
        <v>503</v>
      </c>
      <c r="Q515" t="s">
        <v>6187</v>
      </c>
      <c r="R515" t="s">
        <v>6165</v>
      </c>
    </row>
    <row r="516" spans="1:18" x14ac:dyDescent="0.25">
      <c r="A516" t="s">
        <v>6186</v>
      </c>
      <c r="B516" t="s">
        <v>502</v>
      </c>
      <c r="C516" t="s">
        <v>40</v>
      </c>
      <c r="D516">
        <v>2</v>
      </c>
      <c r="E516">
        <v>19</v>
      </c>
      <c r="F516">
        <v>21</v>
      </c>
      <c r="G516">
        <v>0.26234063234490301</v>
      </c>
      <c r="H516">
        <v>0.13216336403312201</v>
      </c>
      <c r="I516">
        <v>0.492334155396287</v>
      </c>
      <c r="J516">
        <v>4.6077908789241298E-2</v>
      </c>
      <c r="K516">
        <v>6.7083939436445902E-2</v>
      </c>
      <c r="L516">
        <v>0</v>
      </c>
      <c r="M516">
        <v>0</v>
      </c>
      <c r="N516">
        <v>2017</v>
      </c>
      <c r="O516" t="s">
        <v>39</v>
      </c>
      <c r="P516" t="s">
        <v>503</v>
      </c>
      <c r="Q516" t="s">
        <v>6187</v>
      </c>
      <c r="R516" t="s">
        <v>6165</v>
      </c>
    </row>
    <row r="517" spans="1:18" x14ac:dyDescent="0.25">
      <c r="A517" t="s">
        <v>6186</v>
      </c>
      <c r="B517" t="s">
        <v>502</v>
      </c>
      <c r="C517" t="s">
        <v>40</v>
      </c>
      <c r="D517">
        <v>1</v>
      </c>
      <c r="E517">
        <v>25</v>
      </c>
      <c r="F517">
        <v>299</v>
      </c>
      <c r="G517">
        <v>2.6531984442008001E-2</v>
      </c>
      <c r="H517">
        <v>4.91237257911682E-2</v>
      </c>
      <c r="I517">
        <v>0.51196863297468997</v>
      </c>
      <c r="J517">
        <v>0.34676521508540398</v>
      </c>
      <c r="K517">
        <v>5.0840361796652703E-2</v>
      </c>
      <c r="L517">
        <v>1.47700799100776E-2</v>
      </c>
      <c r="M517">
        <v>0</v>
      </c>
      <c r="N517">
        <v>2017</v>
      </c>
      <c r="O517" t="s">
        <v>39</v>
      </c>
      <c r="P517" t="s">
        <v>503</v>
      </c>
      <c r="Q517" t="s">
        <v>6187</v>
      </c>
      <c r="R517" t="s">
        <v>6165</v>
      </c>
    </row>
    <row r="518" spans="1:18" x14ac:dyDescent="0.25">
      <c r="A518" t="s">
        <v>6186</v>
      </c>
      <c r="B518" t="s">
        <v>502</v>
      </c>
      <c r="C518" t="s">
        <v>40</v>
      </c>
      <c r="D518">
        <v>2</v>
      </c>
      <c r="E518">
        <v>25</v>
      </c>
      <c r="F518">
        <v>315</v>
      </c>
      <c r="G518">
        <v>7.7850698231450896E-2</v>
      </c>
      <c r="H518">
        <v>0.15004493183426401</v>
      </c>
      <c r="I518">
        <v>0.52453051724162103</v>
      </c>
      <c r="J518">
        <v>0.17910312738971701</v>
      </c>
      <c r="K518">
        <v>5.4127762065460501E-2</v>
      </c>
      <c r="L518">
        <v>1.4342963237486401E-2</v>
      </c>
      <c r="M518">
        <v>0</v>
      </c>
      <c r="N518">
        <v>2017</v>
      </c>
      <c r="O518" t="s">
        <v>39</v>
      </c>
      <c r="P518" t="s">
        <v>503</v>
      </c>
      <c r="Q518" t="s">
        <v>6187</v>
      </c>
      <c r="R518" t="s">
        <v>6165</v>
      </c>
    </row>
    <row r="519" spans="1:18" x14ac:dyDescent="0.25">
      <c r="A519" t="s">
        <v>6186</v>
      </c>
      <c r="B519" t="s">
        <v>502</v>
      </c>
      <c r="C519" t="s">
        <v>40</v>
      </c>
      <c r="D519">
        <v>1</v>
      </c>
      <c r="E519">
        <v>35</v>
      </c>
      <c r="F519">
        <v>368</v>
      </c>
      <c r="G519">
        <v>2.1168177509954401E-2</v>
      </c>
      <c r="H519">
        <v>1.49803966061375E-2</v>
      </c>
      <c r="I519">
        <v>0.384058602868803</v>
      </c>
      <c r="J519">
        <v>0.419326535391083</v>
      </c>
      <c r="K519">
        <v>0.121098280109576</v>
      </c>
      <c r="L519">
        <v>3.24574931760803E-2</v>
      </c>
      <c r="M519">
        <v>6.9105143383656198E-3</v>
      </c>
      <c r="N519">
        <v>2017</v>
      </c>
      <c r="O519" t="s">
        <v>39</v>
      </c>
      <c r="P519" t="s">
        <v>503</v>
      </c>
      <c r="Q519" t="s">
        <v>6187</v>
      </c>
      <c r="R519" t="s">
        <v>6165</v>
      </c>
    </row>
    <row r="520" spans="1:18" x14ac:dyDescent="0.25">
      <c r="A520" t="s">
        <v>6186</v>
      </c>
      <c r="B520" t="s">
        <v>502</v>
      </c>
      <c r="C520" t="s">
        <v>40</v>
      </c>
      <c r="D520">
        <v>2</v>
      </c>
      <c r="E520">
        <v>35</v>
      </c>
      <c r="F520">
        <v>489</v>
      </c>
      <c r="G520">
        <v>3.8699682601281801E-2</v>
      </c>
      <c r="H520">
        <v>7.9279532134727604E-2</v>
      </c>
      <c r="I520">
        <v>0.44030194813090801</v>
      </c>
      <c r="J520">
        <v>0.27353237885731402</v>
      </c>
      <c r="K520">
        <v>0.113533257864722</v>
      </c>
      <c r="L520">
        <v>3.4658926266630301E-2</v>
      </c>
      <c r="M520">
        <v>1.99942741444161E-2</v>
      </c>
      <c r="N520">
        <v>2017</v>
      </c>
      <c r="O520" t="s">
        <v>39</v>
      </c>
      <c r="P520" t="s">
        <v>503</v>
      </c>
      <c r="Q520" t="s">
        <v>6187</v>
      </c>
      <c r="R520" t="s">
        <v>6165</v>
      </c>
    </row>
    <row r="521" spans="1:18" x14ac:dyDescent="0.25">
      <c r="A521" t="s">
        <v>6186</v>
      </c>
      <c r="B521" t="s">
        <v>502</v>
      </c>
      <c r="C521" t="s">
        <v>40</v>
      </c>
      <c r="D521">
        <v>1</v>
      </c>
      <c r="E521">
        <v>45</v>
      </c>
      <c r="F521">
        <v>487</v>
      </c>
      <c r="G521">
        <v>4.9812607566810099E-3</v>
      </c>
      <c r="H521">
        <v>1.0039556027183901E-2</v>
      </c>
      <c r="I521">
        <v>0.28379119412866</v>
      </c>
      <c r="J521">
        <v>0.45599268032201001</v>
      </c>
      <c r="K521">
        <v>0.21648742041302499</v>
      </c>
      <c r="L521">
        <v>2.15932109958769E-2</v>
      </c>
      <c r="M521">
        <v>7.1146773565630202E-3</v>
      </c>
      <c r="N521">
        <v>2017</v>
      </c>
      <c r="O521" t="s">
        <v>39</v>
      </c>
      <c r="P521" t="s">
        <v>503</v>
      </c>
      <c r="Q521" t="s">
        <v>6187</v>
      </c>
      <c r="R521" t="s">
        <v>6165</v>
      </c>
    </row>
    <row r="522" spans="1:18" x14ac:dyDescent="0.25">
      <c r="A522" t="s">
        <v>6186</v>
      </c>
      <c r="B522" t="s">
        <v>502</v>
      </c>
      <c r="C522" t="s">
        <v>40</v>
      </c>
      <c r="D522">
        <v>2</v>
      </c>
      <c r="E522">
        <v>45</v>
      </c>
      <c r="F522">
        <v>656</v>
      </c>
      <c r="G522">
        <v>1.8618304137353301E-2</v>
      </c>
      <c r="H522">
        <v>2.3656471274084202E-2</v>
      </c>
      <c r="I522">
        <v>0.29931247014182999</v>
      </c>
      <c r="J522">
        <v>0.33149635241634701</v>
      </c>
      <c r="K522">
        <v>0.22340099644954201</v>
      </c>
      <c r="L522">
        <v>7.2159300106616101E-2</v>
      </c>
      <c r="M522">
        <v>3.13561054742275E-2</v>
      </c>
      <c r="N522">
        <v>2017</v>
      </c>
      <c r="O522" t="s">
        <v>39</v>
      </c>
      <c r="P522" t="s">
        <v>503</v>
      </c>
      <c r="Q522" t="s">
        <v>6187</v>
      </c>
      <c r="R522" t="s">
        <v>6165</v>
      </c>
    </row>
    <row r="523" spans="1:18" x14ac:dyDescent="0.25">
      <c r="A523" t="s">
        <v>6186</v>
      </c>
      <c r="B523" t="s">
        <v>502</v>
      </c>
      <c r="C523" t="s">
        <v>40</v>
      </c>
      <c r="D523">
        <v>1</v>
      </c>
      <c r="E523">
        <v>55</v>
      </c>
      <c r="F523">
        <v>545</v>
      </c>
      <c r="G523">
        <v>4.1230481856174596E-3</v>
      </c>
      <c r="H523">
        <v>2.2278867520794599E-2</v>
      </c>
      <c r="I523">
        <v>0.25522685604381701</v>
      </c>
      <c r="J523">
        <v>0.419486472963915</v>
      </c>
      <c r="K523">
        <v>0.23794066876594999</v>
      </c>
      <c r="L523">
        <v>4.8945403064128E-2</v>
      </c>
      <c r="M523">
        <v>1.19986834557789E-2</v>
      </c>
      <c r="N523">
        <v>2017</v>
      </c>
      <c r="O523" t="s">
        <v>39</v>
      </c>
      <c r="P523" t="s">
        <v>503</v>
      </c>
      <c r="Q523" t="s">
        <v>6187</v>
      </c>
      <c r="R523" t="s">
        <v>6165</v>
      </c>
    </row>
    <row r="524" spans="1:18" x14ac:dyDescent="0.25">
      <c r="A524" t="s">
        <v>6186</v>
      </c>
      <c r="B524" t="s">
        <v>502</v>
      </c>
      <c r="C524" t="s">
        <v>40</v>
      </c>
      <c r="D524">
        <v>2</v>
      </c>
      <c r="E524">
        <v>55</v>
      </c>
      <c r="F524">
        <v>752</v>
      </c>
      <c r="G524">
        <v>5.3295462932588704E-3</v>
      </c>
      <c r="H524">
        <v>1.7298541896165601E-2</v>
      </c>
      <c r="I524">
        <v>0.15636200454782001</v>
      </c>
      <c r="J524">
        <v>0.36720684000994502</v>
      </c>
      <c r="K524">
        <v>0.27480824743704602</v>
      </c>
      <c r="L524">
        <v>0.12916862422938</v>
      </c>
      <c r="M524">
        <v>4.9826195586384001E-2</v>
      </c>
      <c r="N524">
        <v>2017</v>
      </c>
      <c r="O524" t="s">
        <v>39</v>
      </c>
      <c r="P524" t="s">
        <v>503</v>
      </c>
      <c r="Q524" t="s">
        <v>6187</v>
      </c>
      <c r="R524" t="s">
        <v>6165</v>
      </c>
    </row>
    <row r="525" spans="1:18" x14ac:dyDescent="0.25">
      <c r="A525" t="s">
        <v>6186</v>
      </c>
      <c r="B525" t="s">
        <v>502</v>
      </c>
      <c r="C525" t="s">
        <v>40</v>
      </c>
      <c r="D525">
        <v>1</v>
      </c>
      <c r="E525">
        <v>65</v>
      </c>
      <c r="F525">
        <v>354</v>
      </c>
      <c r="G525">
        <v>1.8129623411871802E-2</v>
      </c>
      <c r="H525">
        <v>1.39737725003735E-2</v>
      </c>
      <c r="I525">
        <v>0.19094086192790599</v>
      </c>
      <c r="J525">
        <v>0.481497876676798</v>
      </c>
      <c r="K525">
        <v>0.23703749010674399</v>
      </c>
      <c r="L525">
        <v>4.8663036621992298E-2</v>
      </c>
      <c r="M525">
        <v>9.7573387543137893E-3</v>
      </c>
      <c r="N525">
        <v>2017</v>
      </c>
      <c r="O525" t="s">
        <v>39</v>
      </c>
      <c r="P525" t="s">
        <v>503</v>
      </c>
      <c r="Q525" t="s">
        <v>6187</v>
      </c>
      <c r="R525" t="s">
        <v>6165</v>
      </c>
    </row>
    <row r="526" spans="1:18" x14ac:dyDescent="0.25">
      <c r="A526" t="s">
        <v>6186</v>
      </c>
      <c r="B526" t="s">
        <v>502</v>
      </c>
      <c r="C526" t="s">
        <v>40</v>
      </c>
      <c r="D526">
        <v>2</v>
      </c>
      <c r="E526">
        <v>65</v>
      </c>
      <c r="F526">
        <v>653</v>
      </c>
      <c r="G526">
        <v>1.2501602730589699E-3</v>
      </c>
      <c r="H526">
        <v>1.6895013562009901E-2</v>
      </c>
      <c r="I526">
        <v>0.14421575737953701</v>
      </c>
      <c r="J526">
        <v>0.33625680762105797</v>
      </c>
      <c r="K526">
        <v>0.28268998029829401</v>
      </c>
      <c r="L526">
        <v>0.14177615409904201</v>
      </c>
      <c r="M526">
        <v>7.6916126767000506E-2</v>
      </c>
      <c r="N526">
        <v>2017</v>
      </c>
      <c r="O526" t="s">
        <v>39</v>
      </c>
      <c r="P526" t="s">
        <v>503</v>
      </c>
      <c r="Q526" t="s">
        <v>6187</v>
      </c>
      <c r="R526" t="s">
        <v>6165</v>
      </c>
    </row>
    <row r="527" spans="1:18" x14ac:dyDescent="0.25">
      <c r="A527" t="s">
        <v>6186</v>
      </c>
      <c r="B527" t="s">
        <v>504</v>
      </c>
      <c r="C527" t="s">
        <v>40</v>
      </c>
      <c r="D527">
        <v>1</v>
      </c>
      <c r="E527">
        <v>18</v>
      </c>
      <c r="F527">
        <v>23</v>
      </c>
      <c r="G527">
        <v>0</v>
      </c>
      <c r="H527">
        <v>7.5587689139282002E-2</v>
      </c>
      <c r="I527">
        <v>0.82298139506420898</v>
      </c>
      <c r="J527">
        <v>0.10143091579650899</v>
      </c>
      <c r="K527">
        <v>0</v>
      </c>
      <c r="L527">
        <v>0</v>
      </c>
      <c r="M527">
        <v>0</v>
      </c>
      <c r="N527">
        <v>2020</v>
      </c>
      <c r="O527" t="s">
        <v>39</v>
      </c>
      <c r="P527" t="s">
        <v>503</v>
      </c>
      <c r="Q527" t="s">
        <v>6187</v>
      </c>
      <c r="R527" t="s">
        <v>6165</v>
      </c>
    </row>
    <row r="528" spans="1:18" x14ac:dyDescent="0.25">
      <c r="A528" t="s">
        <v>6186</v>
      </c>
      <c r="B528" t="s">
        <v>504</v>
      </c>
      <c r="C528" t="s">
        <v>40</v>
      </c>
      <c r="D528">
        <v>2</v>
      </c>
      <c r="E528">
        <v>18</v>
      </c>
      <c r="F528">
        <v>6</v>
      </c>
      <c r="G528">
        <v>4.1482915490458301E-2</v>
      </c>
      <c r="H528">
        <v>0.47154805509338898</v>
      </c>
      <c r="I528">
        <v>0.486969029416152</v>
      </c>
      <c r="J528">
        <v>0</v>
      </c>
      <c r="K528">
        <v>0</v>
      </c>
      <c r="L528">
        <v>0</v>
      </c>
      <c r="M528">
        <v>0</v>
      </c>
      <c r="N528">
        <v>2020</v>
      </c>
      <c r="O528" t="s">
        <v>39</v>
      </c>
      <c r="P528" t="s">
        <v>503</v>
      </c>
      <c r="Q528" t="s">
        <v>6187</v>
      </c>
      <c r="R528" t="s">
        <v>6165</v>
      </c>
    </row>
    <row r="529" spans="1:18" x14ac:dyDescent="0.25">
      <c r="A529" t="s">
        <v>6186</v>
      </c>
      <c r="B529" t="s">
        <v>504</v>
      </c>
      <c r="C529" t="s">
        <v>40</v>
      </c>
      <c r="D529">
        <v>1</v>
      </c>
      <c r="E529">
        <v>19</v>
      </c>
      <c r="F529">
        <v>23</v>
      </c>
      <c r="G529">
        <v>9.2851744582389206E-2</v>
      </c>
      <c r="H529">
        <v>0.16091684831557301</v>
      </c>
      <c r="I529">
        <v>0.54677703364909802</v>
      </c>
      <c r="J529">
        <v>0.157881477127538</v>
      </c>
      <c r="K529">
        <v>4.1572896325401197E-2</v>
      </c>
      <c r="L529">
        <v>0</v>
      </c>
      <c r="M529">
        <v>0</v>
      </c>
      <c r="N529">
        <v>2020</v>
      </c>
      <c r="O529" t="s">
        <v>39</v>
      </c>
      <c r="P529" t="s">
        <v>503</v>
      </c>
      <c r="Q529" t="s">
        <v>6187</v>
      </c>
      <c r="R529" t="s">
        <v>6165</v>
      </c>
    </row>
    <row r="530" spans="1:18" x14ac:dyDescent="0.25">
      <c r="A530" t="s">
        <v>6186</v>
      </c>
      <c r="B530" t="s">
        <v>504</v>
      </c>
      <c r="C530" t="s">
        <v>40</v>
      </c>
      <c r="D530">
        <v>2</v>
      </c>
      <c r="E530">
        <v>19</v>
      </c>
      <c r="F530">
        <v>25</v>
      </c>
      <c r="G530">
        <v>0.24257820005959299</v>
      </c>
      <c r="H530">
        <v>0.17786513695320699</v>
      </c>
      <c r="I530">
        <v>0.47937974547527901</v>
      </c>
      <c r="J530">
        <v>0.100176917511921</v>
      </c>
      <c r="K530">
        <v>0</v>
      </c>
      <c r="L530">
        <v>0</v>
      </c>
      <c r="M530">
        <v>0</v>
      </c>
      <c r="N530">
        <v>2020</v>
      </c>
      <c r="O530" t="s">
        <v>39</v>
      </c>
      <c r="P530" t="s">
        <v>503</v>
      </c>
      <c r="Q530" t="s">
        <v>6187</v>
      </c>
      <c r="R530" t="s">
        <v>6165</v>
      </c>
    </row>
    <row r="531" spans="1:18" x14ac:dyDescent="0.25">
      <c r="A531" t="s">
        <v>6186</v>
      </c>
      <c r="B531" t="s">
        <v>504</v>
      </c>
      <c r="C531" t="s">
        <v>40</v>
      </c>
      <c r="D531">
        <v>1</v>
      </c>
      <c r="E531">
        <v>25</v>
      </c>
      <c r="F531">
        <v>262</v>
      </c>
      <c r="G531">
        <v>4.9895151056635204E-3</v>
      </c>
      <c r="H531">
        <v>4.03120387960871E-2</v>
      </c>
      <c r="I531">
        <v>0.63235645364285498</v>
      </c>
      <c r="J531">
        <v>0.26798547968557901</v>
      </c>
      <c r="K531">
        <v>4.7406917200923403E-2</v>
      </c>
      <c r="L531">
        <v>4.9438073862511003E-3</v>
      </c>
      <c r="M531">
        <v>2.0057881826414598E-3</v>
      </c>
      <c r="N531">
        <v>2020</v>
      </c>
      <c r="O531" t="s">
        <v>39</v>
      </c>
      <c r="P531" t="s">
        <v>503</v>
      </c>
      <c r="Q531" t="s">
        <v>6187</v>
      </c>
      <c r="R531" t="s">
        <v>6165</v>
      </c>
    </row>
    <row r="532" spans="1:18" x14ac:dyDescent="0.25">
      <c r="A532" t="s">
        <v>6186</v>
      </c>
      <c r="B532" t="s">
        <v>504</v>
      </c>
      <c r="C532" t="s">
        <v>40</v>
      </c>
      <c r="D532">
        <v>2</v>
      </c>
      <c r="E532">
        <v>25</v>
      </c>
      <c r="F532">
        <v>320</v>
      </c>
      <c r="G532">
        <v>6.2040913149830401E-2</v>
      </c>
      <c r="H532">
        <v>0.17188013061025001</v>
      </c>
      <c r="I532">
        <v>0.60925153444022695</v>
      </c>
      <c r="J532">
        <v>0.124025044113506</v>
      </c>
      <c r="K532">
        <v>2.5766652643319898E-2</v>
      </c>
      <c r="L532">
        <v>5.5745376877205099E-3</v>
      </c>
      <c r="M532">
        <v>1.4611873551464399E-3</v>
      </c>
      <c r="N532">
        <v>2020</v>
      </c>
      <c r="O532" t="s">
        <v>39</v>
      </c>
      <c r="P532" t="s">
        <v>503</v>
      </c>
      <c r="Q532" t="s">
        <v>6187</v>
      </c>
      <c r="R532" t="s">
        <v>6165</v>
      </c>
    </row>
    <row r="533" spans="1:18" x14ac:dyDescent="0.25">
      <c r="A533" t="s">
        <v>6186</v>
      </c>
      <c r="B533" t="s">
        <v>504</v>
      </c>
      <c r="C533" t="s">
        <v>40</v>
      </c>
      <c r="D533">
        <v>1</v>
      </c>
      <c r="E533">
        <v>35</v>
      </c>
      <c r="F533">
        <v>421</v>
      </c>
      <c r="G533">
        <v>4.9281528183844304E-3</v>
      </c>
      <c r="H533">
        <v>1.4248773669535699E-3</v>
      </c>
      <c r="I533">
        <v>0.43495552311390101</v>
      </c>
      <c r="J533">
        <v>0.42471955467457601</v>
      </c>
      <c r="K533">
        <v>0.11060144401697999</v>
      </c>
      <c r="L533">
        <v>1.9669859927429399E-2</v>
      </c>
      <c r="M533">
        <v>3.7005880817750098E-3</v>
      </c>
      <c r="N533">
        <v>2020</v>
      </c>
      <c r="O533" t="s">
        <v>39</v>
      </c>
      <c r="P533" t="s">
        <v>503</v>
      </c>
      <c r="Q533" t="s">
        <v>6187</v>
      </c>
      <c r="R533" t="s">
        <v>6165</v>
      </c>
    </row>
    <row r="534" spans="1:18" x14ac:dyDescent="0.25">
      <c r="A534" t="s">
        <v>6186</v>
      </c>
      <c r="B534" t="s">
        <v>504</v>
      </c>
      <c r="C534" t="s">
        <v>40</v>
      </c>
      <c r="D534">
        <v>2</v>
      </c>
      <c r="E534">
        <v>35</v>
      </c>
      <c r="F534">
        <v>485</v>
      </c>
      <c r="G534">
        <v>5.1293604742804803E-2</v>
      </c>
      <c r="H534">
        <v>0.100179813912046</v>
      </c>
      <c r="I534">
        <v>0.51467873435413602</v>
      </c>
      <c r="J534">
        <v>0.220554155662843</v>
      </c>
      <c r="K534">
        <v>7.8378370387521101E-2</v>
      </c>
      <c r="L534">
        <v>3.01438226604708E-2</v>
      </c>
      <c r="M534">
        <v>4.7714982801787698E-3</v>
      </c>
      <c r="N534">
        <v>2020</v>
      </c>
      <c r="O534" t="s">
        <v>39</v>
      </c>
      <c r="P534" t="s">
        <v>503</v>
      </c>
      <c r="Q534" t="s">
        <v>6187</v>
      </c>
      <c r="R534" t="s">
        <v>6165</v>
      </c>
    </row>
    <row r="535" spans="1:18" x14ac:dyDescent="0.25">
      <c r="A535" t="s">
        <v>6186</v>
      </c>
      <c r="B535" t="s">
        <v>504</v>
      </c>
      <c r="C535" t="s">
        <v>40</v>
      </c>
      <c r="D535">
        <v>1</v>
      </c>
      <c r="E535">
        <v>45</v>
      </c>
      <c r="F535">
        <v>512</v>
      </c>
      <c r="G535">
        <v>0</v>
      </c>
      <c r="H535">
        <v>2.57428921808729E-3</v>
      </c>
      <c r="I535">
        <v>0.33440424357943299</v>
      </c>
      <c r="J535">
        <v>0.48333509431618799</v>
      </c>
      <c r="K535">
        <v>0.144195294300479</v>
      </c>
      <c r="L535">
        <v>2.8072841124689499E-2</v>
      </c>
      <c r="M535">
        <v>7.4182374611234097E-3</v>
      </c>
      <c r="N535">
        <v>2020</v>
      </c>
      <c r="O535" t="s">
        <v>39</v>
      </c>
      <c r="P535" t="s">
        <v>503</v>
      </c>
      <c r="Q535" t="s">
        <v>6187</v>
      </c>
      <c r="R535" t="s">
        <v>6165</v>
      </c>
    </row>
    <row r="536" spans="1:18" x14ac:dyDescent="0.25">
      <c r="A536" t="s">
        <v>6186</v>
      </c>
      <c r="B536" t="s">
        <v>504</v>
      </c>
      <c r="C536" t="s">
        <v>40</v>
      </c>
      <c r="D536">
        <v>2</v>
      </c>
      <c r="E536">
        <v>45</v>
      </c>
      <c r="F536">
        <v>621</v>
      </c>
      <c r="G536">
        <v>1.5815883711271499E-2</v>
      </c>
      <c r="H536">
        <v>4.7889445267887402E-2</v>
      </c>
      <c r="I536">
        <v>0.39210815206099803</v>
      </c>
      <c r="J536">
        <v>0.34151677147667198</v>
      </c>
      <c r="K536">
        <v>0.12772218560227899</v>
      </c>
      <c r="L536">
        <v>5.2965585384739701E-2</v>
      </c>
      <c r="M536">
        <v>2.1981976496152099E-2</v>
      </c>
      <c r="N536">
        <v>2020</v>
      </c>
      <c r="O536" t="s">
        <v>39</v>
      </c>
      <c r="P536" t="s">
        <v>503</v>
      </c>
      <c r="Q536" t="s">
        <v>6187</v>
      </c>
      <c r="R536" t="s">
        <v>6165</v>
      </c>
    </row>
    <row r="537" spans="1:18" x14ac:dyDescent="0.25">
      <c r="A537" t="s">
        <v>6186</v>
      </c>
      <c r="B537" t="s">
        <v>504</v>
      </c>
      <c r="C537" t="s">
        <v>40</v>
      </c>
      <c r="D537">
        <v>1</v>
      </c>
      <c r="E537">
        <v>55</v>
      </c>
      <c r="F537">
        <v>577</v>
      </c>
      <c r="G537">
        <v>2.0556604143609201E-3</v>
      </c>
      <c r="H537">
        <v>9.9619532679476493E-3</v>
      </c>
      <c r="I537">
        <v>0.22302313112820499</v>
      </c>
      <c r="J537">
        <v>0.47458617301794198</v>
      </c>
      <c r="K537">
        <v>0.22744964932016501</v>
      </c>
      <c r="L537">
        <v>4.5830157196868303E-2</v>
      </c>
      <c r="M537">
        <v>1.7093275654511301E-2</v>
      </c>
      <c r="N537">
        <v>2020</v>
      </c>
      <c r="O537" t="s">
        <v>39</v>
      </c>
      <c r="P537" t="s">
        <v>503</v>
      </c>
      <c r="Q537" t="s">
        <v>6187</v>
      </c>
      <c r="R537" t="s">
        <v>6165</v>
      </c>
    </row>
    <row r="538" spans="1:18" x14ac:dyDescent="0.25">
      <c r="A538" t="s">
        <v>6186</v>
      </c>
      <c r="B538" t="s">
        <v>504</v>
      </c>
      <c r="C538" t="s">
        <v>40</v>
      </c>
      <c r="D538">
        <v>2</v>
      </c>
      <c r="E538">
        <v>55</v>
      </c>
      <c r="F538">
        <v>736</v>
      </c>
      <c r="G538">
        <v>7.7860655560188703E-4</v>
      </c>
      <c r="H538">
        <v>1.41458135347664E-2</v>
      </c>
      <c r="I538">
        <v>0.20553349028381299</v>
      </c>
      <c r="J538">
        <v>0.43485498563816199</v>
      </c>
      <c r="K538">
        <v>0.200818961411622</v>
      </c>
      <c r="L538">
        <v>9.6045087264995804E-2</v>
      </c>
      <c r="M538">
        <v>4.7823055311038899E-2</v>
      </c>
      <c r="N538">
        <v>2020</v>
      </c>
      <c r="O538" t="s">
        <v>39</v>
      </c>
      <c r="P538" t="s">
        <v>503</v>
      </c>
      <c r="Q538" t="s">
        <v>6187</v>
      </c>
      <c r="R538" t="s">
        <v>6165</v>
      </c>
    </row>
    <row r="539" spans="1:18" x14ac:dyDescent="0.25">
      <c r="A539" t="s">
        <v>6186</v>
      </c>
      <c r="B539" t="s">
        <v>504</v>
      </c>
      <c r="C539" t="s">
        <v>40</v>
      </c>
      <c r="D539">
        <v>1</v>
      </c>
      <c r="E539">
        <v>65</v>
      </c>
      <c r="F539">
        <v>453</v>
      </c>
      <c r="G539">
        <v>4.3260981032054198E-4</v>
      </c>
      <c r="H539">
        <v>6.6495394066019703E-3</v>
      </c>
      <c r="I539">
        <v>0.16052516074866</v>
      </c>
      <c r="J539">
        <v>0.48159925928749597</v>
      </c>
      <c r="K539">
        <v>0.28779331247209999</v>
      </c>
      <c r="L539">
        <v>3.98770751198851E-2</v>
      </c>
      <c r="M539">
        <v>2.31230431549364E-2</v>
      </c>
      <c r="N539">
        <v>2020</v>
      </c>
      <c r="O539" t="s">
        <v>39</v>
      </c>
      <c r="P539" t="s">
        <v>503</v>
      </c>
      <c r="Q539" t="s">
        <v>6187</v>
      </c>
      <c r="R539" t="s">
        <v>6165</v>
      </c>
    </row>
    <row r="540" spans="1:18" x14ac:dyDescent="0.25">
      <c r="A540" t="s">
        <v>6186</v>
      </c>
      <c r="B540" t="s">
        <v>504</v>
      </c>
      <c r="C540" t="s">
        <v>40</v>
      </c>
      <c r="D540">
        <v>2</v>
      </c>
      <c r="E540">
        <v>65</v>
      </c>
      <c r="F540">
        <v>785</v>
      </c>
      <c r="G540">
        <v>5.1514834565590199E-3</v>
      </c>
      <c r="H540">
        <v>1.0249998548337601E-2</v>
      </c>
      <c r="I540">
        <v>0.137691963375668</v>
      </c>
      <c r="J540">
        <v>0.37579076684908802</v>
      </c>
      <c r="K540">
        <v>0.28581405342782501</v>
      </c>
      <c r="L540">
        <v>0.119389744365622</v>
      </c>
      <c r="M540">
        <v>6.5911989976900606E-2</v>
      </c>
      <c r="N540">
        <v>2020</v>
      </c>
      <c r="O540" t="s">
        <v>39</v>
      </c>
      <c r="P540" t="s">
        <v>503</v>
      </c>
      <c r="Q540" t="s">
        <v>6187</v>
      </c>
      <c r="R540" t="s">
        <v>6165</v>
      </c>
    </row>
    <row r="541" spans="1:18" x14ac:dyDescent="0.25">
      <c r="A541" t="s">
        <v>6189</v>
      </c>
      <c r="B541" t="s">
        <v>615</v>
      </c>
      <c r="C541" t="s">
        <v>40</v>
      </c>
      <c r="D541">
        <v>2</v>
      </c>
      <c r="E541">
        <v>25</v>
      </c>
      <c r="F541">
        <v>1153</v>
      </c>
      <c r="G541">
        <v>2.6515315745727901E-2</v>
      </c>
      <c r="H541">
        <v>5.9588790818066402E-2</v>
      </c>
      <c r="I541">
        <v>0.59898798115849405</v>
      </c>
      <c r="J541">
        <v>0.244038717701545</v>
      </c>
      <c r="K541">
        <v>5.5690592325191898E-2</v>
      </c>
      <c r="L541">
        <v>1.06996512526165E-2</v>
      </c>
      <c r="M541">
        <v>4.4789509983576498E-3</v>
      </c>
      <c r="N541">
        <v>1994</v>
      </c>
      <c r="O541" t="s">
        <v>39</v>
      </c>
      <c r="P541" t="s">
        <v>616</v>
      </c>
      <c r="Q541" t="s">
        <v>6190</v>
      </c>
      <c r="R541" t="s">
        <v>6171</v>
      </c>
    </row>
    <row r="542" spans="1:18" x14ac:dyDescent="0.25">
      <c r="A542" t="s">
        <v>6189</v>
      </c>
      <c r="B542" t="s">
        <v>615</v>
      </c>
      <c r="C542" t="s">
        <v>40</v>
      </c>
      <c r="D542">
        <v>2</v>
      </c>
      <c r="E542">
        <v>35</v>
      </c>
      <c r="F542">
        <v>790</v>
      </c>
      <c r="G542">
        <v>1.0641865949348401E-2</v>
      </c>
      <c r="H542">
        <v>3.6609115998049002E-2</v>
      </c>
      <c r="I542">
        <v>0.551867923775892</v>
      </c>
      <c r="J542">
        <v>0.30064185511239899</v>
      </c>
      <c r="K542">
        <v>8.4031023143707098E-2</v>
      </c>
      <c r="L542">
        <v>8.0103771047109092E-3</v>
      </c>
      <c r="M542">
        <v>8.19783891589425E-3</v>
      </c>
      <c r="N542">
        <v>1994</v>
      </c>
      <c r="O542" t="s">
        <v>39</v>
      </c>
      <c r="P542" t="s">
        <v>616</v>
      </c>
      <c r="Q542" t="s">
        <v>6190</v>
      </c>
      <c r="R542" t="s">
        <v>6171</v>
      </c>
    </row>
    <row r="543" spans="1:18" x14ac:dyDescent="0.25">
      <c r="A543" t="s">
        <v>6189</v>
      </c>
      <c r="B543" t="s">
        <v>615</v>
      </c>
      <c r="C543" t="s">
        <v>40</v>
      </c>
      <c r="D543">
        <v>2</v>
      </c>
      <c r="E543">
        <v>45</v>
      </c>
      <c r="F543">
        <v>185</v>
      </c>
      <c r="G543">
        <v>1.7755472187145901E-2</v>
      </c>
      <c r="H543">
        <v>2.58689517383556E-2</v>
      </c>
      <c r="I543">
        <v>0.55033406887411496</v>
      </c>
      <c r="J543">
        <v>0.31443887181024699</v>
      </c>
      <c r="K543">
        <v>7.1404621664052204E-2</v>
      </c>
      <c r="L543">
        <v>2.0198013726083899E-2</v>
      </c>
      <c r="M543">
        <v>0</v>
      </c>
      <c r="N543">
        <v>1994</v>
      </c>
      <c r="O543" t="s">
        <v>39</v>
      </c>
      <c r="P543" t="s">
        <v>616</v>
      </c>
      <c r="Q543" t="s">
        <v>6190</v>
      </c>
      <c r="R543" t="s">
        <v>6171</v>
      </c>
    </row>
    <row r="544" spans="1:18" x14ac:dyDescent="0.25">
      <c r="A544" t="s">
        <v>6189</v>
      </c>
      <c r="B544" t="s">
        <v>617</v>
      </c>
      <c r="C544" t="s">
        <v>40</v>
      </c>
      <c r="D544">
        <v>2</v>
      </c>
      <c r="E544">
        <v>25</v>
      </c>
      <c r="F544">
        <v>1894</v>
      </c>
      <c r="G544">
        <v>9.2880156439742005E-3</v>
      </c>
      <c r="H544">
        <v>3.7699399359943202E-2</v>
      </c>
      <c r="I544">
        <v>0.54111835101030203</v>
      </c>
      <c r="J544">
        <v>0.329487963022779</v>
      </c>
      <c r="K544">
        <v>6.8699814573687901E-2</v>
      </c>
      <c r="L544">
        <v>1.15794744237238E-2</v>
      </c>
      <c r="M544">
        <v>2.1269819655905199E-3</v>
      </c>
      <c r="N544">
        <v>1998</v>
      </c>
      <c r="O544" t="s">
        <v>39</v>
      </c>
      <c r="P544" t="s">
        <v>616</v>
      </c>
      <c r="Q544" t="s">
        <v>6190</v>
      </c>
      <c r="R544" t="s">
        <v>6171</v>
      </c>
    </row>
    <row r="545" spans="1:18" x14ac:dyDescent="0.25">
      <c r="A545" t="s">
        <v>6189</v>
      </c>
      <c r="B545" t="s">
        <v>617</v>
      </c>
      <c r="C545" t="s">
        <v>40</v>
      </c>
      <c r="D545">
        <v>2</v>
      </c>
      <c r="E545">
        <v>35</v>
      </c>
      <c r="F545">
        <v>1544</v>
      </c>
      <c r="G545">
        <v>4.5284922013827302E-3</v>
      </c>
      <c r="H545">
        <v>2.6689553151593201E-2</v>
      </c>
      <c r="I545">
        <v>0.42870481561097201</v>
      </c>
      <c r="J545">
        <v>0.39097433187178998</v>
      </c>
      <c r="K545">
        <v>0.11827809002284501</v>
      </c>
      <c r="L545">
        <v>2.4182629047221099E-2</v>
      </c>
      <c r="M545">
        <v>6.6420880941961604E-3</v>
      </c>
      <c r="N545">
        <v>1998</v>
      </c>
      <c r="O545" t="s">
        <v>39</v>
      </c>
      <c r="P545" t="s">
        <v>616</v>
      </c>
      <c r="Q545" t="s">
        <v>6190</v>
      </c>
      <c r="R545" t="s">
        <v>6171</v>
      </c>
    </row>
    <row r="546" spans="1:18" x14ac:dyDescent="0.25">
      <c r="A546" t="s">
        <v>6189</v>
      </c>
      <c r="B546" t="s">
        <v>617</v>
      </c>
      <c r="C546" t="s">
        <v>40</v>
      </c>
      <c r="D546">
        <v>2</v>
      </c>
      <c r="E546">
        <v>45</v>
      </c>
      <c r="F546">
        <v>501</v>
      </c>
      <c r="G546">
        <v>5.2075933278241896E-3</v>
      </c>
      <c r="H546">
        <v>3.0381634697972702E-2</v>
      </c>
      <c r="I546">
        <v>0.40322574659808902</v>
      </c>
      <c r="J546">
        <v>0.40135847930721802</v>
      </c>
      <c r="K546">
        <v>0.11162695049125999</v>
      </c>
      <c r="L546">
        <v>3.8106045016906502E-2</v>
      </c>
      <c r="M546">
        <v>1.00935505607288E-2</v>
      </c>
      <c r="N546">
        <v>1998</v>
      </c>
      <c r="O546" t="s">
        <v>39</v>
      </c>
      <c r="P546" t="s">
        <v>616</v>
      </c>
      <c r="Q546" t="s">
        <v>6190</v>
      </c>
      <c r="R546" t="s">
        <v>6171</v>
      </c>
    </row>
    <row r="547" spans="1:18" x14ac:dyDescent="0.25">
      <c r="A547" t="s">
        <v>6189</v>
      </c>
      <c r="B547" t="s">
        <v>618</v>
      </c>
      <c r="C547" t="s">
        <v>40</v>
      </c>
      <c r="D547">
        <v>2</v>
      </c>
      <c r="E547">
        <v>18</v>
      </c>
      <c r="F547">
        <v>676</v>
      </c>
      <c r="G547">
        <v>4.4744734223545399E-2</v>
      </c>
      <c r="H547">
        <v>8.8554532490301902E-2</v>
      </c>
      <c r="I547">
        <v>0.61350837163771899</v>
      </c>
      <c r="J547">
        <v>0.227469614585143</v>
      </c>
      <c r="K547">
        <v>2.44912885633774E-2</v>
      </c>
      <c r="L547">
        <v>1.2314584999131501E-3</v>
      </c>
      <c r="M547">
        <v>0</v>
      </c>
      <c r="N547">
        <v>2003</v>
      </c>
      <c r="O547" t="s">
        <v>39</v>
      </c>
      <c r="P547" t="s">
        <v>616</v>
      </c>
      <c r="Q547" t="s">
        <v>6190</v>
      </c>
      <c r="R547" t="s">
        <v>6171</v>
      </c>
    </row>
    <row r="548" spans="1:18" x14ac:dyDescent="0.25">
      <c r="A548" t="s">
        <v>6189</v>
      </c>
      <c r="B548" t="s">
        <v>618</v>
      </c>
      <c r="C548" t="s">
        <v>40</v>
      </c>
      <c r="D548">
        <v>2</v>
      </c>
      <c r="E548">
        <v>19</v>
      </c>
      <c r="F548">
        <v>574</v>
      </c>
      <c r="G548">
        <v>2.6072716355682299E-2</v>
      </c>
      <c r="H548">
        <v>9.1761173232983106E-2</v>
      </c>
      <c r="I548">
        <v>0.59100128465784896</v>
      </c>
      <c r="J548">
        <v>0.24006600298955899</v>
      </c>
      <c r="K548">
        <v>3.4050186440028697E-2</v>
      </c>
      <c r="L548">
        <v>4.4177212569481298E-3</v>
      </c>
      <c r="M548">
        <v>1.26309150669504E-2</v>
      </c>
      <c r="N548">
        <v>2003</v>
      </c>
      <c r="O548" t="s">
        <v>39</v>
      </c>
      <c r="P548" t="s">
        <v>616</v>
      </c>
      <c r="Q548" t="s">
        <v>6190</v>
      </c>
      <c r="R548" t="s">
        <v>6171</v>
      </c>
    </row>
    <row r="549" spans="1:18" x14ac:dyDescent="0.25">
      <c r="A549" t="s">
        <v>6189</v>
      </c>
      <c r="B549" t="s">
        <v>618</v>
      </c>
      <c r="C549" t="s">
        <v>40</v>
      </c>
      <c r="D549">
        <v>2</v>
      </c>
      <c r="E549">
        <v>25</v>
      </c>
      <c r="F549">
        <v>5240</v>
      </c>
      <c r="G549">
        <v>2.10070067789619E-2</v>
      </c>
      <c r="H549">
        <v>5.7960271000790597E-2</v>
      </c>
      <c r="I549">
        <v>0.53596492404066698</v>
      </c>
      <c r="J549">
        <v>0.29135874482260199</v>
      </c>
      <c r="K549">
        <v>7.0144174639404797E-2</v>
      </c>
      <c r="L549">
        <v>1.8530089678314401E-2</v>
      </c>
      <c r="M549">
        <v>5.0347890392595804E-3</v>
      </c>
      <c r="N549">
        <v>2003</v>
      </c>
      <c r="O549" t="s">
        <v>39</v>
      </c>
      <c r="P549" t="s">
        <v>616</v>
      </c>
      <c r="Q549" t="s">
        <v>6190</v>
      </c>
      <c r="R549" t="s">
        <v>6171</v>
      </c>
    </row>
    <row r="550" spans="1:18" x14ac:dyDescent="0.25">
      <c r="A550" t="s">
        <v>6189</v>
      </c>
      <c r="B550" t="s">
        <v>618</v>
      </c>
      <c r="C550" t="s">
        <v>40</v>
      </c>
      <c r="D550">
        <v>2</v>
      </c>
      <c r="E550">
        <v>35</v>
      </c>
      <c r="F550">
        <v>4267</v>
      </c>
      <c r="G550">
        <v>8.4783302496844598E-3</v>
      </c>
      <c r="H550">
        <v>2.89887710033635E-2</v>
      </c>
      <c r="I550">
        <v>0.37870900123136497</v>
      </c>
      <c r="J550">
        <v>0.37421887392082898</v>
      </c>
      <c r="K550">
        <v>0.15243674146635999</v>
      </c>
      <c r="L550">
        <v>4.5483260831167202E-2</v>
      </c>
      <c r="M550">
        <v>1.1685021297231001E-2</v>
      </c>
      <c r="N550">
        <v>2003</v>
      </c>
      <c r="O550" t="s">
        <v>39</v>
      </c>
      <c r="P550" t="s">
        <v>616</v>
      </c>
      <c r="Q550" t="s">
        <v>6190</v>
      </c>
      <c r="R550" t="s">
        <v>6171</v>
      </c>
    </row>
    <row r="551" spans="1:18" x14ac:dyDescent="0.25">
      <c r="A551" t="s">
        <v>6189</v>
      </c>
      <c r="B551" t="s">
        <v>618</v>
      </c>
      <c r="C551" t="s">
        <v>40</v>
      </c>
      <c r="D551">
        <v>2</v>
      </c>
      <c r="E551">
        <v>45</v>
      </c>
      <c r="F551">
        <v>3217</v>
      </c>
      <c r="G551">
        <v>4.3152984397638204E-3</v>
      </c>
      <c r="H551">
        <v>2.7701107761124898E-2</v>
      </c>
      <c r="I551">
        <v>0.30430993819101598</v>
      </c>
      <c r="J551">
        <v>0.356087426080688</v>
      </c>
      <c r="K551">
        <v>0.218577174214793</v>
      </c>
      <c r="L551">
        <v>5.9387634040404598E-2</v>
      </c>
      <c r="M551">
        <v>2.9621421272209798E-2</v>
      </c>
      <c r="N551">
        <v>2003</v>
      </c>
      <c r="O551" t="s">
        <v>39</v>
      </c>
      <c r="P551" t="s">
        <v>616</v>
      </c>
      <c r="Q551" t="s">
        <v>6190</v>
      </c>
      <c r="R551" t="s">
        <v>6171</v>
      </c>
    </row>
    <row r="552" spans="1:18" x14ac:dyDescent="0.25">
      <c r="A552" t="s">
        <v>6189</v>
      </c>
      <c r="B552" t="s">
        <v>623</v>
      </c>
      <c r="C552" t="s">
        <v>40</v>
      </c>
      <c r="D552">
        <v>2</v>
      </c>
      <c r="E552">
        <v>18</v>
      </c>
      <c r="F552">
        <v>649</v>
      </c>
      <c r="G552">
        <v>3.77682324269163E-2</v>
      </c>
      <c r="H552">
        <v>7.2622214778269106E-2</v>
      </c>
      <c r="I552">
        <v>0.63487173282697695</v>
      </c>
      <c r="J552">
        <v>0.21799313742736401</v>
      </c>
      <c r="K552">
        <v>2.4931849417401199E-2</v>
      </c>
      <c r="L552">
        <v>1.00720372344542E-2</v>
      </c>
      <c r="M552">
        <v>1.74079588861884E-3</v>
      </c>
      <c r="N552">
        <v>2008</v>
      </c>
      <c r="O552" t="s">
        <v>39</v>
      </c>
      <c r="P552" t="s">
        <v>616</v>
      </c>
      <c r="Q552" t="s">
        <v>6190</v>
      </c>
      <c r="R552" t="s">
        <v>6171</v>
      </c>
    </row>
    <row r="553" spans="1:18" x14ac:dyDescent="0.25">
      <c r="A553" t="s">
        <v>6189</v>
      </c>
      <c r="B553" t="s">
        <v>623</v>
      </c>
      <c r="C553" t="s">
        <v>40</v>
      </c>
      <c r="D553">
        <v>2</v>
      </c>
      <c r="E553">
        <v>19</v>
      </c>
      <c r="F553">
        <v>544</v>
      </c>
      <c r="G553">
        <v>3.7513849292896299E-2</v>
      </c>
      <c r="H553">
        <v>7.3397830857278107E-2</v>
      </c>
      <c r="I553">
        <v>0.623396712677737</v>
      </c>
      <c r="J553">
        <v>0.21455410574608799</v>
      </c>
      <c r="K553">
        <v>3.9972005868309103E-2</v>
      </c>
      <c r="L553">
        <v>7.9331169154077692E-3</v>
      </c>
      <c r="M553">
        <v>3.2323786422835499E-3</v>
      </c>
      <c r="N553">
        <v>2008</v>
      </c>
      <c r="O553" t="s">
        <v>39</v>
      </c>
      <c r="P553" t="s">
        <v>616</v>
      </c>
      <c r="Q553" t="s">
        <v>6190</v>
      </c>
      <c r="R553" t="s">
        <v>6171</v>
      </c>
    </row>
    <row r="554" spans="1:18" x14ac:dyDescent="0.25">
      <c r="A554" t="s">
        <v>6189</v>
      </c>
      <c r="B554" t="s">
        <v>623</v>
      </c>
      <c r="C554" t="s">
        <v>40</v>
      </c>
      <c r="D554">
        <v>2</v>
      </c>
      <c r="E554">
        <v>25</v>
      </c>
      <c r="F554">
        <v>4955</v>
      </c>
      <c r="G554">
        <v>2.2531136394637899E-2</v>
      </c>
      <c r="H554">
        <v>5.2311223458207601E-2</v>
      </c>
      <c r="I554">
        <v>0.49871734829269798</v>
      </c>
      <c r="J554">
        <v>0.31667945673523301</v>
      </c>
      <c r="K554">
        <v>8.3292946699074805E-2</v>
      </c>
      <c r="L554">
        <v>2.1919410819573101E-2</v>
      </c>
      <c r="M554">
        <v>4.5484776005749001E-3</v>
      </c>
      <c r="N554">
        <v>2008</v>
      </c>
      <c r="O554" t="s">
        <v>39</v>
      </c>
      <c r="P554" t="s">
        <v>616</v>
      </c>
      <c r="Q554" t="s">
        <v>6190</v>
      </c>
      <c r="R554" t="s">
        <v>6171</v>
      </c>
    </row>
    <row r="555" spans="1:18" x14ac:dyDescent="0.25">
      <c r="A555" t="s">
        <v>6189</v>
      </c>
      <c r="B555" t="s">
        <v>623</v>
      </c>
      <c r="C555" t="s">
        <v>40</v>
      </c>
      <c r="D555">
        <v>2</v>
      </c>
      <c r="E555">
        <v>35</v>
      </c>
      <c r="F555">
        <v>4113</v>
      </c>
      <c r="G555">
        <v>4.6829643423956704E-3</v>
      </c>
      <c r="H555">
        <v>1.5716023999679699E-2</v>
      </c>
      <c r="I555">
        <v>0.344631872823081</v>
      </c>
      <c r="J555">
        <v>0.39164414536712699</v>
      </c>
      <c r="K555">
        <v>0.179535398692346</v>
      </c>
      <c r="L555">
        <v>4.9625297639704503E-2</v>
      </c>
      <c r="M555">
        <v>1.4164297135666699E-2</v>
      </c>
      <c r="N555">
        <v>2008</v>
      </c>
      <c r="O555" t="s">
        <v>39</v>
      </c>
      <c r="P555" t="s">
        <v>616</v>
      </c>
      <c r="Q555" t="s">
        <v>6190</v>
      </c>
      <c r="R555" t="s">
        <v>6171</v>
      </c>
    </row>
    <row r="556" spans="1:18" x14ac:dyDescent="0.25">
      <c r="A556" t="s">
        <v>6189</v>
      </c>
      <c r="B556" t="s">
        <v>623</v>
      </c>
      <c r="C556" t="s">
        <v>40</v>
      </c>
      <c r="D556">
        <v>2</v>
      </c>
      <c r="E556">
        <v>45</v>
      </c>
      <c r="F556">
        <v>3236</v>
      </c>
      <c r="G556">
        <v>6.0269042693469697E-3</v>
      </c>
      <c r="H556">
        <v>1.5246693225278499E-2</v>
      </c>
      <c r="I556">
        <v>0.28150052072982001</v>
      </c>
      <c r="J556">
        <v>0.37867775579552998</v>
      </c>
      <c r="K556">
        <v>0.21663408354826599</v>
      </c>
      <c r="L556">
        <v>7.4736516441038403E-2</v>
      </c>
      <c r="M556">
        <v>2.7177525990719899E-2</v>
      </c>
      <c r="N556">
        <v>2008</v>
      </c>
      <c r="O556" t="s">
        <v>39</v>
      </c>
      <c r="P556" t="s">
        <v>616</v>
      </c>
      <c r="Q556" t="s">
        <v>6190</v>
      </c>
      <c r="R556" t="s">
        <v>6171</v>
      </c>
    </row>
    <row r="557" spans="1:18" x14ac:dyDescent="0.25">
      <c r="A557" t="s">
        <v>6189</v>
      </c>
      <c r="B557" t="s">
        <v>624</v>
      </c>
      <c r="C557" t="s">
        <v>40</v>
      </c>
      <c r="D557">
        <v>1</v>
      </c>
      <c r="E557">
        <v>18</v>
      </c>
      <c r="F557">
        <v>32</v>
      </c>
      <c r="G557">
        <v>0</v>
      </c>
      <c r="H557">
        <v>0</v>
      </c>
      <c r="I557">
        <v>0.61197503946590903</v>
      </c>
      <c r="J557">
        <v>0.26235151553288899</v>
      </c>
      <c r="K557">
        <v>9.0337456004836905E-2</v>
      </c>
      <c r="L557">
        <v>3.5335988996365003E-2</v>
      </c>
      <c r="M557">
        <v>0</v>
      </c>
      <c r="N557">
        <v>2019</v>
      </c>
      <c r="O557" t="s">
        <v>39</v>
      </c>
      <c r="P557" t="s">
        <v>616</v>
      </c>
      <c r="Q557" t="s">
        <v>6190</v>
      </c>
      <c r="R557" t="s">
        <v>6171</v>
      </c>
    </row>
    <row r="558" spans="1:18" x14ac:dyDescent="0.25">
      <c r="A558" t="s">
        <v>6189</v>
      </c>
      <c r="B558" t="s">
        <v>624</v>
      </c>
      <c r="C558" t="s">
        <v>40</v>
      </c>
      <c r="D558">
        <v>2</v>
      </c>
      <c r="E558">
        <v>18</v>
      </c>
      <c r="F558">
        <v>54</v>
      </c>
      <c r="G558">
        <v>1.6782562430003201E-2</v>
      </c>
      <c r="H558">
        <v>0.12109322512703399</v>
      </c>
      <c r="I558">
        <v>0.61409513707474295</v>
      </c>
      <c r="J558">
        <v>0.180288379203982</v>
      </c>
      <c r="K558">
        <v>3.6203998075904201E-2</v>
      </c>
      <c r="L558">
        <v>3.1536698088333703E-2</v>
      </c>
      <c r="M558">
        <v>0</v>
      </c>
      <c r="N558">
        <v>2019</v>
      </c>
      <c r="O558" t="s">
        <v>39</v>
      </c>
      <c r="P558" t="s">
        <v>616</v>
      </c>
      <c r="Q558" t="s">
        <v>6190</v>
      </c>
      <c r="R558" t="s">
        <v>6171</v>
      </c>
    </row>
    <row r="559" spans="1:18" x14ac:dyDescent="0.25">
      <c r="A559" t="s">
        <v>6189</v>
      </c>
      <c r="B559" t="s">
        <v>624</v>
      </c>
      <c r="C559" t="s">
        <v>40</v>
      </c>
      <c r="D559">
        <v>1</v>
      </c>
      <c r="E559">
        <v>19</v>
      </c>
      <c r="F559">
        <v>33</v>
      </c>
      <c r="G559">
        <v>5.7104422527225702E-2</v>
      </c>
      <c r="H559">
        <v>0.15933851611164601</v>
      </c>
      <c r="I559">
        <v>0.49840380221068198</v>
      </c>
      <c r="J559">
        <v>0.25968611096436101</v>
      </c>
      <c r="K559">
        <v>0</v>
      </c>
      <c r="L559">
        <v>0</v>
      </c>
      <c r="M559">
        <v>2.5467148186085101E-2</v>
      </c>
      <c r="N559">
        <v>2019</v>
      </c>
      <c r="O559" t="s">
        <v>39</v>
      </c>
      <c r="P559" t="s">
        <v>616</v>
      </c>
      <c r="Q559" t="s">
        <v>6190</v>
      </c>
      <c r="R559" t="s">
        <v>6171</v>
      </c>
    </row>
    <row r="560" spans="1:18" x14ac:dyDescent="0.25">
      <c r="A560" t="s">
        <v>6189</v>
      </c>
      <c r="B560" t="s">
        <v>624</v>
      </c>
      <c r="C560" t="s">
        <v>40</v>
      </c>
      <c r="D560">
        <v>2</v>
      </c>
      <c r="E560">
        <v>19</v>
      </c>
      <c r="F560">
        <v>51</v>
      </c>
      <c r="G560">
        <v>5.0342896493828199E-2</v>
      </c>
      <c r="H560">
        <v>0.12473713763632401</v>
      </c>
      <c r="I560">
        <v>0.51820106021590495</v>
      </c>
      <c r="J560">
        <v>0.19683527290813599</v>
      </c>
      <c r="K560">
        <v>5.5597293497164801E-2</v>
      </c>
      <c r="L560">
        <v>5.4286339248643102E-2</v>
      </c>
      <c r="M560">
        <v>0</v>
      </c>
      <c r="N560">
        <v>2019</v>
      </c>
      <c r="O560" t="s">
        <v>39</v>
      </c>
      <c r="P560" t="s">
        <v>616</v>
      </c>
      <c r="Q560" t="s">
        <v>6190</v>
      </c>
      <c r="R560" t="s">
        <v>6171</v>
      </c>
    </row>
    <row r="561" spans="1:18" x14ac:dyDescent="0.25">
      <c r="A561" t="s">
        <v>6189</v>
      </c>
      <c r="B561" t="s">
        <v>624</v>
      </c>
      <c r="C561" t="s">
        <v>40</v>
      </c>
      <c r="D561">
        <v>1</v>
      </c>
      <c r="E561">
        <v>25</v>
      </c>
      <c r="F561">
        <v>340</v>
      </c>
      <c r="G561">
        <v>1.48540634944061E-2</v>
      </c>
      <c r="H561">
        <v>3.54140243414214E-2</v>
      </c>
      <c r="I561">
        <v>0.43027232570358298</v>
      </c>
      <c r="J561">
        <v>0.36647898779881699</v>
      </c>
      <c r="K561">
        <v>0.135735618490927</v>
      </c>
      <c r="L561">
        <v>1.42164607838739E-2</v>
      </c>
      <c r="M561">
        <v>3.0285193869715099E-3</v>
      </c>
      <c r="N561">
        <v>2019</v>
      </c>
      <c r="O561" t="s">
        <v>39</v>
      </c>
      <c r="P561" t="s">
        <v>616</v>
      </c>
      <c r="Q561" t="s">
        <v>6190</v>
      </c>
      <c r="R561" t="s">
        <v>6171</v>
      </c>
    </row>
    <row r="562" spans="1:18" x14ac:dyDescent="0.25">
      <c r="A562" t="s">
        <v>6189</v>
      </c>
      <c r="B562" t="s">
        <v>624</v>
      </c>
      <c r="C562" t="s">
        <v>40</v>
      </c>
      <c r="D562">
        <v>2</v>
      </c>
      <c r="E562">
        <v>25</v>
      </c>
      <c r="F562">
        <v>531</v>
      </c>
      <c r="G562">
        <v>2.1522111941994802E-2</v>
      </c>
      <c r="H562">
        <v>4.1537758980387099E-2</v>
      </c>
      <c r="I562">
        <v>0.37460659334081398</v>
      </c>
      <c r="J562">
        <v>0.37715198396704203</v>
      </c>
      <c r="K562">
        <v>0.12937634876520601</v>
      </c>
      <c r="L562">
        <v>4.3436579429459103E-2</v>
      </c>
      <c r="M562">
        <v>1.2368623575096599E-2</v>
      </c>
      <c r="N562">
        <v>2019</v>
      </c>
      <c r="O562" t="s">
        <v>39</v>
      </c>
      <c r="P562" t="s">
        <v>616</v>
      </c>
      <c r="Q562" t="s">
        <v>6190</v>
      </c>
      <c r="R562" t="s">
        <v>6171</v>
      </c>
    </row>
    <row r="563" spans="1:18" x14ac:dyDescent="0.25">
      <c r="A563" t="s">
        <v>6189</v>
      </c>
      <c r="B563" t="s">
        <v>624</v>
      </c>
      <c r="C563" t="s">
        <v>40</v>
      </c>
      <c r="D563">
        <v>1</v>
      </c>
      <c r="E563">
        <v>35</v>
      </c>
      <c r="F563">
        <v>395</v>
      </c>
      <c r="G563">
        <v>1.2522460164349301E-2</v>
      </c>
      <c r="H563">
        <v>1.48678776906355E-2</v>
      </c>
      <c r="I563">
        <v>0.28626329278371898</v>
      </c>
      <c r="J563">
        <v>0.42201347247927101</v>
      </c>
      <c r="K563">
        <v>0.18985906535146099</v>
      </c>
      <c r="L563">
        <v>4.6647476600154399E-2</v>
      </c>
      <c r="M563">
        <v>2.7826354930410201E-2</v>
      </c>
      <c r="N563">
        <v>2019</v>
      </c>
      <c r="O563" t="s">
        <v>39</v>
      </c>
      <c r="P563" t="s">
        <v>616</v>
      </c>
      <c r="Q563" t="s">
        <v>6190</v>
      </c>
      <c r="R563" t="s">
        <v>6171</v>
      </c>
    </row>
    <row r="564" spans="1:18" x14ac:dyDescent="0.25">
      <c r="A564" t="s">
        <v>6189</v>
      </c>
      <c r="B564" t="s">
        <v>624</v>
      </c>
      <c r="C564" t="s">
        <v>40</v>
      </c>
      <c r="D564">
        <v>2</v>
      </c>
      <c r="E564">
        <v>35</v>
      </c>
      <c r="F564">
        <v>538</v>
      </c>
      <c r="G564">
        <v>8.5998370052464204E-3</v>
      </c>
      <c r="H564">
        <v>1.05292235902089E-2</v>
      </c>
      <c r="I564">
        <v>0.26011061140715103</v>
      </c>
      <c r="J564">
        <v>0.370279307901071</v>
      </c>
      <c r="K564">
        <v>0.234002637466177</v>
      </c>
      <c r="L564">
        <v>7.6468864506323606E-2</v>
      </c>
      <c r="M564">
        <v>4.0009518123821503E-2</v>
      </c>
      <c r="N564">
        <v>2019</v>
      </c>
      <c r="O564" t="s">
        <v>39</v>
      </c>
      <c r="P564" t="s">
        <v>616</v>
      </c>
      <c r="Q564" t="s">
        <v>6190</v>
      </c>
      <c r="R564" t="s">
        <v>6171</v>
      </c>
    </row>
    <row r="565" spans="1:18" x14ac:dyDescent="0.25">
      <c r="A565" t="s">
        <v>6189</v>
      </c>
      <c r="B565" t="s">
        <v>624</v>
      </c>
      <c r="C565" t="s">
        <v>40</v>
      </c>
      <c r="D565">
        <v>1</v>
      </c>
      <c r="E565">
        <v>45</v>
      </c>
      <c r="F565">
        <v>328</v>
      </c>
      <c r="G565">
        <v>1.20550668286207E-2</v>
      </c>
      <c r="H565">
        <v>1.97659561789118E-2</v>
      </c>
      <c r="I565">
        <v>0.29338771740687303</v>
      </c>
      <c r="J565">
        <v>0.43401121908880602</v>
      </c>
      <c r="K565">
        <v>0.19172736202201199</v>
      </c>
      <c r="L565">
        <v>4.0689155621452401E-2</v>
      </c>
      <c r="M565">
        <v>8.3635228533244406E-3</v>
      </c>
      <c r="N565">
        <v>2019</v>
      </c>
      <c r="O565" t="s">
        <v>39</v>
      </c>
      <c r="P565" t="s">
        <v>616</v>
      </c>
      <c r="Q565" t="s">
        <v>6190</v>
      </c>
      <c r="R565" t="s">
        <v>6171</v>
      </c>
    </row>
    <row r="566" spans="1:18" x14ac:dyDescent="0.25">
      <c r="A566" t="s">
        <v>6189</v>
      </c>
      <c r="B566" t="s">
        <v>624</v>
      </c>
      <c r="C566" t="s">
        <v>40</v>
      </c>
      <c r="D566">
        <v>2</v>
      </c>
      <c r="E566">
        <v>45</v>
      </c>
      <c r="F566">
        <v>478</v>
      </c>
      <c r="G566">
        <v>1.0315797756523099E-2</v>
      </c>
      <c r="H566">
        <v>1.3721712121508901E-2</v>
      </c>
      <c r="I566">
        <v>0.21523253809282999</v>
      </c>
      <c r="J566">
        <v>0.34494595092779101</v>
      </c>
      <c r="K566">
        <v>0.26073736435128603</v>
      </c>
      <c r="L566">
        <v>0.116457169960306</v>
      </c>
      <c r="M566">
        <v>3.8589466789754702E-2</v>
      </c>
      <c r="N566">
        <v>2019</v>
      </c>
      <c r="O566" t="s">
        <v>39</v>
      </c>
      <c r="P566" t="s">
        <v>616</v>
      </c>
      <c r="Q566" t="s">
        <v>6190</v>
      </c>
      <c r="R566" t="s">
        <v>6171</v>
      </c>
    </row>
    <row r="567" spans="1:18" x14ac:dyDescent="0.25">
      <c r="A567" t="s">
        <v>6189</v>
      </c>
      <c r="B567" t="s">
        <v>624</v>
      </c>
      <c r="C567" t="s">
        <v>40</v>
      </c>
      <c r="D567">
        <v>1</v>
      </c>
      <c r="E567">
        <v>55</v>
      </c>
      <c r="F567">
        <v>309</v>
      </c>
      <c r="G567">
        <v>1.93013608064138E-2</v>
      </c>
      <c r="H567">
        <v>2.8566500292648098E-2</v>
      </c>
      <c r="I567">
        <v>0.351297646741565</v>
      </c>
      <c r="J567">
        <v>0.36878590817194701</v>
      </c>
      <c r="K567">
        <v>0.16053527561893099</v>
      </c>
      <c r="L567">
        <v>5.7021391764902597E-2</v>
      </c>
      <c r="M567">
        <v>1.44919166035928E-2</v>
      </c>
      <c r="N567">
        <v>2019</v>
      </c>
      <c r="O567" t="s">
        <v>39</v>
      </c>
      <c r="P567" t="s">
        <v>616</v>
      </c>
      <c r="Q567" t="s">
        <v>6190</v>
      </c>
      <c r="R567" t="s">
        <v>6171</v>
      </c>
    </row>
    <row r="568" spans="1:18" x14ac:dyDescent="0.25">
      <c r="A568" t="s">
        <v>6189</v>
      </c>
      <c r="B568" t="s">
        <v>624</v>
      </c>
      <c r="C568" t="s">
        <v>40</v>
      </c>
      <c r="D568">
        <v>2</v>
      </c>
      <c r="E568">
        <v>55</v>
      </c>
      <c r="F568">
        <v>387</v>
      </c>
      <c r="G568">
        <v>4.9624247301915296E-3</v>
      </c>
      <c r="H568">
        <v>1.3605227691353101E-2</v>
      </c>
      <c r="I568">
        <v>0.21668746683141199</v>
      </c>
      <c r="J568">
        <v>0.33980628550193498</v>
      </c>
      <c r="K568">
        <v>0.245763225195262</v>
      </c>
      <c r="L568">
        <v>0.13380964456677999</v>
      </c>
      <c r="M568">
        <v>4.5365725483066999E-2</v>
      </c>
      <c r="N568">
        <v>2019</v>
      </c>
      <c r="O568" t="s">
        <v>39</v>
      </c>
      <c r="P568" t="s">
        <v>616</v>
      </c>
      <c r="Q568" t="s">
        <v>6190</v>
      </c>
      <c r="R568" t="s">
        <v>6171</v>
      </c>
    </row>
    <row r="569" spans="1:18" x14ac:dyDescent="0.25">
      <c r="A569" t="s">
        <v>6189</v>
      </c>
      <c r="B569" t="s">
        <v>624</v>
      </c>
      <c r="C569" t="s">
        <v>40</v>
      </c>
      <c r="D569">
        <v>1</v>
      </c>
      <c r="E569">
        <v>65</v>
      </c>
      <c r="F569">
        <v>296</v>
      </c>
      <c r="G569">
        <v>1.2441757453477999E-2</v>
      </c>
      <c r="H569">
        <v>2.20905723389105E-2</v>
      </c>
      <c r="I569">
        <v>0.35740883746199198</v>
      </c>
      <c r="J569">
        <v>0.39113625175178801</v>
      </c>
      <c r="K569">
        <v>0.155052547499681</v>
      </c>
      <c r="L569">
        <v>4.4486105160002898E-2</v>
      </c>
      <c r="M569">
        <v>1.73839283341473E-2</v>
      </c>
      <c r="N569">
        <v>2019</v>
      </c>
      <c r="O569" t="s">
        <v>39</v>
      </c>
      <c r="P569" t="s">
        <v>616</v>
      </c>
      <c r="Q569" t="s">
        <v>6190</v>
      </c>
      <c r="R569" t="s">
        <v>6171</v>
      </c>
    </row>
    <row r="570" spans="1:18" x14ac:dyDescent="0.25">
      <c r="A570" t="s">
        <v>6189</v>
      </c>
      <c r="B570" t="s">
        <v>624</v>
      </c>
      <c r="C570" t="s">
        <v>40</v>
      </c>
      <c r="D570">
        <v>2</v>
      </c>
      <c r="E570">
        <v>65</v>
      </c>
      <c r="F570">
        <v>332</v>
      </c>
      <c r="G570">
        <v>2.57839830671634E-2</v>
      </c>
      <c r="H570">
        <v>1.13404169606382E-2</v>
      </c>
      <c r="I570">
        <v>0.23448518423429801</v>
      </c>
      <c r="J570">
        <v>0.34244063069673703</v>
      </c>
      <c r="K570">
        <v>0.198988481826261</v>
      </c>
      <c r="L570">
        <v>0.117571663046522</v>
      </c>
      <c r="M570">
        <v>6.9389640168380701E-2</v>
      </c>
      <c r="N570">
        <v>2019</v>
      </c>
      <c r="O570" t="s">
        <v>39</v>
      </c>
      <c r="P570" t="s">
        <v>616</v>
      </c>
      <c r="Q570" t="s">
        <v>6190</v>
      </c>
      <c r="R570" t="s">
        <v>6171</v>
      </c>
    </row>
    <row r="571" spans="1:18" x14ac:dyDescent="0.25">
      <c r="A571" t="s">
        <v>6191</v>
      </c>
      <c r="B571" t="s">
        <v>651</v>
      </c>
      <c r="C571" t="s">
        <v>40</v>
      </c>
      <c r="D571">
        <v>2</v>
      </c>
      <c r="E571">
        <v>25</v>
      </c>
      <c r="F571">
        <v>1663</v>
      </c>
      <c r="G571">
        <v>6.7181418566038403E-2</v>
      </c>
      <c r="H571">
        <v>0.11644161527309101</v>
      </c>
      <c r="I571">
        <v>0.50162679769831398</v>
      </c>
      <c r="J571">
        <v>0.22871094203193101</v>
      </c>
      <c r="K571">
        <v>7.3601179761646499E-2</v>
      </c>
      <c r="L571">
        <v>6.5173361460338398E-3</v>
      </c>
      <c r="M571">
        <v>5.9207105229454899E-3</v>
      </c>
      <c r="N571">
        <v>1996</v>
      </c>
      <c r="O571" t="s">
        <v>39</v>
      </c>
      <c r="P571" t="s">
        <v>636</v>
      </c>
      <c r="Q571" t="s">
        <v>6170</v>
      </c>
      <c r="R571" t="s">
        <v>6171</v>
      </c>
    </row>
    <row r="572" spans="1:18" x14ac:dyDescent="0.25">
      <c r="A572" t="s">
        <v>6191</v>
      </c>
      <c r="B572" t="s">
        <v>651</v>
      </c>
      <c r="C572" t="s">
        <v>40</v>
      </c>
      <c r="D572">
        <v>2</v>
      </c>
      <c r="E572">
        <v>35</v>
      </c>
      <c r="F572">
        <v>1035</v>
      </c>
      <c r="G572">
        <v>4.3685078375599699E-2</v>
      </c>
      <c r="H572">
        <v>6.7735310709452601E-2</v>
      </c>
      <c r="I572">
        <v>0.45668215634931802</v>
      </c>
      <c r="J572">
        <v>0.30708056438062897</v>
      </c>
      <c r="K572">
        <v>9.8105608938171898E-2</v>
      </c>
      <c r="L572">
        <v>2.4092480589138598E-2</v>
      </c>
      <c r="M572">
        <v>2.6188006576904101E-3</v>
      </c>
      <c r="N572">
        <v>1996</v>
      </c>
      <c r="O572" t="s">
        <v>39</v>
      </c>
      <c r="P572" t="s">
        <v>636</v>
      </c>
      <c r="Q572" t="s">
        <v>6170</v>
      </c>
      <c r="R572" t="s">
        <v>6171</v>
      </c>
    </row>
    <row r="573" spans="1:18" x14ac:dyDescent="0.25">
      <c r="A573" t="s">
        <v>6191</v>
      </c>
      <c r="B573" t="s">
        <v>651</v>
      </c>
      <c r="C573" t="s">
        <v>40</v>
      </c>
      <c r="D573">
        <v>2</v>
      </c>
      <c r="E573">
        <v>45</v>
      </c>
      <c r="F573">
        <v>186</v>
      </c>
      <c r="G573">
        <v>8.2760817691187594E-2</v>
      </c>
      <c r="H573">
        <v>5.7329057280483001E-2</v>
      </c>
      <c r="I573">
        <v>0.42639900796360503</v>
      </c>
      <c r="J573">
        <v>0.30459711662325401</v>
      </c>
      <c r="K573">
        <v>0.11476348166478299</v>
      </c>
      <c r="L573">
        <v>1.09801863807127E-2</v>
      </c>
      <c r="M573">
        <v>3.1703323959745302E-3</v>
      </c>
      <c r="N573">
        <v>1996</v>
      </c>
      <c r="O573" t="s">
        <v>39</v>
      </c>
      <c r="P573" t="s">
        <v>636</v>
      </c>
      <c r="Q573" t="s">
        <v>6170</v>
      </c>
      <c r="R573" t="s">
        <v>6171</v>
      </c>
    </row>
    <row r="574" spans="1:18" x14ac:dyDescent="0.25">
      <c r="A574" t="s">
        <v>6191</v>
      </c>
      <c r="B574" t="s">
        <v>806</v>
      </c>
      <c r="C574" t="s">
        <v>40</v>
      </c>
      <c r="D574">
        <v>1</v>
      </c>
      <c r="E574">
        <v>18</v>
      </c>
      <c r="F574">
        <v>535</v>
      </c>
      <c r="G574">
        <v>7.5792773800550994E-2</v>
      </c>
      <c r="H574">
        <v>0.118886192168251</v>
      </c>
      <c r="I574">
        <v>0.58665970544608703</v>
      </c>
      <c r="J574">
        <v>0.19773107087201999</v>
      </c>
      <c r="K574">
        <v>9.5528452172539708E-3</v>
      </c>
      <c r="L574">
        <v>1.88535697371004E-3</v>
      </c>
      <c r="M574">
        <v>9.4920555221272608E-3</v>
      </c>
      <c r="N574">
        <v>2013</v>
      </c>
      <c r="O574" t="s">
        <v>39</v>
      </c>
      <c r="P574" t="s">
        <v>636</v>
      </c>
      <c r="Q574" t="s">
        <v>6170</v>
      </c>
      <c r="R574" t="s">
        <v>6171</v>
      </c>
    </row>
    <row r="575" spans="1:18" x14ac:dyDescent="0.25">
      <c r="A575" t="s">
        <v>6191</v>
      </c>
      <c r="B575" t="s">
        <v>806</v>
      </c>
      <c r="C575" t="s">
        <v>40</v>
      </c>
      <c r="D575">
        <v>2</v>
      </c>
      <c r="E575">
        <v>18</v>
      </c>
      <c r="F575">
        <v>546</v>
      </c>
      <c r="G575">
        <v>9.4983725475965994E-2</v>
      </c>
      <c r="H575">
        <v>0.15549855382111999</v>
      </c>
      <c r="I575">
        <v>0.54324749451815402</v>
      </c>
      <c r="J575">
        <v>0.15109768399402601</v>
      </c>
      <c r="K575">
        <v>4.6231651338861E-2</v>
      </c>
      <c r="L575">
        <v>8.9408908518723608E-3</v>
      </c>
      <c r="M575">
        <v>0</v>
      </c>
      <c r="N575">
        <v>2013</v>
      </c>
      <c r="O575" t="s">
        <v>39</v>
      </c>
      <c r="P575" t="s">
        <v>636</v>
      </c>
      <c r="Q575" t="s">
        <v>6170</v>
      </c>
      <c r="R575" t="s">
        <v>6171</v>
      </c>
    </row>
    <row r="576" spans="1:18" x14ac:dyDescent="0.25">
      <c r="A576" t="s">
        <v>6191</v>
      </c>
      <c r="B576" t="s">
        <v>806</v>
      </c>
      <c r="C576" t="s">
        <v>40</v>
      </c>
      <c r="D576">
        <v>1</v>
      </c>
      <c r="E576">
        <v>19</v>
      </c>
      <c r="F576">
        <v>470</v>
      </c>
      <c r="G576">
        <v>5.0994721248065103E-2</v>
      </c>
      <c r="H576">
        <v>0.165755131901523</v>
      </c>
      <c r="I576">
        <v>0.55007920251037601</v>
      </c>
      <c r="J576">
        <v>0.179400344165833</v>
      </c>
      <c r="K576">
        <v>2.41403942866905E-2</v>
      </c>
      <c r="L576">
        <v>2.86201937160264E-2</v>
      </c>
      <c r="M576">
        <v>1.0100121714859401E-3</v>
      </c>
      <c r="N576">
        <v>2013</v>
      </c>
      <c r="O576" t="s">
        <v>39</v>
      </c>
      <c r="P576" t="s">
        <v>636</v>
      </c>
      <c r="Q576" t="s">
        <v>6170</v>
      </c>
      <c r="R576" t="s">
        <v>6171</v>
      </c>
    </row>
    <row r="577" spans="1:18" x14ac:dyDescent="0.25">
      <c r="A577" t="s">
        <v>6191</v>
      </c>
      <c r="B577" t="s">
        <v>806</v>
      </c>
      <c r="C577" t="s">
        <v>40</v>
      </c>
      <c r="D577">
        <v>2</v>
      </c>
      <c r="E577">
        <v>19</v>
      </c>
      <c r="F577">
        <v>555</v>
      </c>
      <c r="G577">
        <v>8.3260974187644998E-2</v>
      </c>
      <c r="H577">
        <v>0.142275545353299</v>
      </c>
      <c r="I577">
        <v>0.52883153331340904</v>
      </c>
      <c r="J577">
        <v>0.14254094828211</v>
      </c>
      <c r="K577">
        <v>8.5362128454798999E-2</v>
      </c>
      <c r="L577">
        <v>1.37833634211229E-2</v>
      </c>
      <c r="M577">
        <v>3.9455069876157302E-3</v>
      </c>
      <c r="N577">
        <v>2013</v>
      </c>
      <c r="O577" t="s">
        <v>39</v>
      </c>
      <c r="P577" t="s">
        <v>636</v>
      </c>
      <c r="Q577" t="s">
        <v>6170</v>
      </c>
      <c r="R577" t="s">
        <v>6171</v>
      </c>
    </row>
    <row r="578" spans="1:18" x14ac:dyDescent="0.25">
      <c r="A578" t="s">
        <v>6191</v>
      </c>
      <c r="B578" t="s">
        <v>806</v>
      </c>
      <c r="C578" t="s">
        <v>40</v>
      </c>
      <c r="D578">
        <v>1</v>
      </c>
      <c r="E578">
        <v>25</v>
      </c>
      <c r="F578">
        <v>5050</v>
      </c>
      <c r="G578">
        <v>2.6794023411331299E-2</v>
      </c>
      <c r="H578">
        <v>6.8918972006283996E-2</v>
      </c>
      <c r="I578">
        <v>0.46177797199527398</v>
      </c>
      <c r="J578">
        <v>0.32436977244963699</v>
      </c>
      <c r="K578">
        <v>7.8852190289128293E-2</v>
      </c>
      <c r="L578">
        <v>3.1850071361860098E-2</v>
      </c>
      <c r="M578">
        <v>7.4369984864845404E-3</v>
      </c>
      <c r="N578">
        <v>2013</v>
      </c>
      <c r="O578" t="s">
        <v>39</v>
      </c>
      <c r="P578" t="s">
        <v>636</v>
      </c>
      <c r="Q578" t="s">
        <v>6170</v>
      </c>
      <c r="R578" t="s">
        <v>6171</v>
      </c>
    </row>
    <row r="579" spans="1:18" x14ac:dyDescent="0.25">
      <c r="A579" t="s">
        <v>6191</v>
      </c>
      <c r="B579" t="s">
        <v>806</v>
      </c>
      <c r="C579" t="s">
        <v>40</v>
      </c>
      <c r="D579">
        <v>2</v>
      </c>
      <c r="E579">
        <v>25</v>
      </c>
      <c r="F579">
        <v>6303</v>
      </c>
      <c r="G579">
        <v>4.8534535226904901E-2</v>
      </c>
      <c r="H579">
        <v>9.2195938058564297E-2</v>
      </c>
      <c r="I579">
        <v>0.46534916045159902</v>
      </c>
      <c r="J579">
        <v>0.239939427485371</v>
      </c>
      <c r="K579">
        <v>0.10298141696763401</v>
      </c>
      <c r="L579">
        <v>3.3929306055268199E-2</v>
      </c>
      <c r="M579">
        <v>1.7070215754657399E-2</v>
      </c>
      <c r="N579">
        <v>2013</v>
      </c>
      <c r="O579" t="s">
        <v>39</v>
      </c>
      <c r="P579" t="s">
        <v>636</v>
      </c>
      <c r="Q579" t="s">
        <v>6170</v>
      </c>
      <c r="R579" t="s">
        <v>6171</v>
      </c>
    </row>
    <row r="580" spans="1:18" x14ac:dyDescent="0.25">
      <c r="A580" t="s">
        <v>6191</v>
      </c>
      <c r="B580" t="s">
        <v>806</v>
      </c>
      <c r="C580" t="s">
        <v>40</v>
      </c>
      <c r="D580">
        <v>1</v>
      </c>
      <c r="E580">
        <v>35</v>
      </c>
      <c r="F580">
        <v>5845</v>
      </c>
      <c r="G580">
        <v>1.8972547336611498E-2</v>
      </c>
      <c r="H580">
        <v>2.7660087409910002E-2</v>
      </c>
      <c r="I580">
        <v>0.36104078435604597</v>
      </c>
      <c r="J580">
        <v>0.42509158544771902</v>
      </c>
      <c r="K580">
        <v>0.12910687116679101</v>
      </c>
      <c r="L580">
        <v>2.9581886673672699E-2</v>
      </c>
      <c r="M580">
        <v>8.5462376092493297E-3</v>
      </c>
      <c r="N580">
        <v>2013</v>
      </c>
      <c r="O580" t="s">
        <v>39</v>
      </c>
      <c r="P580" t="s">
        <v>636</v>
      </c>
      <c r="Q580" t="s">
        <v>6170</v>
      </c>
      <c r="R580" t="s">
        <v>6171</v>
      </c>
    </row>
    <row r="581" spans="1:18" x14ac:dyDescent="0.25">
      <c r="A581" t="s">
        <v>6191</v>
      </c>
      <c r="B581" t="s">
        <v>806</v>
      </c>
      <c r="C581" t="s">
        <v>40</v>
      </c>
      <c r="D581">
        <v>2</v>
      </c>
      <c r="E581">
        <v>35</v>
      </c>
      <c r="F581">
        <v>7759</v>
      </c>
      <c r="G581">
        <v>1.6763316005521001E-2</v>
      </c>
      <c r="H581">
        <v>4.4274717527053802E-2</v>
      </c>
      <c r="I581">
        <v>0.36768216371448598</v>
      </c>
      <c r="J581">
        <v>0.32328375177242802</v>
      </c>
      <c r="K581">
        <v>0.149250446462318</v>
      </c>
      <c r="L581">
        <v>6.7286859576232899E-2</v>
      </c>
      <c r="M581">
        <v>3.14587449419612E-2</v>
      </c>
      <c r="N581">
        <v>2013</v>
      </c>
      <c r="O581" t="s">
        <v>39</v>
      </c>
      <c r="P581" t="s">
        <v>636</v>
      </c>
      <c r="Q581" t="s">
        <v>6170</v>
      </c>
      <c r="R581" t="s">
        <v>6171</v>
      </c>
    </row>
    <row r="582" spans="1:18" x14ac:dyDescent="0.25">
      <c r="A582" t="s">
        <v>6191</v>
      </c>
      <c r="B582" t="s">
        <v>806</v>
      </c>
      <c r="C582" t="s">
        <v>40</v>
      </c>
      <c r="D582">
        <v>1</v>
      </c>
      <c r="E582">
        <v>45</v>
      </c>
      <c r="F582">
        <v>4910</v>
      </c>
      <c r="G582">
        <v>9.1983342144207007E-3</v>
      </c>
      <c r="H582">
        <v>3.11600384067411E-2</v>
      </c>
      <c r="I582">
        <v>0.30688410386036302</v>
      </c>
      <c r="J582">
        <v>0.43756628993691099</v>
      </c>
      <c r="K582">
        <v>0.166162070405005</v>
      </c>
      <c r="L582">
        <v>3.9805816317198497E-2</v>
      </c>
      <c r="M582">
        <v>9.2233468593606194E-3</v>
      </c>
      <c r="N582">
        <v>2013</v>
      </c>
      <c r="O582" t="s">
        <v>39</v>
      </c>
      <c r="P582" t="s">
        <v>636</v>
      </c>
      <c r="Q582" t="s">
        <v>6170</v>
      </c>
      <c r="R582" t="s">
        <v>6171</v>
      </c>
    </row>
    <row r="583" spans="1:18" x14ac:dyDescent="0.25">
      <c r="A583" t="s">
        <v>6191</v>
      </c>
      <c r="B583" t="s">
        <v>806</v>
      </c>
      <c r="C583" t="s">
        <v>40</v>
      </c>
      <c r="D583">
        <v>2</v>
      </c>
      <c r="E583">
        <v>45</v>
      </c>
      <c r="F583">
        <v>6111</v>
      </c>
      <c r="G583">
        <v>1.35790078948814E-2</v>
      </c>
      <c r="H583">
        <v>3.1875846123891799E-2</v>
      </c>
      <c r="I583">
        <v>0.28322544984822901</v>
      </c>
      <c r="J583">
        <v>0.38324283971081602</v>
      </c>
      <c r="K583">
        <v>0.19562680625970899</v>
      </c>
      <c r="L583">
        <v>6.2220146421438298E-2</v>
      </c>
      <c r="M583">
        <v>3.0229903741034202E-2</v>
      </c>
      <c r="N583">
        <v>2013</v>
      </c>
      <c r="O583" t="s">
        <v>39</v>
      </c>
      <c r="P583" t="s">
        <v>636</v>
      </c>
      <c r="Q583" t="s">
        <v>6170</v>
      </c>
      <c r="R583" t="s">
        <v>6171</v>
      </c>
    </row>
    <row r="584" spans="1:18" x14ac:dyDescent="0.25">
      <c r="A584" t="s">
        <v>6191</v>
      </c>
      <c r="B584" t="s">
        <v>806</v>
      </c>
      <c r="C584" t="s">
        <v>40</v>
      </c>
      <c r="D584">
        <v>1</v>
      </c>
      <c r="E584">
        <v>55</v>
      </c>
      <c r="F584">
        <v>3818</v>
      </c>
      <c r="G584">
        <v>1.09875550464136E-2</v>
      </c>
      <c r="H584">
        <v>3.1559364629374698E-2</v>
      </c>
      <c r="I584">
        <v>0.29746171319058801</v>
      </c>
      <c r="J584">
        <v>0.446073023609241</v>
      </c>
      <c r="K584">
        <v>0.16259097199311301</v>
      </c>
      <c r="L584">
        <v>3.9508055233927399E-2</v>
      </c>
      <c r="M584">
        <v>1.18193162973421E-2</v>
      </c>
      <c r="N584">
        <v>2013</v>
      </c>
      <c r="O584" t="s">
        <v>39</v>
      </c>
      <c r="P584" t="s">
        <v>636</v>
      </c>
      <c r="Q584" t="s">
        <v>6170</v>
      </c>
      <c r="R584" t="s">
        <v>6171</v>
      </c>
    </row>
    <row r="585" spans="1:18" x14ac:dyDescent="0.25">
      <c r="A585" t="s">
        <v>6191</v>
      </c>
      <c r="B585" t="s">
        <v>806</v>
      </c>
      <c r="C585" t="s">
        <v>40</v>
      </c>
      <c r="D585">
        <v>2</v>
      </c>
      <c r="E585">
        <v>55</v>
      </c>
      <c r="F585">
        <v>4868</v>
      </c>
      <c r="G585">
        <v>1.5985237266658198E-2</v>
      </c>
      <c r="H585">
        <v>2.2566262018287198E-2</v>
      </c>
      <c r="I585">
        <v>0.26304066728346098</v>
      </c>
      <c r="J585">
        <v>0.38101450482420501</v>
      </c>
      <c r="K585">
        <v>0.21897414972686099</v>
      </c>
      <c r="L585">
        <v>6.4990095802970299E-2</v>
      </c>
      <c r="M585">
        <v>3.3429083077557299E-2</v>
      </c>
      <c r="N585">
        <v>2013</v>
      </c>
      <c r="O585" t="s">
        <v>39</v>
      </c>
      <c r="P585" t="s">
        <v>636</v>
      </c>
      <c r="Q585" t="s">
        <v>6170</v>
      </c>
      <c r="R585" t="s">
        <v>6171</v>
      </c>
    </row>
    <row r="586" spans="1:18" x14ac:dyDescent="0.25">
      <c r="A586" t="s">
        <v>6191</v>
      </c>
      <c r="B586" t="s">
        <v>806</v>
      </c>
      <c r="C586" t="s">
        <v>40</v>
      </c>
      <c r="D586">
        <v>1</v>
      </c>
      <c r="E586">
        <v>65</v>
      </c>
      <c r="F586">
        <v>2473</v>
      </c>
      <c r="G586">
        <v>2.4017348091443999E-2</v>
      </c>
      <c r="H586">
        <v>4.2304996191293603E-2</v>
      </c>
      <c r="I586">
        <v>0.29619926220005699</v>
      </c>
      <c r="J586">
        <v>0.43757925069486903</v>
      </c>
      <c r="K586">
        <v>0.158749136117148</v>
      </c>
      <c r="L586">
        <v>3.1956978048358897E-2</v>
      </c>
      <c r="M586">
        <v>9.1930286568283493E-3</v>
      </c>
      <c r="N586">
        <v>2013</v>
      </c>
      <c r="O586" t="s">
        <v>39</v>
      </c>
      <c r="P586" t="s">
        <v>636</v>
      </c>
      <c r="Q586" t="s">
        <v>6170</v>
      </c>
      <c r="R586" t="s">
        <v>6171</v>
      </c>
    </row>
    <row r="587" spans="1:18" x14ac:dyDescent="0.25">
      <c r="A587" t="s">
        <v>6191</v>
      </c>
      <c r="B587" t="s">
        <v>806</v>
      </c>
      <c r="C587" t="s">
        <v>40</v>
      </c>
      <c r="D587">
        <v>2</v>
      </c>
      <c r="E587">
        <v>65</v>
      </c>
      <c r="F587">
        <v>3500</v>
      </c>
      <c r="G587">
        <v>2.0207477839551999E-2</v>
      </c>
      <c r="H587">
        <v>2.8772927330897698E-2</v>
      </c>
      <c r="I587">
        <v>0.26273469063530902</v>
      </c>
      <c r="J587">
        <v>0.38280944357908903</v>
      </c>
      <c r="K587">
        <v>0.20291998154700699</v>
      </c>
      <c r="L587">
        <v>6.7274961702575894E-2</v>
      </c>
      <c r="M587">
        <v>3.5280517365569398E-2</v>
      </c>
      <c r="N587">
        <v>2013</v>
      </c>
      <c r="O587" t="s">
        <v>39</v>
      </c>
      <c r="P587" t="s">
        <v>636</v>
      </c>
      <c r="Q587" t="s">
        <v>6170</v>
      </c>
      <c r="R587" t="s">
        <v>6171</v>
      </c>
    </row>
    <row r="588" spans="1:18" x14ac:dyDescent="0.25">
      <c r="A588" t="s">
        <v>6191</v>
      </c>
      <c r="B588" t="s">
        <v>806</v>
      </c>
      <c r="C588" t="s">
        <v>40</v>
      </c>
      <c r="D588">
        <v>1</v>
      </c>
      <c r="E588">
        <v>75</v>
      </c>
      <c r="F588">
        <v>1350</v>
      </c>
      <c r="G588">
        <v>1.9445633208150001E-2</v>
      </c>
      <c r="H588">
        <v>4.82765400413439E-2</v>
      </c>
      <c r="I588">
        <v>0.40954813829807102</v>
      </c>
      <c r="J588">
        <v>0.36786427719166498</v>
      </c>
      <c r="K588">
        <v>0.12590819208096199</v>
      </c>
      <c r="L588">
        <v>2.22041128111965E-2</v>
      </c>
      <c r="M588">
        <v>6.7531063686110801E-3</v>
      </c>
      <c r="N588">
        <v>2013</v>
      </c>
      <c r="O588" t="s">
        <v>39</v>
      </c>
      <c r="P588" t="s">
        <v>636</v>
      </c>
      <c r="Q588" t="s">
        <v>6170</v>
      </c>
      <c r="R588" t="s">
        <v>6171</v>
      </c>
    </row>
    <row r="589" spans="1:18" x14ac:dyDescent="0.25">
      <c r="A589" t="s">
        <v>6191</v>
      </c>
      <c r="B589" t="s">
        <v>806</v>
      </c>
      <c r="C589" t="s">
        <v>40</v>
      </c>
      <c r="D589">
        <v>2</v>
      </c>
      <c r="E589">
        <v>75</v>
      </c>
      <c r="F589">
        <v>1889</v>
      </c>
      <c r="G589">
        <v>3.33090971433243E-2</v>
      </c>
      <c r="H589">
        <v>2.5886964856866299E-2</v>
      </c>
      <c r="I589">
        <v>0.27860146885909998</v>
      </c>
      <c r="J589">
        <v>0.3964765098436</v>
      </c>
      <c r="K589">
        <v>0.20441501924166999</v>
      </c>
      <c r="L589">
        <v>4.9663048771978503E-2</v>
      </c>
      <c r="M589">
        <v>1.16478912834608E-2</v>
      </c>
      <c r="N589">
        <v>2013</v>
      </c>
      <c r="O589" t="s">
        <v>39</v>
      </c>
      <c r="P589" t="s">
        <v>636</v>
      </c>
      <c r="Q589" t="s">
        <v>6170</v>
      </c>
      <c r="R589" t="s">
        <v>6171</v>
      </c>
    </row>
    <row r="590" spans="1:18" x14ac:dyDescent="0.25">
      <c r="A590" t="s">
        <v>6191</v>
      </c>
      <c r="B590" t="s">
        <v>806</v>
      </c>
      <c r="C590" t="s">
        <v>40</v>
      </c>
      <c r="D590">
        <v>1</v>
      </c>
      <c r="E590">
        <v>84.91</v>
      </c>
      <c r="F590">
        <v>467</v>
      </c>
      <c r="G590">
        <v>4.41533638812611E-2</v>
      </c>
      <c r="H590">
        <v>7.0371014431393902E-2</v>
      </c>
      <c r="I590">
        <v>0.45817563164469199</v>
      </c>
      <c r="J590">
        <v>0.30636722973857899</v>
      </c>
      <c r="K590">
        <v>8.8050548357970201E-2</v>
      </c>
      <c r="L590">
        <v>3.1185019469989601E-2</v>
      </c>
      <c r="M590">
        <v>1.69719247611407E-3</v>
      </c>
      <c r="N590">
        <v>2013</v>
      </c>
      <c r="O590" t="s">
        <v>39</v>
      </c>
      <c r="P590" t="s">
        <v>636</v>
      </c>
      <c r="Q590" t="s">
        <v>6170</v>
      </c>
      <c r="R590" t="s">
        <v>6171</v>
      </c>
    </row>
    <row r="591" spans="1:18" x14ac:dyDescent="0.25">
      <c r="A591" t="s">
        <v>6191</v>
      </c>
      <c r="B591" t="s">
        <v>806</v>
      </c>
      <c r="C591" t="s">
        <v>40</v>
      </c>
      <c r="D591">
        <v>2</v>
      </c>
      <c r="E591">
        <v>84.91</v>
      </c>
      <c r="F591">
        <v>820</v>
      </c>
      <c r="G591">
        <v>4.4282514171819998E-2</v>
      </c>
      <c r="H591">
        <v>7.82643726788812E-2</v>
      </c>
      <c r="I591">
        <v>0.35996401121423299</v>
      </c>
      <c r="J591">
        <v>0.33917023156460402</v>
      </c>
      <c r="K591">
        <v>0.16028815249356801</v>
      </c>
      <c r="L591">
        <v>1.7464358296973299E-2</v>
      </c>
      <c r="M591">
        <v>5.6635957992064298E-4</v>
      </c>
      <c r="N591">
        <v>2013</v>
      </c>
      <c r="O591" t="s">
        <v>39</v>
      </c>
      <c r="P591" t="s">
        <v>636</v>
      </c>
      <c r="Q591" t="s">
        <v>6170</v>
      </c>
      <c r="R591" t="s">
        <v>6171</v>
      </c>
    </row>
    <row r="592" spans="1:18" x14ac:dyDescent="0.25">
      <c r="A592" t="s">
        <v>6191</v>
      </c>
      <c r="B592" t="s">
        <v>860</v>
      </c>
      <c r="C592" t="s">
        <v>40</v>
      </c>
      <c r="D592">
        <v>1</v>
      </c>
      <c r="E592">
        <v>18</v>
      </c>
      <c r="F592">
        <v>49</v>
      </c>
      <c r="G592">
        <v>5.4410410192437003E-2</v>
      </c>
      <c r="H592">
        <v>0.20241295656083599</v>
      </c>
      <c r="I592">
        <v>0.66736642981400796</v>
      </c>
      <c r="J592">
        <v>7.1791446441461501E-2</v>
      </c>
      <c r="K592">
        <v>4.0187569912575197E-3</v>
      </c>
      <c r="L592">
        <v>0</v>
      </c>
      <c r="M592">
        <v>0</v>
      </c>
      <c r="N592">
        <v>2019</v>
      </c>
      <c r="O592" t="s">
        <v>39</v>
      </c>
      <c r="P592" t="s">
        <v>636</v>
      </c>
      <c r="Q592" t="s">
        <v>6170</v>
      </c>
      <c r="R592" t="s">
        <v>6171</v>
      </c>
    </row>
    <row r="593" spans="1:18" x14ac:dyDescent="0.25">
      <c r="A593" t="s">
        <v>6191</v>
      </c>
      <c r="B593" t="s">
        <v>860</v>
      </c>
      <c r="C593" t="s">
        <v>40</v>
      </c>
      <c r="D593">
        <v>2</v>
      </c>
      <c r="E593">
        <v>18</v>
      </c>
      <c r="F593">
        <v>33</v>
      </c>
      <c r="G593">
        <v>0.13952932946796501</v>
      </c>
      <c r="H593">
        <v>0.253669734359038</v>
      </c>
      <c r="I593">
        <v>0.25943421415347001</v>
      </c>
      <c r="J593">
        <v>0.27005679874296001</v>
      </c>
      <c r="K593">
        <v>7.7309923276567993E-2</v>
      </c>
      <c r="L593">
        <v>0</v>
      </c>
      <c r="M593">
        <v>0</v>
      </c>
      <c r="N593">
        <v>2019</v>
      </c>
      <c r="O593" t="s">
        <v>39</v>
      </c>
      <c r="P593" t="s">
        <v>636</v>
      </c>
      <c r="Q593" t="s">
        <v>6170</v>
      </c>
      <c r="R593" t="s">
        <v>6171</v>
      </c>
    </row>
    <row r="594" spans="1:18" x14ac:dyDescent="0.25">
      <c r="A594" t="s">
        <v>6191</v>
      </c>
      <c r="B594" t="s">
        <v>860</v>
      </c>
      <c r="C594" t="s">
        <v>40</v>
      </c>
      <c r="D594">
        <v>1</v>
      </c>
      <c r="E594">
        <v>19</v>
      </c>
      <c r="F594">
        <v>30</v>
      </c>
      <c r="G594">
        <v>0.18607179278163499</v>
      </c>
      <c r="H594">
        <v>0.159921111558879</v>
      </c>
      <c r="I594">
        <v>0.40582064811371599</v>
      </c>
      <c r="J594">
        <v>0.179256524603637</v>
      </c>
      <c r="K594">
        <v>6.8929922942132807E-2</v>
      </c>
      <c r="L594">
        <v>0</v>
      </c>
      <c r="M594">
        <v>0</v>
      </c>
      <c r="N594">
        <v>2019</v>
      </c>
      <c r="O594" t="s">
        <v>39</v>
      </c>
      <c r="P594" t="s">
        <v>636</v>
      </c>
      <c r="Q594" t="s">
        <v>6170</v>
      </c>
      <c r="R594" t="s">
        <v>6171</v>
      </c>
    </row>
    <row r="595" spans="1:18" x14ac:dyDescent="0.25">
      <c r="A595" t="s">
        <v>6191</v>
      </c>
      <c r="B595" t="s">
        <v>860</v>
      </c>
      <c r="C595" t="s">
        <v>40</v>
      </c>
      <c r="D595">
        <v>2</v>
      </c>
      <c r="E595">
        <v>19</v>
      </c>
      <c r="F595">
        <v>30</v>
      </c>
      <c r="G595">
        <v>0.105040039788626</v>
      </c>
      <c r="H595">
        <v>8.0132523558840998E-2</v>
      </c>
      <c r="I595">
        <v>0.35562701811757202</v>
      </c>
      <c r="J595">
        <v>0.42249746341217997</v>
      </c>
      <c r="K595">
        <v>3.67029551227816E-2</v>
      </c>
      <c r="L595">
        <v>0</v>
      </c>
      <c r="M595">
        <v>0</v>
      </c>
      <c r="N595">
        <v>2019</v>
      </c>
      <c r="O595" t="s">
        <v>39</v>
      </c>
      <c r="P595" t="s">
        <v>636</v>
      </c>
      <c r="Q595" t="s">
        <v>6170</v>
      </c>
      <c r="R595" t="s">
        <v>6171</v>
      </c>
    </row>
    <row r="596" spans="1:18" x14ac:dyDescent="0.25">
      <c r="A596" t="s">
        <v>6191</v>
      </c>
      <c r="B596" t="s">
        <v>860</v>
      </c>
      <c r="C596" t="s">
        <v>40</v>
      </c>
      <c r="D596">
        <v>1</v>
      </c>
      <c r="E596">
        <v>25</v>
      </c>
      <c r="F596">
        <v>455</v>
      </c>
      <c r="G596">
        <v>3.90160522190309E-2</v>
      </c>
      <c r="H596">
        <v>7.0109607285876202E-2</v>
      </c>
      <c r="I596">
        <v>0.50094329713331398</v>
      </c>
      <c r="J596">
        <v>0.22362106555354599</v>
      </c>
      <c r="K596">
        <v>9.2221104182240998E-2</v>
      </c>
      <c r="L596">
        <v>5.3027290269746098E-2</v>
      </c>
      <c r="M596">
        <v>2.10615833562461E-2</v>
      </c>
      <c r="N596">
        <v>2019</v>
      </c>
      <c r="O596" t="s">
        <v>39</v>
      </c>
      <c r="P596" t="s">
        <v>636</v>
      </c>
      <c r="Q596" t="s">
        <v>6170</v>
      </c>
      <c r="R596" t="s">
        <v>6171</v>
      </c>
    </row>
    <row r="597" spans="1:18" x14ac:dyDescent="0.25">
      <c r="A597" t="s">
        <v>6191</v>
      </c>
      <c r="B597" t="s">
        <v>860</v>
      </c>
      <c r="C597" t="s">
        <v>40</v>
      </c>
      <c r="D597">
        <v>2</v>
      </c>
      <c r="E597">
        <v>25</v>
      </c>
      <c r="F597">
        <v>426</v>
      </c>
      <c r="G597">
        <v>3.5028073856133803E-2</v>
      </c>
      <c r="H597">
        <v>6.5946782033750706E-2</v>
      </c>
      <c r="I597">
        <v>0.34591924404696001</v>
      </c>
      <c r="J597">
        <v>0.31641896496571198</v>
      </c>
      <c r="K597">
        <v>0.124497322278056</v>
      </c>
      <c r="L597">
        <v>9.6707210562560306E-2</v>
      </c>
      <c r="M597">
        <v>1.5482402256827101E-2</v>
      </c>
      <c r="N597">
        <v>2019</v>
      </c>
      <c r="O597" t="s">
        <v>39</v>
      </c>
      <c r="P597" t="s">
        <v>636</v>
      </c>
      <c r="Q597" t="s">
        <v>6170</v>
      </c>
      <c r="R597" t="s">
        <v>6171</v>
      </c>
    </row>
    <row r="598" spans="1:18" x14ac:dyDescent="0.25">
      <c r="A598" t="s">
        <v>6191</v>
      </c>
      <c r="B598" t="s">
        <v>860</v>
      </c>
      <c r="C598" t="s">
        <v>40</v>
      </c>
      <c r="D598">
        <v>1</v>
      </c>
      <c r="E598">
        <v>35</v>
      </c>
      <c r="F598">
        <v>688</v>
      </c>
      <c r="G598">
        <v>1.08601791291134E-2</v>
      </c>
      <c r="H598">
        <v>1.83587258251155E-2</v>
      </c>
      <c r="I598">
        <v>0.34451053864158199</v>
      </c>
      <c r="J598">
        <v>0.41790682208631702</v>
      </c>
      <c r="K598">
        <v>0.14585352815670599</v>
      </c>
      <c r="L598">
        <v>5.4471330006317001E-2</v>
      </c>
      <c r="M598">
        <v>8.0388761548493594E-3</v>
      </c>
      <c r="N598">
        <v>2019</v>
      </c>
      <c r="O598" t="s">
        <v>39</v>
      </c>
      <c r="P598" t="s">
        <v>636</v>
      </c>
      <c r="Q598" t="s">
        <v>6170</v>
      </c>
      <c r="R598" t="s">
        <v>6171</v>
      </c>
    </row>
    <row r="599" spans="1:18" x14ac:dyDescent="0.25">
      <c r="A599" t="s">
        <v>6191</v>
      </c>
      <c r="B599" t="s">
        <v>860</v>
      </c>
      <c r="C599" t="s">
        <v>40</v>
      </c>
      <c r="D599">
        <v>2</v>
      </c>
      <c r="E599">
        <v>35</v>
      </c>
      <c r="F599">
        <v>650</v>
      </c>
      <c r="G599">
        <v>1.5983825171496401E-2</v>
      </c>
      <c r="H599">
        <v>3.6848158556525797E-2</v>
      </c>
      <c r="I599">
        <v>0.371717623383235</v>
      </c>
      <c r="J599">
        <v>0.29448381031999998</v>
      </c>
      <c r="K599">
        <v>0.14551163853512999</v>
      </c>
      <c r="L599">
        <v>9.2122693710781994E-2</v>
      </c>
      <c r="M599">
        <v>4.3332250322830702E-2</v>
      </c>
      <c r="N599">
        <v>2019</v>
      </c>
      <c r="O599" t="s">
        <v>39</v>
      </c>
      <c r="P599" t="s">
        <v>636</v>
      </c>
      <c r="Q599" t="s">
        <v>6170</v>
      </c>
      <c r="R599" t="s">
        <v>6171</v>
      </c>
    </row>
    <row r="600" spans="1:18" x14ac:dyDescent="0.25">
      <c r="A600" t="s">
        <v>6191</v>
      </c>
      <c r="B600" t="s">
        <v>860</v>
      </c>
      <c r="C600" t="s">
        <v>40</v>
      </c>
      <c r="D600">
        <v>1</v>
      </c>
      <c r="E600">
        <v>45</v>
      </c>
      <c r="F600">
        <v>576</v>
      </c>
      <c r="G600">
        <v>8.8581201439824099E-3</v>
      </c>
      <c r="H600">
        <v>9.4721844364531408E-3</v>
      </c>
      <c r="I600">
        <v>0.24717522909786499</v>
      </c>
      <c r="J600">
        <v>0.40696577615218099</v>
      </c>
      <c r="K600">
        <v>0.24264820217642899</v>
      </c>
      <c r="L600">
        <v>7.7130183688659204E-2</v>
      </c>
      <c r="M600">
        <v>7.75030430443045E-3</v>
      </c>
      <c r="N600">
        <v>2019</v>
      </c>
      <c r="O600" t="s">
        <v>39</v>
      </c>
      <c r="P600" t="s">
        <v>636</v>
      </c>
      <c r="Q600" t="s">
        <v>6170</v>
      </c>
      <c r="R600" t="s">
        <v>6171</v>
      </c>
    </row>
    <row r="601" spans="1:18" x14ac:dyDescent="0.25">
      <c r="A601" t="s">
        <v>6191</v>
      </c>
      <c r="B601" t="s">
        <v>860</v>
      </c>
      <c r="C601" t="s">
        <v>40</v>
      </c>
      <c r="D601">
        <v>2</v>
      </c>
      <c r="E601">
        <v>45</v>
      </c>
      <c r="F601">
        <v>604</v>
      </c>
      <c r="G601">
        <v>6.8560579308177601E-3</v>
      </c>
      <c r="H601">
        <v>1.7630933712668499E-2</v>
      </c>
      <c r="I601">
        <v>0.24960676366769899</v>
      </c>
      <c r="J601">
        <v>0.34909019817898002</v>
      </c>
      <c r="K601">
        <v>0.242464155156249</v>
      </c>
      <c r="L601">
        <v>7.5461738292112904E-2</v>
      </c>
      <c r="M601">
        <v>5.8890153061473098E-2</v>
      </c>
      <c r="N601">
        <v>2019</v>
      </c>
      <c r="O601" t="s">
        <v>39</v>
      </c>
      <c r="P601" t="s">
        <v>636</v>
      </c>
      <c r="Q601" t="s">
        <v>6170</v>
      </c>
      <c r="R601" t="s">
        <v>6171</v>
      </c>
    </row>
    <row r="602" spans="1:18" x14ac:dyDescent="0.25">
      <c r="A602" t="s">
        <v>6191</v>
      </c>
      <c r="B602" t="s">
        <v>860</v>
      </c>
      <c r="C602" t="s">
        <v>40</v>
      </c>
      <c r="D602">
        <v>1</v>
      </c>
      <c r="E602">
        <v>55</v>
      </c>
      <c r="F602">
        <v>581</v>
      </c>
      <c r="G602">
        <v>8.3394866639172893E-3</v>
      </c>
      <c r="H602">
        <v>1.5440298237686299E-2</v>
      </c>
      <c r="I602">
        <v>0.36553887522105699</v>
      </c>
      <c r="J602">
        <v>0.335205391781498</v>
      </c>
      <c r="K602">
        <v>0.201684486940265</v>
      </c>
      <c r="L602">
        <v>6.0014545847602699E-2</v>
      </c>
      <c r="M602">
        <v>1.37769153079744E-2</v>
      </c>
      <c r="N602">
        <v>2019</v>
      </c>
      <c r="O602" t="s">
        <v>39</v>
      </c>
      <c r="P602" t="s">
        <v>636</v>
      </c>
      <c r="Q602" t="s">
        <v>6170</v>
      </c>
      <c r="R602" t="s">
        <v>6171</v>
      </c>
    </row>
    <row r="603" spans="1:18" x14ac:dyDescent="0.25">
      <c r="A603" t="s">
        <v>6191</v>
      </c>
      <c r="B603" t="s">
        <v>860</v>
      </c>
      <c r="C603" t="s">
        <v>40</v>
      </c>
      <c r="D603">
        <v>2</v>
      </c>
      <c r="E603">
        <v>55</v>
      </c>
      <c r="F603">
        <v>597</v>
      </c>
      <c r="G603">
        <v>1.5874847461414501E-2</v>
      </c>
      <c r="H603">
        <v>1.46929564661499E-2</v>
      </c>
      <c r="I603">
        <v>0.215872482701569</v>
      </c>
      <c r="J603">
        <v>0.34729482898097302</v>
      </c>
      <c r="K603">
        <v>0.26866129565205099</v>
      </c>
      <c r="L603">
        <v>9.97323342792103E-2</v>
      </c>
      <c r="M603">
        <v>3.7871254458632202E-2</v>
      </c>
      <c r="N603">
        <v>2019</v>
      </c>
      <c r="O603" t="s">
        <v>39</v>
      </c>
      <c r="P603" t="s">
        <v>636</v>
      </c>
      <c r="Q603" t="s">
        <v>6170</v>
      </c>
      <c r="R603" t="s">
        <v>6171</v>
      </c>
    </row>
    <row r="604" spans="1:18" x14ac:dyDescent="0.25">
      <c r="A604" t="s">
        <v>6191</v>
      </c>
      <c r="B604" t="s">
        <v>860</v>
      </c>
      <c r="C604" t="s">
        <v>40</v>
      </c>
      <c r="D604">
        <v>1</v>
      </c>
      <c r="E604">
        <v>65</v>
      </c>
      <c r="F604">
        <v>453</v>
      </c>
      <c r="G604">
        <v>2.2106235168721001E-2</v>
      </c>
      <c r="H604">
        <v>3.0115727102630802E-2</v>
      </c>
      <c r="I604">
        <v>0.30418396407486398</v>
      </c>
      <c r="J604">
        <v>0.44050274544282197</v>
      </c>
      <c r="K604">
        <v>0.17687670804912101</v>
      </c>
      <c r="L604">
        <v>2.04860080795722E-2</v>
      </c>
      <c r="M604">
        <v>5.7286120822688698E-3</v>
      </c>
      <c r="N604">
        <v>2019</v>
      </c>
      <c r="O604" t="s">
        <v>39</v>
      </c>
      <c r="P604" t="s">
        <v>636</v>
      </c>
      <c r="Q604" t="s">
        <v>6170</v>
      </c>
      <c r="R604" t="s">
        <v>6171</v>
      </c>
    </row>
    <row r="605" spans="1:18" x14ac:dyDescent="0.25">
      <c r="A605" t="s">
        <v>6191</v>
      </c>
      <c r="B605" t="s">
        <v>860</v>
      </c>
      <c r="C605" t="s">
        <v>40</v>
      </c>
      <c r="D605">
        <v>2</v>
      </c>
      <c r="E605">
        <v>65</v>
      </c>
      <c r="F605">
        <v>457</v>
      </c>
      <c r="G605">
        <v>2.5761543290071701E-2</v>
      </c>
      <c r="H605">
        <v>1.69201372342223E-2</v>
      </c>
      <c r="I605">
        <v>0.27072303005396398</v>
      </c>
      <c r="J605">
        <v>0.409286235745633</v>
      </c>
      <c r="K605">
        <v>0.17267127415512701</v>
      </c>
      <c r="L605">
        <v>6.8385441208085401E-2</v>
      </c>
      <c r="M605">
        <v>3.6252338312896301E-2</v>
      </c>
      <c r="N605">
        <v>2019</v>
      </c>
      <c r="O605" t="s">
        <v>39</v>
      </c>
      <c r="P605" t="s">
        <v>636</v>
      </c>
      <c r="Q605" t="s">
        <v>6170</v>
      </c>
      <c r="R605" t="s">
        <v>6171</v>
      </c>
    </row>
    <row r="606" spans="1:18" x14ac:dyDescent="0.25">
      <c r="A606" t="s">
        <v>6191</v>
      </c>
      <c r="B606" t="s">
        <v>860</v>
      </c>
      <c r="C606" t="s">
        <v>40</v>
      </c>
      <c r="D606">
        <v>1</v>
      </c>
      <c r="E606">
        <v>75</v>
      </c>
      <c r="F606">
        <v>270</v>
      </c>
      <c r="G606">
        <v>3.0868679191326598E-3</v>
      </c>
      <c r="H606">
        <v>2.7972584629899901E-2</v>
      </c>
      <c r="I606">
        <v>0.319348436313174</v>
      </c>
      <c r="J606">
        <v>0.45380303590133603</v>
      </c>
      <c r="K606">
        <v>0.179085578476254</v>
      </c>
      <c r="L606">
        <v>1.0125020786863099E-2</v>
      </c>
      <c r="M606">
        <v>6.5784759733409203E-3</v>
      </c>
      <c r="N606">
        <v>2019</v>
      </c>
      <c r="O606" t="s">
        <v>39</v>
      </c>
      <c r="P606" t="s">
        <v>636</v>
      </c>
      <c r="Q606" t="s">
        <v>6170</v>
      </c>
      <c r="R606" t="s">
        <v>6171</v>
      </c>
    </row>
    <row r="607" spans="1:18" x14ac:dyDescent="0.25">
      <c r="A607" t="s">
        <v>6191</v>
      </c>
      <c r="B607" t="s">
        <v>860</v>
      </c>
      <c r="C607" t="s">
        <v>40</v>
      </c>
      <c r="D607">
        <v>2</v>
      </c>
      <c r="E607">
        <v>75</v>
      </c>
      <c r="F607">
        <v>271</v>
      </c>
      <c r="G607">
        <v>1.1452795089658799E-2</v>
      </c>
      <c r="H607">
        <v>1.2893330208655299E-2</v>
      </c>
      <c r="I607">
        <v>0.27908052584759102</v>
      </c>
      <c r="J607">
        <v>0.38109066658386997</v>
      </c>
      <c r="K607">
        <v>0.24576805917233699</v>
      </c>
      <c r="L607">
        <v>6.6647883135747502E-2</v>
      </c>
      <c r="M607">
        <v>3.0667399621414301E-3</v>
      </c>
      <c r="N607">
        <v>2019</v>
      </c>
      <c r="O607" t="s">
        <v>39</v>
      </c>
      <c r="P607" t="s">
        <v>636</v>
      </c>
      <c r="Q607" t="s">
        <v>6170</v>
      </c>
      <c r="R607" t="s">
        <v>6171</v>
      </c>
    </row>
    <row r="608" spans="1:18" x14ac:dyDescent="0.25">
      <c r="A608" t="s">
        <v>6191</v>
      </c>
      <c r="B608" t="s">
        <v>860</v>
      </c>
      <c r="C608" t="s">
        <v>40</v>
      </c>
      <c r="D608">
        <v>1</v>
      </c>
      <c r="E608">
        <v>84.91</v>
      </c>
      <c r="F608">
        <v>107</v>
      </c>
      <c r="G608">
        <v>2.4934985772315298E-2</v>
      </c>
      <c r="H608">
        <v>1.8658926756602998E-2</v>
      </c>
      <c r="I608">
        <v>0.49663095745073099</v>
      </c>
      <c r="J608">
        <v>0.318386337993667</v>
      </c>
      <c r="K608">
        <v>7.4600489543875201E-2</v>
      </c>
      <c r="L608">
        <v>6.0241519854469499E-3</v>
      </c>
      <c r="M608">
        <v>6.0764150497361502E-2</v>
      </c>
      <c r="N608">
        <v>2019</v>
      </c>
      <c r="O608" t="s">
        <v>39</v>
      </c>
      <c r="P608" t="s">
        <v>636</v>
      </c>
      <c r="Q608" t="s">
        <v>6170</v>
      </c>
      <c r="R608" t="s">
        <v>6171</v>
      </c>
    </row>
    <row r="609" spans="1:18" x14ac:dyDescent="0.25">
      <c r="A609" t="s">
        <v>6191</v>
      </c>
      <c r="B609" t="s">
        <v>860</v>
      </c>
      <c r="C609" t="s">
        <v>40</v>
      </c>
      <c r="D609">
        <v>2</v>
      </c>
      <c r="E609">
        <v>84.91</v>
      </c>
      <c r="F609">
        <v>111</v>
      </c>
      <c r="G609">
        <v>5.5933976845301103E-2</v>
      </c>
      <c r="H609">
        <v>1.12087072835377E-2</v>
      </c>
      <c r="I609">
        <v>0.482727318281989</v>
      </c>
      <c r="J609">
        <v>0.221557540478617</v>
      </c>
      <c r="K609">
        <v>0.196562467757917</v>
      </c>
      <c r="L609">
        <v>3.2009989352639101E-2</v>
      </c>
      <c r="M609">
        <v>0</v>
      </c>
      <c r="N609">
        <v>2019</v>
      </c>
      <c r="O609" t="s">
        <v>39</v>
      </c>
      <c r="P609" t="s">
        <v>636</v>
      </c>
      <c r="Q609" t="s">
        <v>6170</v>
      </c>
      <c r="R609" t="s">
        <v>6171</v>
      </c>
    </row>
    <row r="610" spans="1:18" x14ac:dyDescent="0.25">
      <c r="A610" t="s">
        <v>6196</v>
      </c>
      <c r="B610" t="s">
        <v>610</v>
      </c>
      <c r="C610" t="s">
        <v>52</v>
      </c>
      <c r="D610">
        <v>1</v>
      </c>
      <c r="E610">
        <v>27.5</v>
      </c>
      <c r="F610">
        <v>119</v>
      </c>
      <c r="G610">
        <v>2.5210084033613401E-2</v>
      </c>
      <c r="H610">
        <v>6.7226890756302504E-2</v>
      </c>
      <c r="I610">
        <v>0.56302521008403394</v>
      </c>
      <c r="J610">
        <v>0.31932773109243701</v>
      </c>
      <c r="K610">
        <v>2.5210084033613401E-2</v>
      </c>
      <c r="L610">
        <v>0</v>
      </c>
      <c r="M610">
        <v>0</v>
      </c>
      <c r="N610">
        <v>2007</v>
      </c>
      <c r="O610" t="s">
        <v>51</v>
      </c>
      <c r="P610" t="s">
        <v>611</v>
      </c>
      <c r="Q610" t="s">
        <v>6162</v>
      </c>
      <c r="R610" t="s">
        <v>6162</v>
      </c>
    </row>
    <row r="611" spans="1:18" x14ac:dyDescent="0.25">
      <c r="A611" t="s">
        <v>6196</v>
      </c>
      <c r="B611" t="s">
        <v>610</v>
      </c>
      <c r="C611" t="s">
        <v>52</v>
      </c>
      <c r="D611">
        <v>2</v>
      </c>
      <c r="E611">
        <v>27.5</v>
      </c>
      <c r="F611">
        <v>144</v>
      </c>
      <c r="G611">
        <v>3.4722222222222203E-2</v>
      </c>
      <c r="H611">
        <v>6.25E-2</v>
      </c>
      <c r="I611">
        <v>0.45833333333333298</v>
      </c>
      <c r="J611">
        <v>0.34722222222222199</v>
      </c>
      <c r="K611">
        <v>7.6388888888888895E-2</v>
      </c>
      <c r="L611">
        <v>2.0833333333333301E-2</v>
      </c>
      <c r="M611">
        <v>0</v>
      </c>
      <c r="N611">
        <v>2007</v>
      </c>
      <c r="O611" t="s">
        <v>51</v>
      </c>
      <c r="P611" t="s">
        <v>611</v>
      </c>
      <c r="Q611" t="s">
        <v>6162</v>
      </c>
      <c r="R611" t="s">
        <v>6162</v>
      </c>
    </row>
    <row r="612" spans="1:18" x14ac:dyDescent="0.25">
      <c r="A612" t="s">
        <v>6196</v>
      </c>
      <c r="B612" t="s">
        <v>610</v>
      </c>
      <c r="C612" t="s">
        <v>52</v>
      </c>
      <c r="D612">
        <v>1</v>
      </c>
      <c r="E612">
        <v>35</v>
      </c>
      <c r="F612">
        <v>278</v>
      </c>
      <c r="G612">
        <v>1.4388489208633099E-2</v>
      </c>
      <c r="H612">
        <v>5.0359712230215799E-2</v>
      </c>
      <c r="I612">
        <v>0.44604316546762601</v>
      </c>
      <c r="J612">
        <v>0.42446043165467601</v>
      </c>
      <c r="K612">
        <v>6.11510791366906E-2</v>
      </c>
      <c r="L612">
        <v>0</v>
      </c>
      <c r="M612">
        <v>3.5971223021582701E-3</v>
      </c>
      <c r="N612">
        <v>2007</v>
      </c>
      <c r="O612" t="s">
        <v>51</v>
      </c>
      <c r="P612" t="s">
        <v>611</v>
      </c>
      <c r="Q612" t="s">
        <v>6162</v>
      </c>
      <c r="R612" t="s">
        <v>6162</v>
      </c>
    </row>
    <row r="613" spans="1:18" x14ac:dyDescent="0.25">
      <c r="A613" t="s">
        <v>6196</v>
      </c>
      <c r="B613" t="s">
        <v>610</v>
      </c>
      <c r="C613" t="s">
        <v>52</v>
      </c>
      <c r="D613">
        <v>2</v>
      </c>
      <c r="E613">
        <v>35</v>
      </c>
      <c r="F613">
        <v>292</v>
      </c>
      <c r="G613">
        <v>2.3972602739725998E-2</v>
      </c>
      <c r="H613">
        <v>3.7671232876712299E-2</v>
      </c>
      <c r="I613">
        <v>0.39383561643835602</v>
      </c>
      <c r="J613">
        <v>0.39383561643835602</v>
      </c>
      <c r="K613">
        <v>0.12671232876712299</v>
      </c>
      <c r="L613">
        <v>2.0547945205479499E-2</v>
      </c>
      <c r="M613">
        <v>3.4246575342465799E-3</v>
      </c>
      <c r="N613">
        <v>2007</v>
      </c>
      <c r="O613" t="s">
        <v>51</v>
      </c>
      <c r="P613" t="s">
        <v>611</v>
      </c>
      <c r="Q613" t="s">
        <v>6162</v>
      </c>
      <c r="R613" t="s">
        <v>6162</v>
      </c>
    </row>
    <row r="614" spans="1:18" x14ac:dyDescent="0.25">
      <c r="A614" t="s">
        <v>6196</v>
      </c>
      <c r="B614" t="s">
        <v>610</v>
      </c>
      <c r="C614" t="s">
        <v>52</v>
      </c>
      <c r="D614">
        <v>1</v>
      </c>
      <c r="E614">
        <v>45</v>
      </c>
      <c r="F614">
        <v>245</v>
      </c>
      <c r="G614">
        <v>0</v>
      </c>
      <c r="H614">
        <v>2.4489795918367301E-2</v>
      </c>
      <c r="I614">
        <v>0.35918367346938801</v>
      </c>
      <c r="J614">
        <v>0.477551020408163</v>
      </c>
      <c r="K614">
        <v>0.12653061224489801</v>
      </c>
      <c r="L614">
        <v>1.2244897959183701E-2</v>
      </c>
      <c r="M614">
        <v>0</v>
      </c>
      <c r="N614">
        <v>2007</v>
      </c>
      <c r="O614" t="s">
        <v>51</v>
      </c>
      <c r="P614" t="s">
        <v>611</v>
      </c>
      <c r="Q614" t="s">
        <v>6162</v>
      </c>
      <c r="R614" t="s">
        <v>6162</v>
      </c>
    </row>
    <row r="615" spans="1:18" x14ac:dyDescent="0.25">
      <c r="A615" t="s">
        <v>6196</v>
      </c>
      <c r="B615" t="s">
        <v>610</v>
      </c>
      <c r="C615" t="s">
        <v>52</v>
      </c>
      <c r="D615">
        <v>2</v>
      </c>
      <c r="E615">
        <v>45</v>
      </c>
      <c r="F615">
        <v>289</v>
      </c>
      <c r="G615">
        <v>1.3840830449827E-2</v>
      </c>
      <c r="H615">
        <v>2.0761245674740501E-2</v>
      </c>
      <c r="I615">
        <v>0.37370242214532901</v>
      </c>
      <c r="J615">
        <v>0.380622837370242</v>
      </c>
      <c r="K615">
        <v>0.169550173010381</v>
      </c>
      <c r="L615">
        <v>2.7681660899654001E-2</v>
      </c>
      <c r="M615">
        <v>1.3840830449827E-2</v>
      </c>
      <c r="N615">
        <v>2007</v>
      </c>
      <c r="O615" t="s">
        <v>51</v>
      </c>
      <c r="P615" t="s">
        <v>611</v>
      </c>
      <c r="Q615" t="s">
        <v>6162</v>
      </c>
      <c r="R615" t="s">
        <v>6162</v>
      </c>
    </row>
    <row r="616" spans="1:18" x14ac:dyDescent="0.25">
      <c r="A616" t="s">
        <v>6196</v>
      </c>
      <c r="B616" t="s">
        <v>610</v>
      </c>
      <c r="C616" t="s">
        <v>52</v>
      </c>
      <c r="D616">
        <v>1</v>
      </c>
      <c r="E616">
        <v>55</v>
      </c>
      <c r="F616">
        <v>253</v>
      </c>
      <c r="G616">
        <v>3.1620553359683799E-2</v>
      </c>
      <c r="H616">
        <v>4.3478260869565202E-2</v>
      </c>
      <c r="I616">
        <v>0.27667984189723299</v>
      </c>
      <c r="J616">
        <v>0.48221343873517802</v>
      </c>
      <c r="K616">
        <v>0.15019762845849799</v>
      </c>
      <c r="L616">
        <v>1.58102766798419E-2</v>
      </c>
      <c r="M616">
        <v>0</v>
      </c>
      <c r="N616">
        <v>2007</v>
      </c>
      <c r="O616" t="s">
        <v>51</v>
      </c>
      <c r="P616" t="s">
        <v>611</v>
      </c>
      <c r="Q616" t="s">
        <v>6162</v>
      </c>
      <c r="R616" t="s">
        <v>6162</v>
      </c>
    </row>
    <row r="617" spans="1:18" x14ac:dyDescent="0.25">
      <c r="A617" t="s">
        <v>6196</v>
      </c>
      <c r="B617" t="s">
        <v>610</v>
      </c>
      <c r="C617" t="s">
        <v>52</v>
      </c>
      <c r="D617">
        <v>2</v>
      </c>
      <c r="E617">
        <v>55</v>
      </c>
      <c r="F617">
        <v>260</v>
      </c>
      <c r="G617">
        <v>1.9230769230769201E-2</v>
      </c>
      <c r="H617">
        <v>2.69230769230769E-2</v>
      </c>
      <c r="I617">
        <v>0.35</v>
      </c>
      <c r="J617">
        <v>0.39615384615384602</v>
      </c>
      <c r="K617">
        <v>0.17692307692307699</v>
      </c>
      <c r="L617">
        <v>2.69230769230769E-2</v>
      </c>
      <c r="M617">
        <v>3.8461538461538498E-3</v>
      </c>
      <c r="N617">
        <v>2007</v>
      </c>
      <c r="O617" t="s">
        <v>51</v>
      </c>
      <c r="P617" t="s">
        <v>611</v>
      </c>
      <c r="Q617" t="s">
        <v>6162</v>
      </c>
      <c r="R617" t="s">
        <v>6162</v>
      </c>
    </row>
    <row r="618" spans="1:18" x14ac:dyDescent="0.25">
      <c r="A618" t="s">
        <v>6196</v>
      </c>
      <c r="B618" t="s">
        <v>610</v>
      </c>
      <c r="C618" t="s">
        <v>52</v>
      </c>
      <c r="D618">
        <v>1</v>
      </c>
      <c r="E618">
        <v>65</v>
      </c>
      <c r="F618">
        <v>152</v>
      </c>
      <c r="G618">
        <v>5.2631578947368397E-2</v>
      </c>
      <c r="H618">
        <v>1.9736842105263198E-2</v>
      </c>
      <c r="I618">
        <v>0.375</v>
      </c>
      <c r="J618">
        <v>0.41447368421052599</v>
      </c>
      <c r="K618">
        <v>0.11184210526315801</v>
      </c>
      <c r="L618">
        <v>2.6315789473684199E-2</v>
      </c>
      <c r="M618">
        <v>0</v>
      </c>
      <c r="N618">
        <v>2007</v>
      </c>
      <c r="O618" t="s">
        <v>51</v>
      </c>
      <c r="P618" t="s">
        <v>611</v>
      </c>
      <c r="Q618" t="s">
        <v>6162</v>
      </c>
      <c r="R618" t="s">
        <v>6162</v>
      </c>
    </row>
    <row r="619" spans="1:18" x14ac:dyDescent="0.25">
      <c r="A619" t="s">
        <v>6196</v>
      </c>
      <c r="B619" t="s">
        <v>610</v>
      </c>
      <c r="C619" t="s">
        <v>52</v>
      </c>
      <c r="D619">
        <v>2</v>
      </c>
      <c r="E619">
        <v>65</v>
      </c>
      <c r="F619">
        <v>223</v>
      </c>
      <c r="G619">
        <v>5.3811659192825101E-2</v>
      </c>
      <c r="H619">
        <v>5.3811659192825101E-2</v>
      </c>
      <c r="I619">
        <v>0.39013452914798202</v>
      </c>
      <c r="J619">
        <v>0.37219730941703999</v>
      </c>
      <c r="K619">
        <v>0.103139013452915</v>
      </c>
      <c r="L619">
        <v>2.2421524663677101E-2</v>
      </c>
      <c r="M619">
        <v>4.4843049327354303E-3</v>
      </c>
      <c r="N619">
        <v>2007</v>
      </c>
      <c r="O619" t="s">
        <v>51</v>
      </c>
      <c r="P619" t="s">
        <v>611</v>
      </c>
      <c r="Q619" t="s">
        <v>6162</v>
      </c>
      <c r="R619" t="s">
        <v>6162</v>
      </c>
    </row>
    <row r="620" spans="1:18" x14ac:dyDescent="0.25">
      <c r="A620" t="s">
        <v>6196</v>
      </c>
      <c r="B620" t="s">
        <v>610</v>
      </c>
      <c r="C620" t="s">
        <v>52</v>
      </c>
      <c r="D620">
        <v>1</v>
      </c>
      <c r="E620">
        <v>72.5</v>
      </c>
      <c r="F620">
        <v>78</v>
      </c>
      <c r="G620">
        <v>6.4102564102564097E-2</v>
      </c>
      <c r="H620">
        <v>7.69230769230769E-2</v>
      </c>
      <c r="I620">
        <v>0.42307692307692302</v>
      </c>
      <c r="J620">
        <v>0.33333333333333298</v>
      </c>
      <c r="K620">
        <v>8.9743589743589702E-2</v>
      </c>
      <c r="L620">
        <v>1.2820512820512799E-2</v>
      </c>
      <c r="M620">
        <v>0</v>
      </c>
      <c r="N620">
        <v>2007</v>
      </c>
      <c r="O620" t="s">
        <v>51</v>
      </c>
      <c r="P620" t="s">
        <v>611</v>
      </c>
      <c r="Q620" t="s">
        <v>6162</v>
      </c>
      <c r="R620" t="s">
        <v>6162</v>
      </c>
    </row>
    <row r="621" spans="1:18" x14ac:dyDescent="0.25">
      <c r="A621" t="s">
        <v>6196</v>
      </c>
      <c r="B621" t="s">
        <v>610</v>
      </c>
      <c r="C621" t="s">
        <v>52</v>
      </c>
      <c r="D621">
        <v>2</v>
      </c>
      <c r="E621">
        <v>72.5</v>
      </c>
      <c r="F621">
        <v>114</v>
      </c>
      <c r="G621">
        <v>3.5087719298245598E-2</v>
      </c>
      <c r="H621">
        <v>0.114035087719298</v>
      </c>
      <c r="I621">
        <v>0.44736842105263203</v>
      </c>
      <c r="J621">
        <v>0.30701754385964902</v>
      </c>
      <c r="K621">
        <v>9.6491228070175405E-2</v>
      </c>
      <c r="L621">
        <v>0</v>
      </c>
      <c r="M621">
        <v>0</v>
      </c>
      <c r="N621">
        <v>2007</v>
      </c>
      <c r="O621" t="s">
        <v>51</v>
      </c>
      <c r="P621" t="s">
        <v>611</v>
      </c>
      <c r="Q621" t="s">
        <v>6162</v>
      </c>
      <c r="R621" t="s">
        <v>6162</v>
      </c>
    </row>
    <row r="622" spans="1:18" x14ac:dyDescent="0.25">
      <c r="A622" t="s">
        <v>6196</v>
      </c>
      <c r="B622" t="s">
        <v>612</v>
      </c>
      <c r="C622" t="s">
        <v>40</v>
      </c>
      <c r="D622">
        <v>1</v>
      </c>
      <c r="E622">
        <v>18</v>
      </c>
      <c r="F622">
        <v>7</v>
      </c>
      <c r="G622">
        <v>0.24053355666794099</v>
      </c>
      <c r="H622">
        <v>0</v>
      </c>
      <c r="I622">
        <v>0.50710991227297997</v>
      </c>
      <c r="J622">
        <v>8.8664167537118296E-2</v>
      </c>
      <c r="K622">
        <v>0.16369236352196101</v>
      </c>
      <c r="L622">
        <v>0</v>
      </c>
      <c r="M622">
        <v>0</v>
      </c>
      <c r="N622">
        <v>2014</v>
      </c>
      <c r="O622" t="s">
        <v>39</v>
      </c>
      <c r="P622" t="s">
        <v>611</v>
      </c>
      <c r="Q622" t="s">
        <v>6162</v>
      </c>
      <c r="R622" t="s">
        <v>6162</v>
      </c>
    </row>
    <row r="623" spans="1:18" x14ac:dyDescent="0.25">
      <c r="A623" t="s">
        <v>6196</v>
      </c>
      <c r="B623" t="s">
        <v>612</v>
      </c>
      <c r="C623" t="s">
        <v>40</v>
      </c>
      <c r="D623">
        <v>2</v>
      </c>
      <c r="E623">
        <v>18</v>
      </c>
      <c r="F623">
        <v>11</v>
      </c>
      <c r="G623">
        <v>6.9930492253526502E-2</v>
      </c>
      <c r="H623">
        <v>7.0979446322828599E-2</v>
      </c>
      <c r="I623">
        <v>0.65734318898657396</v>
      </c>
      <c r="J623">
        <v>0.20174687243707101</v>
      </c>
      <c r="K623">
        <v>0</v>
      </c>
      <c r="L623">
        <v>0</v>
      </c>
      <c r="M623">
        <v>0</v>
      </c>
      <c r="N623">
        <v>2014</v>
      </c>
      <c r="O623" t="s">
        <v>39</v>
      </c>
      <c r="P623" t="s">
        <v>611</v>
      </c>
      <c r="Q623" t="s">
        <v>6162</v>
      </c>
      <c r="R623" t="s">
        <v>6162</v>
      </c>
    </row>
    <row r="624" spans="1:18" x14ac:dyDescent="0.25">
      <c r="A624" t="s">
        <v>6196</v>
      </c>
      <c r="B624" t="s">
        <v>612</v>
      </c>
      <c r="C624" t="s">
        <v>40</v>
      </c>
      <c r="D624">
        <v>1</v>
      </c>
      <c r="E624">
        <v>19</v>
      </c>
      <c r="F624">
        <v>4</v>
      </c>
      <c r="G624">
        <v>0</v>
      </c>
      <c r="H624">
        <v>0.33315507998641603</v>
      </c>
      <c r="I624">
        <v>0.66684492001358397</v>
      </c>
      <c r="J624">
        <v>0</v>
      </c>
      <c r="K624">
        <v>0</v>
      </c>
      <c r="L624">
        <v>0</v>
      </c>
      <c r="M624">
        <v>0</v>
      </c>
      <c r="N624">
        <v>2014</v>
      </c>
      <c r="O624" t="s">
        <v>39</v>
      </c>
      <c r="P624" t="s">
        <v>611</v>
      </c>
      <c r="Q624" t="s">
        <v>6162</v>
      </c>
      <c r="R624" t="s">
        <v>6162</v>
      </c>
    </row>
    <row r="625" spans="1:18" x14ac:dyDescent="0.25">
      <c r="A625" t="s">
        <v>6196</v>
      </c>
      <c r="B625" t="s">
        <v>612</v>
      </c>
      <c r="C625" t="s">
        <v>40</v>
      </c>
      <c r="D625">
        <v>2</v>
      </c>
      <c r="E625">
        <v>19</v>
      </c>
      <c r="F625">
        <v>17</v>
      </c>
      <c r="G625">
        <v>0</v>
      </c>
      <c r="H625">
        <v>0.27868419373832898</v>
      </c>
      <c r="I625">
        <v>0.56272402499284102</v>
      </c>
      <c r="J625">
        <v>0.15859178126883</v>
      </c>
      <c r="K625">
        <v>0</v>
      </c>
      <c r="L625">
        <v>0</v>
      </c>
      <c r="M625">
        <v>0</v>
      </c>
      <c r="N625">
        <v>2014</v>
      </c>
      <c r="O625" t="s">
        <v>39</v>
      </c>
      <c r="P625" t="s">
        <v>611</v>
      </c>
      <c r="Q625" t="s">
        <v>6162</v>
      </c>
      <c r="R625" t="s">
        <v>6162</v>
      </c>
    </row>
    <row r="626" spans="1:18" x14ac:dyDescent="0.25">
      <c r="A626" t="s">
        <v>6196</v>
      </c>
      <c r="B626" t="s">
        <v>612</v>
      </c>
      <c r="C626" t="s">
        <v>40</v>
      </c>
      <c r="D626">
        <v>1</v>
      </c>
      <c r="E626">
        <v>25</v>
      </c>
      <c r="F626">
        <v>184</v>
      </c>
      <c r="G626">
        <v>6.74153012565058E-2</v>
      </c>
      <c r="H626">
        <v>0.114201555301327</v>
      </c>
      <c r="I626">
        <v>0.66991458187762498</v>
      </c>
      <c r="J626">
        <v>0.14033841914430201</v>
      </c>
      <c r="K626">
        <v>8.1301424202408403E-3</v>
      </c>
      <c r="L626">
        <v>0</v>
      </c>
      <c r="M626">
        <v>0</v>
      </c>
      <c r="N626">
        <v>2014</v>
      </c>
      <c r="O626" t="s">
        <v>39</v>
      </c>
      <c r="P626" t="s">
        <v>611</v>
      </c>
      <c r="Q626" t="s">
        <v>6162</v>
      </c>
      <c r="R626" t="s">
        <v>6162</v>
      </c>
    </row>
    <row r="627" spans="1:18" x14ac:dyDescent="0.25">
      <c r="A627" t="s">
        <v>6196</v>
      </c>
      <c r="B627" t="s">
        <v>612</v>
      </c>
      <c r="C627" t="s">
        <v>40</v>
      </c>
      <c r="D627">
        <v>2</v>
      </c>
      <c r="E627">
        <v>25</v>
      </c>
      <c r="F627">
        <v>388</v>
      </c>
      <c r="G627">
        <v>6.0251534438433597E-2</v>
      </c>
      <c r="H627">
        <v>9.0505948585627702E-2</v>
      </c>
      <c r="I627">
        <v>0.52866696168252203</v>
      </c>
      <c r="J627">
        <v>0.271094791187863</v>
      </c>
      <c r="K627">
        <v>4.3252906910908502E-2</v>
      </c>
      <c r="L627">
        <v>3.5626294120014502E-3</v>
      </c>
      <c r="M627">
        <v>2.6652277826440399E-3</v>
      </c>
      <c r="N627">
        <v>2014</v>
      </c>
      <c r="O627" t="s">
        <v>39</v>
      </c>
      <c r="P627" t="s">
        <v>611</v>
      </c>
      <c r="Q627" t="s">
        <v>6162</v>
      </c>
      <c r="R627" t="s">
        <v>6162</v>
      </c>
    </row>
    <row r="628" spans="1:18" x14ac:dyDescent="0.25">
      <c r="A628" t="s">
        <v>6196</v>
      </c>
      <c r="B628" t="s">
        <v>612</v>
      </c>
      <c r="C628" t="s">
        <v>40</v>
      </c>
      <c r="D628">
        <v>1</v>
      </c>
      <c r="E628">
        <v>35</v>
      </c>
      <c r="F628">
        <v>303</v>
      </c>
      <c r="G628">
        <v>2.17741309992305E-2</v>
      </c>
      <c r="H628">
        <v>7.3317452137104597E-2</v>
      </c>
      <c r="I628">
        <v>0.62323419078447495</v>
      </c>
      <c r="J628">
        <v>0.23779407204025499</v>
      </c>
      <c r="K628">
        <v>4.2303288017205801E-2</v>
      </c>
      <c r="L628">
        <v>0</v>
      </c>
      <c r="M628">
        <v>1.5768660217284299E-3</v>
      </c>
      <c r="N628">
        <v>2014</v>
      </c>
      <c r="O628" t="s">
        <v>39</v>
      </c>
      <c r="P628" t="s">
        <v>611</v>
      </c>
      <c r="Q628" t="s">
        <v>6162</v>
      </c>
      <c r="R628" t="s">
        <v>6162</v>
      </c>
    </row>
    <row r="629" spans="1:18" x14ac:dyDescent="0.25">
      <c r="A629" t="s">
        <v>6196</v>
      </c>
      <c r="B629" t="s">
        <v>612</v>
      </c>
      <c r="C629" t="s">
        <v>40</v>
      </c>
      <c r="D629">
        <v>2</v>
      </c>
      <c r="E629">
        <v>35</v>
      </c>
      <c r="F629">
        <v>488</v>
      </c>
      <c r="G629">
        <v>1.6128538824254801E-2</v>
      </c>
      <c r="H629">
        <v>5.5653127006724798E-2</v>
      </c>
      <c r="I629">
        <v>0.48621559271746401</v>
      </c>
      <c r="J629">
        <v>0.35633662921391401</v>
      </c>
      <c r="K629">
        <v>7.3137215720580503E-2</v>
      </c>
      <c r="L629">
        <v>9.9199160365596607E-3</v>
      </c>
      <c r="M629">
        <v>2.6089804805021102E-3</v>
      </c>
      <c r="N629">
        <v>2014</v>
      </c>
      <c r="O629" t="s">
        <v>39</v>
      </c>
      <c r="P629" t="s">
        <v>611</v>
      </c>
      <c r="Q629" t="s">
        <v>6162</v>
      </c>
      <c r="R629" t="s">
        <v>6162</v>
      </c>
    </row>
    <row r="630" spans="1:18" x14ac:dyDescent="0.25">
      <c r="A630" t="s">
        <v>6196</v>
      </c>
      <c r="B630" t="s">
        <v>612</v>
      </c>
      <c r="C630" t="s">
        <v>40</v>
      </c>
      <c r="D630">
        <v>1</v>
      </c>
      <c r="E630">
        <v>45</v>
      </c>
      <c r="F630">
        <v>261</v>
      </c>
      <c r="G630">
        <v>4.0872392524230701E-2</v>
      </c>
      <c r="H630">
        <v>3.4192254269457503E-2</v>
      </c>
      <c r="I630">
        <v>0.51170841420065705</v>
      </c>
      <c r="J630">
        <v>0.29510304019197198</v>
      </c>
      <c r="K630">
        <v>9.9031651463005299E-2</v>
      </c>
      <c r="L630">
        <v>9.5269013115319903E-3</v>
      </c>
      <c r="M630">
        <v>9.5653460391452692E-3</v>
      </c>
      <c r="N630">
        <v>2014</v>
      </c>
      <c r="O630" t="s">
        <v>39</v>
      </c>
      <c r="P630" t="s">
        <v>611</v>
      </c>
      <c r="Q630" t="s">
        <v>6162</v>
      </c>
      <c r="R630" t="s">
        <v>6162</v>
      </c>
    </row>
    <row r="631" spans="1:18" x14ac:dyDescent="0.25">
      <c r="A631" t="s">
        <v>6196</v>
      </c>
      <c r="B631" t="s">
        <v>612</v>
      </c>
      <c r="C631" t="s">
        <v>40</v>
      </c>
      <c r="D631">
        <v>2</v>
      </c>
      <c r="E631">
        <v>45</v>
      </c>
      <c r="F631">
        <v>386</v>
      </c>
      <c r="G631">
        <v>1.40550348589843E-2</v>
      </c>
      <c r="H631">
        <v>7.7189951498916401E-2</v>
      </c>
      <c r="I631">
        <v>0.42074680032439699</v>
      </c>
      <c r="J631">
        <v>0.36200852726445998</v>
      </c>
      <c r="K631">
        <v>0.100933929506913</v>
      </c>
      <c r="L631">
        <v>2.0641156899699399E-2</v>
      </c>
      <c r="M631">
        <v>4.4245996466297796E-3</v>
      </c>
      <c r="N631">
        <v>2014</v>
      </c>
      <c r="O631" t="s">
        <v>39</v>
      </c>
      <c r="P631" t="s">
        <v>611</v>
      </c>
      <c r="Q631" t="s">
        <v>6162</v>
      </c>
      <c r="R631" t="s">
        <v>6162</v>
      </c>
    </row>
    <row r="632" spans="1:18" x14ac:dyDescent="0.25">
      <c r="A632" t="s">
        <v>6196</v>
      </c>
      <c r="B632" t="s">
        <v>612</v>
      </c>
      <c r="C632" t="s">
        <v>40</v>
      </c>
      <c r="D632">
        <v>1</v>
      </c>
      <c r="E632">
        <v>55</v>
      </c>
      <c r="F632">
        <v>192</v>
      </c>
      <c r="G632">
        <v>4.93065804808063E-2</v>
      </c>
      <c r="H632">
        <v>6.19769780221495E-2</v>
      </c>
      <c r="I632">
        <v>0.59062224100248595</v>
      </c>
      <c r="J632">
        <v>0.27038360042637499</v>
      </c>
      <c r="K632">
        <v>1.46904435013179E-2</v>
      </c>
      <c r="L632">
        <v>9.04187874673738E-3</v>
      </c>
      <c r="M632">
        <v>3.9782778201283104E-3</v>
      </c>
      <c r="N632">
        <v>2014</v>
      </c>
      <c r="O632" t="s">
        <v>39</v>
      </c>
      <c r="P632" t="s">
        <v>611</v>
      </c>
      <c r="Q632" t="s">
        <v>6162</v>
      </c>
      <c r="R632" t="s">
        <v>6162</v>
      </c>
    </row>
    <row r="633" spans="1:18" x14ac:dyDescent="0.25">
      <c r="A633" t="s">
        <v>6196</v>
      </c>
      <c r="B633" t="s">
        <v>612</v>
      </c>
      <c r="C633" t="s">
        <v>40</v>
      </c>
      <c r="D633">
        <v>2</v>
      </c>
      <c r="E633">
        <v>55</v>
      </c>
      <c r="F633">
        <v>250</v>
      </c>
      <c r="G633">
        <v>1.29933594151555E-2</v>
      </c>
      <c r="H633">
        <v>6.8425365103188807E-2</v>
      </c>
      <c r="I633">
        <v>0.45440590373679401</v>
      </c>
      <c r="J633">
        <v>0.32174609128758602</v>
      </c>
      <c r="K633">
        <v>0.13160461544732499</v>
      </c>
      <c r="L633">
        <v>1.0824665009950499E-2</v>
      </c>
      <c r="M633">
        <v>0</v>
      </c>
      <c r="N633">
        <v>2014</v>
      </c>
      <c r="O633" t="s">
        <v>39</v>
      </c>
      <c r="P633" t="s">
        <v>611</v>
      </c>
      <c r="Q633" t="s">
        <v>6162</v>
      </c>
      <c r="R633" t="s">
        <v>6162</v>
      </c>
    </row>
    <row r="634" spans="1:18" x14ac:dyDescent="0.25">
      <c r="A634" t="s">
        <v>6196</v>
      </c>
      <c r="B634" t="s">
        <v>612</v>
      </c>
      <c r="C634" t="s">
        <v>40</v>
      </c>
      <c r="D634">
        <v>1</v>
      </c>
      <c r="E634">
        <v>65</v>
      </c>
      <c r="F634">
        <v>118</v>
      </c>
      <c r="G634">
        <v>2.5541335026310601E-2</v>
      </c>
      <c r="H634">
        <v>8.8936647803496097E-2</v>
      </c>
      <c r="I634">
        <v>0.55934285311351595</v>
      </c>
      <c r="J634">
        <v>0.29590362004658499</v>
      </c>
      <c r="K634">
        <v>3.0275544010092699E-2</v>
      </c>
      <c r="L634">
        <v>0</v>
      </c>
      <c r="M634">
        <v>0</v>
      </c>
      <c r="N634">
        <v>2014</v>
      </c>
      <c r="O634" t="s">
        <v>39</v>
      </c>
      <c r="P634" t="s">
        <v>611</v>
      </c>
      <c r="Q634" t="s">
        <v>6162</v>
      </c>
      <c r="R634" t="s">
        <v>6162</v>
      </c>
    </row>
    <row r="635" spans="1:18" x14ac:dyDescent="0.25">
      <c r="A635" t="s">
        <v>6196</v>
      </c>
      <c r="B635" t="s">
        <v>612</v>
      </c>
      <c r="C635" t="s">
        <v>40</v>
      </c>
      <c r="D635">
        <v>2</v>
      </c>
      <c r="E635">
        <v>65</v>
      </c>
      <c r="F635">
        <v>134</v>
      </c>
      <c r="G635">
        <v>1.8665110709151202E-2</v>
      </c>
      <c r="H635">
        <v>0.150251356473906</v>
      </c>
      <c r="I635">
        <v>0.464770404587663</v>
      </c>
      <c r="J635">
        <v>0.29990368388399502</v>
      </c>
      <c r="K635">
        <v>5.6124883363857903E-2</v>
      </c>
      <c r="L635">
        <v>5.2748158245206397E-3</v>
      </c>
      <c r="M635">
        <v>5.0097451569060597E-3</v>
      </c>
      <c r="N635">
        <v>2014</v>
      </c>
      <c r="O635" t="s">
        <v>39</v>
      </c>
      <c r="P635" t="s">
        <v>611</v>
      </c>
      <c r="Q635" t="s">
        <v>6162</v>
      </c>
      <c r="R635" t="s">
        <v>6162</v>
      </c>
    </row>
    <row r="636" spans="1:18" x14ac:dyDescent="0.25">
      <c r="A636" t="s">
        <v>6196</v>
      </c>
      <c r="B636" t="s">
        <v>613</v>
      </c>
      <c r="C636" t="s">
        <v>40</v>
      </c>
      <c r="D636">
        <v>1</v>
      </c>
      <c r="E636">
        <v>18</v>
      </c>
      <c r="F636">
        <v>19</v>
      </c>
      <c r="G636">
        <v>0.21656705652859701</v>
      </c>
      <c r="H636">
        <v>3.4618478701520301E-2</v>
      </c>
      <c r="I636">
        <v>0.73312830277607</v>
      </c>
      <c r="J636">
        <v>1.5686161993812099E-2</v>
      </c>
      <c r="K636">
        <v>0</v>
      </c>
      <c r="L636">
        <v>0</v>
      </c>
      <c r="M636">
        <v>0</v>
      </c>
      <c r="N636">
        <v>2019</v>
      </c>
      <c r="O636" t="s">
        <v>39</v>
      </c>
      <c r="P636" t="s">
        <v>611</v>
      </c>
      <c r="Q636" t="s">
        <v>6162</v>
      </c>
      <c r="R636" t="s">
        <v>6162</v>
      </c>
    </row>
    <row r="637" spans="1:18" x14ac:dyDescent="0.25">
      <c r="A637" t="s">
        <v>6196</v>
      </c>
      <c r="B637" t="s">
        <v>613</v>
      </c>
      <c r="C637" t="s">
        <v>40</v>
      </c>
      <c r="D637">
        <v>2</v>
      </c>
      <c r="E637">
        <v>18</v>
      </c>
      <c r="F637">
        <v>29</v>
      </c>
      <c r="G637">
        <v>6.5695851092351307E-2</v>
      </c>
      <c r="H637">
        <v>7.9992788483289903E-2</v>
      </c>
      <c r="I637">
        <v>0.58946091879834495</v>
      </c>
      <c r="J637">
        <v>0.26485044162601301</v>
      </c>
      <c r="K637">
        <v>0</v>
      </c>
      <c r="L637">
        <v>0</v>
      </c>
      <c r="M637">
        <v>0</v>
      </c>
      <c r="N637">
        <v>2019</v>
      </c>
      <c r="O637" t="s">
        <v>39</v>
      </c>
      <c r="P637" t="s">
        <v>611</v>
      </c>
      <c r="Q637" t="s">
        <v>6162</v>
      </c>
      <c r="R637" t="s">
        <v>6162</v>
      </c>
    </row>
    <row r="638" spans="1:18" x14ac:dyDescent="0.25">
      <c r="A638" t="s">
        <v>6196</v>
      </c>
      <c r="B638" t="s">
        <v>613</v>
      </c>
      <c r="C638" t="s">
        <v>40</v>
      </c>
      <c r="D638">
        <v>1</v>
      </c>
      <c r="E638">
        <v>19</v>
      </c>
      <c r="F638">
        <v>24</v>
      </c>
      <c r="G638">
        <v>0.170202157861674</v>
      </c>
      <c r="H638">
        <v>0.29462800270450701</v>
      </c>
      <c r="I638">
        <v>0.40928016442752602</v>
      </c>
      <c r="J638">
        <v>8.5703779034220398E-2</v>
      </c>
      <c r="K638">
        <v>4.0185895972073102E-2</v>
      </c>
      <c r="L638">
        <v>0</v>
      </c>
      <c r="M638">
        <v>0</v>
      </c>
      <c r="N638">
        <v>2019</v>
      </c>
      <c r="O638" t="s">
        <v>39</v>
      </c>
      <c r="P638" t="s">
        <v>611</v>
      </c>
      <c r="Q638" t="s">
        <v>6162</v>
      </c>
      <c r="R638" t="s">
        <v>6162</v>
      </c>
    </row>
    <row r="639" spans="1:18" x14ac:dyDescent="0.25">
      <c r="A639" t="s">
        <v>6196</v>
      </c>
      <c r="B639" t="s">
        <v>613</v>
      </c>
      <c r="C639" t="s">
        <v>40</v>
      </c>
      <c r="D639">
        <v>2</v>
      </c>
      <c r="E639">
        <v>19</v>
      </c>
      <c r="F639">
        <v>32</v>
      </c>
      <c r="G639">
        <v>0.36706771979147701</v>
      </c>
      <c r="H639">
        <v>6.95955519260813E-2</v>
      </c>
      <c r="I639">
        <v>0.37352100241229302</v>
      </c>
      <c r="J639">
        <v>0.15703309284363601</v>
      </c>
      <c r="K639">
        <v>3.2782633026513297E-2</v>
      </c>
      <c r="L639">
        <v>0</v>
      </c>
      <c r="M639">
        <v>0</v>
      </c>
      <c r="N639">
        <v>2019</v>
      </c>
      <c r="O639" t="s">
        <v>39</v>
      </c>
      <c r="P639" t="s">
        <v>611</v>
      </c>
      <c r="Q639" t="s">
        <v>6162</v>
      </c>
      <c r="R639" t="s">
        <v>6162</v>
      </c>
    </row>
    <row r="640" spans="1:18" x14ac:dyDescent="0.25">
      <c r="A640" t="s">
        <v>6196</v>
      </c>
      <c r="B640" t="s">
        <v>613</v>
      </c>
      <c r="C640" t="s">
        <v>40</v>
      </c>
      <c r="D640">
        <v>1</v>
      </c>
      <c r="E640">
        <v>25</v>
      </c>
      <c r="F640">
        <v>379</v>
      </c>
      <c r="G640">
        <v>3.5301585302286997E-2</v>
      </c>
      <c r="H640">
        <v>0.107514182163213</v>
      </c>
      <c r="I640">
        <v>0.63759984587468999</v>
      </c>
      <c r="J640">
        <v>0.162962111169517</v>
      </c>
      <c r="K640">
        <v>4.0058749219623803E-2</v>
      </c>
      <c r="L640">
        <v>1.03775430310477E-2</v>
      </c>
      <c r="M640">
        <v>6.1859832396214303E-3</v>
      </c>
      <c r="N640">
        <v>2019</v>
      </c>
      <c r="O640" t="s">
        <v>39</v>
      </c>
      <c r="P640" t="s">
        <v>611</v>
      </c>
      <c r="Q640" t="s">
        <v>6162</v>
      </c>
      <c r="R640" t="s">
        <v>6162</v>
      </c>
    </row>
    <row r="641" spans="1:18" x14ac:dyDescent="0.25">
      <c r="A641" t="s">
        <v>6196</v>
      </c>
      <c r="B641" t="s">
        <v>613</v>
      </c>
      <c r="C641" t="s">
        <v>40</v>
      </c>
      <c r="D641">
        <v>2</v>
      </c>
      <c r="E641">
        <v>25</v>
      </c>
      <c r="F641">
        <v>718</v>
      </c>
      <c r="G641">
        <v>5.9635724025093498E-2</v>
      </c>
      <c r="H641">
        <v>7.7014855626977505E-2</v>
      </c>
      <c r="I641">
        <v>0.46793985444110398</v>
      </c>
      <c r="J641">
        <v>0.30498790517032098</v>
      </c>
      <c r="K641">
        <v>7.7056694366659295E-2</v>
      </c>
      <c r="L641">
        <v>1.1138643163469899E-2</v>
      </c>
      <c r="M641">
        <v>2.2263232063750998E-3</v>
      </c>
      <c r="N641">
        <v>2019</v>
      </c>
      <c r="O641" t="s">
        <v>39</v>
      </c>
      <c r="P641" t="s">
        <v>611</v>
      </c>
      <c r="Q641" t="s">
        <v>6162</v>
      </c>
      <c r="R641" t="s">
        <v>6162</v>
      </c>
    </row>
    <row r="642" spans="1:18" x14ac:dyDescent="0.25">
      <c r="A642" t="s">
        <v>6196</v>
      </c>
      <c r="B642" t="s">
        <v>613</v>
      </c>
      <c r="C642" t="s">
        <v>40</v>
      </c>
      <c r="D642">
        <v>1</v>
      </c>
      <c r="E642">
        <v>35</v>
      </c>
      <c r="F642">
        <v>565</v>
      </c>
      <c r="G642">
        <v>1.7215206783284299E-2</v>
      </c>
      <c r="H642">
        <v>3.0844876637912199E-2</v>
      </c>
      <c r="I642">
        <v>0.41010283381842999</v>
      </c>
      <c r="J642">
        <v>0.44254369953793898</v>
      </c>
      <c r="K642">
        <v>8.8539439208581303E-2</v>
      </c>
      <c r="L642">
        <v>7.5517976142626102E-3</v>
      </c>
      <c r="M642">
        <v>3.20214639959151E-3</v>
      </c>
      <c r="N642">
        <v>2019</v>
      </c>
      <c r="O642" t="s">
        <v>39</v>
      </c>
      <c r="P642" t="s">
        <v>611</v>
      </c>
      <c r="Q642" t="s">
        <v>6162</v>
      </c>
      <c r="R642" t="s">
        <v>6162</v>
      </c>
    </row>
    <row r="643" spans="1:18" x14ac:dyDescent="0.25">
      <c r="A643" t="s">
        <v>6196</v>
      </c>
      <c r="B643" t="s">
        <v>613</v>
      </c>
      <c r="C643" t="s">
        <v>40</v>
      </c>
      <c r="D643">
        <v>2</v>
      </c>
      <c r="E643">
        <v>35</v>
      </c>
      <c r="F643">
        <v>1037</v>
      </c>
      <c r="G643">
        <v>1.2217920699400199E-2</v>
      </c>
      <c r="H643">
        <v>3.4977796719396097E-2</v>
      </c>
      <c r="I643">
        <v>0.36867883129635398</v>
      </c>
      <c r="J643">
        <v>0.38459718537931498</v>
      </c>
      <c r="K643">
        <v>0.163753299902233</v>
      </c>
      <c r="L643">
        <v>3.0768649126710498E-2</v>
      </c>
      <c r="M643">
        <v>5.0063168765910396E-3</v>
      </c>
      <c r="N643">
        <v>2019</v>
      </c>
      <c r="O643" t="s">
        <v>39</v>
      </c>
      <c r="P643" t="s">
        <v>611</v>
      </c>
      <c r="Q643" t="s">
        <v>6162</v>
      </c>
      <c r="R643" t="s">
        <v>6162</v>
      </c>
    </row>
    <row r="644" spans="1:18" x14ac:dyDescent="0.25">
      <c r="A644" t="s">
        <v>6196</v>
      </c>
      <c r="B644" t="s">
        <v>613</v>
      </c>
      <c r="C644" t="s">
        <v>40</v>
      </c>
      <c r="D644">
        <v>1</v>
      </c>
      <c r="E644">
        <v>45</v>
      </c>
      <c r="F644">
        <v>479</v>
      </c>
      <c r="G644">
        <v>1.11037161385365E-2</v>
      </c>
      <c r="H644">
        <v>5.1387832460876699E-2</v>
      </c>
      <c r="I644">
        <v>0.40011622168169397</v>
      </c>
      <c r="J644">
        <v>0.42575454864832202</v>
      </c>
      <c r="K644">
        <v>9.8268509592474906E-2</v>
      </c>
      <c r="L644">
        <v>1.18156045994445E-2</v>
      </c>
      <c r="M644">
        <v>1.55356687865118E-3</v>
      </c>
      <c r="N644">
        <v>2019</v>
      </c>
      <c r="O644" t="s">
        <v>39</v>
      </c>
      <c r="P644" t="s">
        <v>611</v>
      </c>
      <c r="Q644" t="s">
        <v>6162</v>
      </c>
      <c r="R644" t="s">
        <v>6162</v>
      </c>
    </row>
    <row r="645" spans="1:18" x14ac:dyDescent="0.25">
      <c r="A645" t="s">
        <v>6196</v>
      </c>
      <c r="B645" t="s">
        <v>613</v>
      </c>
      <c r="C645" t="s">
        <v>40</v>
      </c>
      <c r="D645">
        <v>2</v>
      </c>
      <c r="E645">
        <v>45</v>
      </c>
      <c r="F645">
        <v>690</v>
      </c>
      <c r="G645">
        <v>1.36610119563542E-2</v>
      </c>
      <c r="H645">
        <v>2.58207738513671E-2</v>
      </c>
      <c r="I645">
        <v>0.29319384737138698</v>
      </c>
      <c r="J645">
        <v>0.44099719583168201</v>
      </c>
      <c r="K645">
        <v>0.18020593624779199</v>
      </c>
      <c r="L645">
        <v>3.71704187406744E-2</v>
      </c>
      <c r="M645">
        <v>8.9508160007434508E-3</v>
      </c>
      <c r="N645">
        <v>2019</v>
      </c>
      <c r="O645" t="s">
        <v>39</v>
      </c>
      <c r="P645" t="s">
        <v>611</v>
      </c>
      <c r="Q645" t="s">
        <v>6162</v>
      </c>
      <c r="R645" t="s">
        <v>6162</v>
      </c>
    </row>
    <row r="646" spans="1:18" x14ac:dyDescent="0.25">
      <c r="A646" t="s">
        <v>6196</v>
      </c>
      <c r="B646" t="s">
        <v>613</v>
      </c>
      <c r="C646" t="s">
        <v>40</v>
      </c>
      <c r="D646">
        <v>1</v>
      </c>
      <c r="E646">
        <v>55</v>
      </c>
      <c r="F646">
        <v>377</v>
      </c>
      <c r="G646">
        <v>2.2686189493093499E-2</v>
      </c>
      <c r="H646">
        <v>3.3463167042323598E-2</v>
      </c>
      <c r="I646">
        <v>0.45696119024871101</v>
      </c>
      <c r="J646">
        <v>0.38749491105558298</v>
      </c>
      <c r="K646">
        <v>7.5814593748822698E-2</v>
      </c>
      <c r="L646">
        <v>2.3579948411466E-2</v>
      </c>
      <c r="M646">
        <v>0</v>
      </c>
      <c r="N646">
        <v>2019</v>
      </c>
      <c r="O646" t="s">
        <v>39</v>
      </c>
      <c r="P646" t="s">
        <v>611</v>
      </c>
      <c r="Q646" t="s">
        <v>6162</v>
      </c>
      <c r="R646" t="s">
        <v>6162</v>
      </c>
    </row>
    <row r="647" spans="1:18" x14ac:dyDescent="0.25">
      <c r="A647" t="s">
        <v>6196</v>
      </c>
      <c r="B647" t="s">
        <v>613</v>
      </c>
      <c r="C647" t="s">
        <v>40</v>
      </c>
      <c r="D647">
        <v>2</v>
      </c>
      <c r="E647">
        <v>55</v>
      </c>
      <c r="F647">
        <v>445</v>
      </c>
      <c r="G647">
        <v>2.70883868759965E-2</v>
      </c>
      <c r="H647">
        <v>3.50931783399233E-2</v>
      </c>
      <c r="I647">
        <v>0.36829995103957203</v>
      </c>
      <c r="J647">
        <v>0.41787317981822297</v>
      </c>
      <c r="K647">
        <v>0.12502754204410099</v>
      </c>
      <c r="L647">
        <v>1.81455626975583E-2</v>
      </c>
      <c r="M647">
        <v>8.4721991846251499E-3</v>
      </c>
      <c r="N647">
        <v>2019</v>
      </c>
      <c r="O647" t="s">
        <v>39</v>
      </c>
      <c r="P647" t="s">
        <v>611</v>
      </c>
      <c r="Q647" t="s">
        <v>6162</v>
      </c>
      <c r="R647" t="s">
        <v>6162</v>
      </c>
    </row>
    <row r="648" spans="1:18" x14ac:dyDescent="0.25">
      <c r="A648" t="s">
        <v>6196</v>
      </c>
      <c r="B648" t="s">
        <v>613</v>
      </c>
      <c r="C648" t="s">
        <v>40</v>
      </c>
      <c r="D648">
        <v>1</v>
      </c>
      <c r="E648">
        <v>65</v>
      </c>
      <c r="F648">
        <v>256</v>
      </c>
      <c r="G648">
        <v>8.6187569308068205E-3</v>
      </c>
      <c r="H648">
        <v>3.2142225551975399E-2</v>
      </c>
      <c r="I648">
        <v>0.48007160257741799</v>
      </c>
      <c r="J648">
        <v>0.36075085208129498</v>
      </c>
      <c r="K648">
        <v>0.102436575834687</v>
      </c>
      <c r="L648">
        <v>1.27381003763739E-2</v>
      </c>
      <c r="M648">
        <v>3.2418866474443501E-3</v>
      </c>
      <c r="N648">
        <v>2019</v>
      </c>
      <c r="O648" t="s">
        <v>39</v>
      </c>
      <c r="P648" t="s">
        <v>611</v>
      </c>
      <c r="Q648" t="s">
        <v>6162</v>
      </c>
      <c r="R648" t="s">
        <v>6162</v>
      </c>
    </row>
    <row r="649" spans="1:18" x14ac:dyDescent="0.25">
      <c r="A649" t="s">
        <v>6196</v>
      </c>
      <c r="B649" t="s">
        <v>613</v>
      </c>
      <c r="C649" t="s">
        <v>40</v>
      </c>
      <c r="D649">
        <v>2</v>
      </c>
      <c r="E649">
        <v>65</v>
      </c>
      <c r="F649">
        <v>325</v>
      </c>
      <c r="G649">
        <v>5.6743461652736402E-2</v>
      </c>
      <c r="H649">
        <v>3.3159949327832498E-2</v>
      </c>
      <c r="I649">
        <v>0.37780024653752903</v>
      </c>
      <c r="J649">
        <v>0.38467050813468601</v>
      </c>
      <c r="K649">
        <v>0.110361071453789</v>
      </c>
      <c r="L649">
        <v>2.76520410097717E-2</v>
      </c>
      <c r="M649">
        <v>9.61272188365472E-3</v>
      </c>
      <c r="N649">
        <v>2019</v>
      </c>
      <c r="O649" t="s">
        <v>39</v>
      </c>
      <c r="P649" t="s">
        <v>611</v>
      </c>
      <c r="Q649" t="s">
        <v>6162</v>
      </c>
      <c r="R649" t="s">
        <v>6162</v>
      </c>
    </row>
    <row r="650" spans="1:18" x14ac:dyDescent="0.25">
      <c r="A650" t="s">
        <v>6197</v>
      </c>
      <c r="B650" t="s">
        <v>632</v>
      </c>
      <c r="C650" t="s">
        <v>40</v>
      </c>
      <c r="D650">
        <v>1</v>
      </c>
      <c r="E650">
        <v>27.5</v>
      </c>
      <c r="F650">
        <v>361</v>
      </c>
      <c r="G650">
        <v>0.213296398891967</v>
      </c>
      <c r="H650">
        <v>0.20775623268698101</v>
      </c>
      <c r="I650">
        <v>0.43213296398891998</v>
      </c>
      <c r="J650">
        <v>0.11911357340720199</v>
      </c>
      <c r="K650">
        <v>2.7700831024930699E-2</v>
      </c>
      <c r="L650">
        <v>0</v>
      </c>
      <c r="M650">
        <v>0</v>
      </c>
      <c r="N650">
        <v>2007</v>
      </c>
      <c r="O650" t="s">
        <v>39</v>
      </c>
      <c r="P650" t="s">
        <v>633</v>
      </c>
      <c r="Q650" t="s">
        <v>6198</v>
      </c>
      <c r="R650" t="s">
        <v>6179</v>
      </c>
    </row>
    <row r="651" spans="1:18" x14ac:dyDescent="0.25">
      <c r="A651" t="s">
        <v>6197</v>
      </c>
      <c r="B651" t="s">
        <v>632</v>
      </c>
      <c r="C651" t="s">
        <v>40</v>
      </c>
      <c r="D651">
        <v>2</v>
      </c>
      <c r="E651">
        <v>27.5</v>
      </c>
      <c r="F651">
        <v>624</v>
      </c>
      <c r="G651">
        <v>0.131410256410256</v>
      </c>
      <c r="H651">
        <v>9.6153846153846104E-2</v>
      </c>
      <c r="I651">
        <v>0.41025641025641002</v>
      </c>
      <c r="J651">
        <v>0.227564102564103</v>
      </c>
      <c r="K651">
        <v>9.9358974358974395E-2</v>
      </c>
      <c r="L651">
        <v>2.7243589743589699E-2</v>
      </c>
      <c r="M651">
        <v>8.0128205128205104E-3</v>
      </c>
      <c r="N651">
        <v>2007</v>
      </c>
      <c r="O651" t="s">
        <v>39</v>
      </c>
      <c r="P651" t="s">
        <v>633</v>
      </c>
      <c r="Q651" t="s">
        <v>6198</v>
      </c>
      <c r="R651" t="s">
        <v>6179</v>
      </c>
    </row>
    <row r="652" spans="1:18" x14ac:dyDescent="0.25">
      <c r="A652" t="s">
        <v>6197</v>
      </c>
      <c r="B652" t="s">
        <v>632</v>
      </c>
      <c r="C652" t="s">
        <v>40</v>
      </c>
      <c r="D652">
        <v>1</v>
      </c>
      <c r="E652">
        <v>35</v>
      </c>
      <c r="F652">
        <v>444</v>
      </c>
      <c r="G652">
        <v>0.18468468468468499</v>
      </c>
      <c r="H652">
        <v>0.15765765765765799</v>
      </c>
      <c r="I652">
        <v>0.40540540540540498</v>
      </c>
      <c r="J652">
        <v>0.195945945945946</v>
      </c>
      <c r="K652">
        <v>4.27927927927928E-2</v>
      </c>
      <c r="L652">
        <v>6.7567567567567597E-3</v>
      </c>
      <c r="M652">
        <v>6.7567567567567597E-3</v>
      </c>
      <c r="N652">
        <v>2007</v>
      </c>
      <c r="O652" t="s">
        <v>39</v>
      </c>
      <c r="P652" t="s">
        <v>633</v>
      </c>
      <c r="Q652" t="s">
        <v>6198</v>
      </c>
      <c r="R652" t="s">
        <v>6179</v>
      </c>
    </row>
    <row r="653" spans="1:18" x14ac:dyDescent="0.25">
      <c r="A653" t="s">
        <v>6197</v>
      </c>
      <c r="B653" t="s">
        <v>632</v>
      </c>
      <c r="C653" t="s">
        <v>40</v>
      </c>
      <c r="D653">
        <v>2</v>
      </c>
      <c r="E653">
        <v>35</v>
      </c>
      <c r="F653">
        <v>812</v>
      </c>
      <c r="G653">
        <v>6.7733990147783293E-2</v>
      </c>
      <c r="H653">
        <v>7.7586206896551699E-2</v>
      </c>
      <c r="I653">
        <v>0.35960591133004899</v>
      </c>
      <c r="J653">
        <v>0.28448275862069</v>
      </c>
      <c r="K653">
        <v>0.14162561576354701</v>
      </c>
      <c r="L653">
        <v>5.1724137931034503E-2</v>
      </c>
      <c r="M653">
        <v>1.72413793103448E-2</v>
      </c>
      <c r="N653">
        <v>2007</v>
      </c>
      <c r="O653" t="s">
        <v>39</v>
      </c>
      <c r="P653" t="s">
        <v>633</v>
      </c>
      <c r="Q653" t="s">
        <v>6198</v>
      </c>
      <c r="R653" t="s">
        <v>6179</v>
      </c>
    </row>
    <row r="654" spans="1:18" x14ac:dyDescent="0.25">
      <c r="A654" t="s">
        <v>6197</v>
      </c>
      <c r="B654" t="s">
        <v>632</v>
      </c>
      <c r="C654" t="s">
        <v>40</v>
      </c>
      <c r="D654">
        <v>1</v>
      </c>
      <c r="E654">
        <v>45</v>
      </c>
      <c r="F654">
        <v>219</v>
      </c>
      <c r="G654">
        <v>0.19634703196347</v>
      </c>
      <c r="H654">
        <v>0.10958904109589</v>
      </c>
      <c r="I654">
        <v>0.39269406392694101</v>
      </c>
      <c r="J654">
        <v>0.219178082191781</v>
      </c>
      <c r="K654">
        <v>8.2191780821917804E-2</v>
      </c>
      <c r="L654">
        <v>0</v>
      </c>
      <c r="M654">
        <v>0</v>
      </c>
      <c r="N654">
        <v>2007</v>
      </c>
      <c r="O654" t="s">
        <v>39</v>
      </c>
      <c r="P654" t="s">
        <v>633</v>
      </c>
      <c r="Q654" t="s">
        <v>6198</v>
      </c>
      <c r="R654" t="s">
        <v>6179</v>
      </c>
    </row>
    <row r="655" spans="1:18" x14ac:dyDescent="0.25">
      <c r="A655" t="s">
        <v>6197</v>
      </c>
      <c r="B655" t="s">
        <v>632</v>
      </c>
      <c r="C655" t="s">
        <v>40</v>
      </c>
      <c r="D655">
        <v>2</v>
      </c>
      <c r="E655">
        <v>45</v>
      </c>
      <c r="F655">
        <v>575</v>
      </c>
      <c r="G655">
        <v>7.6521739130434793E-2</v>
      </c>
      <c r="H655">
        <v>5.21739130434783E-2</v>
      </c>
      <c r="I655">
        <v>0.28695652173913</v>
      </c>
      <c r="J655">
        <v>0.29391304347826103</v>
      </c>
      <c r="K655">
        <v>0.182608695652174</v>
      </c>
      <c r="L655">
        <v>6.2608695652173904E-2</v>
      </c>
      <c r="M655">
        <v>4.52173913043478E-2</v>
      </c>
      <c r="N655">
        <v>2007</v>
      </c>
      <c r="O655" t="s">
        <v>39</v>
      </c>
      <c r="P655" t="s">
        <v>633</v>
      </c>
      <c r="Q655" t="s">
        <v>6198</v>
      </c>
      <c r="R655" t="s">
        <v>6179</v>
      </c>
    </row>
    <row r="656" spans="1:18" x14ac:dyDescent="0.25">
      <c r="A656" t="s">
        <v>6197</v>
      </c>
      <c r="B656" t="s">
        <v>632</v>
      </c>
      <c r="C656" t="s">
        <v>40</v>
      </c>
      <c r="D656">
        <v>1</v>
      </c>
      <c r="E656">
        <v>55</v>
      </c>
      <c r="F656">
        <v>160</v>
      </c>
      <c r="G656">
        <v>0.20624999999999999</v>
      </c>
      <c r="H656">
        <v>0.14374999999999999</v>
      </c>
      <c r="I656">
        <v>0.42499999999999999</v>
      </c>
      <c r="J656">
        <v>0.16875000000000001</v>
      </c>
      <c r="K656">
        <v>4.3749999999999997E-2</v>
      </c>
      <c r="L656">
        <v>6.2500000000000003E-3</v>
      </c>
      <c r="M656">
        <v>6.2500000000000003E-3</v>
      </c>
      <c r="N656">
        <v>2007</v>
      </c>
      <c r="O656" t="s">
        <v>39</v>
      </c>
      <c r="P656" t="s">
        <v>633</v>
      </c>
      <c r="Q656" t="s">
        <v>6198</v>
      </c>
      <c r="R656" t="s">
        <v>6179</v>
      </c>
    </row>
    <row r="657" spans="1:18" x14ac:dyDescent="0.25">
      <c r="A657" t="s">
        <v>6197</v>
      </c>
      <c r="B657" t="s">
        <v>632</v>
      </c>
      <c r="C657" t="s">
        <v>40</v>
      </c>
      <c r="D657">
        <v>2</v>
      </c>
      <c r="E657">
        <v>55</v>
      </c>
      <c r="F657">
        <v>402</v>
      </c>
      <c r="G657">
        <v>7.4626865671641798E-2</v>
      </c>
      <c r="H657">
        <v>4.2288557213930399E-2</v>
      </c>
      <c r="I657">
        <v>0.22388059701492499</v>
      </c>
      <c r="J657">
        <v>0.31094527363184099</v>
      </c>
      <c r="K657">
        <v>0.22388059701492499</v>
      </c>
      <c r="L657">
        <v>7.7114427860696499E-2</v>
      </c>
      <c r="M657">
        <v>4.7263681592039801E-2</v>
      </c>
      <c r="N657">
        <v>2007</v>
      </c>
      <c r="O657" t="s">
        <v>39</v>
      </c>
      <c r="P657" t="s">
        <v>633</v>
      </c>
      <c r="Q657" t="s">
        <v>6198</v>
      </c>
      <c r="R657" t="s">
        <v>6179</v>
      </c>
    </row>
    <row r="658" spans="1:18" x14ac:dyDescent="0.25">
      <c r="A658" t="s">
        <v>6197</v>
      </c>
      <c r="B658" t="s">
        <v>632</v>
      </c>
      <c r="C658" t="s">
        <v>40</v>
      </c>
      <c r="D658">
        <v>1</v>
      </c>
      <c r="E658">
        <v>62.5</v>
      </c>
      <c r="F658">
        <v>59</v>
      </c>
      <c r="G658">
        <v>0.169491525423729</v>
      </c>
      <c r="H658">
        <v>0.152542372881356</v>
      </c>
      <c r="I658">
        <v>0.42372881355932202</v>
      </c>
      <c r="J658">
        <v>0.169491525423729</v>
      </c>
      <c r="K658">
        <v>5.0847457627118599E-2</v>
      </c>
      <c r="L658">
        <v>1.6949152542372899E-2</v>
      </c>
      <c r="M658">
        <v>1.6949152542372899E-2</v>
      </c>
      <c r="N658">
        <v>2007</v>
      </c>
      <c r="O658" t="s">
        <v>39</v>
      </c>
      <c r="P658" t="s">
        <v>633</v>
      </c>
      <c r="Q658" t="s">
        <v>6198</v>
      </c>
      <c r="R658" t="s">
        <v>6179</v>
      </c>
    </row>
    <row r="659" spans="1:18" x14ac:dyDescent="0.25">
      <c r="A659" t="s">
        <v>6197</v>
      </c>
      <c r="B659" t="s">
        <v>632</v>
      </c>
      <c r="C659" t="s">
        <v>40</v>
      </c>
      <c r="D659">
        <v>2</v>
      </c>
      <c r="E659">
        <v>62.5</v>
      </c>
      <c r="F659">
        <v>164</v>
      </c>
      <c r="G659">
        <v>4.2682926829268303E-2</v>
      </c>
      <c r="H659">
        <v>3.0487804878048801E-2</v>
      </c>
      <c r="I659">
        <v>0.25</v>
      </c>
      <c r="J659">
        <v>0.34756097560975602</v>
      </c>
      <c r="K659">
        <v>0.17073170731707299</v>
      </c>
      <c r="L659">
        <v>0.12804878048780499</v>
      </c>
      <c r="M659">
        <v>3.0487804878048801E-2</v>
      </c>
      <c r="N659">
        <v>2007</v>
      </c>
      <c r="O659" t="s">
        <v>39</v>
      </c>
      <c r="P659" t="s">
        <v>633</v>
      </c>
      <c r="Q659" t="s">
        <v>6198</v>
      </c>
      <c r="R659" t="s">
        <v>6179</v>
      </c>
    </row>
    <row r="660" spans="1:18" x14ac:dyDescent="0.25">
      <c r="A660" t="s">
        <v>6197</v>
      </c>
      <c r="B660" t="s">
        <v>634</v>
      </c>
      <c r="C660" t="s">
        <v>40</v>
      </c>
      <c r="D660">
        <v>1</v>
      </c>
      <c r="E660">
        <v>18</v>
      </c>
      <c r="F660">
        <v>22</v>
      </c>
      <c r="G660">
        <v>0.30633339194358999</v>
      </c>
      <c r="H660">
        <v>0.217305323096182</v>
      </c>
      <c r="I660">
        <v>0.44036246938527801</v>
      </c>
      <c r="J660">
        <v>3.5998815574950598E-2</v>
      </c>
      <c r="K660">
        <v>0</v>
      </c>
      <c r="L660">
        <v>0</v>
      </c>
      <c r="M660">
        <v>0</v>
      </c>
      <c r="N660">
        <v>2014</v>
      </c>
      <c r="O660" t="s">
        <v>39</v>
      </c>
      <c r="P660" t="s">
        <v>633</v>
      </c>
      <c r="Q660" t="s">
        <v>6198</v>
      </c>
      <c r="R660" t="s">
        <v>6179</v>
      </c>
    </row>
    <row r="661" spans="1:18" x14ac:dyDescent="0.25">
      <c r="A661" t="s">
        <v>6197</v>
      </c>
      <c r="B661" t="s">
        <v>634</v>
      </c>
      <c r="C661" t="s">
        <v>40</v>
      </c>
      <c r="D661">
        <v>2</v>
      </c>
      <c r="E661">
        <v>18</v>
      </c>
      <c r="F661">
        <v>52</v>
      </c>
      <c r="G661">
        <v>0.33846106481655402</v>
      </c>
      <c r="H661">
        <v>7.2061699654267702E-2</v>
      </c>
      <c r="I661">
        <v>0.41143023047848498</v>
      </c>
      <c r="J661">
        <v>0.121192771858719</v>
      </c>
      <c r="K661">
        <v>4.7515048782127402E-2</v>
      </c>
      <c r="L661">
        <v>0</v>
      </c>
      <c r="M661">
        <v>9.3391844098463898E-3</v>
      </c>
      <c r="N661">
        <v>2014</v>
      </c>
      <c r="O661" t="s">
        <v>39</v>
      </c>
      <c r="P661" t="s">
        <v>633</v>
      </c>
      <c r="Q661" t="s">
        <v>6198</v>
      </c>
      <c r="R661" t="s">
        <v>6179</v>
      </c>
    </row>
    <row r="662" spans="1:18" x14ac:dyDescent="0.25">
      <c r="A662" t="s">
        <v>6197</v>
      </c>
      <c r="B662" t="s">
        <v>634</v>
      </c>
      <c r="C662" t="s">
        <v>40</v>
      </c>
      <c r="D662">
        <v>1</v>
      </c>
      <c r="E662">
        <v>19</v>
      </c>
      <c r="F662">
        <v>42</v>
      </c>
      <c r="G662">
        <v>0.28649729295709803</v>
      </c>
      <c r="H662">
        <v>0.26372390541748197</v>
      </c>
      <c r="I662">
        <v>0.40813458736555303</v>
      </c>
      <c r="J662">
        <v>2.6036400886707101E-2</v>
      </c>
      <c r="K662">
        <v>0</v>
      </c>
      <c r="L662">
        <v>0</v>
      </c>
      <c r="M662">
        <v>1.56078133731595E-2</v>
      </c>
      <c r="N662">
        <v>2014</v>
      </c>
      <c r="O662" t="s">
        <v>39</v>
      </c>
      <c r="P662" t="s">
        <v>633</v>
      </c>
      <c r="Q662" t="s">
        <v>6198</v>
      </c>
      <c r="R662" t="s">
        <v>6179</v>
      </c>
    </row>
    <row r="663" spans="1:18" x14ac:dyDescent="0.25">
      <c r="A663" t="s">
        <v>6197</v>
      </c>
      <c r="B663" t="s">
        <v>634</v>
      </c>
      <c r="C663" t="s">
        <v>40</v>
      </c>
      <c r="D663">
        <v>2</v>
      </c>
      <c r="E663">
        <v>19</v>
      </c>
      <c r="F663">
        <v>52</v>
      </c>
      <c r="G663">
        <v>0.123434235378446</v>
      </c>
      <c r="H663">
        <v>0.32481063125834098</v>
      </c>
      <c r="I663">
        <v>0.33196082053453901</v>
      </c>
      <c r="J663">
        <v>0.10712585773005</v>
      </c>
      <c r="K663">
        <v>9.6431418438166397E-2</v>
      </c>
      <c r="L663">
        <v>0</v>
      </c>
      <c r="M663">
        <v>1.6237036660456401E-2</v>
      </c>
      <c r="N663">
        <v>2014</v>
      </c>
      <c r="O663" t="s">
        <v>39</v>
      </c>
      <c r="P663" t="s">
        <v>633</v>
      </c>
      <c r="Q663" t="s">
        <v>6198</v>
      </c>
      <c r="R663" t="s">
        <v>6179</v>
      </c>
    </row>
    <row r="664" spans="1:18" x14ac:dyDescent="0.25">
      <c r="A664" t="s">
        <v>6197</v>
      </c>
      <c r="B664" t="s">
        <v>634</v>
      </c>
      <c r="C664" t="s">
        <v>40</v>
      </c>
      <c r="D664">
        <v>1</v>
      </c>
      <c r="E664">
        <v>25</v>
      </c>
      <c r="F664">
        <v>428</v>
      </c>
      <c r="G664">
        <v>0.24326412871880501</v>
      </c>
      <c r="H664">
        <v>0.234941926243355</v>
      </c>
      <c r="I664">
        <v>0.39934718222710203</v>
      </c>
      <c r="J664">
        <v>8.8378320021741896E-2</v>
      </c>
      <c r="K664">
        <v>2.9816507525168501E-2</v>
      </c>
      <c r="L664">
        <v>0</v>
      </c>
      <c r="M664">
        <v>4.2519352638273498E-3</v>
      </c>
      <c r="N664">
        <v>2014</v>
      </c>
      <c r="O664" t="s">
        <v>39</v>
      </c>
      <c r="P664" t="s">
        <v>633</v>
      </c>
      <c r="Q664" t="s">
        <v>6198</v>
      </c>
      <c r="R664" t="s">
        <v>6179</v>
      </c>
    </row>
    <row r="665" spans="1:18" x14ac:dyDescent="0.25">
      <c r="A665" t="s">
        <v>6197</v>
      </c>
      <c r="B665" t="s">
        <v>634</v>
      </c>
      <c r="C665" t="s">
        <v>40</v>
      </c>
      <c r="D665">
        <v>2</v>
      </c>
      <c r="E665">
        <v>25</v>
      </c>
      <c r="F665">
        <v>723</v>
      </c>
      <c r="G665">
        <v>0.140146993673014</v>
      </c>
      <c r="H665">
        <v>0.13929589136141199</v>
      </c>
      <c r="I665">
        <v>0.41337442651734202</v>
      </c>
      <c r="J665">
        <v>0.19815228877587401</v>
      </c>
      <c r="K665">
        <v>7.4630214798215994E-2</v>
      </c>
      <c r="L665">
        <v>2.07105399726169E-2</v>
      </c>
      <c r="M665">
        <v>1.3689644901525E-2</v>
      </c>
      <c r="N665">
        <v>2014</v>
      </c>
      <c r="O665" t="s">
        <v>39</v>
      </c>
      <c r="P665" t="s">
        <v>633</v>
      </c>
      <c r="Q665" t="s">
        <v>6198</v>
      </c>
      <c r="R665" t="s">
        <v>6179</v>
      </c>
    </row>
    <row r="666" spans="1:18" x14ac:dyDescent="0.25">
      <c r="A666" t="s">
        <v>6197</v>
      </c>
      <c r="B666" t="s">
        <v>634</v>
      </c>
      <c r="C666" t="s">
        <v>40</v>
      </c>
      <c r="D666">
        <v>1</v>
      </c>
      <c r="E666">
        <v>35</v>
      </c>
      <c r="F666">
        <v>299</v>
      </c>
      <c r="G666">
        <v>0.15460773843884901</v>
      </c>
      <c r="H666">
        <v>0.17493272000462301</v>
      </c>
      <c r="I666">
        <v>0.42303794991369298</v>
      </c>
      <c r="J666">
        <v>0.19337879749623399</v>
      </c>
      <c r="K666">
        <v>4.6123015730017702E-2</v>
      </c>
      <c r="L666">
        <v>7.4797678176660902E-3</v>
      </c>
      <c r="M666">
        <v>4.4001059891869899E-4</v>
      </c>
      <c r="N666">
        <v>2014</v>
      </c>
      <c r="O666" t="s">
        <v>39</v>
      </c>
      <c r="P666" t="s">
        <v>633</v>
      </c>
      <c r="Q666" t="s">
        <v>6198</v>
      </c>
      <c r="R666" t="s">
        <v>6179</v>
      </c>
    </row>
    <row r="667" spans="1:18" x14ac:dyDescent="0.25">
      <c r="A667" t="s">
        <v>6197</v>
      </c>
      <c r="B667" t="s">
        <v>634</v>
      </c>
      <c r="C667" t="s">
        <v>40</v>
      </c>
      <c r="D667">
        <v>2</v>
      </c>
      <c r="E667">
        <v>35</v>
      </c>
      <c r="F667">
        <v>636</v>
      </c>
      <c r="G667">
        <v>5.8477050993264702E-2</v>
      </c>
      <c r="H667">
        <v>8.1845384359645598E-2</v>
      </c>
      <c r="I667">
        <v>0.32627009246050898</v>
      </c>
      <c r="J667">
        <v>0.30353679091726798</v>
      </c>
      <c r="K667">
        <v>0.13402484359772299</v>
      </c>
      <c r="L667">
        <v>7.4660553010982206E-2</v>
      </c>
      <c r="M667">
        <v>2.11852846606084E-2</v>
      </c>
      <c r="N667">
        <v>2014</v>
      </c>
      <c r="O667" t="s">
        <v>39</v>
      </c>
      <c r="P667" t="s">
        <v>633</v>
      </c>
      <c r="Q667" t="s">
        <v>6198</v>
      </c>
      <c r="R667" t="s">
        <v>6179</v>
      </c>
    </row>
    <row r="668" spans="1:18" x14ac:dyDescent="0.25">
      <c r="A668" t="s">
        <v>6197</v>
      </c>
      <c r="B668" t="s">
        <v>634</v>
      </c>
      <c r="C668" t="s">
        <v>40</v>
      </c>
      <c r="D668">
        <v>1</v>
      </c>
      <c r="E668">
        <v>45</v>
      </c>
      <c r="F668">
        <v>209</v>
      </c>
      <c r="G668">
        <v>9.2936409084598604E-2</v>
      </c>
      <c r="H668">
        <v>8.2049751635170906E-2</v>
      </c>
      <c r="I668">
        <v>0.48646484329015199</v>
      </c>
      <c r="J668">
        <v>0.24651247563724499</v>
      </c>
      <c r="K668">
        <v>7.20892771198796E-2</v>
      </c>
      <c r="L668">
        <v>1.6686174388323299E-2</v>
      </c>
      <c r="M668">
        <v>3.2610688446300098E-3</v>
      </c>
      <c r="N668">
        <v>2014</v>
      </c>
      <c r="O668" t="s">
        <v>39</v>
      </c>
      <c r="P668" t="s">
        <v>633</v>
      </c>
      <c r="Q668" t="s">
        <v>6198</v>
      </c>
      <c r="R668" t="s">
        <v>6179</v>
      </c>
    </row>
    <row r="669" spans="1:18" x14ac:dyDescent="0.25">
      <c r="A669" t="s">
        <v>6197</v>
      </c>
      <c r="B669" t="s">
        <v>634</v>
      </c>
      <c r="C669" t="s">
        <v>40</v>
      </c>
      <c r="D669">
        <v>2</v>
      </c>
      <c r="E669">
        <v>45</v>
      </c>
      <c r="F669">
        <v>450</v>
      </c>
      <c r="G669">
        <v>8.2492060020391694E-2</v>
      </c>
      <c r="H669">
        <v>7.8061444088425302E-2</v>
      </c>
      <c r="I669">
        <v>0.27605238187485898</v>
      </c>
      <c r="J669">
        <v>0.24198197806537</v>
      </c>
      <c r="K669">
        <v>0.18894282182799599</v>
      </c>
      <c r="L669">
        <v>7.5537570721734504E-2</v>
      </c>
      <c r="M669">
        <v>5.69317434012237E-2</v>
      </c>
      <c r="N669">
        <v>2014</v>
      </c>
      <c r="O669" t="s">
        <v>39</v>
      </c>
      <c r="P669" t="s">
        <v>633</v>
      </c>
      <c r="Q669" t="s">
        <v>6198</v>
      </c>
      <c r="R669" t="s">
        <v>6179</v>
      </c>
    </row>
    <row r="670" spans="1:18" x14ac:dyDescent="0.25">
      <c r="A670" t="s">
        <v>6197</v>
      </c>
      <c r="B670" t="s">
        <v>634</v>
      </c>
      <c r="C670" t="s">
        <v>40</v>
      </c>
      <c r="D670">
        <v>1</v>
      </c>
      <c r="E670">
        <v>55</v>
      </c>
      <c r="F670">
        <v>149</v>
      </c>
      <c r="G670">
        <v>0.19697437361041001</v>
      </c>
      <c r="H670">
        <v>0.102767277181966</v>
      </c>
      <c r="I670">
        <v>0.37884517253441202</v>
      </c>
      <c r="J670">
        <v>0.230223523953349</v>
      </c>
      <c r="K670">
        <v>5.8428994952468997E-2</v>
      </c>
      <c r="L670">
        <v>2.7078827411774298E-2</v>
      </c>
      <c r="M670">
        <v>5.6818303556196203E-3</v>
      </c>
      <c r="N670">
        <v>2014</v>
      </c>
      <c r="O670" t="s">
        <v>39</v>
      </c>
      <c r="P670" t="s">
        <v>633</v>
      </c>
      <c r="Q670" t="s">
        <v>6198</v>
      </c>
      <c r="R670" t="s">
        <v>6179</v>
      </c>
    </row>
    <row r="671" spans="1:18" x14ac:dyDescent="0.25">
      <c r="A671" t="s">
        <v>6197</v>
      </c>
      <c r="B671" t="s">
        <v>634</v>
      </c>
      <c r="C671" t="s">
        <v>40</v>
      </c>
      <c r="D671">
        <v>2</v>
      </c>
      <c r="E671">
        <v>55</v>
      </c>
      <c r="F671">
        <v>363</v>
      </c>
      <c r="G671">
        <v>6.3930740333445202E-2</v>
      </c>
      <c r="H671">
        <v>7.1453945285419596E-2</v>
      </c>
      <c r="I671">
        <v>0.27544177303065198</v>
      </c>
      <c r="J671">
        <v>0.25390929319097</v>
      </c>
      <c r="K671">
        <v>0.208034591049162</v>
      </c>
      <c r="L671">
        <v>7.7094807401381499E-2</v>
      </c>
      <c r="M671">
        <v>5.01348497089689E-2</v>
      </c>
      <c r="N671">
        <v>2014</v>
      </c>
      <c r="O671" t="s">
        <v>39</v>
      </c>
      <c r="P671" t="s">
        <v>633</v>
      </c>
      <c r="Q671" t="s">
        <v>6198</v>
      </c>
      <c r="R671" t="s">
        <v>6179</v>
      </c>
    </row>
    <row r="672" spans="1:18" x14ac:dyDescent="0.25">
      <c r="A672" t="s">
        <v>6197</v>
      </c>
      <c r="B672" t="s">
        <v>634</v>
      </c>
      <c r="C672" t="s">
        <v>40</v>
      </c>
      <c r="D672">
        <v>1</v>
      </c>
      <c r="E672">
        <v>65</v>
      </c>
      <c r="F672">
        <v>87</v>
      </c>
      <c r="G672">
        <v>0.16045148454534999</v>
      </c>
      <c r="H672">
        <v>0.100255169848431</v>
      </c>
      <c r="I672">
        <v>0.39680593187992402</v>
      </c>
      <c r="J672">
        <v>0.239644804004954</v>
      </c>
      <c r="K672">
        <v>4.7301681328047199E-2</v>
      </c>
      <c r="L672">
        <v>2.84726826095562E-2</v>
      </c>
      <c r="M672">
        <v>2.7068245783736501E-2</v>
      </c>
      <c r="N672">
        <v>2014</v>
      </c>
      <c r="O672" t="s">
        <v>39</v>
      </c>
      <c r="P672" t="s">
        <v>633</v>
      </c>
      <c r="Q672" t="s">
        <v>6198</v>
      </c>
      <c r="R672" t="s">
        <v>6179</v>
      </c>
    </row>
    <row r="673" spans="1:18" x14ac:dyDescent="0.25">
      <c r="A673" t="s">
        <v>6197</v>
      </c>
      <c r="B673" t="s">
        <v>634</v>
      </c>
      <c r="C673" t="s">
        <v>40</v>
      </c>
      <c r="D673">
        <v>2</v>
      </c>
      <c r="E673">
        <v>65</v>
      </c>
      <c r="F673">
        <v>224</v>
      </c>
      <c r="G673">
        <v>5.35924963811844E-2</v>
      </c>
      <c r="H673">
        <v>4.8951309806075899E-2</v>
      </c>
      <c r="I673">
        <v>0.23915060893986201</v>
      </c>
      <c r="J673">
        <v>0.40050805338750201</v>
      </c>
      <c r="K673">
        <v>0.162786568001342</v>
      </c>
      <c r="L673">
        <v>5.4551741698640702E-2</v>
      </c>
      <c r="M673">
        <v>4.0459221785392498E-2</v>
      </c>
      <c r="N673">
        <v>2014</v>
      </c>
      <c r="O673" t="s">
        <v>39</v>
      </c>
      <c r="P673" t="s">
        <v>633</v>
      </c>
      <c r="Q673" t="s">
        <v>6198</v>
      </c>
      <c r="R673" t="s">
        <v>6179</v>
      </c>
    </row>
    <row r="674" spans="1:18" x14ac:dyDescent="0.25">
      <c r="A674" t="s">
        <v>6328</v>
      </c>
      <c r="B674" t="s">
        <v>1069</v>
      </c>
      <c r="C674" t="s">
        <v>40</v>
      </c>
      <c r="D674">
        <v>2</v>
      </c>
      <c r="E674">
        <v>25</v>
      </c>
      <c r="F674">
        <v>1043</v>
      </c>
      <c r="G674">
        <v>0.14278256875363499</v>
      </c>
      <c r="H674">
        <v>0.219180066986917</v>
      </c>
      <c r="I674">
        <v>0.57607043407446701</v>
      </c>
      <c r="J674">
        <v>5.1665253872781099E-2</v>
      </c>
      <c r="K674">
        <v>9.3055669812862896E-3</v>
      </c>
      <c r="L674">
        <v>9.9610933091376992E-4</v>
      </c>
      <c r="M674">
        <v>0</v>
      </c>
      <c r="N674">
        <v>1995</v>
      </c>
      <c r="O674" t="s">
        <v>39</v>
      </c>
      <c r="P674" t="s">
        <v>1070</v>
      </c>
      <c r="Q674" t="s">
        <v>6198</v>
      </c>
      <c r="R674" t="s">
        <v>6179</v>
      </c>
    </row>
    <row r="675" spans="1:18" x14ac:dyDescent="0.25">
      <c r="A675" t="s">
        <v>6328</v>
      </c>
      <c r="B675" t="s">
        <v>1069</v>
      </c>
      <c r="C675" t="s">
        <v>40</v>
      </c>
      <c r="D675">
        <v>2</v>
      </c>
      <c r="E675">
        <v>35</v>
      </c>
      <c r="F675">
        <v>601</v>
      </c>
      <c r="G675">
        <v>0.17074152165515</v>
      </c>
      <c r="H675">
        <v>0.23038911463515399</v>
      </c>
      <c r="I675">
        <v>0.51945756967493195</v>
      </c>
      <c r="J675">
        <v>6.4592283032410103E-2</v>
      </c>
      <c r="K675">
        <v>1.32299197695771E-2</v>
      </c>
      <c r="L675">
        <v>1.5895912327762399E-3</v>
      </c>
      <c r="M675">
        <v>0</v>
      </c>
      <c r="N675">
        <v>1995</v>
      </c>
      <c r="O675" t="s">
        <v>39</v>
      </c>
      <c r="P675" t="s">
        <v>1070</v>
      </c>
      <c r="Q675" t="s">
        <v>6198</v>
      </c>
      <c r="R675" t="s">
        <v>6179</v>
      </c>
    </row>
    <row r="676" spans="1:18" x14ac:dyDescent="0.25">
      <c r="A676" t="s">
        <v>6328</v>
      </c>
      <c r="B676" t="s">
        <v>1069</v>
      </c>
      <c r="C676" t="s">
        <v>40</v>
      </c>
      <c r="D676">
        <v>2</v>
      </c>
      <c r="E676">
        <v>45</v>
      </c>
      <c r="F676">
        <v>116</v>
      </c>
      <c r="G676">
        <v>0.157707593338719</v>
      </c>
      <c r="H676">
        <v>0.20223817679697001</v>
      </c>
      <c r="I676">
        <v>0.54405744601440997</v>
      </c>
      <c r="J676">
        <v>9.5996783849900694E-2</v>
      </c>
      <c r="K676">
        <v>0</v>
      </c>
      <c r="L676">
        <v>0</v>
      </c>
      <c r="M676">
        <v>0</v>
      </c>
      <c r="N676">
        <v>1995</v>
      </c>
      <c r="O676" t="s">
        <v>39</v>
      </c>
      <c r="P676" t="s">
        <v>1070</v>
      </c>
      <c r="Q676" t="s">
        <v>6198</v>
      </c>
      <c r="R676" t="s">
        <v>6179</v>
      </c>
    </row>
    <row r="677" spans="1:18" x14ac:dyDescent="0.25">
      <c r="A677" t="s">
        <v>6328</v>
      </c>
      <c r="B677" t="s">
        <v>1072</v>
      </c>
      <c r="C677" t="s">
        <v>40</v>
      </c>
      <c r="D677">
        <v>1</v>
      </c>
      <c r="E677">
        <v>27.5</v>
      </c>
      <c r="F677">
        <v>387</v>
      </c>
      <c r="G677">
        <v>0.166581073910017</v>
      </c>
      <c r="H677">
        <v>0.261696869345168</v>
      </c>
      <c r="I677">
        <v>0.47322171321837297</v>
      </c>
      <c r="J677">
        <v>8.2300049435882205E-2</v>
      </c>
      <c r="K677">
        <v>1.0239113071801101E-2</v>
      </c>
      <c r="L677">
        <v>5.9611810187584404E-3</v>
      </c>
      <c r="M677">
        <v>0</v>
      </c>
      <c r="N677">
        <v>2010</v>
      </c>
      <c r="O677" t="s">
        <v>77</v>
      </c>
      <c r="P677" t="s">
        <v>1070</v>
      </c>
      <c r="Q677" t="s">
        <v>6198</v>
      </c>
      <c r="R677" t="s">
        <v>6179</v>
      </c>
    </row>
    <row r="678" spans="1:18" x14ac:dyDescent="0.25">
      <c r="A678" t="s">
        <v>6328</v>
      </c>
      <c r="B678" t="s">
        <v>1072</v>
      </c>
      <c r="C678" t="s">
        <v>40</v>
      </c>
      <c r="D678">
        <v>2</v>
      </c>
      <c r="E678">
        <v>27.5</v>
      </c>
      <c r="F678">
        <v>456</v>
      </c>
      <c r="G678">
        <v>0.17453114951193599</v>
      </c>
      <c r="H678">
        <v>0.19561770134531001</v>
      </c>
      <c r="I678">
        <v>0.42490103459784001</v>
      </c>
      <c r="J678">
        <v>0.137655525809877</v>
      </c>
      <c r="K678">
        <v>4.5898525781080501E-2</v>
      </c>
      <c r="L678">
        <v>2.13960629539564E-2</v>
      </c>
      <c r="M678">
        <v>0</v>
      </c>
      <c r="N678">
        <v>2010</v>
      </c>
      <c r="O678" t="s">
        <v>77</v>
      </c>
      <c r="P678" t="s">
        <v>1070</v>
      </c>
      <c r="Q678" t="s">
        <v>6198</v>
      </c>
      <c r="R678" t="s">
        <v>6179</v>
      </c>
    </row>
    <row r="679" spans="1:18" x14ac:dyDescent="0.25">
      <c r="A679" t="s">
        <v>6328</v>
      </c>
      <c r="B679" t="s">
        <v>1072</v>
      </c>
      <c r="C679" t="s">
        <v>40</v>
      </c>
      <c r="D679">
        <v>1</v>
      </c>
      <c r="E679">
        <v>35</v>
      </c>
      <c r="F679">
        <v>512</v>
      </c>
      <c r="G679">
        <v>0.17284124437682399</v>
      </c>
      <c r="H679">
        <v>0.20523923154190099</v>
      </c>
      <c r="I679">
        <v>0.51214234660656399</v>
      </c>
      <c r="J679">
        <v>9.1785306820522494E-2</v>
      </c>
      <c r="K679">
        <v>1.6725555009971201E-2</v>
      </c>
      <c r="L679">
        <v>1.26631564421809E-3</v>
      </c>
      <c r="M679">
        <v>0</v>
      </c>
      <c r="N679">
        <v>2010</v>
      </c>
      <c r="O679" t="s">
        <v>77</v>
      </c>
      <c r="P679" t="s">
        <v>1070</v>
      </c>
      <c r="Q679" t="s">
        <v>6198</v>
      </c>
      <c r="R679" t="s">
        <v>6179</v>
      </c>
    </row>
    <row r="680" spans="1:18" x14ac:dyDescent="0.25">
      <c r="A680" t="s">
        <v>6328</v>
      </c>
      <c r="B680" t="s">
        <v>1072</v>
      </c>
      <c r="C680" t="s">
        <v>40</v>
      </c>
      <c r="D680">
        <v>2</v>
      </c>
      <c r="E680">
        <v>35</v>
      </c>
      <c r="F680">
        <v>589</v>
      </c>
      <c r="G680">
        <v>0.18339030383689001</v>
      </c>
      <c r="H680">
        <v>0.148237146880764</v>
      </c>
      <c r="I680">
        <v>0.44086954126505201</v>
      </c>
      <c r="J680">
        <v>0.13839412264772699</v>
      </c>
      <c r="K680">
        <v>7.0589826093319097E-2</v>
      </c>
      <c r="L680">
        <v>1.6113761225577599E-2</v>
      </c>
      <c r="M680">
        <v>2.4052980506697099E-3</v>
      </c>
      <c r="N680">
        <v>2010</v>
      </c>
      <c r="O680" t="s">
        <v>77</v>
      </c>
      <c r="P680" t="s">
        <v>1070</v>
      </c>
      <c r="Q680" t="s">
        <v>6198</v>
      </c>
      <c r="R680" t="s">
        <v>6179</v>
      </c>
    </row>
    <row r="681" spans="1:18" x14ac:dyDescent="0.25">
      <c r="A681" t="s">
        <v>6328</v>
      </c>
      <c r="B681" t="s">
        <v>1072</v>
      </c>
      <c r="C681" t="s">
        <v>40</v>
      </c>
      <c r="D681">
        <v>1</v>
      </c>
      <c r="E681">
        <v>45</v>
      </c>
      <c r="F681">
        <v>422</v>
      </c>
      <c r="G681">
        <v>0.23634603545933899</v>
      </c>
      <c r="H681">
        <v>0.15706158427699199</v>
      </c>
      <c r="I681">
        <v>0.45474267317362599</v>
      </c>
      <c r="J681">
        <v>0.114080558225754</v>
      </c>
      <c r="K681">
        <v>2.6171336226274901E-2</v>
      </c>
      <c r="L681">
        <v>1.1597812638014E-2</v>
      </c>
      <c r="M681">
        <v>0</v>
      </c>
      <c r="N681">
        <v>2010</v>
      </c>
      <c r="O681" t="s">
        <v>77</v>
      </c>
      <c r="P681" t="s">
        <v>1070</v>
      </c>
      <c r="Q681" t="s">
        <v>6198</v>
      </c>
      <c r="R681" t="s">
        <v>6179</v>
      </c>
    </row>
    <row r="682" spans="1:18" x14ac:dyDescent="0.25">
      <c r="A682" t="s">
        <v>6328</v>
      </c>
      <c r="B682" t="s">
        <v>1072</v>
      </c>
      <c r="C682" t="s">
        <v>40</v>
      </c>
      <c r="D682">
        <v>2</v>
      </c>
      <c r="E682">
        <v>45</v>
      </c>
      <c r="F682">
        <v>432</v>
      </c>
      <c r="G682">
        <v>0.16026793978375301</v>
      </c>
      <c r="H682">
        <v>0.15644881631129801</v>
      </c>
      <c r="I682">
        <v>0.34485870511969502</v>
      </c>
      <c r="J682">
        <v>0.17834825458161599</v>
      </c>
      <c r="K682">
        <v>0.11419505903406001</v>
      </c>
      <c r="L682">
        <v>3.4114404739115201E-2</v>
      </c>
      <c r="M682">
        <v>1.17668204304634E-2</v>
      </c>
      <c r="N682">
        <v>2010</v>
      </c>
      <c r="O682" t="s">
        <v>77</v>
      </c>
      <c r="P682" t="s">
        <v>1070</v>
      </c>
      <c r="Q682" t="s">
        <v>6198</v>
      </c>
      <c r="R682" t="s">
        <v>6179</v>
      </c>
    </row>
    <row r="683" spans="1:18" x14ac:dyDescent="0.25">
      <c r="A683" t="s">
        <v>6328</v>
      </c>
      <c r="B683" t="s">
        <v>1072</v>
      </c>
      <c r="C683" t="s">
        <v>40</v>
      </c>
      <c r="D683">
        <v>1</v>
      </c>
      <c r="E683">
        <v>55</v>
      </c>
      <c r="F683">
        <v>341</v>
      </c>
      <c r="G683">
        <v>0.197470291162854</v>
      </c>
      <c r="H683">
        <v>0.126698954709794</v>
      </c>
      <c r="I683">
        <v>0.45504065828535201</v>
      </c>
      <c r="J683">
        <v>0.16973993135397</v>
      </c>
      <c r="K683">
        <v>3.92729309988821E-2</v>
      </c>
      <c r="L683">
        <v>1.09469126531296E-2</v>
      </c>
      <c r="M683">
        <v>8.3032083601856596E-4</v>
      </c>
      <c r="N683">
        <v>2010</v>
      </c>
      <c r="O683" t="s">
        <v>77</v>
      </c>
      <c r="P683" t="s">
        <v>1070</v>
      </c>
      <c r="Q683" t="s">
        <v>6198</v>
      </c>
      <c r="R683" t="s">
        <v>6179</v>
      </c>
    </row>
    <row r="684" spans="1:18" x14ac:dyDescent="0.25">
      <c r="A684" t="s">
        <v>6328</v>
      </c>
      <c r="B684" t="s">
        <v>1072</v>
      </c>
      <c r="C684" t="s">
        <v>40</v>
      </c>
      <c r="D684">
        <v>2</v>
      </c>
      <c r="E684">
        <v>55</v>
      </c>
      <c r="F684">
        <v>317</v>
      </c>
      <c r="G684">
        <v>0.16546229443020499</v>
      </c>
      <c r="H684">
        <v>0.141281264733292</v>
      </c>
      <c r="I684">
        <v>0.35506315069692701</v>
      </c>
      <c r="J684">
        <v>0.18597532375489401</v>
      </c>
      <c r="K684">
        <v>9.3514919624931095E-2</v>
      </c>
      <c r="L684">
        <v>3.7797776441182901E-2</v>
      </c>
      <c r="M684">
        <v>2.09052703185677E-2</v>
      </c>
      <c r="N684">
        <v>2010</v>
      </c>
      <c r="O684" t="s">
        <v>77</v>
      </c>
      <c r="P684" t="s">
        <v>1070</v>
      </c>
      <c r="Q684" t="s">
        <v>6198</v>
      </c>
      <c r="R684" t="s">
        <v>6179</v>
      </c>
    </row>
    <row r="685" spans="1:18" x14ac:dyDescent="0.25">
      <c r="A685" t="s">
        <v>6328</v>
      </c>
      <c r="B685" t="s">
        <v>1072</v>
      </c>
      <c r="C685" t="s">
        <v>40</v>
      </c>
      <c r="D685">
        <v>1</v>
      </c>
      <c r="E685">
        <v>62.5</v>
      </c>
      <c r="F685">
        <v>184</v>
      </c>
      <c r="G685">
        <v>0.214935246230051</v>
      </c>
      <c r="H685">
        <v>0.14567324017452099</v>
      </c>
      <c r="I685">
        <v>0.42543318775746602</v>
      </c>
      <c r="J685">
        <v>0.14430623283298399</v>
      </c>
      <c r="K685">
        <v>3.30471530008258E-2</v>
      </c>
      <c r="L685">
        <v>1.9070506306982499E-3</v>
      </c>
      <c r="M685">
        <v>3.4697889373453403E-2</v>
      </c>
      <c r="N685">
        <v>2010</v>
      </c>
      <c r="O685" t="s">
        <v>77</v>
      </c>
      <c r="P685" t="s">
        <v>1070</v>
      </c>
      <c r="Q685" t="s">
        <v>6198</v>
      </c>
      <c r="R685" t="s">
        <v>6179</v>
      </c>
    </row>
    <row r="686" spans="1:18" x14ac:dyDescent="0.25">
      <c r="A686" t="s">
        <v>6328</v>
      </c>
      <c r="B686" t="s">
        <v>1072</v>
      </c>
      <c r="C686" t="s">
        <v>40</v>
      </c>
      <c r="D686">
        <v>2</v>
      </c>
      <c r="E686">
        <v>62.5</v>
      </c>
      <c r="F686">
        <v>173</v>
      </c>
      <c r="G686">
        <v>0.10582963400809201</v>
      </c>
      <c r="H686">
        <v>6.3413262119095495E-2</v>
      </c>
      <c r="I686">
        <v>0.47366618710988101</v>
      </c>
      <c r="J686">
        <v>0.20574998973448499</v>
      </c>
      <c r="K686">
        <v>0.115515631073981</v>
      </c>
      <c r="L686">
        <v>1.2510904540187299E-2</v>
      </c>
      <c r="M686">
        <v>2.3314391414278001E-2</v>
      </c>
      <c r="N686">
        <v>2010</v>
      </c>
      <c r="O686" t="s">
        <v>77</v>
      </c>
      <c r="P686" t="s">
        <v>1070</v>
      </c>
      <c r="Q686" t="s">
        <v>6198</v>
      </c>
      <c r="R686" t="s">
        <v>6179</v>
      </c>
    </row>
    <row r="687" spans="1:18" x14ac:dyDescent="0.25">
      <c r="A687" t="s">
        <v>6328</v>
      </c>
      <c r="B687" t="s">
        <v>1077</v>
      </c>
      <c r="C687" t="s">
        <v>40</v>
      </c>
      <c r="D687">
        <v>1</v>
      </c>
      <c r="E687">
        <v>30</v>
      </c>
      <c r="F687">
        <v>292</v>
      </c>
      <c r="G687">
        <v>0.22602739726027399</v>
      </c>
      <c r="H687">
        <v>0.15410958904109601</v>
      </c>
      <c r="I687">
        <v>0.47260273972602701</v>
      </c>
      <c r="J687">
        <v>9.9315068493150693E-2</v>
      </c>
      <c r="K687">
        <v>3.0821917808219201E-2</v>
      </c>
      <c r="L687">
        <v>1.0273972602739699E-2</v>
      </c>
      <c r="M687">
        <v>6.8493150684931503E-3</v>
      </c>
      <c r="N687">
        <v>2017</v>
      </c>
      <c r="O687" t="s">
        <v>77</v>
      </c>
      <c r="P687" t="s">
        <v>1070</v>
      </c>
      <c r="Q687" t="s">
        <v>6198</v>
      </c>
      <c r="R687" t="s">
        <v>6179</v>
      </c>
    </row>
    <row r="688" spans="1:18" x14ac:dyDescent="0.25">
      <c r="A688" t="s">
        <v>6328</v>
      </c>
      <c r="B688" t="s">
        <v>1077</v>
      </c>
      <c r="C688" t="s">
        <v>40</v>
      </c>
      <c r="D688">
        <v>2</v>
      </c>
      <c r="E688">
        <v>30</v>
      </c>
      <c r="F688">
        <v>467</v>
      </c>
      <c r="G688">
        <v>0.18201284796573899</v>
      </c>
      <c r="H688">
        <v>0.115631691648822</v>
      </c>
      <c r="I688">
        <v>0.421841541755889</v>
      </c>
      <c r="J688">
        <v>0.19271948608136999</v>
      </c>
      <c r="K688">
        <v>4.7109207708779403E-2</v>
      </c>
      <c r="L688">
        <v>2.1413276231263399E-2</v>
      </c>
      <c r="M688">
        <v>1.9271948608137E-2</v>
      </c>
      <c r="N688">
        <v>2017</v>
      </c>
      <c r="O688" t="s">
        <v>77</v>
      </c>
      <c r="P688" t="s">
        <v>1070</v>
      </c>
      <c r="Q688" t="s">
        <v>6198</v>
      </c>
      <c r="R688" t="s">
        <v>6179</v>
      </c>
    </row>
    <row r="689" spans="1:18" x14ac:dyDescent="0.25">
      <c r="A689" t="s">
        <v>6328</v>
      </c>
      <c r="B689" t="s">
        <v>1077</v>
      </c>
      <c r="C689" t="s">
        <v>40</v>
      </c>
      <c r="D689">
        <v>1</v>
      </c>
      <c r="E689">
        <v>40</v>
      </c>
      <c r="F689">
        <v>236</v>
      </c>
      <c r="G689">
        <v>0.20338983050847501</v>
      </c>
      <c r="H689">
        <v>0.169491525423729</v>
      </c>
      <c r="I689">
        <v>0.39830508474576298</v>
      </c>
      <c r="J689">
        <v>0.12711864406779699</v>
      </c>
      <c r="K689">
        <v>5.93220338983051E-2</v>
      </c>
      <c r="L689">
        <v>1.6949152542372899E-2</v>
      </c>
      <c r="M689">
        <v>2.5423728813559299E-2</v>
      </c>
      <c r="N689">
        <v>2017</v>
      </c>
      <c r="O689" t="s">
        <v>77</v>
      </c>
      <c r="P689" t="s">
        <v>1070</v>
      </c>
      <c r="Q689" t="s">
        <v>6198</v>
      </c>
      <c r="R689" t="s">
        <v>6179</v>
      </c>
    </row>
    <row r="690" spans="1:18" x14ac:dyDescent="0.25">
      <c r="A690" t="s">
        <v>6328</v>
      </c>
      <c r="B690" t="s">
        <v>1077</v>
      </c>
      <c r="C690" t="s">
        <v>40</v>
      </c>
      <c r="D690">
        <v>2</v>
      </c>
      <c r="E690">
        <v>40</v>
      </c>
      <c r="F690">
        <v>376</v>
      </c>
      <c r="G690">
        <v>0.13031914893617</v>
      </c>
      <c r="H690">
        <v>0.11436170212766</v>
      </c>
      <c r="I690">
        <v>0.38031914893617003</v>
      </c>
      <c r="J690">
        <v>0.19680851063829799</v>
      </c>
      <c r="K690">
        <v>0.10638297872340401</v>
      </c>
      <c r="L690">
        <v>4.5212765957446797E-2</v>
      </c>
      <c r="M690">
        <v>2.6595744680851099E-2</v>
      </c>
      <c r="N690">
        <v>2017</v>
      </c>
      <c r="O690" t="s">
        <v>77</v>
      </c>
      <c r="P690" t="s">
        <v>1070</v>
      </c>
      <c r="Q690" t="s">
        <v>6198</v>
      </c>
      <c r="R690" t="s">
        <v>6179</v>
      </c>
    </row>
    <row r="691" spans="1:18" x14ac:dyDescent="0.25">
      <c r="A691" t="s">
        <v>6328</v>
      </c>
      <c r="B691" t="s">
        <v>1077</v>
      </c>
      <c r="C691" t="s">
        <v>40</v>
      </c>
      <c r="D691">
        <v>1</v>
      </c>
      <c r="E691">
        <v>50</v>
      </c>
      <c r="F691">
        <v>243</v>
      </c>
      <c r="G691">
        <v>0.18930041152263399</v>
      </c>
      <c r="H691">
        <v>0.14403292181069999</v>
      </c>
      <c r="I691">
        <v>0.41152263374485598</v>
      </c>
      <c r="J691">
        <v>0.156378600823045</v>
      </c>
      <c r="K691">
        <v>6.5843621399176905E-2</v>
      </c>
      <c r="L691">
        <v>8.23045267489712E-3</v>
      </c>
      <c r="M691">
        <v>2.4691358024691398E-2</v>
      </c>
      <c r="N691">
        <v>2017</v>
      </c>
      <c r="O691" t="s">
        <v>77</v>
      </c>
      <c r="P691" t="s">
        <v>1070</v>
      </c>
      <c r="Q691" t="s">
        <v>6198</v>
      </c>
      <c r="R691" t="s">
        <v>6179</v>
      </c>
    </row>
    <row r="692" spans="1:18" x14ac:dyDescent="0.25">
      <c r="A692" t="s">
        <v>6328</v>
      </c>
      <c r="B692" t="s">
        <v>1077</v>
      </c>
      <c r="C692" t="s">
        <v>40</v>
      </c>
      <c r="D692">
        <v>2</v>
      </c>
      <c r="E692">
        <v>50</v>
      </c>
      <c r="F692">
        <v>451</v>
      </c>
      <c r="G692">
        <v>0.150776053215078</v>
      </c>
      <c r="H692">
        <v>0.1019955654102</v>
      </c>
      <c r="I692">
        <v>0.403547671840355</v>
      </c>
      <c r="J692">
        <v>0.17073170731707299</v>
      </c>
      <c r="K692">
        <v>0.108647450110865</v>
      </c>
      <c r="L692">
        <v>3.7694013303769397E-2</v>
      </c>
      <c r="M692">
        <v>2.6607538802660799E-2</v>
      </c>
      <c r="N692">
        <v>2017</v>
      </c>
      <c r="O692" t="s">
        <v>77</v>
      </c>
      <c r="P692" t="s">
        <v>1070</v>
      </c>
      <c r="Q692" t="s">
        <v>6198</v>
      </c>
      <c r="R692" t="s">
        <v>6179</v>
      </c>
    </row>
    <row r="693" spans="1:18" x14ac:dyDescent="0.25">
      <c r="A693" t="s">
        <v>6328</v>
      </c>
      <c r="B693" t="s">
        <v>1077</v>
      </c>
      <c r="C693" t="s">
        <v>40</v>
      </c>
      <c r="D693">
        <v>1</v>
      </c>
      <c r="E693">
        <v>60</v>
      </c>
      <c r="F693">
        <v>305</v>
      </c>
      <c r="G693">
        <v>0.25573770491803299</v>
      </c>
      <c r="H693">
        <v>0.101639344262295</v>
      </c>
      <c r="I693">
        <v>0.40655737704917999</v>
      </c>
      <c r="J693">
        <v>0.173770491803279</v>
      </c>
      <c r="K693">
        <v>4.91803278688525E-2</v>
      </c>
      <c r="L693">
        <v>9.8360655737704892E-3</v>
      </c>
      <c r="M693">
        <v>3.27868852459016E-3</v>
      </c>
      <c r="N693">
        <v>2017</v>
      </c>
      <c r="O693" t="s">
        <v>77</v>
      </c>
      <c r="P693" t="s">
        <v>1070</v>
      </c>
      <c r="Q693" t="s">
        <v>6198</v>
      </c>
      <c r="R693" t="s">
        <v>6179</v>
      </c>
    </row>
    <row r="694" spans="1:18" x14ac:dyDescent="0.25">
      <c r="A694" t="s">
        <v>6328</v>
      </c>
      <c r="B694" t="s">
        <v>1077</v>
      </c>
      <c r="C694" t="s">
        <v>40</v>
      </c>
      <c r="D694">
        <v>2</v>
      </c>
      <c r="E694">
        <v>60</v>
      </c>
      <c r="F694">
        <v>540</v>
      </c>
      <c r="G694">
        <v>0.14629629629629601</v>
      </c>
      <c r="H694">
        <v>0.105555555555556</v>
      </c>
      <c r="I694">
        <v>0.41851851851851901</v>
      </c>
      <c r="J694">
        <v>0.17407407407407399</v>
      </c>
      <c r="K694">
        <v>8.8888888888888906E-2</v>
      </c>
      <c r="L694">
        <v>2.96296296296296E-2</v>
      </c>
      <c r="M694">
        <v>3.7037037037037E-2</v>
      </c>
      <c r="N694">
        <v>2017</v>
      </c>
      <c r="O694" t="s">
        <v>77</v>
      </c>
      <c r="P694" t="s">
        <v>1070</v>
      </c>
      <c r="Q694" t="s">
        <v>6198</v>
      </c>
      <c r="R694" t="s">
        <v>6179</v>
      </c>
    </row>
    <row r="695" spans="1:18" x14ac:dyDescent="0.25">
      <c r="A695" t="s">
        <v>6329</v>
      </c>
      <c r="B695" t="s">
        <v>1013</v>
      </c>
      <c r="C695" t="s">
        <v>52</v>
      </c>
      <c r="D695">
        <v>1</v>
      </c>
      <c r="E695">
        <v>25</v>
      </c>
      <c r="F695">
        <v>25</v>
      </c>
      <c r="G695">
        <v>0</v>
      </c>
      <c r="H695">
        <v>0</v>
      </c>
      <c r="I695">
        <v>0.6</v>
      </c>
      <c r="J695">
        <v>0.32</v>
      </c>
      <c r="K695">
        <v>0.08</v>
      </c>
      <c r="L695">
        <v>0</v>
      </c>
      <c r="M695">
        <v>0</v>
      </c>
      <c r="N695">
        <v>1985</v>
      </c>
      <c r="O695" t="s">
        <v>51</v>
      </c>
      <c r="P695" t="s">
        <v>1010</v>
      </c>
      <c r="Q695" t="s">
        <v>6313</v>
      </c>
      <c r="R695" t="s">
        <v>6314</v>
      </c>
    </row>
    <row r="696" spans="1:18" x14ac:dyDescent="0.25">
      <c r="A696" t="s">
        <v>6329</v>
      </c>
      <c r="B696" t="s">
        <v>1013</v>
      </c>
      <c r="C696" t="s">
        <v>52</v>
      </c>
      <c r="D696">
        <v>2</v>
      </c>
      <c r="E696">
        <v>25</v>
      </c>
      <c r="F696">
        <v>25</v>
      </c>
      <c r="G696">
        <v>0.08</v>
      </c>
      <c r="H696">
        <v>0.08</v>
      </c>
      <c r="I696">
        <v>0.68</v>
      </c>
      <c r="J696">
        <v>0.08</v>
      </c>
      <c r="K696">
        <v>0.04</v>
      </c>
      <c r="L696">
        <v>0.04</v>
      </c>
      <c r="M696">
        <v>0</v>
      </c>
      <c r="N696">
        <v>1985</v>
      </c>
      <c r="O696" t="s">
        <v>51</v>
      </c>
      <c r="P696" t="s">
        <v>1010</v>
      </c>
      <c r="Q696" t="s">
        <v>6313</v>
      </c>
      <c r="R696" t="s">
        <v>6314</v>
      </c>
    </row>
    <row r="697" spans="1:18" x14ac:dyDescent="0.25">
      <c r="A697" t="s">
        <v>6329</v>
      </c>
      <c r="B697" t="s">
        <v>1013</v>
      </c>
      <c r="C697" t="s">
        <v>52</v>
      </c>
      <c r="D697">
        <v>1</v>
      </c>
      <c r="E697">
        <v>35</v>
      </c>
      <c r="F697">
        <v>25</v>
      </c>
      <c r="G697">
        <v>0</v>
      </c>
      <c r="H697">
        <v>0.04</v>
      </c>
      <c r="I697">
        <v>0.4</v>
      </c>
      <c r="J697">
        <v>0.48</v>
      </c>
      <c r="K697">
        <v>0.08</v>
      </c>
      <c r="L697">
        <v>0</v>
      </c>
      <c r="M697">
        <v>0</v>
      </c>
      <c r="N697">
        <v>1985</v>
      </c>
      <c r="O697" t="s">
        <v>51</v>
      </c>
      <c r="P697" t="s">
        <v>1010</v>
      </c>
      <c r="Q697" t="s">
        <v>6313</v>
      </c>
      <c r="R697" t="s">
        <v>6314</v>
      </c>
    </row>
    <row r="698" spans="1:18" x14ac:dyDescent="0.25">
      <c r="A698" t="s">
        <v>6329</v>
      </c>
      <c r="B698" t="s">
        <v>1013</v>
      </c>
      <c r="C698" t="s">
        <v>52</v>
      </c>
      <c r="D698">
        <v>2</v>
      </c>
      <c r="E698">
        <v>35</v>
      </c>
      <c r="F698">
        <v>25</v>
      </c>
      <c r="G698">
        <v>0.04</v>
      </c>
      <c r="H698">
        <v>0</v>
      </c>
      <c r="I698">
        <v>0.76</v>
      </c>
      <c r="J698">
        <v>0.16</v>
      </c>
      <c r="K698">
        <v>0.04</v>
      </c>
      <c r="L698">
        <v>0</v>
      </c>
      <c r="M698">
        <v>0</v>
      </c>
      <c r="N698">
        <v>1985</v>
      </c>
      <c r="O698" t="s">
        <v>51</v>
      </c>
      <c r="P698" t="s">
        <v>1010</v>
      </c>
      <c r="Q698" t="s">
        <v>6313</v>
      </c>
      <c r="R698" t="s">
        <v>6314</v>
      </c>
    </row>
    <row r="699" spans="1:18" x14ac:dyDescent="0.25">
      <c r="A699" t="s">
        <v>6329</v>
      </c>
      <c r="B699" t="s">
        <v>1013</v>
      </c>
      <c r="C699" t="s">
        <v>52</v>
      </c>
      <c r="D699">
        <v>1</v>
      </c>
      <c r="E699">
        <v>45</v>
      </c>
      <c r="F699">
        <v>25</v>
      </c>
      <c r="G699">
        <v>0</v>
      </c>
      <c r="H699">
        <v>0</v>
      </c>
      <c r="I699">
        <v>0.52</v>
      </c>
      <c r="J699">
        <v>0.24</v>
      </c>
      <c r="K699">
        <v>0.16</v>
      </c>
      <c r="L699">
        <v>0.08</v>
      </c>
      <c r="M699">
        <v>0</v>
      </c>
      <c r="N699">
        <v>1985</v>
      </c>
      <c r="O699" t="s">
        <v>51</v>
      </c>
      <c r="P699" t="s">
        <v>1010</v>
      </c>
      <c r="Q699" t="s">
        <v>6313</v>
      </c>
      <c r="R699" t="s">
        <v>6314</v>
      </c>
    </row>
    <row r="700" spans="1:18" x14ac:dyDescent="0.25">
      <c r="A700" t="s">
        <v>6329</v>
      </c>
      <c r="B700" t="s">
        <v>1013</v>
      </c>
      <c r="C700" t="s">
        <v>52</v>
      </c>
      <c r="D700">
        <v>2</v>
      </c>
      <c r="E700">
        <v>45</v>
      </c>
      <c r="F700">
        <v>25</v>
      </c>
      <c r="G700">
        <v>0</v>
      </c>
      <c r="H700">
        <v>0</v>
      </c>
      <c r="I700">
        <v>0.4</v>
      </c>
      <c r="J700">
        <v>0.44</v>
      </c>
      <c r="K700">
        <v>0.12</v>
      </c>
      <c r="L700">
        <v>0</v>
      </c>
      <c r="M700">
        <v>0.04</v>
      </c>
      <c r="N700">
        <v>1985</v>
      </c>
      <c r="O700" t="s">
        <v>51</v>
      </c>
      <c r="P700" t="s">
        <v>1010</v>
      </c>
      <c r="Q700" t="s">
        <v>6313</v>
      </c>
      <c r="R700" t="s">
        <v>6314</v>
      </c>
    </row>
    <row r="701" spans="1:18" x14ac:dyDescent="0.25">
      <c r="A701" t="s">
        <v>6329</v>
      </c>
      <c r="B701" t="s">
        <v>1013</v>
      </c>
      <c r="C701" t="s">
        <v>52</v>
      </c>
      <c r="D701">
        <v>1</v>
      </c>
      <c r="E701">
        <v>55</v>
      </c>
      <c r="F701">
        <v>25</v>
      </c>
      <c r="G701">
        <v>0</v>
      </c>
      <c r="H701">
        <v>0.08</v>
      </c>
      <c r="I701">
        <v>0.28000000000000003</v>
      </c>
      <c r="J701">
        <v>0.44</v>
      </c>
      <c r="K701">
        <v>0.16</v>
      </c>
      <c r="L701">
        <v>0.04</v>
      </c>
      <c r="M701">
        <v>0</v>
      </c>
      <c r="N701">
        <v>1985</v>
      </c>
      <c r="O701" t="s">
        <v>51</v>
      </c>
      <c r="P701" t="s">
        <v>1010</v>
      </c>
      <c r="Q701" t="s">
        <v>6313</v>
      </c>
      <c r="R701" t="s">
        <v>6314</v>
      </c>
    </row>
    <row r="702" spans="1:18" x14ac:dyDescent="0.25">
      <c r="A702" t="s">
        <v>6329</v>
      </c>
      <c r="B702" t="s">
        <v>1013</v>
      </c>
      <c r="C702" t="s">
        <v>52</v>
      </c>
      <c r="D702">
        <v>2</v>
      </c>
      <c r="E702">
        <v>55</v>
      </c>
      <c r="F702">
        <v>25</v>
      </c>
      <c r="G702">
        <v>0.04</v>
      </c>
      <c r="H702">
        <v>0</v>
      </c>
      <c r="I702">
        <v>0.28000000000000003</v>
      </c>
      <c r="J702">
        <v>0.52</v>
      </c>
      <c r="K702">
        <v>0.16</v>
      </c>
      <c r="L702">
        <v>0</v>
      </c>
      <c r="M702">
        <v>0</v>
      </c>
      <c r="N702">
        <v>1985</v>
      </c>
      <c r="O702" t="s">
        <v>51</v>
      </c>
      <c r="P702" t="s">
        <v>1010</v>
      </c>
      <c r="Q702" t="s">
        <v>6313</v>
      </c>
      <c r="R702" t="s">
        <v>6314</v>
      </c>
    </row>
    <row r="703" spans="1:18" x14ac:dyDescent="0.25">
      <c r="A703" t="s">
        <v>6329</v>
      </c>
      <c r="B703" t="s">
        <v>1015</v>
      </c>
      <c r="C703" t="s">
        <v>40</v>
      </c>
      <c r="D703">
        <v>1</v>
      </c>
      <c r="E703">
        <v>27.5</v>
      </c>
      <c r="F703">
        <v>25</v>
      </c>
      <c r="G703">
        <v>3.9999999999999897E-2</v>
      </c>
      <c r="H703">
        <v>0</v>
      </c>
      <c r="I703">
        <v>0.52</v>
      </c>
      <c r="J703">
        <v>0.4</v>
      </c>
      <c r="K703">
        <v>0</v>
      </c>
      <c r="L703">
        <v>0</v>
      </c>
      <c r="M703">
        <v>0.04</v>
      </c>
      <c r="N703">
        <v>1987</v>
      </c>
      <c r="O703" t="s">
        <v>51</v>
      </c>
      <c r="P703" t="s">
        <v>1010</v>
      </c>
      <c r="Q703" t="s">
        <v>6313</v>
      </c>
      <c r="R703" t="s">
        <v>6314</v>
      </c>
    </row>
    <row r="704" spans="1:18" x14ac:dyDescent="0.25">
      <c r="A704" t="s">
        <v>6329</v>
      </c>
      <c r="B704" t="s">
        <v>1015</v>
      </c>
      <c r="C704" t="s">
        <v>40</v>
      </c>
      <c r="D704">
        <v>2</v>
      </c>
      <c r="E704">
        <v>27.5</v>
      </c>
      <c r="F704">
        <v>25</v>
      </c>
      <c r="G704">
        <v>3.99999999999998E-2</v>
      </c>
      <c r="H704">
        <v>0.04</v>
      </c>
      <c r="I704">
        <v>0.68</v>
      </c>
      <c r="J704">
        <v>0.16</v>
      </c>
      <c r="K704">
        <v>0.04</v>
      </c>
      <c r="L704">
        <v>0.04</v>
      </c>
      <c r="M704">
        <v>0</v>
      </c>
      <c r="N704">
        <v>1987</v>
      </c>
      <c r="O704" t="s">
        <v>51</v>
      </c>
      <c r="P704" t="s">
        <v>1010</v>
      </c>
      <c r="Q704" t="s">
        <v>6313</v>
      </c>
      <c r="R704" t="s">
        <v>6314</v>
      </c>
    </row>
    <row r="705" spans="1:18" x14ac:dyDescent="0.25">
      <c r="A705" t="s">
        <v>6329</v>
      </c>
      <c r="B705" t="s">
        <v>1015</v>
      </c>
      <c r="C705" t="s">
        <v>40</v>
      </c>
      <c r="D705">
        <v>1</v>
      </c>
      <c r="E705">
        <v>35</v>
      </c>
      <c r="F705">
        <v>108</v>
      </c>
      <c r="G705">
        <v>0</v>
      </c>
      <c r="H705">
        <v>0</v>
      </c>
      <c r="I705">
        <v>0.42592592592592599</v>
      </c>
      <c r="J705">
        <v>0.453703703703704</v>
      </c>
      <c r="K705">
        <v>0.101851851851852</v>
      </c>
      <c r="L705">
        <v>9.2592592592592605E-3</v>
      </c>
      <c r="M705">
        <v>9.2592592592592605E-3</v>
      </c>
      <c r="N705">
        <v>1987</v>
      </c>
      <c r="O705" t="s">
        <v>51</v>
      </c>
      <c r="P705" t="s">
        <v>1010</v>
      </c>
      <c r="Q705" t="s">
        <v>6313</v>
      </c>
      <c r="R705" t="s">
        <v>6314</v>
      </c>
    </row>
    <row r="706" spans="1:18" x14ac:dyDescent="0.25">
      <c r="A706" t="s">
        <v>6329</v>
      </c>
      <c r="B706" t="s">
        <v>1015</v>
      </c>
      <c r="C706" t="s">
        <v>40</v>
      </c>
      <c r="D706">
        <v>2</v>
      </c>
      <c r="E706">
        <v>35</v>
      </c>
      <c r="F706">
        <v>103</v>
      </c>
      <c r="G706">
        <v>9.7087378640772198E-3</v>
      </c>
      <c r="H706">
        <v>8.7378640776699004E-2</v>
      </c>
      <c r="I706">
        <v>0.50485436893203905</v>
      </c>
      <c r="J706">
        <v>0.27184466019417503</v>
      </c>
      <c r="K706">
        <v>8.7378640776699004E-2</v>
      </c>
      <c r="L706">
        <v>2.9126213592233E-2</v>
      </c>
      <c r="M706">
        <v>9.7087378640776708E-3</v>
      </c>
      <c r="N706">
        <v>1987</v>
      </c>
      <c r="O706" t="s">
        <v>51</v>
      </c>
      <c r="P706" t="s">
        <v>1010</v>
      </c>
      <c r="Q706" t="s">
        <v>6313</v>
      </c>
      <c r="R706" t="s">
        <v>6314</v>
      </c>
    </row>
    <row r="707" spans="1:18" x14ac:dyDescent="0.25">
      <c r="A707" t="s">
        <v>6329</v>
      </c>
      <c r="B707" t="s">
        <v>1015</v>
      </c>
      <c r="C707" t="s">
        <v>40</v>
      </c>
      <c r="D707">
        <v>1</v>
      </c>
      <c r="E707">
        <v>45</v>
      </c>
      <c r="F707">
        <v>128</v>
      </c>
      <c r="G707">
        <v>7.8125E-3</v>
      </c>
      <c r="H707">
        <v>7.8125E-3</v>
      </c>
      <c r="I707">
        <v>0.3203125</v>
      </c>
      <c r="J707">
        <v>0.453125</v>
      </c>
      <c r="K707">
        <v>0.15625</v>
      </c>
      <c r="L707">
        <v>3.90625E-2</v>
      </c>
      <c r="M707">
        <v>1.5625E-2</v>
      </c>
      <c r="N707">
        <v>1987</v>
      </c>
      <c r="O707" t="s">
        <v>51</v>
      </c>
      <c r="P707" t="s">
        <v>1010</v>
      </c>
      <c r="Q707" t="s">
        <v>6313</v>
      </c>
      <c r="R707" t="s">
        <v>6314</v>
      </c>
    </row>
    <row r="708" spans="1:18" x14ac:dyDescent="0.25">
      <c r="A708" t="s">
        <v>6329</v>
      </c>
      <c r="B708" t="s">
        <v>1015</v>
      </c>
      <c r="C708" t="s">
        <v>40</v>
      </c>
      <c r="D708">
        <v>2</v>
      </c>
      <c r="E708">
        <v>45</v>
      </c>
      <c r="F708">
        <v>113</v>
      </c>
      <c r="G708">
        <v>5.3097345132743903E-2</v>
      </c>
      <c r="H708">
        <v>3.5398230088495602E-2</v>
      </c>
      <c r="I708">
        <v>0.55752212389380496</v>
      </c>
      <c r="J708">
        <v>0.23008849557522101</v>
      </c>
      <c r="K708">
        <v>8.8495575221238895E-2</v>
      </c>
      <c r="L708">
        <v>1.7699115044247801E-2</v>
      </c>
      <c r="M708">
        <v>1.7699115044247801E-2</v>
      </c>
      <c r="N708">
        <v>1987</v>
      </c>
      <c r="O708" t="s">
        <v>51</v>
      </c>
      <c r="P708" t="s">
        <v>1010</v>
      </c>
      <c r="Q708" t="s">
        <v>6313</v>
      </c>
      <c r="R708" t="s">
        <v>6314</v>
      </c>
    </row>
    <row r="709" spans="1:18" x14ac:dyDescent="0.25">
      <c r="A709" t="s">
        <v>6329</v>
      </c>
      <c r="B709" t="s">
        <v>1015</v>
      </c>
      <c r="C709" t="s">
        <v>40</v>
      </c>
      <c r="D709">
        <v>1</v>
      </c>
      <c r="E709">
        <v>55</v>
      </c>
      <c r="F709">
        <v>119</v>
      </c>
      <c r="G709">
        <v>8.4033613445391193E-3</v>
      </c>
      <c r="H709">
        <v>0</v>
      </c>
      <c r="I709">
        <v>0.21008403361344499</v>
      </c>
      <c r="J709">
        <v>0.621848739495798</v>
      </c>
      <c r="K709">
        <v>0.11764705882352899</v>
      </c>
      <c r="L709">
        <v>2.5210084033613401E-2</v>
      </c>
      <c r="M709">
        <v>1.6806722689075598E-2</v>
      </c>
      <c r="N709">
        <v>1987</v>
      </c>
      <c r="O709" t="s">
        <v>51</v>
      </c>
      <c r="P709" t="s">
        <v>1010</v>
      </c>
      <c r="Q709" t="s">
        <v>6313</v>
      </c>
      <c r="R709" t="s">
        <v>6314</v>
      </c>
    </row>
    <row r="710" spans="1:18" x14ac:dyDescent="0.25">
      <c r="A710" t="s">
        <v>6329</v>
      </c>
      <c r="B710" t="s">
        <v>1015</v>
      </c>
      <c r="C710" t="s">
        <v>40</v>
      </c>
      <c r="D710">
        <v>2</v>
      </c>
      <c r="E710">
        <v>55</v>
      </c>
      <c r="F710">
        <v>125</v>
      </c>
      <c r="G710">
        <v>1.59999999999999E-2</v>
      </c>
      <c r="H710">
        <v>8.0000000000000002E-3</v>
      </c>
      <c r="I710">
        <v>0.45600000000000002</v>
      </c>
      <c r="J710">
        <v>0.312</v>
      </c>
      <c r="K710">
        <v>0.13600000000000001</v>
      </c>
      <c r="L710">
        <v>4.8000000000000001E-2</v>
      </c>
      <c r="M710">
        <v>2.4E-2</v>
      </c>
      <c r="N710">
        <v>1987</v>
      </c>
      <c r="O710" t="s">
        <v>51</v>
      </c>
      <c r="P710" t="s">
        <v>1010</v>
      </c>
      <c r="Q710" t="s">
        <v>6313</v>
      </c>
      <c r="R710" t="s">
        <v>6314</v>
      </c>
    </row>
    <row r="711" spans="1:18" x14ac:dyDescent="0.25">
      <c r="A711" t="s">
        <v>6329</v>
      </c>
      <c r="B711" t="s">
        <v>1015</v>
      </c>
      <c r="C711" t="s">
        <v>40</v>
      </c>
      <c r="D711">
        <v>1</v>
      </c>
      <c r="E711">
        <v>62.5</v>
      </c>
      <c r="F711">
        <v>58</v>
      </c>
      <c r="G711">
        <v>0</v>
      </c>
      <c r="H711">
        <v>3.4482758620689703E-2</v>
      </c>
      <c r="I711">
        <v>0.31034482758620702</v>
      </c>
      <c r="J711">
        <v>0.51724137931034497</v>
      </c>
      <c r="K711">
        <v>0.10344827586206901</v>
      </c>
      <c r="L711">
        <v>3.4482758620689703E-2</v>
      </c>
      <c r="M711">
        <v>0</v>
      </c>
      <c r="N711">
        <v>1987</v>
      </c>
      <c r="O711" t="s">
        <v>51</v>
      </c>
      <c r="P711" t="s">
        <v>1010</v>
      </c>
      <c r="Q711" t="s">
        <v>6313</v>
      </c>
      <c r="R711" t="s">
        <v>6314</v>
      </c>
    </row>
    <row r="712" spans="1:18" x14ac:dyDescent="0.25">
      <c r="A712" t="s">
        <v>6329</v>
      </c>
      <c r="B712" t="s">
        <v>1015</v>
      </c>
      <c r="C712" t="s">
        <v>40</v>
      </c>
      <c r="D712">
        <v>2</v>
      </c>
      <c r="E712">
        <v>62.5</v>
      </c>
      <c r="F712">
        <v>54</v>
      </c>
      <c r="G712">
        <v>1.1102230246251601E-15</v>
      </c>
      <c r="H712">
        <v>1.85185185185185E-2</v>
      </c>
      <c r="I712">
        <v>0.33333333333333298</v>
      </c>
      <c r="J712">
        <v>0.44444444444444398</v>
      </c>
      <c r="K712">
        <v>0.148148148148148</v>
      </c>
      <c r="L712">
        <v>3.7037037037037E-2</v>
      </c>
      <c r="M712">
        <v>1.85185185185185E-2</v>
      </c>
      <c r="N712">
        <v>1987</v>
      </c>
      <c r="O712" t="s">
        <v>51</v>
      </c>
      <c r="P712" t="s">
        <v>1010</v>
      </c>
      <c r="Q712" t="s">
        <v>6313</v>
      </c>
      <c r="R712" t="s">
        <v>6314</v>
      </c>
    </row>
    <row r="713" spans="1:18" x14ac:dyDescent="0.25">
      <c r="A713" t="s">
        <v>6329</v>
      </c>
      <c r="B713" t="s">
        <v>1027</v>
      </c>
      <c r="C713" t="s">
        <v>40</v>
      </c>
      <c r="D713">
        <v>1</v>
      </c>
      <c r="E713">
        <v>27.5</v>
      </c>
      <c r="F713">
        <v>23</v>
      </c>
      <c r="G713">
        <v>0</v>
      </c>
      <c r="H713">
        <v>0</v>
      </c>
      <c r="I713">
        <v>0.434782608695652</v>
      </c>
      <c r="J713">
        <v>0.39130434782608697</v>
      </c>
      <c r="K713">
        <v>0.173913043478261</v>
      </c>
      <c r="L713">
        <v>0</v>
      </c>
      <c r="M713">
        <v>0</v>
      </c>
      <c r="N713">
        <v>1995</v>
      </c>
      <c r="O713" t="s">
        <v>51</v>
      </c>
      <c r="P713" t="s">
        <v>1010</v>
      </c>
      <c r="Q713" t="s">
        <v>6313</v>
      </c>
      <c r="R713" t="s">
        <v>6314</v>
      </c>
    </row>
    <row r="714" spans="1:18" x14ac:dyDescent="0.25">
      <c r="A714" t="s">
        <v>6329</v>
      </c>
      <c r="B714" t="s">
        <v>1027</v>
      </c>
      <c r="C714" t="s">
        <v>40</v>
      </c>
      <c r="D714">
        <v>2</v>
      </c>
      <c r="E714">
        <v>27.5</v>
      </c>
      <c r="F714">
        <v>26</v>
      </c>
      <c r="G714">
        <v>3.8461538461538998E-2</v>
      </c>
      <c r="H714">
        <v>0.269230769230769</v>
      </c>
      <c r="I714">
        <v>0.34615384615384598</v>
      </c>
      <c r="J714">
        <v>0.15384615384615399</v>
      </c>
      <c r="K714">
        <v>0.115384615384615</v>
      </c>
      <c r="L714">
        <v>3.8461538461538498E-2</v>
      </c>
      <c r="M714">
        <v>3.8461538461538498E-2</v>
      </c>
      <c r="N714">
        <v>1995</v>
      </c>
      <c r="O714" t="s">
        <v>51</v>
      </c>
      <c r="P714" t="s">
        <v>1010</v>
      </c>
      <c r="Q714" t="s">
        <v>6313</v>
      </c>
      <c r="R714" t="s">
        <v>6314</v>
      </c>
    </row>
    <row r="715" spans="1:18" x14ac:dyDescent="0.25">
      <c r="A715" t="s">
        <v>6329</v>
      </c>
      <c r="B715" t="s">
        <v>1027</v>
      </c>
      <c r="C715" t="s">
        <v>40</v>
      </c>
      <c r="D715">
        <v>1</v>
      </c>
      <c r="E715">
        <v>35</v>
      </c>
      <c r="F715">
        <v>68</v>
      </c>
      <c r="G715">
        <v>1.1102230246251601E-15</v>
      </c>
      <c r="H715">
        <v>1.4705882352941201E-2</v>
      </c>
      <c r="I715">
        <v>0.27941176470588203</v>
      </c>
      <c r="J715">
        <v>0.441176470588235</v>
      </c>
      <c r="K715">
        <v>0.20588235294117599</v>
      </c>
      <c r="L715">
        <v>5.8823529411764698E-2</v>
      </c>
      <c r="M715">
        <v>0</v>
      </c>
      <c r="N715">
        <v>1995</v>
      </c>
      <c r="O715" t="s">
        <v>51</v>
      </c>
      <c r="P715" t="s">
        <v>1010</v>
      </c>
      <c r="Q715" t="s">
        <v>6313</v>
      </c>
      <c r="R715" t="s">
        <v>6314</v>
      </c>
    </row>
    <row r="716" spans="1:18" x14ac:dyDescent="0.25">
      <c r="A716" t="s">
        <v>6329</v>
      </c>
      <c r="B716" t="s">
        <v>1027</v>
      </c>
      <c r="C716" t="s">
        <v>40</v>
      </c>
      <c r="D716">
        <v>2</v>
      </c>
      <c r="E716">
        <v>35</v>
      </c>
      <c r="F716">
        <v>69</v>
      </c>
      <c r="G716">
        <v>2.89855072463766E-2</v>
      </c>
      <c r="H716">
        <v>2.8985507246376802E-2</v>
      </c>
      <c r="I716">
        <v>0.53623188405797095</v>
      </c>
      <c r="J716">
        <v>0.217391304347826</v>
      </c>
      <c r="K716">
        <v>0.13043478260869601</v>
      </c>
      <c r="L716">
        <v>4.3478260869565202E-2</v>
      </c>
      <c r="M716">
        <v>1.4492753623188401E-2</v>
      </c>
      <c r="N716">
        <v>1995</v>
      </c>
      <c r="O716" t="s">
        <v>51</v>
      </c>
      <c r="P716" t="s">
        <v>1010</v>
      </c>
      <c r="Q716" t="s">
        <v>6313</v>
      </c>
      <c r="R716" t="s">
        <v>6314</v>
      </c>
    </row>
    <row r="717" spans="1:18" x14ac:dyDescent="0.25">
      <c r="A717" t="s">
        <v>6329</v>
      </c>
      <c r="B717" t="s">
        <v>1027</v>
      </c>
      <c r="C717" t="s">
        <v>40</v>
      </c>
      <c r="D717">
        <v>1</v>
      </c>
      <c r="E717">
        <v>45</v>
      </c>
      <c r="F717">
        <v>69</v>
      </c>
      <c r="G717">
        <v>0</v>
      </c>
      <c r="H717">
        <v>1.4492753623188401E-2</v>
      </c>
      <c r="I717">
        <v>0.34782608695652201</v>
      </c>
      <c r="J717">
        <v>0.39130434782608697</v>
      </c>
      <c r="K717">
        <v>0.188405797101449</v>
      </c>
      <c r="L717">
        <v>5.7971014492753603E-2</v>
      </c>
      <c r="M717">
        <v>0</v>
      </c>
      <c r="N717">
        <v>1995</v>
      </c>
      <c r="O717" t="s">
        <v>51</v>
      </c>
      <c r="P717" t="s">
        <v>1010</v>
      </c>
      <c r="Q717" t="s">
        <v>6313</v>
      </c>
      <c r="R717" t="s">
        <v>6314</v>
      </c>
    </row>
    <row r="718" spans="1:18" x14ac:dyDescent="0.25">
      <c r="A718" t="s">
        <v>6329</v>
      </c>
      <c r="B718" t="s">
        <v>1027</v>
      </c>
      <c r="C718" t="s">
        <v>40</v>
      </c>
      <c r="D718">
        <v>2</v>
      </c>
      <c r="E718">
        <v>45</v>
      </c>
      <c r="F718">
        <v>82</v>
      </c>
      <c r="G718">
        <v>0</v>
      </c>
      <c r="H718">
        <v>0</v>
      </c>
      <c r="I718">
        <v>0.32926829268292701</v>
      </c>
      <c r="J718">
        <v>0.42682926829268297</v>
      </c>
      <c r="K718">
        <v>0.109756097560976</v>
      </c>
      <c r="L718">
        <v>7.3170731707317097E-2</v>
      </c>
      <c r="M718">
        <v>6.0975609756097601E-2</v>
      </c>
      <c r="N718">
        <v>1995</v>
      </c>
      <c r="O718" t="s">
        <v>51</v>
      </c>
      <c r="P718" t="s">
        <v>1010</v>
      </c>
      <c r="Q718" t="s">
        <v>6313</v>
      </c>
      <c r="R718" t="s">
        <v>6314</v>
      </c>
    </row>
    <row r="719" spans="1:18" x14ac:dyDescent="0.25">
      <c r="A719" t="s">
        <v>6329</v>
      </c>
      <c r="B719" t="s">
        <v>1027</v>
      </c>
      <c r="C719" t="s">
        <v>40</v>
      </c>
      <c r="D719">
        <v>1</v>
      </c>
      <c r="E719">
        <v>55</v>
      </c>
      <c r="F719">
        <v>76</v>
      </c>
      <c r="G719">
        <v>0</v>
      </c>
      <c r="H719">
        <v>0</v>
      </c>
      <c r="I719">
        <v>0.26315789473684198</v>
      </c>
      <c r="J719">
        <v>0.51315789473684204</v>
      </c>
      <c r="K719">
        <v>0.197368421052632</v>
      </c>
      <c r="L719">
        <v>1.3157894736842099E-2</v>
      </c>
      <c r="M719">
        <v>1.3157894736842099E-2</v>
      </c>
      <c r="N719">
        <v>1995</v>
      </c>
      <c r="O719" t="s">
        <v>51</v>
      </c>
      <c r="P719" t="s">
        <v>1010</v>
      </c>
      <c r="Q719" t="s">
        <v>6313</v>
      </c>
      <c r="R719" t="s">
        <v>6314</v>
      </c>
    </row>
    <row r="720" spans="1:18" x14ac:dyDescent="0.25">
      <c r="A720" t="s">
        <v>6329</v>
      </c>
      <c r="B720" t="s">
        <v>1027</v>
      </c>
      <c r="C720" t="s">
        <v>40</v>
      </c>
      <c r="D720">
        <v>2</v>
      </c>
      <c r="E720">
        <v>55</v>
      </c>
      <c r="F720">
        <v>75</v>
      </c>
      <c r="G720">
        <v>1.3333333333334399E-2</v>
      </c>
      <c r="H720">
        <v>1.3333333333333299E-2</v>
      </c>
      <c r="I720">
        <v>0.37333333333333302</v>
      </c>
      <c r="J720">
        <v>0.293333333333333</v>
      </c>
      <c r="K720">
        <v>0.25333333333333302</v>
      </c>
      <c r="L720">
        <v>0.04</v>
      </c>
      <c r="M720">
        <v>1.3333333333333299E-2</v>
      </c>
      <c r="N720">
        <v>1995</v>
      </c>
      <c r="O720" t="s">
        <v>51</v>
      </c>
      <c r="P720" t="s">
        <v>1010</v>
      </c>
      <c r="Q720" t="s">
        <v>6313</v>
      </c>
      <c r="R720" t="s">
        <v>6314</v>
      </c>
    </row>
    <row r="721" spans="1:18" x14ac:dyDescent="0.25">
      <c r="A721" t="s">
        <v>6329</v>
      </c>
      <c r="B721" t="s">
        <v>1027</v>
      </c>
      <c r="C721" t="s">
        <v>40</v>
      </c>
      <c r="D721">
        <v>1</v>
      </c>
      <c r="E721">
        <v>62.5</v>
      </c>
      <c r="F721">
        <v>38</v>
      </c>
      <c r="G721">
        <v>0</v>
      </c>
      <c r="H721">
        <v>0</v>
      </c>
      <c r="I721">
        <v>0.13157894736842099</v>
      </c>
      <c r="J721">
        <v>0.42105263157894701</v>
      </c>
      <c r="K721">
        <v>0.31578947368421101</v>
      </c>
      <c r="L721">
        <v>0.105263157894737</v>
      </c>
      <c r="M721">
        <v>2.6315789473684199E-2</v>
      </c>
      <c r="N721">
        <v>1995</v>
      </c>
      <c r="O721" t="s">
        <v>51</v>
      </c>
      <c r="P721" t="s">
        <v>1010</v>
      </c>
      <c r="Q721" t="s">
        <v>6313</v>
      </c>
      <c r="R721" t="s">
        <v>6314</v>
      </c>
    </row>
    <row r="722" spans="1:18" x14ac:dyDescent="0.25">
      <c r="A722" t="s">
        <v>6329</v>
      </c>
      <c r="B722" t="s">
        <v>1027</v>
      </c>
      <c r="C722" t="s">
        <v>40</v>
      </c>
      <c r="D722">
        <v>2</v>
      </c>
      <c r="E722">
        <v>62.5</v>
      </c>
      <c r="F722">
        <v>35</v>
      </c>
      <c r="G722">
        <v>2.2204460492503101E-16</v>
      </c>
      <c r="H722">
        <v>5.7142857142857099E-2</v>
      </c>
      <c r="I722">
        <v>0.34285714285714303</v>
      </c>
      <c r="J722">
        <v>0.314285714285714</v>
      </c>
      <c r="K722">
        <v>0.2</v>
      </c>
      <c r="L722">
        <v>2.8571428571428598E-2</v>
      </c>
      <c r="M722">
        <v>5.7142857142857099E-2</v>
      </c>
      <c r="N722">
        <v>1995</v>
      </c>
      <c r="O722" t="s">
        <v>51</v>
      </c>
      <c r="P722" t="s">
        <v>1010</v>
      </c>
      <c r="Q722" t="s">
        <v>6313</v>
      </c>
      <c r="R722" t="s">
        <v>6314</v>
      </c>
    </row>
    <row r="723" spans="1:18" x14ac:dyDescent="0.25">
      <c r="A723" t="s">
        <v>6199</v>
      </c>
      <c r="B723" t="s">
        <v>1095</v>
      </c>
      <c r="C723" t="s">
        <v>40</v>
      </c>
      <c r="D723">
        <v>1</v>
      </c>
      <c r="E723">
        <v>18</v>
      </c>
      <c r="F723">
        <v>25</v>
      </c>
      <c r="G723">
        <v>3.93634047615114E-2</v>
      </c>
      <c r="H723">
        <v>0.113774266678956</v>
      </c>
      <c r="I723">
        <v>0.603226513445552</v>
      </c>
      <c r="J723">
        <v>0.13814067095928101</v>
      </c>
      <c r="K723">
        <v>0.1054951441547</v>
      </c>
      <c r="L723">
        <v>0</v>
      </c>
      <c r="M723">
        <v>0</v>
      </c>
      <c r="N723">
        <v>2003</v>
      </c>
      <c r="O723" t="s">
        <v>39</v>
      </c>
      <c r="P723" t="s">
        <v>1084</v>
      </c>
      <c r="Q723" t="s">
        <v>6170</v>
      </c>
      <c r="R723" t="s">
        <v>6171</v>
      </c>
    </row>
    <row r="724" spans="1:18" x14ac:dyDescent="0.25">
      <c r="A724" t="s">
        <v>6199</v>
      </c>
      <c r="B724" t="s">
        <v>1095</v>
      </c>
      <c r="C724" t="s">
        <v>40</v>
      </c>
      <c r="D724">
        <v>2</v>
      </c>
      <c r="E724">
        <v>18</v>
      </c>
      <c r="F724">
        <v>26</v>
      </c>
      <c r="G724">
        <v>2.03587384450169E-2</v>
      </c>
      <c r="H724">
        <v>8.9406849875998104E-2</v>
      </c>
      <c r="I724">
        <v>0.71496267403673897</v>
      </c>
      <c r="J724">
        <v>0.11815930651847301</v>
      </c>
      <c r="K724">
        <v>5.7112431123773198E-2</v>
      </c>
      <c r="L724">
        <v>0</v>
      </c>
      <c r="M724">
        <v>0</v>
      </c>
      <c r="N724">
        <v>2003</v>
      </c>
      <c r="O724" t="s">
        <v>39</v>
      </c>
      <c r="P724" t="s">
        <v>1084</v>
      </c>
      <c r="Q724" t="s">
        <v>6170</v>
      </c>
      <c r="R724" t="s">
        <v>6171</v>
      </c>
    </row>
    <row r="725" spans="1:18" x14ac:dyDescent="0.25">
      <c r="A725" t="s">
        <v>6199</v>
      </c>
      <c r="B725" t="s">
        <v>1095</v>
      </c>
      <c r="C725" t="s">
        <v>40</v>
      </c>
      <c r="D725">
        <v>1</v>
      </c>
      <c r="E725">
        <v>19</v>
      </c>
      <c r="F725">
        <v>26</v>
      </c>
      <c r="G725">
        <v>0</v>
      </c>
      <c r="H725">
        <v>0.19367382482722301</v>
      </c>
      <c r="I725">
        <v>0.73698239229614304</v>
      </c>
      <c r="J725">
        <v>1.33585161514276E-2</v>
      </c>
      <c r="K725">
        <v>5.5985266725206297E-2</v>
      </c>
      <c r="L725">
        <v>0</v>
      </c>
      <c r="M725">
        <v>0</v>
      </c>
      <c r="N725">
        <v>2003</v>
      </c>
      <c r="O725" t="s">
        <v>39</v>
      </c>
      <c r="P725" t="s">
        <v>1084</v>
      </c>
      <c r="Q725" t="s">
        <v>6170</v>
      </c>
      <c r="R725" t="s">
        <v>6171</v>
      </c>
    </row>
    <row r="726" spans="1:18" x14ac:dyDescent="0.25">
      <c r="A726" t="s">
        <v>6199</v>
      </c>
      <c r="B726" t="s">
        <v>1095</v>
      </c>
      <c r="C726" t="s">
        <v>40</v>
      </c>
      <c r="D726">
        <v>2</v>
      </c>
      <c r="E726">
        <v>19</v>
      </c>
      <c r="F726">
        <v>33</v>
      </c>
      <c r="G726">
        <v>2.11819236634825E-2</v>
      </c>
      <c r="H726">
        <v>0.15113808109065499</v>
      </c>
      <c r="I726">
        <v>0.62304025857859502</v>
      </c>
      <c r="J726">
        <v>6.23610701810101E-2</v>
      </c>
      <c r="K726">
        <v>0.12054752024990401</v>
      </c>
      <c r="L726">
        <v>0</v>
      </c>
      <c r="M726">
        <v>2.17311462363536E-2</v>
      </c>
      <c r="N726">
        <v>2003</v>
      </c>
      <c r="O726" t="s">
        <v>39</v>
      </c>
      <c r="P726" t="s">
        <v>1084</v>
      </c>
      <c r="Q726" t="s">
        <v>6170</v>
      </c>
      <c r="R726" t="s">
        <v>6171</v>
      </c>
    </row>
    <row r="727" spans="1:18" x14ac:dyDescent="0.25">
      <c r="A727" t="s">
        <v>6199</v>
      </c>
      <c r="B727" t="s">
        <v>1095</v>
      </c>
      <c r="C727" t="s">
        <v>40</v>
      </c>
      <c r="D727">
        <v>1</v>
      </c>
      <c r="E727">
        <v>25</v>
      </c>
      <c r="F727">
        <v>243</v>
      </c>
      <c r="G727">
        <v>7.7813144000765198E-3</v>
      </c>
      <c r="H727">
        <v>6.3830594076097105E-2</v>
      </c>
      <c r="I727">
        <v>0.49495778850279698</v>
      </c>
      <c r="J727">
        <v>0.31308752484555802</v>
      </c>
      <c r="K727">
        <v>0.113326130167674</v>
      </c>
      <c r="L727">
        <v>4.6618711526236201E-3</v>
      </c>
      <c r="M727">
        <v>2.354776855173E-3</v>
      </c>
      <c r="N727">
        <v>2003</v>
      </c>
      <c r="O727" t="s">
        <v>39</v>
      </c>
      <c r="P727" t="s">
        <v>1084</v>
      </c>
      <c r="Q727" t="s">
        <v>6170</v>
      </c>
      <c r="R727" t="s">
        <v>6171</v>
      </c>
    </row>
    <row r="728" spans="1:18" x14ac:dyDescent="0.25">
      <c r="A728" t="s">
        <v>6199</v>
      </c>
      <c r="B728" t="s">
        <v>1095</v>
      </c>
      <c r="C728" t="s">
        <v>40</v>
      </c>
      <c r="D728">
        <v>2</v>
      </c>
      <c r="E728">
        <v>25</v>
      </c>
      <c r="F728">
        <v>230</v>
      </c>
      <c r="G728">
        <v>9.8756483550449994E-3</v>
      </c>
      <c r="H728">
        <v>4.96765393978175E-2</v>
      </c>
      <c r="I728">
        <v>0.58625301063088098</v>
      </c>
      <c r="J728">
        <v>0.236755416575964</v>
      </c>
      <c r="K728">
        <v>0.104473432230431</v>
      </c>
      <c r="L728">
        <v>2.6670392619158999E-3</v>
      </c>
      <c r="M728">
        <v>1.0298913547945999E-2</v>
      </c>
      <c r="N728">
        <v>2003</v>
      </c>
      <c r="O728" t="s">
        <v>39</v>
      </c>
      <c r="P728" t="s">
        <v>1084</v>
      </c>
      <c r="Q728" t="s">
        <v>6170</v>
      </c>
      <c r="R728" t="s">
        <v>6171</v>
      </c>
    </row>
    <row r="729" spans="1:18" x14ac:dyDescent="0.25">
      <c r="A729" t="s">
        <v>6199</v>
      </c>
      <c r="B729" t="s">
        <v>1095</v>
      </c>
      <c r="C729" t="s">
        <v>40</v>
      </c>
      <c r="D729">
        <v>1</v>
      </c>
      <c r="E729">
        <v>35</v>
      </c>
      <c r="F729">
        <v>251</v>
      </c>
      <c r="G729">
        <v>6.4170885851629299E-3</v>
      </c>
      <c r="H729">
        <v>1.85980008829198E-2</v>
      </c>
      <c r="I729">
        <v>0.26859889589674002</v>
      </c>
      <c r="J729">
        <v>0.52113892581106702</v>
      </c>
      <c r="K729">
        <v>0.168804435590448</v>
      </c>
      <c r="L729">
        <v>1.4045133337183499E-2</v>
      </c>
      <c r="M729">
        <v>2.3975198964793199E-3</v>
      </c>
      <c r="N729">
        <v>2003</v>
      </c>
      <c r="O729" t="s">
        <v>39</v>
      </c>
      <c r="P729" t="s">
        <v>1084</v>
      </c>
      <c r="Q729" t="s">
        <v>6170</v>
      </c>
      <c r="R729" t="s">
        <v>6171</v>
      </c>
    </row>
    <row r="730" spans="1:18" x14ac:dyDescent="0.25">
      <c r="A730" t="s">
        <v>6199</v>
      </c>
      <c r="B730" t="s">
        <v>1095</v>
      </c>
      <c r="C730" t="s">
        <v>40</v>
      </c>
      <c r="D730">
        <v>2</v>
      </c>
      <c r="E730">
        <v>35</v>
      </c>
      <c r="F730">
        <v>271</v>
      </c>
      <c r="G730">
        <v>7.8231981578435507E-3</v>
      </c>
      <c r="H730">
        <v>2.23779693240664E-2</v>
      </c>
      <c r="I730">
        <v>0.37882123684817898</v>
      </c>
      <c r="J730">
        <v>0.34347553372862799</v>
      </c>
      <c r="K730">
        <v>0.14394613680788601</v>
      </c>
      <c r="L730">
        <v>5.8107391188658097E-2</v>
      </c>
      <c r="M730">
        <v>4.5448533944737697E-2</v>
      </c>
      <c r="N730">
        <v>2003</v>
      </c>
      <c r="O730" t="s">
        <v>39</v>
      </c>
      <c r="P730" t="s">
        <v>1084</v>
      </c>
      <c r="Q730" t="s">
        <v>6170</v>
      </c>
      <c r="R730" t="s">
        <v>6171</v>
      </c>
    </row>
    <row r="731" spans="1:18" x14ac:dyDescent="0.25">
      <c r="A731" t="s">
        <v>6199</v>
      </c>
      <c r="B731" t="s">
        <v>1095</v>
      </c>
      <c r="C731" t="s">
        <v>40</v>
      </c>
      <c r="D731">
        <v>1</v>
      </c>
      <c r="E731">
        <v>45</v>
      </c>
      <c r="F731">
        <v>274</v>
      </c>
      <c r="G731">
        <v>1.3687581825184501E-3</v>
      </c>
      <c r="H731">
        <v>5.4534607413085998E-3</v>
      </c>
      <c r="I731">
        <v>0.27039205758803397</v>
      </c>
      <c r="J731">
        <v>0.52762682825252005</v>
      </c>
      <c r="K731">
        <v>0.17635028035501499</v>
      </c>
      <c r="L731">
        <v>1.7648177918642E-2</v>
      </c>
      <c r="M731">
        <v>1.16043696196116E-3</v>
      </c>
      <c r="N731">
        <v>2003</v>
      </c>
      <c r="O731" t="s">
        <v>39</v>
      </c>
      <c r="P731" t="s">
        <v>1084</v>
      </c>
      <c r="Q731" t="s">
        <v>6170</v>
      </c>
      <c r="R731" t="s">
        <v>6171</v>
      </c>
    </row>
    <row r="732" spans="1:18" x14ac:dyDescent="0.25">
      <c r="A732" t="s">
        <v>6199</v>
      </c>
      <c r="B732" t="s">
        <v>1095</v>
      </c>
      <c r="C732" t="s">
        <v>40</v>
      </c>
      <c r="D732">
        <v>2</v>
      </c>
      <c r="E732">
        <v>45</v>
      </c>
      <c r="F732">
        <v>351</v>
      </c>
      <c r="G732">
        <v>8.1321684448847301E-3</v>
      </c>
      <c r="H732">
        <v>1.35775870329626E-2</v>
      </c>
      <c r="I732">
        <v>0.23617198609419901</v>
      </c>
      <c r="J732">
        <v>0.40105421821339199</v>
      </c>
      <c r="K732">
        <v>0.24349895495909099</v>
      </c>
      <c r="L732">
        <v>8.6850380622330497E-2</v>
      </c>
      <c r="M732">
        <v>1.0714704633140899E-2</v>
      </c>
      <c r="N732">
        <v>2003</v>
      </c>
      <c r="O732" t="s">
        <v>39</v>
      </c>
      <c r="P732" t="s">
        <v>1084</v>
      </c>
      <c r="Q732" t="s">
        <v>6170</v>
      </c>
      <c r="R732" t="s">
        <v>6171</v>
      </c>
    </row>
    <row r="733" spans="1:18" x14ac:dyDescent="0.25">
      <c r="A733" t="s">
        <v>6199</v>
      </c>
      <c r="B733" t="s">
        <v>1095</v>
      </c>
      <c r="C733" t="s">
        <v>40</v>
      </c>
      <c r="D733">
        <v>1</v>
      </c>
      <c r="E733">
        <v>55</v>
      </c>
      <c r="F733">
        <v>259</v>
      </c>
      <c r="G733">
        <v>1.57472317400841E-3</v>
      </c>
      <c r="H733">
        <v>3.4796032448595601E-3</v>
      </c>
      <c r="I733">
        <v>0.17454208059439599</v>
      </c>
      <c r="J733">
        <v>0.48707627675453202</v>
      </c>
      <c r="K733">
        <v>0.29853860640076202</v>
      </c>
      <c r="L733">
        <v>2.9893071690506801E-2</v>
      </c>
      <c r="M733">
        <v>4.8956381409349103E-3</v>
      </c>
      <c r="N733">
        <v>2003</v>
      </c>
      <c r="O733" t="s">
        <v>39</v>
      </c>
      <c r="P733" t="s">
        <v>1084</v>
      </c>
      <c r="Q733" t="s">
        <v>6170</v>
      </c>
      <c r="R733" t="s">
        <v>6171</v>
      </c>
    </row>
    <row r="734" spans="1:18" x14ac:dyDescent="0.25">
      <c r="A734" t="s">
        <v>6199</v>
      </c>
      <c r="B734" t="s">
        <v>1095</v>
      </c>
      <c r="C734" t="s">
        <v>40</v>
      </c>
      <c r="D734">
        <v>2</v>
      </c>
      <c r="E734">
        <v>55</v>
      </c>
      <c r="F734">
        <v>307</v>
      </c>
      <c r="G734">
        <v>1.1078621971817701E-3</v>
      </c>
      <c r="H734">
        <v>9.3804642983993294E-3</v>
      </c>
      <c r="I734">
        <v>0.21336546704377499</v>
      </c>
      <c r="J734">
        <v>0.36012148568146402</v>
      </c>
      <c r="K734">
        <v>0.26599628418800803</v>
      </c>
      <c r="L734">
        <v>0.10629042278768799</v>
      </c>
      <c r="M734">
        <v>4.3738013803483702E-2</v>
      </c>
      <c r="N734">
        <v>2003</v>
      </c>
      <c r="O734" t="s">
        <v>39</v>
      </c>
      <c r="P734" t="s">
        <v>1084</v>
      </c>
      <c r="Q734" t="s">
        <v>6170</v>
      </c>
      <c r="R734" t="s">
        <v>6171</v>
      </c>
    </row>
    <row r="735" spans="1:18" x14ac:dyDescent="0.25">
      <c r="A735" t="s">
        <v>6199</v>
      </c>
      <c r="B735" t="s">
        <v>1095</v>
      </c>
      <c r="C735" t="s">
        <v>40</v>
      </c>
      <c r="D735">
        <v>1</v>
      </c>
      <c r="E735">
        <v>65</v>
      </c>
      <c r="F735">
        <v>207</v>
      </c>
      <c r="G735">
        <v>0</v>
      </c>
      <c r="H735">
        <v>1.4154461747398E-2</v>
      </c>
      <c r="I735">
        <v>0.23152090714722601</v>
      </c>
      <c r="J735">
        <v>0.48915238606885197</v>
      </c>
      <c r="K735">
        <v>0.215230744019859</v>
      </c>
      <c r="L735">
        <v>4.64322147593468E-2</v>
      </c>
      <c r="M735">
        <v>3.50928625731736E-3</v>
      </c>
      <c r="N735">
        <v>2003</v>
      </c>
      <c r="O735" t="s">
        <v>39</v>
      </c>
      <c r="P735" t="s">
        <v>1084</v>
      </c>
      <c r="Q735" t="s">
        <v>6170</v>
      </c>
      <c r="R735" t="s">
        <v>6171</v>
      </c>
    </row>
    <row r="736" spans="1:18" x14ac:dyDescent="0.25">
      <c r="A736" t="s">
        <v>6199</v>
      </c>
      <c r="B736" t="s">
        <v>1095</v>
      </c>
      <c r="C736" t="s">
        <v>40</v>
      </c>
      <c r="D736">
        <v>2</v>
      </c>
      <c r="E736">
        <v>65</v>
      </c>
      <c r="F736">
        <v>286</v>
      </c>
      <c r="G736">
        <v>7.6148075215151899E-3</v>
      </c>
      <c r="H736">
        <v>9.8518951088442906E-3</v>
      </c>
      <c r="I736">
        <v>0.167906408402128</v>
      </c>
      <c r="J736">
        <v>0.36636400675998498</v>
      </c>
      <c r="K736">
        <v>0.312422024113166</v>
      </c>
      <c r="L736">
        <v>0.11696629911036099</v>
      </c>
      <c r="M736">
        <v>1.8874558984000901E-2</v>
      </c>
      <c r="N736">
        <v>2003</v>
      </c>
      <c r="O736" t="s">
        <v>39</v>
      </c>
      <c r="P736" t="s">
        <v>1084</v>
      </c>
      <c r="Q736" t="s">
        <v>6170</v>
      </c>
      <c r="R736" t="s">
        <v>6171</v>
      </c>
    </row>
    <row r="737" spans="1:18" x14ac:dyDescent="0.25">
      <c r="A737" t="s">
        <v>6199</v>
      </c>
      <c r="B737" t="s">
        <v>1095</v>
      </c>
      <c r="C737" t="s">
        <v>40</v>
      </c>
      <c r="D737">
        <v>1</v>
      </c>
      <c r="E737">
        <v>75</v>
      </c>
      <c r="F737">
        <v>193</v>
      </c>
      <c r="G737">
        <v>1.6526965972710101E-2</v>
      </c>
      <c r="H737">
        <v>1.8847911970022699E-2</v>
      </c>
      <c r="I737">
        <v>0.25033278475642801</v>
      </c>
      <c r="J737">
        <v>0.48448971278386899</v>
      </c>
      <c r="K737">
        <v>0.19478159006233001</v>
      </c>
      <c r="L737">
        <v>3.2321813656250399E-2</v>
      </c>
      <c r="M737">
        <v>2.6992207983895498E-3</v>
      </c>
      <c r="N737">
        <v>2003</v>
      </c>
      <c r="O737" t="s">
        <v>39</v>
      </c>
      <c r="P737" t="s">
        <v>1084</v>
      </c>
      <c r="Q737" t="s">
        <v>6170</v>
      </c>
      <c r="R737" t="s">
        <v>6171</v>
      </c>
    </row>
    <row r="738" spans="1:18" x14ac:dyDescent="0.25">
      <c r="A738" t="s">
        <v>6199</v>
      </c>
      <c r="B738" t="s">
        <v>1095</v>
      </c>
      <c r="C738" t="s">
        <v>40</v>
      </c>
      <c r="D738">
        <v>2</v>
      </c>
      <c r="E738">
        <v>75</v>
      </c>
      <c r="F738">
        <v>258</v>
      </c>
      <c r="G738">
        <v>3.7944949599169699E-2</v>
      </c>
      <c r="H738">
        <v>4.1837694461239902E-2</v>
      </c>
      <c r="I738">
        <v>0.192150716481127</v>
      </c>
      <c r="J738">
        <v>0.41418155289414799</v>
      </c>
      <c r="K738">
        <v>0.231799467535695</v>
      </c>
      <c r="L738">
        <v>6.5746747614170806E-2</v>
      </c>
      <c r="M738">
        <v>1.63388714144494E-2</v>
      </c>
      <c r="N738">
        <v>2003</v>
      </c>
      <c r="O738" t="s">
        <v>39</v>
      </c>
      <c r="P738" t="s">
        <v>1084</v>
      </c>
      <c r="Q738" t="s">
        <v>6170</v>
      </c>
      <c r="R738" t="s">
        <v>6171</v>
      </c>
    </row>
    <row r="739" spans="1:18" x14ac:dyDescent="0.25">
      <c r="A739" t="s">
        <v>6199</v>
      </c>
      <c r="B739" t="s">
        <v>1095</v>
      </c>
      <c r="C739" t="s">
        <v>40</v>
      </c>
      <c r="D739">
        <v>1</v>
      </c>
      <c r="E739">
        <v>84.91</v>
      </c>
      <c r="F739">
        <v>67</v>
      </c>
      <c r="G739">
        <v>6.5984060684443104E-3</v>
      </c>
      <c r="H739">
        <v>1.9019243442922801E-2</v>
      </c>
      <c r="I739">
        <v>0.32571911629231598</v>
      </c>
      <c r="J739">
        <v>0.36015619440503599</v>
      </c>
      <c r="K739">
        <v>0.18091439627640901</v>
      </c>
      <c r="L739">
        <v>0.10759264351487299</v>
      </c>
      <c r="M739">
        <v>0</v>
      </c>
      <c r="N739">
        <v>2003</v>
      </c>
      <c r="O739" t="s">
        <v>39</v>
      </c>
      <c r="P739" t="s">
        <v>1084</v>
      </c>
      <c r="Q739" t="s">
        <v>6170</v>
      </c>
      <c r="R739" t="s">
        <v>6171</v>
      </c>
    </row>
    <row r="740" spans="1:18" x14ac:dyDescent="0.25">
      <c r="A740" t="s">
        <v>6199</v>
      </c>
      <c r="B740" t="s">
        <v>1095</v>
      </c>
      <c r="C740" t="s">
        <v>40</v>
      </c>
      <c r="D740">
        <v>2</v>
      </c>
      <c r="E740">
        <v>84.91</v>
      </c>
      <c r="F740">
        <v>87</v>
      </c>
      <c r="G740">
        <v>6.1798518569685596E-3</v>
      </c>
      <c r="H740">
        <v>2.4033568361360998E-2</v>
      </c>
      <c r="I740">
        <v>0.47838671290928703</v>
      </c>
      <c r="J740">
        <v>0.37987297829929501</v>
      </c>
      <c r="K740">
        <v>8.0705469210190506E-2</v>
      </c>
      <c r="L740">
        <v>2.8990554071476899E-2</v>
      </c>
      <c r="M740">
        <v>1.8308652914218E-3</v>
      </c>
      <c r="N740">
        <v>2003</v>
      </c>
      <c r="O740" t="s">
        <v>39</v>
      </c>
      <c r="P740" t="s">
        <v>1084</v>
      </c>
      <c r="Q740" t="s">
        <v>6170</v>
      </c>
      <c r="R740" t="s">
        <v>6171</v>
      </c>
    </row>
    <row r="741" spans="1:18" x14ac:dyDescent="0.25">
      <c r="A741" t="s">
        <v>6199</v>
      </c>
      <c r="B741" t="s">
        <v>1101</v>
      </c>
      <c r="C741" t="s">
        <v>40</v>
      </c>
      <c r="D741">
        <v>1</v>
      </c>
      <c r="E741">
        <v>18</v>
      </c>
      <c r="F741">
        <v>26</v>
      </c>
      <c r="G741">
        <v>5.3391583416600802E-2</v>
      </c>
      <c r="H741">
        <v>2.78750134732852E-2</v>
      </c>
      <c r="I741">
        <v>0.49144697174746199</v>
      </c>
      <c r="J741">
        <v>0.40502091465382001</v>
      </c>
      <c r="K741">
        <v>2.2265516708831298E-2</v>
      </c>
      <c r="L741">
        <v>0</v>
      </c>
      <c r="M741">
        <v>0</v>
      </c>
      <c r="N741">
        <v>2010</v>
      </c>
      <c r="O741" t="s">
        <v>39</v>
      </c>
      <c r="P741" t="s">
        <v>1084</v>
      </c>
      <c r="Q741" t="s">
        <v>6170</v>
      </c>
      <c r="R741" t="s">
        <v>6171</v>
      </c>
    </row>
    <row r="742" spans="1:18" x14ac:dyDescent="0.25">
      <c r="A742" t="s">
        <v>6199</v>
      </c>
      <c r="B742" t="s">
        <v>1101</v>
      </c>
      <c r="C742" t="s">
        <v>40</v>
      </c>
      <c r="D742">
        <v>2</v>
      </c>
      <c r="E742">
        <v>18</v>
      </c>
      <c r="F742">
        <v>44</v>
      </c>
      <c r="G742">
        <v>0.123108499045553</v>
      </c>
      <c r="H742">
        <v>1.5809976775200699E-2</v>
      </c>
      <c r="I742">
        <v>0.44335116197348101</v>
      </c>
      <c r="J742">
        <v>0.338269729779404</v>
      </c>
      <c r="K742">
        <v>6.1949313528904801E-2</v>
      </c>
      <c r="L742">
        <v>1.7511318897456499E-2</v>
      </c>
      <c r="M742">
        <v>0</v>
      </c>
      <c r="N742">
        <v>2010</v>
      </c>
      <c r="O742" t="s">
        <v>39</v>
      </c>
      <c r="P742" t="s">
        <v>1084</v>
      </c>
      <c r="Q742" t="s">
        <v>6170</v>
      </c>
      <c r="R742" t="s">
        <v>6171</v>
      </c>
    </row>
    <row r="743" spans="1:18" x14ac:dyDescent="0.25">
      <c r="A743" t="s">
        <v>6199</v>
      </c>
      <c r="B743" t="s">
        <v>1101</v>
      </c>
      <c r="C743" t="s">
        <v>40</v>
      </c>
      <c r="D743">
        <v>1</v>
      </c>
      <c r="E743">
        <v>19</v>
      </c>
      <c r="F743">
        <v>38</v>
      </c>
      <c r="G743">
        <v>0</v>
      </c>
      <c r="H743">
        <v>7.5005470008295896E-2</v>
      </c>
      <c r="I743">
        <v>0.48314086431775399</v>
      </c>
      <c r="J743">
        <v>0.230469788644348</v>
      </c>
      <c r="K743">
        <v>0.18446162120840001</v>
      </c>
      <c r="L743">
        <v>2.6922255821202001E-2</v>
      </c>
      <c r="M743">
        <v>0</v>
      </c>
      <c r="N743">
        <v>2010</v>
      </c>
      <c r="O743" t="s">
        <v>39</v>
      </c>
      <c r="P743" t="s">
        <v>1084</v>
      </c>
      <c r="Q743" t="s">
        <v>6170</v>
      </c>
      <c r="R743" t="s">
        <v>6171</v>
      </c>
    </row>
    <row r="744" spans="1:18" x14ac:dyDescent="0.25">
      <c r="A744" t="s">
        <v>6199</v>
      </c>
      <c r="B744" t="s">
        <v>1101</v>
      </c>
      <c r="C744" t="s">
        <v>40</v>
      </c>
      <c r="D744">
        <v>2</v>
      </c>
      <c r="E744">
        <v>19</v>
      </c>
      <c r="F744">
        <v>51</v>
      </c>
      <c r="G744">
        <v>6.8346174184677005E-2</v>
      </c>
      <c r="H744">
        <v>5.8182770775944102E-2</v>
      </c>
      <c r="I744">
        <v>0.52464813219232398</v>
      </c>
      <c r="J744">
        <v>0.14921768991863801</v>
      </c>
      <c r="K744">
        <v>0.12754213211684201</v>
      </c>
      <c r="L744">
        <v>1.30826805949639E-2</v>
      </c>
      <c r="M744">
        <v>5.8980420216609902E-2</v>
      </c>
      <c r="N744">
        <v>2010</v>
      </c>
      <c r="O744" t="s">
        <v>39</v>
      </c>
      <c r="P744" t="s">
        <v>1084</v>
      </c>
      <c r="Q744" t="s">
        <v>6170</v>
      </c>
      <c r="R744" t="s">
        <v>6171</v>
      </c>
    </row>
    <row r="745" spans="1:18" x14ac:dyDescent="0.25">
      <c r="A745" t="s">
        <v>6199</v>
      </c>
      <c r="B745" t="s">
        <v>1101</v>
      </c>
      <c r="C745" t="s">
        <v>40</v>
      </c>
      <c r="D745">
        <v>1</v>
      </c>
      <c r="E745">
        <v>25</v>
      </c>
      <c r="F745">
        <v>272</v>
      </c>
      <c r="G745">
        <v>5.4559832709477904E-3</v>
      </c>
      <c r="H745">
        <v>6.67740799017995E-3</v>
      </c>
      <c r="I745">
        <v>0.43947906485793498</v>
      </c>
      <c r="J745">
        <v>0.44386673197325499</v>
      </c>
      <c r="K745">
        <v>9.1605536429768403E-2</v>
      </c>
      <c r="L745">
        <v>9.0688243411404506E-3</v>
      </c>
      <c r="M745">
        <v>3.8464511367739501E-3</v>
      </c>
      <c r="N745">
        <v>2010</v>
      </c>
      <c r="O745" t="s">
        <v>39</v>
      </c>
      <c r="P745" t="s">
        <v>1084</v>
      </c>
      <c r="Q745" t="s">
        <v>6170</v>
      </c>
      <c r="R745" t="s">
        <v>6171</v>
      </c>
    </row>
    <row r="746" spans="1:18" x14ac:dyDescent="0.25">
      <c r="A746" t="s">
        <v>6199</v>
      </c>
      <c r="B746" t="s">
        <v>1101</v>
      </c>
      <c r="C746" t="s">
        <v>40</v>
      </c>
      <c r="D746">
        <v>2</v>
      </c>
      <c r="E746">
        <v>25</v>
      </c>
      <c r="F746">
        <v>432</v>
      </c>
      <c r="G746">
        <v>2.8390046445854401E-2</v>
      </c>
      <c r="H746">
        <v>6.6952151993916798E-2</v>
      </c>
      <c r="I746">
        <v>0.51660116666641898</v>
      </c>
      <c r="J746">
        <v>0.23677750748857301</v>
      </c>
      <c r="K746">
        <v>0.11622100646663901</v>
      </c>
      <c r="L746">
        <v>2.2960026337798398E-2</v>
      </c>
      <c r="M746">
        <v>1.20980946008003E-2</v>
      </c>
      <c r="N746">
        <v>2010</v>
      </c>
      <c r="O746" t="s">
        <v>39</v>
      </c>
      <c r="P746" t="s">
        <v>1084</v>
      </c>
      <c r="Q746" t="s">
        <v>6170</v>
      </c>
      <c r="R746" t="s">
        <v>6171</v>
      </c>
    </row>
    <row r="747" spans="1:18" x14ac:dyDescent="0.25">
      <c r="A747" t="s">
        <v>6199</v>
      </c>
      <c r="B747" t="s">
        <v>1101</v>
      </c>
      <c r="C747" t="s">
        <v>40</v>
      </c>
      <c r="D747">
        <v>1</v>
      </c>
      <c r="E747">
        <v>35</v>
      </c>
      <c r="F747">
        <v>319</v>
      </c>
      <c r="G747">
        <v>0</v>
      </c>
      <c r="H747">
        <v>2.88534638545733E-2</v>
      </c>
      <c r="I747">
        <v>0.243791496328709</v>
      </c>
      <c r="J747">
        <v>0.55091514441855405</v>
      </c>
      <c r="K747">
        <v>0.128533117809143</v>
      </c>
      <c r="L747">
        <v>4.3555949390097902E-2</v>
      </c>
      <c r="M747">
        <v>4.3508281989232799E-3</v>
      </c>
      <c r="N747">
        <v>2010</v>
      </c>
      <c r="O747" t="s">
        <v>39</v>
      </c>
      <c r="P747" t="s">
        <v>1084</v>
      </c>
      <c r="Q747" t="s">
        <v>6170</v>
      </c>
      <c r="R747" t="s">
        <v>6171</v>
      </c>
    </row>
    <row r="748" spans="1:18" x14ac:dyDescent="0.25">
      <c r="A748" t="s">
        <v>6199</v>
      </c>
      <c r="B748" t="s">
        <v>1101</v>
      </c>
      <c r="C748" t="s">
        <v>40</v>
      </c>
      <c r="D748">
        <v>2</v>
      </c>
      <c r="E748">
        <v>35</v>
      </c>
      <c r="F748">
        <v>470</v>
      </c>
      <c r="G748">
        <v>6.0526142490395498E-3</v>
      </c>
      <c r="H748">
        <v>2.3296948995669999E-2</v>
      </c>
      <c r="I748">
        <v>0.27997607336159702</v>
      </c>
      <c r="J748">
        <v>0.33634071423509598</v>
      </c>
      <c r="K748">
        <v>0.21178746161974299</v>
      </c>
      <c r="L748">
        <v>8.0693134853459497E-2</v>
      </c>
      <c r="M748">
        <v>6.1853052685395003E-2</v>
      </c>
      <c r="N748">
        <v>2010</v>
      </c>
      <c r="O748" t="s">
        <v>39</v>
      </c>
      <c r="P748" t="s">
        <v>1084</v>
      </c>
      <c r="Q748" t="s">
        <v>6170</v>
      </c>
      <c r="R748" t="s">
        <v>6171</v>
      </c>
    </row>
    <row r="749" spans="1:18" x14ac:dyDescent="0.25">
      <c r="A749" t="s">
        <v>6199</v>
      </c>
      <c r="B749" t="s">
        <v>1101</v>
      </c>
      <c r="C749" t="s">
        <v>40</v>
      </c>
      <c r="D749">
        <v>1</v>
      </c>
      <c r="E749">
        <v>45</v>
      </c>
      <c r="F749">
        <v>355</v>
      </c>
      <c r="G749">
        <v>4.2719530253570396E-3</v>
      </c>
      <c r="H749">
        <v>1.72187462548608E-3</v>
      </c>
      <c r="I749">
        <v>0.27577991486048198</v>
      </c>
      <c r="J749">
        <v>0.51269318942532804</v>
      </c>
      <c r="K749">
        <v>0.158555529236593</v>
      </c>
      <c r="L749">
        <v>2.70015194678037E-2</v>
      </c>
      <c r="M749">
        <v>1.9976019358950398E-2</v>
      </c>
      <c r="N749">
        <v>2010</v>
      </c>
      <c r="O749" t="s">
        <v>39</v>
      </c>
      <c r="P749" t="s">
        <v>1084</v>
      </c>
      <c r="Q749" t="s">
        <v>6170</v>
      </c>
      <c r="R749" t="s">
        <v>6171</v>
      </c>
    </row>
    <row r="750" spans="1:18" x14ac:dyDescent="0.25">
      <c r="A750" t="s">
        <v>6199</v>
      </c>
      <c r="B750" t="s">
        <v>1101</v>
      </c>
      <c r="C750" t="s">
        <v>40</v>
      </c>
      <c r="D750">
        <v>2</v>
      </c>
      <c r="E750">
        <v>45</v>
      </c>
      <c r="F750">
        <v>556</v>
      </c>
      <c r="G750">
        <v>7.0615181732691396E-3</v>
      </c>
      <c r="H750">
        <v>1.9476909532339499E-2</v>
      </c>
      <c r="I750">
        <v>0.22685894325594</v>
      </c>
      <c r="J750">
        <v>0.43223321479077997</v>
      </c>
      <c r="K750">
        <v>0.22064510974064699</v>
      </c>
      <c r="L750">
        <v>7.4564287060230397E-2</v>
      </c>
      <c r="M750">
        <v>1.9160017446793E-2</v>
      </c>
      <c r="N750">
        <v>2010</v>
      </c>
      <c r="O750" t="s">
        <v>39</v>
      </c>
      <c r="P750" t="s">
        <v>1084</v>
      </c>
      <c r="Q750" t="s">
        <v>6170</v>
      </c>
      <c r="R750" t="s">
        <v>6171</v>
      </c>
    </row>
    <row r="751" spans="1:18" x14ac:dyDescent="0.25">
      <c r="A751" t="s">
        <v>6199</v>
      </c>
      <c r="B751" t="s">
        <v>1101</v>
      </c>
      <c r="C751" t="s">
        <v>40</v>
      </c>
      <c r="D751">
        <v>1</v>
      </c>
      <c r="E751">
        <v>55</v>
      </c>
      <c r="F751">
        <v>325</v>
      </c>
      <c r="G751">
        <v>8.3709943360410195E-4</v>
      </c>
      <c r="H751">
        <v>1.75715429815483E-3</v>
      </c>
      <c r="I751">
        <v>0.168835873057184</v>
      </c>
      <c r="J751">
        <v>0.49522192248950903</v>
      </c>
      <c r="K751">
        <v>0.28698456970887798</v>
      </c>
      <c r="L751">
        <v>4.0638921288406703E-2</v>
      </c>
      <c r="M751">
        <v>5.7244597242624403E-3</v>
      </c>
      <c r="N751">
        <v>2010</v>
      </c>
      <c r="O751" t="s">
        <v>39</v>
      </c>
      <c r="P751" t="s">
        <v>1084</v>
      </c>
      <c r="Q751" t="s">
        <v>6170</v>
      </c>
      <c r="R751" t="s">
        <v>6171</v>
      </c>
    </row>
    <row r="752" spans="1:18" x14ac:dyDescent="0.25">
      <c r="A752" t="s">
        <v>6199</v>
      </c>
      <c r="B752" t="s">
        <v>1101</v>
      </c>
      <c r="C752" t="s">
        <v>40</v>
      </c>
      <c r="D752">
        <v>2</v>
      </c>
      <c r="E752">
        <v>55</v>
      </c>
      <c r="F752">
        <v>466</v>
      </c>
      <c r="G752">
        <v>4.6217375415319503E-3</v>
      </c>
      <c r="H752">
        <v>1.1943421845308499E-2</v>
      </c>
      <c r="I752">
        <v>0.200529420652757</v>
      </c>
      <c r="J752">
        <v>0.31836059232402902</v>
      </c>
      <c r="K752">
        <v>0.27686975347985698</v>
      </c>
      <c r="L752">
        <v>0.158965844898554</v>
      </c>
      <c r="M752">
        <v>2.8709229257961599E-2</v>
      </c>
      <c r="N752">
        <v>2010</v>
      </c>
      <c r="O752" t="s">
        <v>39</v>
      </c>
      <c r="P752" t="s">
        <v>1084</v>
      </c>
      <c r="Q752" t="s">
        <v>6170</v>
      </c>
      <c r="R752" t="s">
        <v>6171</v>
      </c>
    </row>
    <row r="753" spans="1:18" x14ac:dyDescent="0.25">
      <c r="A753" t="s">
        <v>6199</v>
      </c>
      <c r="B753" t="s">
        <v>1101</v>
      </c>
      <c r="C753" t="s">
        <v>40</v>
      </c>
      <c r="D753">
        <v>1</v>
      </c>
      <c r="E753">
        <v>65</v>
      </c>
      <c r="F753">
        <v>262</v>
      </c>
      <c r="G753">
        <v>2.23801252812314E-3</v>
      </c>
      <c r="H753">
        <v>1.50701976876969E-2</v>
      </c>
      <c r="I753">
        <v>0.27119848975383798</v>
      </c>
      <c r="J753">
        <v>0.45327732448792601</v>
      </c>
      <c r="K753">
        <v>0.19798403069314699</v>
      </c>
      <c r="L753">
        <v>2.6131450016821801E-2</v>
      </c>
      <c r="M753">
        <v>3.4100494832447002E-2</v>
      </c>
      <c r="N753">
        <v>2010</v>
      </c>
      <c r="O753" t="s">
        <v>39</v>
      </c>
      <c r="P753" t="s">
        <v>1084</v>
      </c>
      <c r="Q753" t="s">
        <v>6170</v>
      </c>
      <c r="R753" t="s">
        <v>6171</v>
      </c>
    </row>
    <row r="754" spans="1:18" x14ac:dyDescent="0.25">
      <c r="A754" t="s">
        <v>6199</v>
      </c>
      <c r="B754" t="s">
        <v>1101</v>
      </c>
      <c r="C754" t="s">
        <v>40</v>
      </c>
      <c r="D754">
        <v>2</v>
      </c>
      <c r="E754">
        <v>65</v>
      </c>
      <c r="F754">
        <v>387</v>
      </c>
      <c r="G754">
        <v>1.52375482391718E-2</v>
      </c>
      <c r="H754">
        <v>1.33361042742517E-3</v>
      </c>
      <c r="I754">
        <v>0.18211698087980099</v>
      </c>
      <c r="J754">
        <v>0.36565519444654898</v>
      </c>
      <c r="K754">
        <v>0.29036587537664799</v>
      </c>
      <c r="L754">
        <v>9.7122871841681793E-2</v>
      </c>
      <c r="M754">
        <v>4.8167918788722702E-2</v>
      </c>
      <c r="N754">
        <v>2010</v>
      </c>
      <c r="O754" t="s">
        <v>39</v>
      </c>
      <c r="P754" t="s">
        <v>1084</v>
      </c>
      <c r="Q754" t="s">
        <v>6170</v>
      </c>
      <c r="R754" t="s">
        <v>6171</v>
      </c>
    </row>
    <row r="755" spans="1:18" x14ac:dyDescent="0.25">
      <c r="A755" t="s">
        <v>6199</v>
      </c>
      <c r="B755" t="s">
        <v>1101</v>
      </c>
      <c r="C755" t="s">
        <v>40</v>
      </c>
      <c r="D755">
        <v>1</v>
      </c>
      <c r="E755">
        <v>75</v>
      </c>
      <c r="F755">
        <v>177</v>
      </c>
      <c r="G755">
        <v>3.12433752556227E-3</v>
      </c>
      <c r="H755">
        <v>1.1013495273426901E-2</v>
      </c>
      <c r="I755">
        <v>0.239158313980919</v>
      </c>
      <c r="J755">
        <v>0.50645139517344495</v>
      </c>
      <c r="K755">
        <v>0.18698561080967299</v>
      </c>
      <c r="L755">
        <v>2.5133713058953299E-2</v>
      </c>
      <c r="M755">
        <v>2.8133134178020401E-2</v>
      </c>
      <c r="N755">
        <v>2010</v>
      </c>
      <c r="O755" t="s">
        <v>39</v>
      </c>
      <c r="P755" t="s">
        <v>1084</v>
      </c>
      <c r="Q755" t="s">
        <v>6170</v>
      </c>
      <c r="R755" t="s">
        <v>6171</v>
      </c>
    </row>
    <row r="756" spans="1:18" x14ac:dyDescent="0.25">
      <c r="A756" t="s">
        <v>6199</v>
      </c>
      <c r="B756" t="s">
        <v>1101</v>
      </c>
      <c r="C756" t="s">
        <v>40</v>
      </c>
      <c r="D756">
        <v>2</v>
      </c>
      <c r="E756">
        <v>75</v>
      </c>
      <c r="F756">
        <v>244</v>
      </c>
      <c r="G756">
        <v>1.23553792045491E-2</v>
      </c>
      <c r="H756">
        <v>1.39045340485474E-2</v>
      </c>
      <c r="I756">
        <v>0.131344110368973</v>
      </c>
      <c r="J756">
        <v>0.476966025852536</v>
      </c>
      <c r="K756">
        <v>0.18019212590354799</v>
      </c>
      <c r="L756">
        <v>0.12387822147262199</v>
      </c>
      <c r="M756">
        <v>6.1359603149224499E-2</v>
      </c>
      <c r="N756">
        <v>2010</v>
      </c>
      <c r="O756" t="s">
        <v>39</v>
      </c>
      <c r="P756" t="s">
        <v>1084</v>
      </c>
      <c r="Q756" t="s">
        <v>6170</v>
      </c>
      <c r="R756" t="s">
        <v>6171</v>
      </c>
    </row>
    <row r="757" spans="1:18" x14ac:dyDescent="0.25">
      <c r="A757" t="s">
        <v>6199</v>
      </c>
      <c r="B757" t="s">
        <v>1101</v>
      </c>
      <c r="C757" t="s">
        <v>40</v>
      </c>
      <c r="D757">
        <v>1</v>
      </c>
      <c r="E757">
        <v>84.91</v>
      </c>
      <c r="F757">
        <v>56</v>
      </c>
      <c r="G757">
        <v>0</v>
      </c>
      <c r="H757">
        <v>2.7692795436434599E-2</v>
      </c>
      <c r="I757">
        <v>0.496801911410023</v>
      </c>
      <c r="J757">
        <v>0.27297254471864502</v>
      </c>
      <c r="K757">
        <v>0.122598405854349</v>
      </c>
      <c r="L757">
        <v>0</v>
      </c>
      <c r="M757">
        <v>7.9934342580548295E-2</v>
      </c>
      <c r="N757">
        <v>2010</v>
      </c>
      <c r="O757" t="s">
        <v>39</v>
      </c>
      <c r="P757" t="s">
        <v>1084</v>
      </c>
      <c r="Q757" t="s">
        <v>6170</v>
      </c>
      <c r="R757" t="s">
        <v>6171</v>
      </c>
    </row>
    <row r="758" spans="1:18" x14ac:dyDescent="0.25">
      <c r="A758" t="s">
        <v>6199</v>
      </c>
      <c r="B758" t="s">
        <v>1101</v>
      </c>
      <c r="C758" t="s">
        <v>40</v>
      </c>
      <c r="D758">
        <v>2</v>
      </c>
      <c r="E758">
        <v>84.91</v>
      </c>
      <c r="F758">
        <v>123</v>
      </c>
      <c r="G758">
        <v>4.5503738237163999E-2</v>
      </c>
      <c r="H758">
        <v>2.6082051560810601E-2</v>
      </c>
      <c r="I758">
        <v>0.36266245735580599</v>
      </c>
      <c r="J758">
        <v>0.261889053624343</v>
      </c>
      <c r="K758">
        <v>0.21246539820646901</v>
      </c>
      <c r="L758">
        <v>6.5658923431448898E-2</v>
      </c>
      <c r="M758">
        <v>2.5738377583957799E-2</v>
      </c>
      <c r="N758">
        <v>2010</v>
      </c>
      <c r="O758" t="s">
        <v>39</v>
      </c>
      <c r="P758" t="s">
        <v>1084</v>
      </c>
      <c r="Q758" t="s">
        <v>6170</v>
      </c>
      <c r="R758" t="s">
        <v>6171</v>
      </c>
    </row>
    <row r="759" spans="1:18" x14ac:dyDescent="0.25">
      <c r="A759" t="s">
        <v>6199</v>
      </c>
      <c r="B759" t="s">
        <v>1107</v>
      </c>
      <c r="C759" t="s">
        <v>40</v>
      </c>
      <c r="D759">
        <v>1</v>
      </c>
      <c r="E759">
        <v>18</v>
      </c>
      <c r="F759">
        <v>29</v>
      </c>
      <c r="G759">
        <v>7.4174079845178102E-3</v>
      </c>
      <c r="H759">
        <v>6.7065089041527706E-2</v>
      </c>
      <c r="I759">
        <v>0.53109597591519397</v>
      </c>
      <c r="J759">
        <v>0.21131015081476801</v>
      </c>
      <c r="K759">
        <v>0.176429797473557</v>
      </c>
      <c r="L759">
        <v>6.6815787704344997E-3</v>
      </c>
      <c r="M759">
        <v>0</v>
      </c>
      <c r="N759">
        <v>2016</v>
      </c>
      <c r="O759" t="s">
        <v>39</v>
      </c>
      <c r="P759" t="s">
        <v>1084</v>
      </c>
      <c r="Q759" t="s">
        <v>6170</v>
      </c>
      <c r="R759" t="s">
        <v>6171</v>
      </c>
    </row>
    <row r="760" spans="1:18" x14ac:dyDescent="0.25">
      <c r="A760" t="s">
        <v>6199</v>
      </c>
      <c r="B760" t="s">
        <v>1107</v>
      </c>
      <c r="C760" t="s">
        <v>40</v>
      </c>
      <c r="D760">
        <v>2</v>
      </c>
      <c r="E760">
        <v>18</v>
      </c>
      <c r="F760">
        <v>37</v>
      </c>
      <c r="G760">
        <v>5.63733984407166E-2</v>
      </c>
      <c r="H760">
        <v>1.40604178373302E-2</v>
      </c>
      <c r="I760">
        <v>0.46735219059884098</v>
      </c>
      <c r="J760">
        <v>0.365234303430854</v>
      </c>
      <c r="K760">
        <v>6.1451941229679098E-2</v>
      </c>
      <c r="L760">
        <v>8.8164647261933706E-3</v>
      </c>
      <c r="M760">
        <v>2.67112837363861E-2</v>
      </c>
      <c r="N760">
        <v>2016</v>
      </c>
      <c r="O760" t="s">
        <v>39</v>
      </c>
      <c r="P760" t="s">
        <v>1084</v>
      </c>
      <c r="Q760" t="s">
        <v>6170</v>
      </c>
      <c r="R760" t="s">
        <v>6171</v>
      </c>
    </row>
    <row r="761" spans="1:18" x14ac:dyDescent="0.25">
      <c r="A761" t="s">
        <v>6199</v>
      </c>
      <c r="B761" t="s">
        <v>1107</v>
      </c>
      <c r="C761" t="s">
        <v>40</v>
      </c>
      <c r="D761">
        <v>1</v>
      </c>
      <c r="E761">
        <v>19</v>
      </c>
      <c r="F761">
        <v>31</v>
      </c>
      <c r="G761">
        <v>4.6826000474435E-3</v>
      </c>
      <c r="H761">
        <v>0.13327373279142299</v>
      </c>
      <c r="I761">
        <v>0.23077893037921801</v>
      </c>
      <c r="J761">
        <v>0.40853575222856497</v>
      </c>
      <c r="K761">
        <v>0.14790886705798501</v>
      </c>
      <c r="L761">
        <v>2.5879007029679602E-2</v>
      </c>
      <c r="M761">
        <v>4.8941110465685701E-2</v>
      </c>
      <c r="N761">
        <v>2016</v>
      </c>
      <c r="O761" t="s">
        <v>39</v>
      </c>
      <c r="P761" t="s">
        <v>1084</v>
      </c>
      <c r="Q761" t="s">
        <v>6170</v>
      </c>
      <c r="R761" t="s">
        <v>6171</v>
      </c>
    </row>
    <row r="762" spans="1:18" x14ac:dyDescent="0.25">
      <c r="A762" t="s">
        <v>6199</v>
      </c>
      <c r="B762" t="s">
        <v>1107</v>
      </c>
      <c r="C762" t="s">
        <v>40</v>
      </c>
      <c r="D762">
        <v>2</v>
      </c>
      <c r="E762">
        <v>19</v>
      </c>
      <c r="F762">
        <v>41</v>
      </c>
      <c r="G762">
        <v>1.0547403724805201E-2</v>
      </c>
      <c r="H762">
        <v>6.79423359505578E-3</v>
      </c>
      <c r="I762">
        <v>0.41229438401721502</v>
      </c>
      <c r="J762">
        <v>0.41011773228568099</v>
      </c>
      <c r="K762">
        <v>9.6350107060549195E-2</v>
      </c>
      <c r="L762">
        <v>6.1815838492672498E-2</v>
      </c>
      <c r="M762">
        <v>2.0803008240219299E-3</v>
      </c>
      <c r="N762">
        <v>2016</v>
      </c>
      <c r="O762" t="s">
        <v>39</v>
      </c>
      <c r="P762" t="s">
        <v>1084</v>
      </c>
      <c r="Q762" t="s">
        <v>6170</v>
      </c>
      <c r="R762" t="s">
        <v>6171</v>
      </c>
    </row>
    <row r="763" spans="1:18" x14ac:dyDescent="0.25">
      <c r="A763" t="s">
        <v>6199</v>
      </c>
      <c r="B763" t="s">
        <v>1107</v>
      </c>
      <c r="C763" t="s">
        <v>40</v>
      </c>
      <c r="D763">
        <v>1</v>
      </c>
      <c r="E763">
        <v>25</v>
      </c>
      <c r="F763">
        <v>293</v>
      </c>
      <c r="G763">
        <v>1.33989222946876E-2</v>
      </c>
      <c r="H763">
        <v>2.0515611091001099E-2</v>
      </c>
      <c r="I763">
        <v>0.37050903630946602</v>
      </c>
      <c r="J763">
        <v>0.38879390400924102</v>
      </c>
      <c r="K763">
        <v>0.15814413654644699</v>
      </c>
      <c r="L763">
        <v>3.7803848856772702E-2</v>
      </c>
      <c r="M763">
        <v>1.0834540892384E-2</v>
      </c>
      <c r="N763">
        <v>2016</v>
      </c>
      <c r="O763" t="s">
        <v>39</v>
      </c>
      <c r="P763" t="s">
        <v>1084</v>
      </c>
      <c r="Q763" t="s">
        <v>6170</v>
      </c>
      <c r="R763" t="s">
        <v>6171</v>
      </c>
    </row>
    <row r="764" spans="1:18" x14ac:dyDescent="0.25">
      <c r="A764" t="s">
        <v>6199</v>
      </c>
      <c r="B764" t="s">
        <v>1107</v>
      </c>
      <c r="C764" t="s">
        <v>40</v>
      </c>
      <c r="D764">
        <v>2</v>
      </c>
      <c r="E764">
        <v>25</v>
      </c>
      <c r="F764">
        <v>448</v>
      </c>
      <c r="G764">
        <v>2.4238777674976401E-2</v>
      </c>
      <c r="H764">
        <v>4.5077675017687301E-2</v>
      </c>
      <c r="I764">
        <v>0.31365632334479798</v>
      </c>
      <c r="J764">
        <v>0.32679380993152202</v>
      </c>
      <c r="K764">
        <v>0.18188347776876401</v>
      </c>
      <c r="L764">
        <v>7.5245280427058497E-2</v>
      </c>
      <c r="M764">
        <v>3.3104655835193703E-2</v>
      </c>
      <c r="N764">
        <v>2016</v>
      </c>
      <c r="O764" t="s">
        <v>39</v>
      </c>
      <c r="P764" t="s">
        <v>1084</v>
      </c>
      <c r="Q764" t="s">
        <v>6170</v>
      </c>
      <c r="R764" t="s">
        <v>6171</v>
      </c>
    </row>
    <row r="765" spans="1:18" x14ac:dyDescent="0.25">
      <c r="A765" t="s">
        <v>6199</v>
      </c>
      <c r="B765" t="s">
        <v>1107</v>
      </c>
      <c r="C765" t="s">
        <v>40</v>
      </c>
      <c r="D765">
        <v>1</v>
      </c>
      <c r="E765">
        <v>35</v>
      </c>
      <c r="F765">
        <v>260</v>
      </c>
      <c r="G765">
        <v>3.7354363862859802E-3</v>
      </c>
      <c r="H765">
        <v>6.4933509545919603E-3</v>
      </c>
      <c r="I765">
        <v>0.165623689760135</v>
      </c>
      <c r="J765">
        <v>0.48376059718199999</v>
      </c>
      <c r="K765">
        <v>0.245709254291162</v>
      </c>
      <c r="L765">
        <v>6.6461911834455406E-2</v>
      </c>
      <c r="M765">
        <v>2.8215759591369498E-2</v>
      </c>
      <c r="N765">
        <v>2016</v>
      </c>
      <c r="O765" t="s">
        <v>39</v>
      </c>
      <c r="P765" t="s">
        <v>1084</v>
      </c>
      <c r="Q765" t="s">
        <v>6170</v>
      </c>
      <c r="R765" t="s">
        <v>6171</v>
      </c>
    </row>
    <row r="766" spans="1:18" x14ac:dyDescent="0.25">
      <c r="A766" t="s">
        <v>6199</v>
      </c>
      <c r="B766" t="s">
        <v>1107</v>
      </c>
      <c r="C766" t="s">
        <v>40</v>
      </c>
      <c r="D766">
        <v>2</v>
      </c>
      <c r="E766">
        <v>35</v>
      </c>
      <c r="F766">
        <v>488</v>
      </c>
      <c r="G766">
        <v>1.03449598944889E-2</v>
      </c>
      <c r="H766">
        <v>3.54546599989325E-3</v>
      </c>
      <c r="I766">
        <v>0.17936324854368901</v>
      </c>
      <c r="J766">
        <v>0.41045986353595199</v>
      </c>
      <c r="K766">
        <v>0.25229993405643902</v>
      </c>
      <c r="L766">
        <v>8.94652373331144E-2</v>
      </c>
      <c r="M766">
        <v>5.4521290636424698E-2</v>
      </c>
      <c r="N766">
        <v>2016</v>
      </c>
      <c r="O766" t="s">
        <v>39</v>
      </c>
      <c r="P766" t="s">
        <v>1084</v>
      </c>
      <c r="Q766" t="s">
        <v>6170</v>
      </c>
      <c r="R766" t="s">
        <v>6171</v>
      </c>
    </row>
    <row r="767" spans="1:18" x14ac:dyDescent="0.25">
      <c r="A767" t="s">
        <v>6199</v>
      </c>
      <c r="B767" t="s">
        <v>1107</v>
      </c>
      <c r="C767" t="s">
        <v>40</v>
      </c>
      <c r="D767">
        <v>1</v>
      </c>
      <c r="E767">
        <v>45</v>
      </c>
      <c r="F767">
        <v>284</v>
      </c>
      <c r="G767">
        <v>8.2584703879777493E-3</v>
      </c>
      <c r="H767">
        <v>1.17206961623739E-2</v>
      </c>
      <c r="I767">
        <v>0.1426244112142</v>
      </c>
      <c r="J767">
        <v>0.43968020607654501</v>
      </c>
      <c r="K767">
        <v>0.30253824437190202</v>
      </c>
      <c r="L767">
        <v>6.3414488587035897E-2</v>
      </c>
      <c r="M767">
        <v>3.1763483199965102E-2</v>
      </c>
      <c r="N767">
        <v>2016</v>
      </c>
      <c r="O767" t="s">
        <v>39</v>
      </c>
      <c r="P767" t="s">
        <v>1084</v>
      </c>
      <c r="Q767" t="s">
        <v>6170</v>
      </c>
      <c r="R767" t="s">
        <v>6171</v>
      </c>
    </row>
    <row r="768" spans="1:18" x14ac:dyDescent="0.25">
      <c r="A768" t="s">
        <v>6199</v>
      </c>
      <c r="B768" t="s">
        <v>1107</v>
      </c>
      <c r="C768" t="s">
        <v>40</v>
      </c>
      <c r="D768">
        <v>2</v>
      </c>
      <c r="E768">
        <v>45</v>
      </c>
      <c r="F768">
        <v>537</v>
      </c>
      <c r="G768">
        <v>1.81500511652258E-3</v>
      </c>
      <c r="H768">
        <v>6.0086755925913499E-3</v>
      </c>
      <c r="I768">
        <v>0.15836713526794099</v>
      </c>
      <c r="J768">
        <v>0.36210530261322099</v>
      </c>
      <c r="K768">
        <v>0.23449881048150101</v>
      </c>
      <c r="L768">
        <v>0.154862952402571</v>
      </c>
      <c r="M768">
        <v>8.2342118525653193E-2</v>
      </c>
      <c r="N768">
        <v>2016</v>
      </c>
      <c r="O768" t="s">
        <v>39</v>
      </c>
      <c r="P768" t="s">
        <v>1084</v>
      </c>
      <c r="Q768" t="s">
        <v>6170</v>
      </c>
      <c r="R768" t="s">
        <v>6171</v>
      </c>
    </row>
    <row r="769" spans="1:18" x14ac:dyDescent="0.25">
      <c r="A769" t="s">
        <v>6199</v>
      </c>
      <c r="B769" t="s">
        <v>1107</v>
      </c>
      <c r="C769" t="s">
        <v>40</v>
      </c>
      <c r="D769">
        <v>1</v>
      </c>
      <c r="E769">
        <v>55</v>
      </c>
      <c r="F769">
        <v>337</v>
      </c>
      <c r="G769">
        <v>1.2314801103684801E-3</v>
      </c>
      <c r="H769">
        <v>1.6728249404233001E-4</v>
      </c>
      <c r="I769">
        <v>0.135739965127055</v>
      </c>
      <c r="J769">
        <v>0.46052219589688598</v>
      </c>
      <c r="K769">
        <v>0.334268737782973</v>
      </c>
      <c r="L769">
        <v>4.8776338121511997E-2</v>
      </c>
      <c r="M769">
        <v>1.92940004671627E-2</v>
      </c>
      <c r="N769">
        <v>2016</v>
      </c>
      <c r="O769" t="s">
        <v>39</v>
      </c>
      <c r="P769" t="s">
        <v>1084</v>
      </c>
      <c r="Q769" t="s">
        <v>6170</v>
      </c>
      <c r="R769" t="s">
        <v>6171</v>
      </c>
    </row>
    <row r="770" spans="1:18" x14ac:dyDescent="0.25">
      <c r="A770" t="s">
        <v>6199</v>
      </c>
      <c r="B770" t="s">
        <v>1107</v>
      </c>
      <c r="C770" t="s">
        <v>40</v>
      </c>
      <c r="D770">
        <v>2</v>
      </c>
      <c r="E770">
        <v>55</v>
      </c>
      <c r="F770">
        <v>635</v>
      </c>
      <c r="G770">
        <v>8.1246299465465705E-4</v>
      </c>
      <c r="H770">
        <v>4.4016497916688404E-3</v>
      </c>
      <c r="I770">
        <v>0.156029591907901</v>
      </c>
      <c r="J770">
        <v>0.38856705711761502</v>
      </c>
      <c r="K770">
        <v>0.26434103979558399</v>
      </c>
      <c r="L770">
        <v>0.14876287102125199</v>
      </c>
      <c r="M770">
        <v>3.7085327371323598E-2</v>
      </c>
      <c r="N770">
        <v>2016</v>
      </c>
      <c r="O770" t="s">
        <v>39</v>
      </c>
      <c r="P770" t="s">
        <v>1084</v>
      </c>
      <c r="Q770" t="s">
        <v>6170</v>
      </c>
      <c r="R770" t="s">
        <v>6171</v>
      </c>
    </row>
    <row r="771" spans="1:18" x14ac:dyDescent="0.25">
      <c r="A771" t="s">
        <v>6199</v>
      </c>
      <c r="B771" t="s">
        <v>1107</v>
      </c>
      <c r="C771" t="s">
        <v>40</v>
      </c>
      <c r="D771">
        <v>1</v>
      </c>
      <c r="E771">
        <v>65</v>
      </c>
      <c r="F771">
        <v>328</v>
      </c>
      <c r="G771">
        <v>3.78650605918496E-4</v>
      </c>
      <c r="H771">
        <v>1.0776500887148001E-2</v>
      </c>
      <c r="I771">
        <v>0.153572241843382</v>
      </c>
      <c r="J771">
        <v>0.49682228965570802</v>
      </c>
      <c r="K771">
        <v>0.28477592242835398</v>
      </c>
      <c r="L771">
        <v>4.5962568665360602E-2</v>
      </c>
      <c r="M771">
        <v>7.7118259141293697E-3</v>
      </c>
      <c r="N771">
        <v>2016</v>
      </c>
      <c r="O771" t="s">
        <v>39</v>
      </c>
      <c r="P771" t="s">
        <v>1084</v>
      </c>
      <c r="Q771" t="s">
        <v>6170</v>
      </c>
      <c r="R771" t="s">
        <v>6171</v>
      </c>
    </row>
    <row r="772" spans="1:18" x14ac:dyDescent="0.25">
      <c r="A772" t="s">
        <v>6199</v>
      </c>
      <c r="B772" t="s">
        <v>1107</v>
      </c>
      <c r="C772" t="s">
        <v>40</v>
      </c>
      <c r="D772">
        <v>2</v>
      </c>
      <c r="E772">
        <v>65</v>
      </c>
      <c r="F772">
        <v>557</v>
      </c>
      <c r="G772">
        <v>5.2510001220905404E-3</v>
      </c>
      <c r="H772">
        <v>1.24589921657419E-2</v>
      </c>
      <c r="I772">
        <v>0.10920893914959701</v>
      </c>
      <c r="J772">
        <v>0.35940187833257298</v>
      </c>
      <c r="K772">
        <v>0.30626110909412402</v>
      </c>
      <c r="L772">
        <v>0.13460361686885899</v>
      </c>
      <c r="M772">
        <v>7.2814464267014795E-2</v>
      </c>
      <c r="N772">
        <v>2016</v>
      </c>
      <c r="O772" t="s">
        <v>39</v>
      </c>
      <c r="P772" t="s">
        <v>1084</v>
      </c>
      <c r="Q772" t="s">
        <v>6170</v>
      </c>
      <c r="R772" t="s">
        <v>6171</v>
      </c>
    </row>
    <row r="773" spans="1:18" x14ac:dyDescent="0.25">
      <c r="A773" t="s">
        <v>6199</v>
      </c>
      <c r="B773" t="s">
        <v>1107</v>
      </c>
      <c r="C773" t="s">
        <v>40</v>
      </c>
      <c r="D773">
        <v>1</v>
      </c>
      <c r="E773">
        <v>75</v>
      </c>
      <c r="F773">
        <v>216</v>
      </c>
      <c r="G773">
        <v>1.0592343969685799E-2</v>
      </c>
      <c r="H773">
        <v>1.87913784367893E-2</v>
      </c>
      <c r="I773">
        <v>0.215985628642023</v>
      </c>
      <c r="J773">
        <v>0.440968898791193</v>
      </c>
      <c r="K773">
        <v>0.279884693676138</v>
      </c>
      <c r="L773">
        <v>3.3777056484171002E-2</v>
      </c>
      <c r="M773">
        <v>0</v>
      </c>
      <c r="N773">
        <v>2016</v>
      </c>
      <c r="O773" t="s">
        <v>39</v>
      </c>
      <c r="P773" t="s">
        <v>1084</v>
      </c>
      <c r="Q773" t="s">
        <v>6170</v>
      </c>
      <c r="R773" t="s">
        <v>6171</v>
      </c>
    </row>
    <row r="774" spans="1:18" x14ac:dyDescent="0.25">
      <c r="A774" t="s">
        <v>6199</v>
      </c>
      <c r="B774" t="s">
        <v>1107</v>
      </c>
      <c r="C774" t="s">
        <v>40</v>
      </c>
      <c r="D774">
        <v>2</v>
      </c>
      <c r="E774">
        <v>75</v>
      </c>
      <c r="F774">
        <v>396</v>
      </c>
      <c r="G774">
        <v>5.1585464623790898E-3</v>
      </c>
      <c r="H774">
        <v>1.6535279767882001E-2</v>
      </c>
      <c r="I774">
        <v>0.20341457185592501</v>
      </c>
      <c r="J774">
        <v>0.39133317994237499</v>
      </c>
      <c r="K774">
        <v>0.25049925179521298</v>
      </c>
      <c r="L774">
        <v>0.110090494855936</v>
      </c>
      <c r="M774">
        <v>2.29686753202899E-2</v>
      </c>
      <c r="N774">
        <v>2016</v>
      </c>
      <c r="O774" t="s">
        <v>39</v>
      </c>
      <c r="P774" t="s">
        <v>1084</v>
      </c>
      <c r="Q774" t="s">
        <v>6170</v>
      </c>
      <c r="R774" t="s">
        <v>6171</v>
      </c>
    </row>
    <row r="775" spans="1:18" x14ac:dyDescent="0.25">
      <c r="A775" t="s">
        <v>6199</v>
      </c>
      <c r="B775" t="s">
        <v>1107</v>
      </c>
      <c r="C775" t="s">
        <v>40</v>
      </c>
      <c r="D775">
        <v>1</v>
      </c>
      <c r="E775">
        <v>84.91</v>
      </c>
      <c r="F775">
        <v>100</v>
      </c>
      <c r="G775">
        <v>1.24654811955488E-2</v>
      </c>
      <c r="H775">
        <v>9.7449617701625101E-3</v>
      </c>
      <c r="I775">
        <v>0.367147122615258</v>
      </c>
      <c r="J775">
        <v>0.52280693457373795</v>
      </c>
      <c r="K775">
        <v>8.7835499845292098E-2</v>
      </c>
      <c r="L775">
        <v>0</v>
      </c>
      <c r="M775">
        <v>0</v>
      </c>
      <c r="N775">
        <v>2016</v>
      </c>
      <c r="O775" t="s">
        <v>39</v>
      </c>
      <c r="P775" t="s">
        <v>1084</v>
      </c>
      <c r="Q775" t="s">
        <v>6170</v>
      </c>
      <c r="R775" t="s">
        <v>6171</v>
      </c>
    </row>
    <row r="776" spans="1:18" x14ac:dyDescent="0.25">
      <c r="A776" t="s">
        <v>6199</v>
      </c>
      <c r="B776" t="s">
        <v>1107</v>
      </c>
      <c r="C776" t="s">
        <v>40</v>
      </c>
      <c r="D776">
        <v>2</v>
      </c>
      <c r="E776">
        <v>84.91</v>
      </c>
      <c r="F776">
        <v>176</v>
      </c>
      <c r="G776">
        <v>6.8683678817519897E-2</v>
      </c>
      <c r="H776">
        <v>6.2084735172710598E-2</v>
      </c>
      <c r="I776">
        <v>0.15502968300615999</v>
      </c>
      <c r="J776">
        <v>0.38751071577505902</v>
      </c>
      <c r="K776">
        <v>0.243094612406002</v>
      </c>
      <c r="L776">
        <v>8.1459197376077E-2</v>
      </c>
      <c r="M776">
        <v>2.13737744647122E-3</v>
      </c>
      <c r="N776">
        <v>2016</v>
      </c>
      <c r="O776" t="s">
        <v>39</v>
      </c>
      <c r="P776" t="s">
        <v>1084</v>
      </c>
      <c r="Q776" t="s">
        <v>6170</v>
      </c>
      <c r="R776" t="s">
        <v>6171</v>
      </c>
    </row>
    <row r="777" spans="1:18" x14ac:dyDescent="0.25">
      <c r="A777" t="s">
        <v>6330</v>
      </c>
      <c r="B777" t="s">
        <v>1126</v>
      </c>
      <c r="C777" t="s">
        <v>52</v>
      </c>
      <c r="D777">
        <v>1</v>
      </c>
      <c r="E777">
        <v>25</v>
      </c>
      <c r="F777">
        <v>25</v>
      </c>
      <c r="G777">
        <v>0.08</v>
      </c>
      <c r="H777">
        <v>0.16</v>
      </c>
      <c r="I777">
        <v>0.76</v>
      </c>
      <c r="J777">
        <v>0</v>
      </c>
      <c r="K777">
        <v>0</v>
      </c>
      <c r="L777">
        <v>0</v>
      </c>
      <c r="M777">
        <v>0</v>
      </c>
      <c r="N777">
        <v>1986</v>
      </c>
      <c r="O777" t="s">
        <v>51</v>
      </c>
      <c r="P777" t="s">
        <v>1109</v>
      </c>
      <c r="Q777" t="s">
        <v>6307</v>
      </c>
      <c r="R777" t="s">
        <v>6195</v>
      </c>
    </row>
    <row r="778" spans="1:18" x14ac:dyDescent="0.25">
      <c r="A778" t="s">
        <v>6330</v>
      </c>
      <c r="B778" t="s">
        <v>1126</v>
      </c>
      <c r="C778" t="s">
        <v>52</v>
      </c>
      <c r="D778">
        <v>2</v>
      </c>
      <c r="E778">
        <v>25</v>
      </c>
      <c r="F778">
        <v>25</v>
      </c>
      <c r="G778">
        <v>0.16</v>
      </c>
      <c r="H778">
        <v>0.32</v>
      </c>
      <c r="I778">
        <v>0.48</v>
      </c>
      <c r="J778">
        <v>0.04</v>
      </c>
      <c r="K778">
        <v>0</v>
      </c>
      <c r="L778">
        <v>0</v>
      </c>
      <c r="M778">
        <v>0</v>
      </c>
      <c r="N778">
        <v>1986</v>
      </c>
      <c r="O778" t="s">
        <v>51</v>
      </c>
      <c r="P778" t="s">
        <v>1109</v>
      </c>
      <c r="Q778" t="s">
        <v>6307</v>
      </c>
      <c r="R778" t="s">
        <v>6195</v>
      </c>
    </row>
    <row r="779" spans="1:18" x14ac:dyDescent="0.25">
      <c r="A779" t="s">
        <v>6330</v>
      </c>
      <c r="B779" t="s">
        <v>1126</v>
      </c>
      <c r="C779" t="s">
        <v>52</v>
      </c>
      <c r="D779">
        <v>1</v>
      </c>
      <c r="E779">
        <v>35</v>
      </c>
      <c r="F779">
        <v>25</v>
      </c>
      <c r="G779">
        <v>0</v>
      </c>
      <c r="H779">
        <v>0.12</v>
      </c>
      <c r="I779">
        <v>0.8</v>
      </c>
      <c r="J779">
        <v>0.08</v>
      </c>
      <c r="K779">
        <v>0</v>
      </c>
      <c r="L779">
        <v>0</v>
      </c>
      <c r="M779">
        <v>0</v>
      </c>
      <c r="N779">
        <v>1986</v>
      </c>
      <c r="O779" t="s">
        <v>51</v>
      </c>
      <c r="P779" t="s">
        <v>1109</v>
      </c>
      <c r="Q779" t="s">
        <v>6307</v>
      </c>
      <c r="R779" t="s">
        <v>6195</v>
      </c>
    </row>
    <row r="780" spans="1:18" x14ac:dyDescent="0.25">
      <c r="A780" t="s">
        <v>6330</v>
      </c>
      <c r="B780" t="s">
        <v>1126</v>
      </c>
      <c r="C780" t="s">
        <v>52</v>
      </c>
      <c r="D780">
        <v>2</v>
      </c>
      <c r="E780">
        <v>35</v>
      </c>
      <c r="F780">
        <v>25</v>
      </c>
      <c r="G780">
        <v>0.04</v>
      </c>
      <c r="H780">
        <v>0.16</v>
      </c>
      <c r="I780">
        <v>0.68</v>
      </c>
      <c r="J780">
        <v>0.12</v>
      </c>
      <c r="K780">
        <v>0</v>
      </c>
      <c r="L780">
        <v>0</v>
      </c>
      <c r="M780">
        <v>0</v>
      </c>
      <c r="N780">
        <v>1986</v>
      </c>
      <c r="O780" t="s">
        <v>51</v>
      </c>
      <c r="P780" t="s">
        <v>1109</v>
      </c>
      <c r="Q780" t="s">
        <v>6307</v>
      </c>
      <c r="R780" t="s">
        <v>6195</v>
      </c>
    </row>
    <row r="781" spans="1:18" x14ac:dyDescent="0.25">
      <c r="A781" t="s">
        <v>6330</v>
      </c>
      <c r="B781" t="s">
        <v>1126</v>
      </c>
      <c r="C781" t="s">
        <v>52</v>
      </c>
      <c r="D781">
        <v>1</v>
      </c>
      <c r="E781">
        <v>45</v>
      </c>
      <c r="F781">
        <v>25</v>
      </c>
      <c r="G781">
        <v>0</v>
      </c>
      <c r="H781">
        <v>0.04</v>
      </c>
      <c r="I781">
        <v>0.88</v>
      </c>
      <c r="J781">
        <v>0.08</v>
      </c>
      <c r="K781">
        <v>0</v>
      </c>
      <c r="L781">
        <v>0</v>
      </c>
      <c r="M781">
        <v>0</v>
      </c>
      <c r="N781">
        <v>1986</v>
      </c>
      <c r="O781" t="s">
        <v>51</v>
      </c>
      <c r="P781" t="s">
        <v>1109</v>
      </c>
      <c r="Q781" t="s">
        <v>6307</v>
      </c>
      <c r="R781" t="s">
        <v>6195</v>
      </c>
    </row>
    <row r="782" spans="1:18" x14ac:dyDescent="0.25">
      <c r="A782" t="s">
        <v>6330</v>
      </c>
      <c r="B782" t="s">
        <v>1126</v>
      </c>
      <c r="C782" t="s">
        <v>52</v>
      </c>
      <c r="D782">
        <v>2</v>
      </c>
      <c r="E782">
        <v>45</v>
      </c>
      <c r="F782">
        <v>25</v>
      </c>
      <c r="G782">
        <v>0.04</v>
      </c>
      <c r="H782">
        <v>0.04</v>
      </c>
      <c r="I782">
        <v>0.44</v>
      </c>
      <c r="J782">
        <v>0.44</v>
      </c>
      <c r="K782">
        <v>0.04</v>
      </c>
      <c r="L782">
        <v>0</v>
      </c>
      <c r="M782">
        <v>0</v>
      </c>
      <c r="N782">
        <v>1986</v>
      </c>
      <c r="O782" t="s">
        <v>51</v>
      </c>
      <c r="P782" t="s">
        <v>1109</v>
      </c>
      <c r="Q782" t="s">
        <v>6307</v>
      </c>
      <c r="R782" t="s">
        <v>6195</v>
      </c>
    </row>
    <row r="783" spans="1:18" x14ac:dyDescent="0.25">
      <c r="A783" t="s">
        <v>6330</v>
      </c>
      <c r="B783" t="s">
        <v>1126</v>
      </c>
      <c r="C783" t="s">
        <v>52</v>
      </c>
      <c r="D783">
        <v>1</v>
      </c>
      <c r="E783">
        <v>55</v>
      </c>
      <c r="F783">
        <v>25</v>
      </c>
      <c r="G783">
        <v>0</v>
      </c>
      <c r="H783">
        <v>0.08</v>
      </c>
      <c r="I783">
        <v>0.44</v>
      </c>
      <c r="J783">
        <v>0.48</v>
      </c>
      <c r="K783">
        <v>0</v>
      </c>
      <c r="L783">
        <v>0</v>
      </c>
      <c r="M783">
        <v>0</v>
      </c>
      <c r="N783">
        <v>1986</v>
      </c>
      <c r="O783" t="s">
        <v>51</v>
      </c>
      <c r="P783" t="s">
        <v>1109</v>
      </c>
      <c r="Q783" t="s">
        <v>6307</v>
      </c>
      <c r="R783" t="s">
        <v>6195</v>
      </c>
    </row>
    <row r="784" spans="1:18" x14ac:dyDescent="0.25">
      <c r="A784" t="s">
        <v>6330</v>
      </c>
      <c r="B784" t="s">
        <v>1126</v>
      </c>
      <c r="C784" t="s">
        <v>52</v>
      </c>
      <c r="D784">
        <v>2</v>
      </c>
      <c r="E784">
        <v>55</v>
      </c>
      <c r="F784">
        <v>25</v>
      </c>
      <c r="G784">
        <v>0.04</v>
      </c>
      <c r="H784">
        <v>0.12</v>
      </c>
      <c r="I784">
        <v>0.48</v>
      </c>
      <c r="J784">
        <v>0.28000000000000003</v>
      </c>
      <c r="K784">
        <v>0.08</v>
      </c>
      <c r="L784">
        <v>0</v>
      </c>
      <c r="M784">
        <v>0</v>
      </c>
      <c r="N784">
        <v>1986</v>
      </c>
      <c r="O784" t="s">
        <v>51</v>
      </c>
      <c r="P784" t="s">
        <v>1109</v>
      </c>
      <c r="Q784" t="s">
        <v>6307</v>
      </c>
      <c r="R784" t="s">
        <v>6195</v>
      </c>
    </row>
    <row r="785" spans="1:18" x14ac:dyDescent="0.25">
      <c r="A785" t="s">
        <v>6330</v>
      </c>
      <c r="B785" t="s">
        <v>1128</v>
      </c>
      <c r="C785" t="s">
        <v>40</v>
      </c>
      <c r="D785">
        <v>1</v>
      </c>
      <c r="E785">
        <v>25</v>
      </c>
      <c r="F785">
        <v>25</v>
      </c>
      <c r="G785">
        <v>0.24</v>
      </c>
      <c r="H785">
        <v>0.52</v>
      </c>
      <c r="I785">
        <v>0.2</v>
      </c>
      <c r="J785">
        <v>0.04</v>
      </c>
      <c r="K785">
        <v>0</v>
      </c>
      <c r="L785">
        <v>0</v>
      </c>
      <c r="M785">
        <v>0</v>
      </c>
      <c r="N785">
        <v>1986</v>
      </c>
      <c r="O785" t="s">
        <v>51</v>
      </c>
      <c r="P785" t="s">
        <v>1109</v>
      </c>
      <c r="Q785" t="s">
        <v>6307</v>
      </c>
      <c r="R785" t="s">
        <v>6195</v>
      </c>
    </row>
    <row r="786" spans="1:18" x14ac:dyDescent="0.25">
      <c r="A786" t="s">
        <v>6330</v>
      </c>
      <c r="B786" t="s">
        <v>1128</v>
      </c>
      <c r="C786" t="s">
        <v>40</v>
      </c>
      <c r="D786">
        <v>2</v>
      </c>
      <c r="E786">
        <v>25</v>
      </c>
      <c r="F786">
        <v>25</v>
      </c>
      <c r="G786">
        <v>0.16</v>
      </c>
      <c r="H786">
        <v>0.24</v>
      </c>
      <c r="I786">
        <v>0.6</v>
      </c>
      <c r="J786">
        <v>0</v>
      </c>
      <c r="K786">
        <v>0</v>
      </c>
      <c r="L786">
        <v>0</v>
      </c>
      <c r="M786">
        <v>0</v>
      </c>
      <c r="N786">
        <v>1986</v>
      </c>
      <c r="O786" t="s">
        <v>51</v>
      </c>
      <c r="P786" t="s">
        <v>1109</v>
      </c>
      <c r="Q786" t="s">
        <v>6307</v>
      </c>
      <c r="R786" t="s">
        <v>6195</v>
      </c>
    </row>
    <row r="787" spans="1:18" x14ac:dyDescent="0.25">
      <c r="A787" t="s">
        <v>6330</v>
      </c>
      <c r="B787" t="s">
        <v>1128</v>
      </c>
      <c r="C787" t="s">
        <v>40</v>
      </c>
      <c r="D787">
        <v>1</v>
      </c>
      <c r="E787">
        <v>35</v>
      </c>
      <c r="F787">
        <v>25</v>
      </c>
      <c r="G787">
        <v>0.12</v>
      </c>
      <c r="H787">
        <v>0.2</v>
      </c>
      <c r="I787">
        <v>0.68</v>
      </c>
      <c r="J787">
        <v>0</v>
      </c>
      <c r="K787">
        <v>0</v>
      </c>
      <c r="L787">
        <v>0</v>
      </c>
      <c r="M787">
        <v>0</v>
      </c>
      <c r="N787">
        <v>1986</v>
      </c>
      <c r="O787" t="s">
        <v>51</v>
      </c>
      <c r="P787" t="s">
        <v>1109</v>
      </c>
      <c r="Q787" t="s">
        <v>6307</v>
      </c>
      <c r="R787" t="s">
        <v>6195</v>
      </c>
    </row>
    <row r="788" spans="1:18" x14ac:dyDescent="0.25">
      <c r="A788" t="s">
        <v>6330</v>
      </c>
      <c r="B788" t="s">
        <v>1128</v>
      </c>
      <c r="C788" t="s">
        <v>40</v>
      </c>
      <c r="D788">
        <v>2</v>
      </c>
      <c r="E788">
        <v>35</v>
      </c>
      <c r="F788">
        <v>25</v>
      </c>
      <c r="G788">
        <v>0.04</v>
      </c>
      <c r="H788">
        <v>0.36</v>
      </c>
      <c r="I788">
        <v>0.4</v>
      </c>
      <c r="J788">
        <v>0.2</v>
      </c>
      <c r="K788">
        <v>0</v>
      </c>
      <c r="L788">
        <v>0</v>
      </c>
      <c r="M788">
        <v>0</v>
      </c>
      <c r="N788">
        <v>1986</v>
      </c>
      <c r="O788" t="s">
        <v>51</v>
      </c>
      <c r="P788" t="s">
        <v>1109</v>
      </c>
      <c r="Q788" t="s">
        <v>6307</v>
      </c>
      <c r="R788" t="s">
        <v>6195</v>
      </c>
    </row>
    <row r="789" spans="1:18" x14ac:dyDescent="0.25">
      <c r="A789" t="s">
        <v>6330</v>
      </c>
      <c r="B789" t="s">
        <v>1128</v>
      </c>
      <c r="C789" t="s">
        <v>40</v>
      </c>
      <c r="D789">
        <v>1</v>
      </c>
      <c r="E789">
        <v>45</v>
      </c>
      <c r="F789">
        <v>25</v>
      </c>
      <c r="G789">
        <v>0.08</v>
      </c>
      <c r="H789">
        <v>0.16</v>
      </c>
      <c r="I789">
        <v>0.72</v>
      </c>
      <c r="J789">
        <v>0.04</v>
      </c>
      <c r="K789">
        <v>0</v>
      </c>
      <c r="L789">
        <v>0</v>
      </c>
      <c r="M789">
        <v>0</v>
      </c>
      <c r="N789">
        <v>1986</v>
      </c>
      <c r="O789" t="s">
        <v>51</v>
      </c>
      <c r="P789" t="s">
        <v>1109</v>
      </c>
      <c r="Q789" t="s">
        <v>6307</v>
      </c>
      <c r="R789" t="s">
        <v>6195</v>
      </c>
    </row>
    <row r="790" spans="1:18" x14ac:dyDescent="0.25">
      <c r="A790" t="s">
        <v>6330</v>
      </c>
      <c r="B790" t="s">
        <v>1128</v>
      </c>
      <c r="C790" t="s">
        <v>40</v>
      </c>
      <c r="D790">
        <v>2</v>
      </c>
      <c r="E790">
        <v>45</v>
      </c>
      <c r="F790">
        <v>25</v>
      </c>
      <c r="G790">
        <v>0.12</v>
      </c>
      <c r="H790">
        <v>0.2</v>
      </c>
      <c r="I790">
        <v>0.52</v>
      </c>
      <c r="J790">
        <v>0.16</v>
      </c>
      <c r="K790">
        <v>0</v>
      </c>
      <c r="L790">
        <v>0</v>
      </c>
      <c r="M790">
        <v>0</v>
      </c>
      <c r="N790">
        <v>1986</v>
      </c>
      <c r="O790" t="s">
        <v>51</v>
      </c>
      <c r="P790" t="s">
        <v>1109</v>
      </c>
      <c r="Q790" t="s">
        <v>6307</v>
      </c>
      <c r="R790" t="s">
        <v>6195</v>
      </c>
    </row>
    <row r="791" spans="1:18" x14ac:dyDescent="0.25">
      <c r="A791" t="s">
        <v>6330</v>
      </c>
      <c r="B791" t="s">
        <v>1128</v>
      </c>
      <c r="C791" t="s">
        <v>40</v>
      </c>
      <c r="D791">
        <v>1</v>
      </c>
      <c r="E791">
        <v>55</v>
      </c>
      <c r="F791">
        <v>25</v>
      </c>
      <c r="G791">
        <v>0</v>
      </c>
      <c r="H791">
        <v>0.12</v>
      </c>
      <c r="I791">
        <v>0.64</v>
      </c>
      <c r="J791">
        <v>0.24</v>
      </c>
      <c r="K791">
        <v>0</v>
      </c>
      <c r="L791">
        <v>0</v>
      </c>
      <c r="M791">
        <v>0</v>
      </c>
      <c r="N791">
        <v>1986</v>
      </c>
      <c r="O791" t="s">
        <v>51</v>
      </c>
      <c r="P791" t="s">
        <v>1109</v>
      </c>
      <c r="Q791" t="s">
        <v>6307</v>
      </c>
      <c r="R791" t="s">
        <v>6195</v>
      </c>
    </row>
    <row r="792" spans="1:18" x14ac:dyDescent="0.25">
      <c r="A792" t="s">
        <v>6330</v>
      </c>
      <c r="B792" t="s">
        <v>1128</v>
      </c>
      <c r="C792" t="s">
        <v>40</v>
      </c>
      <c r="D792">
        <v>2</v>
      </c>
      <c r="E792">
        <v>55</v>
      </c>
      <c r="F792">
        <v>25</v>
      </c>
      <c r="G792">
        <v>0.12</v>
      </c>
      <c r="H792">
        <v>0.04</v>
      </c>
      <c r="I792">
        <v>0.68</v>
      </c>
      <c r="J792">
        <v>0.16</v>
      </c>
      <c r="K792">
        <v>0</v>
      </c>
      <c r="L792">
        <v>0</v>
      </c>
      <c r="M792">
        <v>0</v>
      </c>
      <c r="N792">
        <v>1986</v>
      </c>
      <c r="O792" t="s">
        <v>51</v>
      </c>
      <c r="P792" t="s">
        <v>1109</v>
      </c>
      <c r="Q792" t="s">
        <v>6307</v>
      </c>
      <c r="R792" t="s">
        <v>6195</v>
      </c>
    </row>
    <row r="793" spans="1:18" x14ac:dyDescent="0.25">
      <c r="A793" t="s">
        <v>6330</v>
      </c>
      <c r="B793" t="s">
        <v>1130</v>
      </c>
      <c r="C793" t="s">
        <v>52</v>
      </c>
      <c r="D793">
        <v>1</v>
      </c>
      <c r="E793">
        <v>25</v>
      </c>
      <c r="F793">
        <v>25</v>
      </c>
      <c r="G793">
        <v>0.08</v>
      </c>
      <c r="H793">
        <v>0.08</v>
      </c>
      <c r="I793">
        <v>0.72</v>
      </c>
      <c r="J793">
        <v>0.12</v>
      </c>
      <c r="K793">
        <v>0</v>
      </c>
      <c r="L793">
        <v>0</v>
      </c>
      <c r="M793">
        <v>0</v>
      </c>
      <c r="N793">
        <v>1986</v>
      </c>
      <c r="O793" t="s">
        <v>51</v>
      </c>
      <c r="P793" t="s">
        <v>1109</v>
      </c>
      <c r="Q793" t="s">
        <v>6307</v>
      </c>
      <c r="R793" t="s">
        <v>6195</v>
      </c>
    </row>
    <row r="794" spans="1:18" x14ac:dyDescent="0.25">
      <c r="A794" t="s">
        <v>6330</v>
      </c>
      <c r="B794" t="s">
        <v>1130</v>
      </c>
      <c r="C794" t="s">
        <v>52</v>
      </c>
      <c r="D794">
        <v>2</v>
      </c>
      <c r="E794">
        <v>25</v>
      </c>
      <c r="F794">
        <v>25</v>
      </c>
      <c r="G794">
        <v>0</v>
      </c>
      <c r="H794">
        <v>0.08</v>
      </c>
      <c r="I794">
        <v>0.76</v>
      </c>
      <c r="J794">
        <v>0.16</v>
      </c>
      <c r="K794">
        <v>0</v>
      </c>
      <c r="L794">
        <v>0</v>
      </c>
      <c r="M794">
        <v>0</v>
      </c>
      <c r="N794">
        <v>1986</v>
      </c>
      <c r="O794" t="s">
        <v>51</v>
      </c>
      <c r="P794" t="s">
        <v>1109</v>
      </c>
      <c r="Q794" t="s">
        <v>6307</v>
      </c>
      <c r="R794" t="s">
        <v>6195</v>
      </c>
    </row>
    <row r="795" spans="1:18" x14ac:dyDescent="0.25">
      <c r="A795" t="s">
        <v>6330</v>
      </c>
      <c r="B795" t="s">
        <v>1130</v>
      </c>
      <c r="C795" t="s">
        <v>52</v>
      </c>
      <c r="D795">
        <v>1</v>
      </c>
      <c r="E795">
        <v>35</v>
      </c>
      <c r="F795">
        <v>25</v>
      </c>
      <c r="G795">
        <v>0</v>
      </c>
      <c r="H795">
        <v>0.04</v>
      </c>
      <c r="I795">
        <v>0.72</v>
      </c>
      <c r="J795">
        <v>0.2</v>
      </c>
      <c r="K795">
        <v>0.04</v>
      </c>
      <c r="L795">
        <v>0</v>
      </c>
      <c r="M795">
        <v>0</v>
      </c>
      <c r="N795">
        <v>1986</v>
      </c>
      <c r="O795" t="s">
        <v>51</v>
      </c>
      <c r="P795" t="s">
        <v>1109</v>
      </c>
      <c r="Q795" t="s">
        <v>6307</v>
      </c>
      <c r="R795" t="s">
        <v>6195</v>
      </c>
    </row>
    <row r="796" spans="1:18" x14ac:dyDescent="0.25">
      <c r="A796" t="s">
        <v>6330</v>
      </c>
      <c r="B796" t="s">
        <v>1130</v>
      </c>
      <c r="C796" t="s">
        <v>52</v>
      </c>
      <c r="D796">
        <v>2</v>
      </c>
      <c r="E796">
        <v>35</v>
      </c>
      <c r="F796">
        <v>25</v>
      </c>
      <c r="G796">
        <v>0.04</v>
      </c>
      <c r="H796">
        <v>0.2</v>
      </c>
      <c r="I796">
        <v>0.52</v>
      </c>
      <c r="J796">
        <v>0.2</v>
      </c>
      <c r="K796">
        <v>0.04</v>
      </c>
      <c r="L796">
        <v>0</v>
      </c>
      <c r="M796">
        <v>0</v>
      </c>
      <c r="N796">
        <v>1986</v>
      </c>
      <c r="O796" t="s">
        <v>51</v>
      </c>
      <c r="P796" t="s">
        <v>1109</v>
      </c>
      <c r="Q796" t="s">
        <v>6307</v>
      </c>
      <c r="R796" t="s">
        <v>6195</v>
      </c>
    </row>
    <row r="797" spans="1:18" x14ac:dyDescent="0.25">
      <c r="A797" t="s">
        <v>6330</v>
      </c>
      <c r="B797" t="s">
        <v>1130</v>
      </c>
      <c r="C797" t="s">
        <v>52</v>
      </c>
      <c r="D797">
        <v>1</v>
      </c>
      <c r="E797">
        <v>45</v>
      </c>
      <c r="F797">
        <v>25</v>
      </c>
      <c r="G797">
        <v>0</v>
      </c>
      <c r="H797">
        <v>0</v>
      </c>
      <c r="I797">
        <v>0.64</v>
      </c>
      <c r="J797">
        <v>0.36</v>
      </c>
      <c r="K797">
        <v>0</v>
      </c>
      <c r="L797">
        <v>0</v>
      </c>
      <c r="M797">
        <v>0</v>
      </c>
      <c r="N797">
        <v>1986</v>
      </c>
      <c r="O797" t="s">
        <v>51</v>
      </c>
      <c r="P797" t="s">
        <v>1109</v>
      </c>
      <c r="Q797" t="s">
        <v>6307</v>
      </c>
      <c r="R797" t="s">
        <v>6195</v>
      </c>
    </row>
    <row r="798" spans="1:18" x14ac:dyDescent="0.25">
      <c r="A798" t="s">
        <v>6330</v>
      </c>
      <c r="B798" t="s">
        <v>1130</v>
      </c>
      <c r="C798" t="s">
        <v>52</v>
      </c>
      <c r="D798">
        <v>2</v>
      </c>
      <c r="E798">
        <v>45</v>
      </c>
      <c r="F798">
        <v>25</v>
      </c>
      <c r="G798">
        <v>0.04</v>
      </c>
      <c r="H798">
        <v>0.08</v>
      </c>
      <c r="I798">
        <v>0.32</v>
      </c>
      <c r="J798">
        <v>0.44</v>
      </c>
      <c r="K798">
        <v>0.12</v>
      </c>
      <c r="L798">
        <v>0</v>
      </c>
      <c r="M798">
        <v>0</v>
      </c>
      <c r="N798">
        <v>1986</v>
      </c>
      <c r="O798" t="s">
        <v>51</v>
      </c>
      <c r="P798" t="s">
        <v>1109</v>
      </c>
      <c r="Q798" t="s">
        <v>6307</v>
      </c>
      <c r="R798" t="s">
        <v>6195</v>
      </c>
    </row>
    <row r="799" spans="1:18" x14ac:dyDescent="0.25">
      <c r="A799" t="s">
        <v>6330</v>
      </c>
      <c r="B799" t="s">
        <v>1130</v>
      </c>
      <c r="C799" t="s">
        <v>52</v>
      </c>
      <c r="D799">
        <v>1</v>
      </c>
      <c r="E799">
        <v>55</v>
      </c>
      <c r="F799">
        <v>25</v>
      </c>
      <c r="G799">
        <v>0</v>
      </c>
      <c r="H799">
        <v>0</v>
      </c>
      <c r="I799">
        <v>0.56000000000000005</v>
      </c>
      <c r="J799">
        <v>0.36</v>
      </c>
      <c r="K799">
        <v>0.08</v>
      </c>
      <c r="L799">
        <v>0</v>
      </c>
      <c r="M799">
        <v>0</v>
      </c>
      <c r="N799">
        <v>1986</v>
      </c>
      <c r="O799" t="s">
        <v>51</v>
      </c>
      <c r="P799" t="s">
        <v>1109</v>
      </c>
      <c r="Q799" t="s">
        <v>6307</v>
      </c>
      <c r="R799" t="s">
        <v>6195</v>
      </c>
    </row>
    <row r="800" spans="1:18" x14ac:dyDescent="0.25">
      <c r="A800" t="s">
        <v>6330</v>
      </c>
      <c r="B800" t="s">
        <v>1130</v>
      </c>
      <c r="C800" t="s">
        <v>52</v>
      </c>
      <c r="D800">
        <v>2</v>
      </c>
      <c r="E800">
        <v>55</v>
      </c>
      <c r="F800">
        <v>25</v>
      </c>
      <c r="G800">
        <v>0.12</v>
      </c>
      <c r="H800">
        <v>0.04</v>
      </c>
      <c r="I800">
        <v>0.28000000000000003</v>
      </c>
      <c r="J800">
        <v>0.36</v>
      </c>
      <c r="K800">
        <v>0.08</v>
      </c>
      <c r="L800">
        <v>0.12</v>
      </c>
      <c r="M800">
        <v>0</v>
      </c>
      <c r="N800">
        <v>1986</v>
      </c>
      <c r="O800" t="s">
        <v>51</v>
      </c>
      <c r="P800" t="s">
        <v>1109</v>
      </c>
      <c r="Q800" t="s">
        <v>6307</v>
      </c>
      <c r="R800" t="s">
        <v>6195</v>
      </c>
    </row>
    <row r="801" spans="1:18" x14ac:dyDescent="0.25">
      <c r="A801" t="s">
        <v>6330</v>
      </c>
      <c r="B801" t="s">
        <v>1203</v>
      </c>
      <c r="C801" t="s">
        <v>153</v>
      </c>
      <c r="D801">
        <v>1</v>
      </c>
      <c r="E801">
        <v>45</v>
      </c>
      <c r="F801">
        <v>67</v>
      </c>
      <c r="G801">
        <v>4.47761194029851E-2</v>
      </c>
      <c r="H801">
        <v>0.104477611940299</v>
      </c>
      <c r="I801">
        <v>0.64179104477611904</v>
      </c>
      <c r="J801">
        <v>0.20895522388059701</v>
      </c>
      <c r="K801">
        <v>0</v>
      </c>
      <c r="L801">
        <v>0</v>
      </c>
      <c r="M801">
        <v>0</v>
      </c>
      <c r="N801">
        <v>1997</v>
      </c>
      <c r="O801" t="s">
        <v>51</v>
      </c>
      <c r="P801" t="s">
        <v>1109</v>
      </c>
      <c r="Q801" t="s">
        <v>6307</v>
      </c>
      <c r="R801" t="s">
        <v>6195</v>
      </c>
    </row>
    <row r="802" spans="1:18" x14ac:dyDescent="0.25">
      <c r="A802" t="s">
        <v>6330</v>
      </c>
      <c r="B802" t="s">
        <v>1203</v>
      </c>
      <c r="C802" t="s">
        <v>153</v>
      </c>
      <c r="D802">
        <v>2</v>
      </c>
      <c r="E802">
        <v>45</v>
      </c>
      <c r="F802">
        <v>70</v>
      </c>
      <c r="G802">
        <v>2.8571428571428598E-2</v>
      </c>
      <c r="H802">
        <v>4.2857142857142899E-2</v>
      </c>
      <c r="I802">
        <v>0.45714285714285702</v>
      </c>
      <c r="J802">
        <v>0.41428571428571398</v>
      </c>
      <c r="K802">
        <v>4.2857142857142899E-2</v>
      </c>
      <c r="L802">
        <v>1.4285714285714299E-2</v>
      </c>
      <c r="M802">
        <v>0</v>
      </c>
      <c r="N802">
        <v>1997</v>
      </c>
      <c r="O802" t="s">
        <v>51</v>
      </c>
      <c r="P802" t="s">
        <v>1109</v>
      </c>
      <c r="Q802" t="s">
        <v>6307</v>
      </c>
      <c r="R802" t="s">
        <v>6195</v>
      </c>
    </row>
    <row r="803" spans="1:18" x14ac:dyDescent="0.25">
      <c r="A803" t="s">
        <v>6330</v>
      </c>
      <c r="B803" t="s">
        <v>1203</v>
      </c>
      <c r="C803" t="s">
        <v>153</v>
      </c>
      <c r="D803">
        <v>1</v>
      </c>
      <c r="E803">
        <v>55</v>
      </c>
      <c r="F803">
        <v>66</v>
      </c>
      <c r="G803">
        <v>3.03030303030303E-2</v>
      </c>
      <c r="H803">
        <v>0.12121212121212099</v>
      </c>
      <c r="I803">
        <v>0.63636363636363602</v>
      </c>
      <c r="J803">
        <v>0.21212121212121199</v>
      </c>
      <c r="K803">
        <v>0</v>
      </c>
      <c r="L803">
        <v>0</v>
      </c>
      <c r="M803">
        <v>0</v>
      </c>
      <c r="N803">
        <v>1997</v>
      </c>
      <c r="O803" t="s">
        <v>51</v>
      </c>
      <c r="P803" t="s">
        <v>1109</v>
      </c>
      <c r="Q803" t="s">
        <v>6307</v>
      </c>
      <c r="R803" t="s">
        <v>6195</v>
      </c>
    </row>
    <row r="804" spans="1:18" x14ac:dyDescent="0.25">
      <c r="A804" t="s">
        <v>6330</v>
      </c>
      <c r="B804" t="s">
        <v>1203</v>
      </c>
      <c r="C804" t="s">
        <v>153</v>
      </c>
      <c r="D804">
        <v>2</v>
      </c>
      <c r="E804">
        <v>55</v>
      </c>
      <c r="F804">
        <v>69</v>
      </c>
      <c r="G804">
        <v>2.8985507246376802E-2</v>
      </c>
      <c r="H804">
        <v>4.3478260869565202E-2</v>
      </c>
      <c r="I804">
        <v>0.53623188405797095</v>
      </c>
      <c r="J804">
        <v>0.28985507246376802</v>
      </c>
      <c r="K804">
        <v>0.101449275362319</v>
      </c>
      <c r="L804">
        <v>0</v>
      </c>
      <c r="M804">
        <v>0</v>
      </c>
      <c r="N804">
        <v>1997</v>
      </c>
      <c r="O804" t="s">
        <v>51</v>
      </c>
      <c r="P804" t="s">
        <v>1109</v>
      </c>
      <c r="Q804" t="s">
        <v>6307</v>
      </c>
      <c r="R804" t="s">
        <v>6195</v>
      </c>
    </row>
    <row r="805" spans="1:18" x14ac:dyDescent="0.25">
      <c r="A805" t="s">
        <v>6330</v>
      </c>
      <c r="B805" t="s">
        <v>1206</v>
      </c>
      <c r="C805" t="s">
        <v>153</v>
      </c>
      <c r="D805">
        <v>1</v>
      </c>
      <c r="E805">
        <v>45</v>
      </c>
      <c r="F805">
        <v>70</v>
      </c>
      <c r="G805">
        <v>1.4285714285714299E-2</v>
      </c>
      <c r="H805">
        <v>0.157142857142857</v>
      </c>
      <c r="I805">
        <v>0.7</v>
      </c>
      <c r="J805">
        <v>0.128571428571429</v>
      </c>
      <c r="K805">
        <v>0</v>
      </c>
      <c r="L805">
        <v>0</v>
      </c>
      <c r="M805">
        <v>0</v>
      </c>
      <c r="N805">
        <v>1997</v>
      </c>
      <c r="O805" t="s">
        <v>51</v>
      </c>
      <c r="P805" t="s">
        <v>1109</v>
      </c>
      <c r="Q805" t="s">
        <v>6307</v>
      </c>
      <c r="R805" t="s">
        <v>6195</v>
      </c>
    </row>
    <row r="806" spans="1:18" x14ac:dyDescent="0.25">
      <c r="A806" t="s">
        <v>6330</v>
      </c>
      <c r="B806" t="s">
        <v>1206</v>
      </c>
      <c r="C806" t="s">
        <v>153</v>
      </c>
      <c r="D806">
        <v>2</v>
      </c>
      <c r="E806">
        <v>45</v>
      </c>
      <c r="F806">
        <v>69</v>
      </c>
      <c r="G806">
        <v>5.7971014492753603E-2</v>
      </c>
      <c r="H806">
        <v>0.202898550724638</v>
      </c>
      <c r="I806">
        <v>0.53623188405797095</v>
      </c>
      <c r="J806">
        <v>0.188405797101449</v>
      </c>
      <c r="K806">
        <v>1.4492753623188401E-2</v>
      </c>
      <c r="L806">
        <v>0</v>
      </c>
      <c r="M806">
        <v>0</v>
      </c>
      <c r="N806">
        <v>1997</v>
      </c>
      <c r="O806" t="s">
        <v>51</v>
      </c>
      <c r="P806" t="s">
        <v>1109</v>
      </c>
      <c r="Q806" t="s">
        <v>6307</v>
      </c>
      <c r="R806" t="s">
        <v>6195</v>
      </c>
    </row>
    <row r="807" spans="1:18" x14ac:dyDescent="0.25">
      <c r="A807" t="s">
        <v>6330</v>
      </c>
      <c r="B807" t="s">
        <v>1206</v>
      </c>
      <c r="C807" t="s">
        <v>153</v>
      </c>
      <c r="D807">
        <v>1</v>
      </c>
      <c r="E807">
        <v>55</v>
      </c>
      <c r="F807">
        <v>70</v>
      </c>
      <c r="G807">
        <v>0.114285714285714</v>
      </c>
      <c r="H807">
        <v>0.22857142857142901</v>
      </c>
      <c r="I807">
        <v>0.61428571428571399</v>
      </c>
      <c r="J807">
        <v>2.8571428571428598E-2</v>
      </c>
      <c r="K807">
        <v>1.4285714285714299E-2</v>
      </c>
      <c r="L807">
        <v>0</v>
      </c>
      <c r="M807">
        <v>0</v>
      </c>
      <c r="N807">
        <v>1997</v>
      </c>
      <c r="O807" t="s">
        <v>51</v>
      </c>
      <c r="P807" t="s">
        <v>1109</v>
      </c>
      <c r="Q807" t="s">
        <v>6307</v>
      </c>
      <c r="R807" t="s">
        <v>6195</v>
      </c>
    </row>
    <row r="808" spans="1:18" x14ac:dyDescent="0.25">
      <c r="A808" t="s">
        <v>6330</v>
      </c>
      <c r="B808" t="s">
        <v>1206</v>
      </c>
      <c r="C808" t="s">
        <v>153</v>
      </c>
      <c r="D808">
        <v>2</v>
      </c>
      <c r="E808">
        <v>55</v>
      </c>
      <c r="F808">
        <v>69</v>
      </c>
      <c r="G808">
        <v>8.6956521739130405E-2</v>
      </c>
      <c r="H808">
        <v>0.188405797101449</v>
      </c>
      <c r="I808">
        <v>0.623188405797101</v>
      </c>
      <c r="J808">
        <v>8.6956521739130405E-2</v>
      </c>
      <c r="K808">
        <v>1.4492753623188401E-2</v>
      </c>
      <c r="L808">
        <v>0</v>
      </c>
      <c r="M808">
        <v>0</v>
      </c>
      <c r="N808">
        <v>1997</v>
      </c>
      <c r="O808" t="s">
        <v>51</v>
      </c>
      <c r="P808" t="s">
        <v>1109</v>
      </c>
      <c r="Q808" t="s">
        <v>6307</v>
      </c>
      <c r="R808" t="s">
        <v>6195</v>
      </c>
    </row>
    <row r="809" spans="1:18" x14ac:dyDescent="0.25">
      <c r="A809" t="s">
        <v>6330</v>
      </c>
      <c r="B809" t="s">
        <v>1208</v>
      </c>
      <c r="C809" t="s">
        <v>153</v>
      </c>
      <c r="D809">
        <v>1</v>
      </c>
      <c r="E809">
        <v>45</v>
      </c>
      <c r="F809">
        <v>73</v>
      </c>
      <c r="G809">
        <v>1.3698630136986301E-2</v>
      </c>
      <c r="H809">
        <v>0.219178082191781</v>
      </c>
      <c r="I809">
        <v>0.52054794520547898</v>
      </c>
      <c r="J809">
        <v>0.20547945205479501</v>
      </c>
      <c r="K809">
        <v>4.1095890410958902E-2</v>
      </c>
      <c r="L809">
        <v>0</v>
      </c>
      <c r="M809">
        <v>0</v>
      </c>
      <c r="N809">
        <v>1997</v>
      </c>
      <c r="O809" t="s">
        <v>51</v>
      </c>
      <c r="P809" t="s">
        <v>1109</v>
      </c>
      <c r="Q809" t="s">
        <v>6307</v>
      </c>
      <c r="R809" t="s">
        <v>6195</v>
      </c>
    </row>
    <row r="810" spans="1:18" x14ac:dyDescent="0.25">
      <c r="A810" t="s">
        <v>6330</v>
      </c>
      <c r="B810" t="s">
        <v>1208</v>
      </c>
      <c r="C810" t="s">
        <v>153</v>
      </c>
      <c r="D810">
        <v>2</v>
      </c>
      <c r="E810">
        <v>45</v>
      </c>
      <c r="F810">
        <v>76</v>
      </c>
      <c r="G810">
        <v>3.94736842105263E-2</v>
      </c>
      <c r="H810">
        <v>3.94736842105263E-2</v>
      </c>
      <c r="I810">
        <v>0.47368421052631599</v>
      </c>
      <c r="J810">
        <v>0.36842105263157898</v>
      </c>
      <c r="K810">
        <v>6.5789473684210495E-2</v>
      </c>
      <c r="L810">
        <v>1.3157894736842099E-2</v>
      </c>
      <c r="M810">
        <v>0</v>
      </c>
      <c r="N810">
        <v>1997</v>
      </c>
      <c r="O810" t="s">
        <v>51</v>
      </c>
      <c r="P810" t="s">
        <v>1109</v>
      </c>
      <c r="Q810" t="s">
        <v>6307</v>
      </c>
      <c r="R810" t="s">
        <v>6195</v>
      </c>
    </row>
    <row r="811" spans="1:18" x14ac:dyDescent="0.25">
      <c r="A811" t="s">
        <v>6330</v>
      </c>
      <c r="B811" t="s">
        <v>1208</v>
      </c>
      <c r="C811" t="s">
        <v>153</v>
      </c>
      <c r="D811">
        <v>1</v>
      </c>
      <c r="E811">
        <v>55</v>
      </c>
      <c r="F811">
        <v>70</v>
      </c>
      <c r="G811">
        <v>2.8571428571428598E-2</v>
      </c>
      <c r="H811">
        <v>0.214285714285714</v>
      </c>
      <c r="I811">
        <v>0.6</v>
      </c>
      <c r="J811">
        <v>0.157142857142857</v>
      </c>
      <c r="K811">
        <v>0</v>
      </c>
      <c r="L811">
        <v>0</v>
      </c>
      <c r="M811">
        <v>0</v>
      </c>
      <c r="N811">
        <v>1997</v>
      </c>
      <c r="O811" t="s">
        <v>51</v>
      </c>
      <c r="P811" t="s">
        <v>1109</v>
      </c>
      <c r="Q811" t="s">
        <v>6307</v>
      </c>
      <c r="R811" t="s">
        <v>6195</v>
      </c>
    </row>
    <row r="812" spans="1:18" x14ac:dyDescent="0.25">
      <c r="A812" t="s">
        <v>6330</v>
      </c>
      <c r="B812" t="s">
        <v>1208</v>
      </c>
      <c r="C812" t="s">
        <v>153</v>
      </c>
      <c r="D812">
        <v>2</v>
      </c>
      <c r="E812">
        <v>55</v>
      </c>
      <c r="F812">
        <v>70</v>
      </c>
      <c r="G812">
        <v>4.2857142857142899E-2</v>
      </c>
      <c r="H812">
        <v>8.5714285714285701E-2</v>
      </c>
      <c r="I812">
        <v>0.41428571428571398</v>
      </c>
      <c r="J812">
        <v>0.371428571428571</v>
      </c>
      <c r="K812">
        <v>8.5714285714285701E-2</v>
      </c>
      <c r="L812">
        <v>0</v>
      </c>
      <c r="M812">
        <v>0</v>
      </c>
      <c r="N812">
        <v>1997</v>
      </c>
      <c r="O812" t="s">
        <v>51</v>
      </c>
      <c r="P812" t="s">
        <v>1109</v>
      </c>
      <c r="Q812" t="s">
        <v>6307</v>
      </c>
      <c r="R812" t="s">
        <v>6195</v>
      </c>
    </row>
    <row r="813" spans="1:18" x14ac:dyDescent="0.25">
      <c r="A813" t="s">
        <v>6330</v>
      </c>
      <c r="B813" t="s">
        <v>1293</v>
      </c>
      <c r="C813" t="s">
        <v>40</v>
      </c>
      <c r="D813">
        <v>1</v>
      </c>
      <c r="E813">
        <v>55</v>
      </c>
      <c r="F813">
        <v>2491</v>
      </c>
      <c r="G813">
        <v>2.5086324102217599E-2</v>
      </c>
      <c r="H813">
        <v>7.8878348010225793E-2</v>
      </c>
      <c r="I813">
        <v>0.59029833249016705</v>
      </c>
      <c r="J813">
        <v>0.26548427202368802</v>
      </c>
      <c r="K813">
        <v>3.1611045333224598E-2</v>
      </c>
      <c r="L813">
        <v>3.4356559372841302E-3</v>
      </c>
      <c r="M813">
        <v>5.2060221031931296E-3</v>
      </c>
      <c r="N813">
        <v>2009</v>
      </c>
      <c r="O813" t="s">
        <v>39</v>
      </c>
      <c r="P813" t="s">
        <v>1109</v>
      </c>
      <c r="Q813" t="s">
        <v>6307</v>
      </c>
      <c r="R813" t="s">
        <v>6195</v>
      </c>
    </row>
    <row r="814" spans="1:18" x14ac:dyDescent="0.25">
      <c r="A814" t="s">
        <v>6330</v>
      </c>
      <c r="B814" t="s">
        <v>1293</v>
      </c>
      <c r="C814" t="s">
        <v>40</v>
      </c>
      <c r="D814">
        <v>2</v>
      </c>
      <c r="E814">
        <v>55</v>
      </c>
      <c r="F814">
        <v>2951</v>
      </c>
      <c r="G814">
        <v>2.76851148499743E-2</v>
      </c>
      <c r="H814">
        <v>5.4390757515386502E-2</v>
      </c>
      <c r="I814">
        <v>0.50135646843336101</v>
      </c>
      <c r="J814">
        <v>0.33197423101483198</v>
      </c>
      <c r="K814">
        <v>7.0981098891666095E-2</v>
      </c>
      <c r="L814">
        <v>8.38923026593749E-3</v>
      </c>
      <c r="M814">
        <v>5.2230990288430097E-3</v>
      </c>
      <c r="N814">
        <v>2009</v>
      </c>
      <c r="O814" t="s">
        <v>39</v>
      </c>
      <c r="P814" t="s">
        <v>1109</v>
      </c>
      <c r="Q814" t="s">
        <v>6307</v>
      </c>
      <c r="R814" t="s">
        <v>6195</v>
      </c>
    </row>
    <row r="815" spans="1:18" x14ac:dyDescent="0.25">
      <c r="A815" t="s">
        <v>6330</v>
      </c>
      <c r="B815" t="s">
        <v>1293</v>
      </c>
      <c r="C815" t="s">
        <v>40</v>
      </c>
      <c r="D815">
        <v>1</v>
      </c>
      <c r="E815">
        <v>65</v>
      </c>
      <c r="F815">
        <v>1749</v>
      </c>
      <c r="G815">
        <v>4.2840210361554998E-2</v>
      </c>
      <c r="H815">
        <v>8.8012540608214104E-2</v>
      </c>
      <c r="I815">
        <v>0.54278239662151595</v>
      </c>
      <c r="J815">
        <v>0.285925742916599</v>
      </c>
      <c r="K815">
        <v>2.9643944579406899E-2</v>
      </c>
      <c r="L815">
        <v>2.1271706542004901E-3</v>
      </c>
      <c r="M815">
        <v>8.6679942585083207E-3</v>
      </c>
      <c r="N815">
        <v>2009</v>
      </c>
      <c r="O815" t="s">
        <v>39</v>
      </c>
      <c r="P815" t="s">
        <v>1109</v>
      </c>
      <c r="Q815" t="s">
        <v>6307</v>
      </c>
      <c r="R815" t="s">
        <v>6195</v>
      </c>
    </row>
    <row r="816" spans="1:18" x14ac:dyDescent="0.25">
      <c r="A816" t="s">
        <v>6330</v>
      </c>
      <c r="B816" t="s">
        <v>1293</v>
      </c>
      <c r="C816" t="s">
        <v>40</v>
      </c>
      <c r="D816">
        <v>2</v>
      </c>
      <c r="E816">
        <v>65</v>
      </c>
      <c r="F816">
        <v>1965</v>
      </c>
      <c r="G816">
        <v>4.3668418126558799E-2</v>
      </c>
      <c r="H816">
        <v>7.2959286663635006E-2</v>
      </c>
      <c r="I816">
        <v>0.48578338784367903</v>
      </c>
      <c r="J816">
        <v>0.31963998425171603</v>
      </c>
      <c r="K816">
        <v>6.77687327570171E-2</v>
      </c>
      <c r="L816">
        <v>4.8871660667417303E-3</v>
      </c>
      <c r="M816">
        <v>5.2930242906527297E-3</v>
      </c>
      <c r="N816">
        <v>2009</v>
      </c>
      <c r="O816" t="s">
        <v>39</v>
      </c>
      <c r="P816" t="s">
        <v>1109</v>
      </c>
      <c r="Q816" t="s">
        <v>6307</v>
      </c>
      <c r="R816" t="s">
        <v>6195</v>
      </c>
    </row>
    <row r="817" spans="1:18" x14ac:dyDescent="0.25">
      <c r="A817" t="s">
        <v>6330</v>
      </c>
      <c r="B817" t="s">
        <v>1293</v>
      </c>
      <c r="C817" t="s">
        <v>40</v>
      </c>
      <c r="D817">
        <v>1</v>
      </c>
      <c r="E817">
        <v>75</v>
      </c>
      <c r="F817">
        <v>1217</v>
      </c>
      <c r="G817">
        <v>7.6335309446023097E-2</v>
      </c>
      <c r="H817">
        <v>9.0954011825791103E-2</v>
      </c>
      <c r="I817">
        <v>0.53470652497480997</v>
      </c>
      <c r="J817">
        <v>0.26782405725084801</v>
      </c>
      <c r="K817">
        <v>2.0891898641539002E-2</v>
      </c>
      <c r="L817">
        <v>1.57327245583718E-3</v>
      </c>
      <c r="M817">
        <v>7.7149254051520899E-3</v>
      </c>
      <c r="N817">
        <v>2009</v>
      </c>
      <c r="O817" t="s">
        <v>39</v>
      </c>
      <c r="P817" t="s">
        <v>1109</v>
      </c>
      <c r="Q817" t="s">
        <v>6307</v>
      </c>
      <c r="R817" t="s">
        <v>6195</v>
      </c>
    </row>
    <row r="818" spans="1:18" x14ac:dyDescent="0.25">
      <c r="A818" t="s">
        <v>6330</v>
      </c>
      <c r="B818" t="s">
        <v>1293</v>
      </c>
      <c r="C818" t="s">
        <v>40</v>
      </c>
      <c r="D818">
        <v>2</v>
      </c>
      <c r="E818">
        <v>75</v>
      </c>
      <c r="F818">
        <v>1354</v>
      </c>
      <c r="G818">
        <v>6.7586510463938307E-2</v>
      </c>
      <c r="H818">
        <v>8.8627033930870305E-2</v>
      </c>
      <c r="I818">
        <v>0.45945496956149101</v>
      </c>
      <c r="J818">
        <v>0.30479908160811398</v>
      </c>
      <c r="K818">
        <v>6.9540944457761003E-2</v>
      </c>
      <c r="L818">
        <v>8.3851565622900005E-3</v>
      </c>
      <c r="M818">
        <v>1.6063034155356199E-3</v>
      </c>
      <c r="N818">
        <v>2009</v>
      </c>
      <c r="O818" t="s">
        <v>39</v>
      </c>
      <c r="P818" t="s">
        <v>1109</v>
      </c>
      <c r="Q818" t="s">
        <v>6307</v>
      </c>
      <c r="R818" t="s">
        <v>6195</v>
      </c>
    </row>
    <row r="819" spans="1:18" x14ac:dyDescent="0.25">
      <c r="A819" t="s">
        <v>6330</v>
      </c>
      <c r="B819" t="s">
        <v>1293</v>
      </c>
      <c r="C819" t="s">
        <v>40</v>
      </c>
      <c r="D819">
        <v>1</v>
      </c>
      <c r="E819">
        <v>84.91</v>
      </c>
      <c r="F819">
        <v>302</v>
      </c>
      <c r="G819">
        <v>8.7729972214387303E-2</v>
      </c>
      <c r="H819">
        <v>0.12838326570763001</v>
      </c>
      <c r="I819">
        <v>0.52892698212987299</v>
      </c>
      <c r="J819">
        <v>0.22439324759999299</v>
      </c>
      <c r="K819">
        <v>2.4536597086057401E-2</v>
      </c>
      <c r="L819">
        <v>0</v>
      </c>
      <c r="M819">
        <v>6.0299352620585001E-3</v>
      </c>
      <c r="N819">
        <v>2009</v>
      </c>
      <c r="O819" t="s">
        <v>39</v>
      </c>
      <c r="P819" t="s">
        <v>1109</v>
      </c>
      <c r="Q819" t="s">
        <v>6307</v>
      </c>
      <c r="R819" t="s">
        <v>6195</v>
      </c>
    </row>
    <row r="820" spans="1:18" x14ac:dyDescent="0.25">
      <c r="A820" t="s">
        <v>6330</v>
      </c>
      <c r="B820" t="s">
        <v>1293</v>
      </c>
      <c r="C820" t="s">
        <v>40</v>
      </c>
      <c r="D820">
        <v>2</v>
      </c>
      <c r="E820">
        <v>84.91</v>
      </c>
      <c r="F820">
        <v>346</v>
      </c>
      <c r="G820">
        <v>8.3661239832154594E-2</v>
      </c>
      <c r="H820">
        <v>0.103297131285844</v>
      </c>
      <c r="I820">
        <v>0.55211730396440795</v>
      </c>
      <c r="J820">
        <v>0.20479738074450199</v>
      </c>
      <c r="K820">
        <v>4.7271230294727601E-2</v>
      </c>
      <c r="L820">
        <v>8.8557138783633103E-3</v>
      </c>
      <c r="M820">
        <v>0</v>
      </c>
      <c r="N820">
        <v>2009</v>
      </c>
      <c r="O820" t="s">
        <v>39</v>
      </c>
      <c r="P820" t="s">
        <v>1109</v>
      </c>
      <c r="Q820" t="s">
        <v>6307</v>
      </c>
      <c r="R820" t="s">
        <v>6195</v>
      </c>
    </row>
    <row r="821" spans="1:18" x14ac:dyDescent="0.25">
      <c r="A821" t="s">
        <v>6200</v>
      </c>
      <c r="B821" t="s">
        <v>1465</v>
      </c>
      <c r="C821" t="s">
        <v>40</v>
      </c>
      <c r="D821">
        <v>2</v>
      </c>
      <c r="E821">
        <v>25</v>
      </c>
      <c r="F821">
        <v>1552</v>
      </c>
      <c r="G821">
        <v>7.8143902203960502E-2</v>
      </c>
      <c r="H821">
        <v>0.16599139714856201</v>
      </c>
      <c r="I821">
        <v>0.63640671560464401</v>
      </c>
      <c r="J821">
        <v>9.5049825533953997E-2</v>
      </c>
      <c r="K821">
        <v>1.6619444926071501E-2</v>
      </c>
      <c r="L821">
        <v>6.8797850987964296E-3</v>
      </c>
      <c r="M821">
        <v>9.0892948401117798E-4</v>
      </c>
      <c r="N821">
        <v>1994</v>
      </c>
      <c r="O821" t="s">
        <v>39</v>
      </c>
      <c r="P821" t="s">
        <v>1466</v>
      </c>
      <c r="Q821" t="s">
        <v>6181</v>
      </c>
      <c r="R821" t="s">
        <v>6179</v>
      </c>
    </row>
    <row r="822" spans="1:18" x14ac:dyDescent="0.25">
      <c r="A822" t="s">
        <v>6200</v>
      </c>
      <c r="B822" t="s">
        <v>1465</v>
      </c>
      <c r="C822" t="s">
        <v>40</v>
      </c>
      <c r="D822">
        <v>2</v>
      </c>
      <c r="E822">
        <v>35</v>
      </c>
      <c r="F822">
        <v>933</v>
      </c>
      <c r="G822">
        <v>9.2211725242869996E-2</v>
      </c>
      <c r="H822">
        <v>0.171293573162031</v>
      </c>
      <c r="I822">
        <v>0.54909458764560104</v>
      </c>
      <c r="J822">
        <v>0.14424582258364499</v>
      </c>
      <c r="K822">
        <v>3.14205448084671E-2</v>
      </c>
      <c r="L822">
        <v>9.5793645547653794E-3</v>
      </c>
      <c r="M822">
        <v>2.1543820026195398E-3</v>
      </c>
      <c r="N822">
        <v>1994</v>
      </c>
      <c r="O822" t="s">
        <v>39</v>
      </c>
      <c r="P822" t="s">
        <v>1466</v>
      </c>
      <c r="Q822" t="s">
        <v>6181</v>
      </c>
      <c r="R822" t="s">
        <v>6179</v>
      </c>
    </row>
    <row r="823" spans="1:18" x14ac:dyDescent="0.25">
      <c r="A823" t="s">
        <v>6200</v>
      </c>
      <c r="B823" t="s">
        <v>1465</v>
      </c>
      <c r="C823" t="s">
        <v>40</v>
      </c>
      <c r="D823">
        <v>2</v>
      </c>
      <c r="E823">
        <v>45</v>
      </c>
      <c r="F823">
        <v>197</v>
      </c>
      <c r="G823">
        <v>8.2051594988466703E-2</v>
      </c>
      <c r="H823">
        <v>0.15207183257707599</v>
      </c>
      <c r="I823">
        <v>0.54063519169654795</v>
      </c>
      <c r="J823">
        <v>0.181049584889969</v>
      </c>
      <c r="K823">
        <v>4.1300343763197599E-2</v>
      </c>
      <c r="L823">
        <v>0</v>
      </c>
      <c r="M823">
        <v>2.8914520847425902E-3</v>
      </c>
      <c r="N823">
        <v>1994</v>
      </c>
      <c r="O823" t="s">
        <v>39</v>
      </c>
      <c r="P823" t="s">
        <v>1466</v>
      </c>
      <c r="Q823" t="s">
        <v>6181</v>
      </c>
      <c r="R823" t="s">
        <v>6179</v>
      </c>
    </row>
    <row r="824" spans="1:18" x14ac:dyDescent="0.25">
      <c r="A824" t="s">
        <v>6200</v>
      </c>
      <c r="B824" t="s">
        <v>1467</v>
      </c>
      <c r="C824" t="s">
        <v>40</v>
      </c>
      <c r="D824">
        <v>2</v>
      </c>
      <c r="E824">
        <v>18</v>
      </c>
      <c r="F824">
        <v>143</v>
      </c>
      <c r="G824">
        <v>5.9328549385836697E-2</v>
      </c>
      <c r="H824">
        <v>9.2336548200475793E-2</v>
      </c>
      <c r="I824">
        <v>0.69174973305661602</v>
      </c>
      <c r="J824">
        <v>0.14676424143265901</v>
      </c>
      <c r="K824">
        <v>5.3855453247022697E-3</v>
      </c>
      <c r="L824">
        <v>4.4353825997102501E-3</v>
      </c>
      <c r="M824">
        <v>0</v>
      </c>
      <c r="N824">
        <v>1999</v>
      </c>
      <c r="O824" t="s">
        <v>39</v>
      </c>
      <c r="P824" t="s">
        <v>1466</v>
      </c>
      <c r="Q824" t="s">
        <v>6181</v>
      </c>
      <c r="R824" t="s">
        <v>6179</v>
      </c>
    </row>
    <row r="825" spans="1:18" x14ac:dyDescent="0.25">
      <c r="A825" t="s">
        <v>6200</v>
      </c>
      <c r="B825" t="s">
        <v>1467</v>
      </c>
      <c r="C825" t="s">
        <v>40</v>
      </c>
      <c r="D825">
        <v>2</v>
      </c>
      <c r="E825">
        <v>19</v>
      </c>
      <c r="F825">
        <v>130</v>
      </c>
      <c r="G825">
        <v>6.6061824654652795E-2</v>
      </c>
      <c r="H825">
        <v>0.18727251526253999</v>
      </c>
      <c r="I825">
        <v>0.66322396568917996</v>
      </c>
      <c r="J825">
        <v>6.23452021452129E-2</v>
      </c>
      <c r="K825">
        <v>2.1096492248414301E-2</v>
      </c>
      <c r="L825">
        <v>0</v>
      </c>
      <c r="M825">
        <v>0</v>
      </c>
      <c r="N825">
        <v>1999</v>
      </c>
      <c r="O825" t="s">
        <v>39</v>
      </c>
      <c r="P825" t="s">
        <v>1466</v>
      </c>
      <c r="Q825" t="s">
        <v>6181</v>
      </c>
      <c r="R825" t="s">
        <v>6179</v>
      </c>
    </row>
    <row r="826" spans="1:18" x14ac:dyDescent="0.25">
      <c r="A826" t="s">
        <v>6200</v>
      </c>
      <c r="B826" t="s">
        <v>1467</v>
      </c>
      <c r="C826" t="s">
        <v>40</v>
      </c>
      <c r="D826">
        <v>2</v>
      </c>
      <c r="E826">
        <v>25</v>
      </c>
      <c r="F826">
        <v>993</v>
      </c>
      <c r="G826">
        <v>6.2590223435318906E-2</v>
      </c>
      <c r="H826">
        <v>0.16407137131234401</v>
      </c>
      <c r="I826">
        <v>0.60134915169217396</v>
      </c>
      <c r="J826">
        <v>0.14219532175087199</v>
      </c>
      <c r="K826">
        <v>2.3611481578469599E-2</v>
      </c>
      <c r="L826">
        <v>4.8466592393813799E-3</v>
      </c>
      <c r="M826">
        <v>1.3357909914406699E-3</v>
      </c>
      <c r="N826">
        <v>1999</v>
      </c>
      <c r="O826" t="s">
        <v>39</v>
      </c>
      <c r="P826" t="s">
        <v>1466</v>
      </c>
      <c r="Q826" t="s">
        <v>6181</v>
      </c>
      <c r="R826" t="s">
        <v>6179</v>
      </c>
    </row>
    <row r="827" spans="1:18" x14ac:dyDescent="0.25">
      <c r="A827" t="s">
        <v>6200</v>
      </c>
      <c r="B827" t="s">
        <v>1467</v>
      </c>
      <c r="C827" t="s">
        <v>40</v>
      </c>
      <c r="D827">
        <v>2</v>
      </c>
      <c r="E827">
        <v>35</v>
      </c>
      <c r="F827">
        <v>643</v>
      </c>
      <c r="G827">
        <v>8.2436976800663003E-2</v>
      </c>
      <c r="H827">
        <v>0.159885324198423</v>
      </c>
      <c r="I827">
        <v>0.50881662456556598</v>
      </c>
      <c r="J827">
        <v>0.16839326656643799</v>
      </c>
      <c r="K827">
        <v>5.1911760920946799E-2</v>
      </c>
      <c r="L827">
        <v>1.9749867917575301E-2</v>
      </c>
      <c r="M827">
        <v>8.8061790303875006E-3</v>
      </c>
      <c r="N827">
        <v>1999</v>
      </c>
      <c r="O827" t="s">
        <v>39</v>
      </c>
      <c r="P827" t="s">
        <v>1466</v>
      </c>
      <c r="Q827" t="s">
        <v>6181</v>
      </c>
      <c r="R827" t="s">
        <v>6179</v>
      </c>
    </row>
    <row r="828" spans="1:18" x14ac:dyDescent="0.25">
      <c r="A828" t="s">
        <v>6200</v>
      </c>
      <c r="B828" t="s">
        <v>1467</v>
      </c>
      <c r="C828" t="s">
        <v>40</v>
      </c>
      <c r="D828">
        <v>2</v>
      </c>
      <c r="E828">
        <v>45</v>
      </c>
      <c r="F828">
        <v>369</v>
      </c>
      <c r="G828">
        <v>9.2277727856363095E-2</v>
      </c>
      <c r="H828">
        <v>0.128535786138118</v>
      </c>
      <c r="I828">
        <v>0.45030488939747698</v>
      </c>
      <c r="J828">
        <v>0.21487769028405401</v>
      </c>
      <c r="K828">
        <v>8.2470585856904505E-2</v>
      </c>
      <c r="L828">
        <v>2.19922934260499E-2</v>
      </c>
      <c r="M828">
        <v>9.5410270410333994E-3</v>
      </c>
      <c r="N828">
        <v>1999</v>
      </c>
      <c r="O828" t="s">
        <v>39</v>
      </c>
      <c r="P828" t="s">
        <v>1466</v>
      </c>
      <c r="Q828" t="s">
        <v>6181</v>
      </c>
      <c r="R828" t="s">
        <v>6179</v>
      </c>
    </row>
    <row r="829" spans="1:18" x14ac:dyDescent="0.25">
      <c r="A829" t="s">
        <v>6200</v>
      </c>
      <c r="B829" t="s">
        <v>6201</v>
      </c>
      <c r="C829" t="s">
        <v>153</v>
      </c>
      <c r="D829">
        <v>1</v>
      </c>
      <c r="E829">
        <v>18</v>
      </c>
      <c r="F829">
        <v>21</v>
      </c>
      <c r="G829">
        <v>0.14285714285714299</v>
      </c>
      <c r="H829">
        <v>0.33333333333333298</v>
      </c>
      <c r="I829">
        <v>0.42857142857142899</v>
      </c>
      <c r="J829">
        <v>4.7619047619047603E-2</v>
      </c>
      <c r="K829">
        <v>4.7619047619047603E-2</v>
      </c>
      <c r="L829">
        <v>0</v>
      </c>
      <c r="M829">
        <v>0</v>
      </c>
      <c r="N829">
        <v>2005</v>
      </c>
      <c r="P829" t="s">
        <v>1466</v>
      </c>
      <c r="Q829" t="s">
        <v>6181</v>
      </c>
      <c r="R829" t="s">
        <v>6179</v>
      </c>
    </row>
    <row r="830" spans="1:18" x14ac:dyDescent="0.25">
      <c r="A830" t="s">
        <v>6200</v>
      </c>
      <c r="B830" t="s">
        <v>6201</v>
      </c>
      <c r="C830" t="s">
        <v>153</v>
      </c>
      <c r="D830">
        <v>2</v>
      </c>
      <c r="E830">
        <v>18</v>
      </c>
      <c r="F830">
        <v>22</v>
      </c>
      <c r="G830">
        <v>0.13636363636363599</v>
      </c>
      <c r="H830">
        <v>9.0909090909090898E-2</v>
      </c>
      <c r="I830">
        <v>0.5</v>
      </c>
      <c r="J830">
        <v>0.22727272727272699</v>
      </c>
      <c r="K830">
        <v>4.5454545454545497E-2</v>
      </c>
      <c r="L830">
        <v>0</v>
      </c>
      <c r="M830">
        <v>0</v>
      </c>
      <c r="N830">
        <v>2005</v>
      </c>
      <c r="P830" t="s">
        <v>1466</v>
      </c>
      <c r="Q830" t="s">
        <v>6181</v>
      </c>
      <c r="R830" t="s">
        <v>6179</v>
      </c>
    </row>
    <row r="831" spans="1:18" x14ac:dyDescent="0.25">
      <c r="A831" t="s">
        <v>6200</v>
      </c>
      <c r="B831" t="s">
        <v>6201</v>
      </c>
      <c r="C831" t="s">
        <v>153</v>
      </c>
      <c r="D831">
        <v>1</v>
      </c>
      <c r="E831">
        <v>19</v>
      </c>
      <c r="F831">
        <v>25</v>
      </c>
      <c r="G831">
        <v>0</v>
      </c>
      <c r="H831">
        <v>0.12</v>
      </c>
      <c r="I831">
        <v>0.88</v>
      </c>
      <c r="J831">
        <v>0</v>
      </c>
      <c r="K831">
        <v>0</v>
      </c>
      <c r="L831">
        <v>0</v>
      </c>
      <c r="M831">
        <v>0</v>
      </c>
      <c r="N831">
        <v>2005</v>
      </c>
      <c r="P831" t="s">
        <v>1466</v>
      </c>
      <c r="Q831" t="s">
        <v>6181</v>
      </c>
      <c r="R831" t="s">
        <v>6179</v>
      </c>
    </row>
    <row r="832" spans="1:18" x14ac:dyDescent="0.25">
      <c r="A832" t="s">
        <v>6200</v>
      </c>
      <c r="B832" t="s">
        <v>6201</v>
      </c>
      <c r="C832" t="s">
        <v>153</v>
      </c>
      <c r="D832">
        <v>2</v>
      </c>
      <c r="E832">
        <v>19</v>
      </c>
      <c r="F832">
        <v>28</v>
      </c>
      <c r="G832">
        <v>0.107142857142857</v>
      </c>
      <c r="H832">
        <v>0.107142857142857</v>
      </c>
      <c r="I832">
        <v>0.46428571428571402</v>
      </c>
      <c r="J832">
        <v>0.25</v>
      </c>
      <c r="K832">
        <v>3.5714285714285698E-2</v>
      </c>
      <c r="L832">
        <v>3.5714285714285698E-2</v>
      </c>
      <c r="M832">
        <v>0</v>
      </c>
      <c r="N832">
        <v>2005</v>
      </c>
      <c r="P832" t="s">
        <v>1466</v>
      </c>
      <c r="Q832" t="s">
        <v>6181</v>
      </c>
      <c r="R832" t="s">
        <v>6179</v>
      </c>
    </row>
    <row r="833" spans="1:18" x14ac:dyDescent="0.25">
      <c r="A833" t="s">
        <v>6200</v>
      </c>
      <c r="B833" t="s">
        <v>6201</v>
      </c>
      <c r="C833" t="s">
        <v>153</v>
      </c>
      <c r="D833">
        <v>1</v>
      </c>
      <c r="E833">
        <v>25</v>
      </c>
      <c r="F833">
        <v>233</v>
      </c>
      <c r="G833">
        <v>9.0128755364806898E-2</v>
      </c>
      <c r="H833">
        <v>0.16738197424892701</v>
      </c>
      <c r="I833">
        <v>0.57510729613733902</v>
      </c>
      <c r="J833">
        <v>0.124463519313305</v>
      </c>
      <c r="K833">
        <v>3.0042918454935601E-2</v>
      </c>
      <c r="L833">
        <v>0</v>
      </c>
      <c r="M833">
        <v>1.28755364806867E-2</v>
      </c>
      <c r="N833">
        <v>2005</v>
      </c>
      <c r="P833" t="s">
        <v>1466</v>
      </c>
      <c r="Q833" t="s">
        <v>6181</v>
      </c>
      <c r="R833" t="s">
        <v>6179</v>
      </c>
    </row>
    <row r="834" spans="1:18" x14ac:dyDescent="0.25">
      <c r="A834" t="s">
        <v>6200</v>
      </c>
      <c r="B834" t="s">
        <v>6201</v>
      </c>
      <c r="C834" t="s">
        <v>153</v>
      </c>
      <c r="D834">
        <v>2</v>
      </c>
      <c r="E834">
        <v>25</v>
      </c>
      <c r="F834">
        <v>342</v>
      </c>
      <c r="G834">
        <v>0.108187134502924</v>
      </c>
      <c r="H834">
        <v>0.114035087719298</v>
      </c>
      <c r="I834">
        <v>0.49415204678362601</v>
      </c>
      <c r="J834">
        <v>0.216374269005848</v>
      </c>
      <c r="K834">
        <v>5.5555555555555601E-2</v>
      </c>
      <c r="L834">
        <v>8.7719298245613996E-3</v>
      </c>
      <c r="M834">
        <v>2.92397660818713E-3</v>
      </c>
      <c r="N834">
        <v>2005</v>
      </c>
      <c r="P834" t="s">
        <v>1466</v>
      </c>
      <c r="Q834" t="s">
        <v>6181</v>
      </c>
      <c r="R834" t="s">
        <v>6179</v>
      </c>
    </row>
    <row r="835" spans="1:18" x14ac:dyDescent="0.25">
      <c r="A835" t="s">
        <v>6200</v>
      </c>
      <c r="B835" t="s">
        <v>6201</v>
      </c>
      <c r="C835" t="s">
        <v>153</v>
      </c>
      <c r="D835">
        <v>1</v>
      </c>
      <c r="E835">
        <v>35</v>
      </c>
      <c r="F835">
        <v>231</v>
      </c>
      <c r="G835">
        <v>7.3593073593073599E-2</v>
      </c>
      <c r="H835">
        <v>0.108225108225108</v>
      </c>
      <c r="I835">
        <v>0.60606060606060597</v>
      </c>
      <c r="J835">
        <v>0.168831168831169</v>
      </c>
      <c r="K835">
        <v>3.4632034632034597E-2</v>
      </c>
      <c r="L835">
        <v>4.3290043290043299E-3</v>
      </c>
      <c r="M835">
        <v>4.3290043290043299E-3</v>
      </c>
      <c r="N835">
        <v>2005</v>
      </c>
      <c r="P835" t="s">
        <v>1466</v>
      </c>
      <c r="Q835" t="s">
        <v>6181</v>
      </c>
      <c r="R835" t="s">
        <v>6179</v>
      </c>
    </row>
    <row r="836" spans="1:18" x14ac:dyDescent="0.25">
      <c r="A836" t="s">
        <v>6200</v>
      </c>
      <c r="B836" t="s">
        <v>6201</v>
      </c>
      <c r="C836" t="s">
        <v>153</v>
      </c>
      <c r="D836">
        <v>2</v>
      </c>
      <c r="E836">
        <v>35</v>
      </c>
      <c r="F836">
        <v>243</v>
      </c>
      <c r="G836">
        <v>6.9958847736625501E-2</v>
      </c>
      <c r="H836">
        <v>7.8189300411522597E-2</v>
      </c>
      <c r="I836">
        <v>0.50617283950617298</v>
      </c>
      <c r="J836">
        <v>0.218106995884774</v>
      </c>
      <c r="K836">
        <v>9.0534979423868303E-2</v>
      </c>
      <c r="L836">
        <v>2.0576131687242798E-2</v>
      </c>
      <c r="M836">
        <v>1.6460905349794198E-2</v>
      </c>
      <c r="N836">
        <v>2005</v>
      </c>
      <c r="P836" t="s">
        <v>1466</v>
      </c>
      <c r="Q836" t="s">
        <v>6181</v>
      </c>
      <c r="R836" t="s">
        <v>6179</v>
      </c>
    </row>
    <row r="837" spans="1:18" x14ac:dyDescent="0.25">
      <c r="A837" t="s">
        <v>6200</v>
      </c>
      <c r="B837" t="s">
        <v>6201</v>
      </c>
      <c r="C837" t="s">
        <v>153</v>
      </c>
      <c r="D837">
        <v>1</v>
      </c>
      <c r="E837">
        <v>45</v>
      </c>
      <c r="F837">
        <v>165</v>
      </c>
      <c r="G837">
        <v>4.2424242424242399E-2</v>
      </c>
      <c r="H837">
        <v>8.4848484848484895E-2</v>
      </c>
      <c r="I837">
        <v>0.587878787878788</v>
      </c>
      <c r="J837">
        <v>0.248484848484848</v>
      </c>
      <c r="K837">
        <v>2.4242424242424201E-2</v>
      </c>
      <c r="L837">
        <v>1.21212121212121E-2</v>
      </c>
      <c r="M837">
        <v>0</v>
      </c>
      <c r="N837">
        <v>2005</v>
      </c>
      <c r="P837" t="s">
        <v>1466</v>
      </c>
      <c r="Q837" t="s">
        <v>6181</v>
      </c>
      <c r="R837" t="s">
        <v>6179</v>
      </c>
    </row>
    <row r="838" spans="1:18" x14ac:dyDescent="0.25">
      <c r="A838" t="s">
        <v>6200</v>
      </c>
      <c r="B838" t="s">
        <v>6201</v>
      </c>
      <c r="C838" t="s">
        <v>153</v>
      </c>
      <c r="D838">
        <v>2</v>
      </c>
      <c r="E838">
        <v>45</v>
      </c>
      <c r="F838">
        <v>166</v>
      </c>
      <c r="G838">
        <v>7.8313253012048195E-2</v>
      </c>
      <c r="H838">
        <v>0.13855421686746999</v>
      </c>
      <c r="I838">
        <v>0.40963855421686801</v>
      </c>
      <c r="J838">
        <v>0.22289156626505999</v>
      </c>
      <c r="K838">
        <v>0.108433734939759</v>
      </c>
      <c r="L838">
        <v>3.6144578313252997E-2</v>
      </c>
      <c r="M838">
        <v>6.0240963855421699E-3</v>
      </c>
      <c r="N838">
        <v>2005</v>
      </c>
      <c r="P838" t="s">
        <v>1466</v>
      </c>
      <c r="Q838" t="s">
        <v>6181</v>
      </c>
      <c r="R838" t="s">
        <v>6179</v>
      </c>
    </row>
    <row r="839" spans="1:18" x14ac:dyDescent="0.25">
      <c r="A839" t="s">
        <v>6200</v>
      </c>
      <c r="B839" t="s">
        <v>6201</v>
      </c>
      <c r="C839" t="s">
        <v>153</v>
      </c>
      <c r="D839">
        <v>1</v>
      </c>
      <c r="E839">
        <v>55</v>
      </c>
      <c r="F839">
        <v>109</v>
      </c>
      <c r="G839">
        <v>5.5045871559633003E-2</v>
      </c>
      <c r="H839">
        <v>0.13761467889908299</v>
      </c>
      <c r="I839">
        <v>0.45871559633027498</v>
      </c>
      <c r="J839">
        <v>0.25688073394495398</v>
      </c>
      <c r="K839">
        <v>6.4220183486238494E-2</v>
      </c>
      <c r="L839">
        <v>1.8348623853211E-2</v>
      </c>
      <c r="M839">
        <v>9.1743119266055103E-3</v>
      </c>
      <c r="N839">
        <v>2005</v>
      </c>
      <c r="P839" t="s">
        <v>1466</v>
      </c>
      <c r="Q839" t="s">
        <v>6181</v>
      </c>
      <c r="R839" t="s">
        <v>6179</v>
      </c>
    </row>
    <row r="840" spans="1:18" x14ac:dyDescent="0.25">
      <c r="A840" t="s">
        <v>6200</v>
      </c>
      <c r="B840" t="s">
        <v>6201</v>
      </c>
      <c r="C840" t="s">
        <v>153</v>
      </c>
      <c r="D840">
        <v>2</v>
      </c>
      <c r="E840">
        <v>55</v>
      </c>
      <c r="F840">
        <v>116</v>
      </c>
      <c r="G840">
        <v>0.10344827586206901</v>
      </c>
      <c r="H840">
        <v>5.1724137931034503E-2</v>
      </c>
      <c r="I840">
        <v>0.43965517241379298</v>
      </c>
      <c r="J840">
        <v>0.30172413793103398</v>
      </c>
      <c r="K840">
        <v>6.0344827586206899E-2</v>
      </c>
      <c r="L840">
        <v>3.4482758620689703E-2</v>
      </c>
      <c r="M840">
        <v>8.6206896551724102E-3</v>
      </c>
      <c r="N840">
        <v>2005</v>
      </c>
      <c r="P840" t="s">
        <v>1466</v>
      </c>
      <c r="Q840" t="s">
        <v>6181</v>
      </c>
      <c r="R840" t="s">
        <v>6179</v>
      </c>
    </row>
    <row r="841" spans="1:18" x14ac:dyDescent="0.25">
      <c r="A841" t="s">
        <v>6200</v>
      </c>
      <c r="B841" t="s">
        <v>6201</v>
      </c>
      <c r="C841" t="s">
        <v>153</v>
      </c>
      <c r="D841">
        <v>1</v>
      </c>
      <c r="E841">
        <v>62.5</v>
      </c>
      <c r="F841">
        <v>68</v>
      </c>
      <c r="G841">
        <v>5.8823529411764698E-2</v>
      </c>
      <c r="H841">
        <v>0.10294117647058799</v>
      </c>
      <c r="I841">
        <v>0.5</v>
      </c>
      <c r="J841">
        <v>0.308823529411765</v>
      </c>
      <c r="K841">
        <v>2.9411764705882401E-2</v>
      </c>
      <c r="L841">
        <v>0</v>
      </c>
      <c r="M841">
        <v>0</v>
      </c>
      <c r="N841">
        <v>2005</v>
      </c>
      <c r="P841" t="s">
        <v>1466</v>
      </c>
      <c r="Q841" t="s">
        <v>6181</v>
      </c>
      <c r="R841" t="s">
        <v>6179</v>
      </c>
    </row>
    <row r="842" spans="1:18" x14ac:dyDescent="0.25">
      <c r="A842" t="s">
        <v>6200</v>
      </c>
      <c r="B842" t="s">
        <v>6201</v>
      </c>
      <c r="C842" t="s">
        <v>153</v>
      </c>
      <c r="D842">
        <v>2</v>
      </c>
      <c r="E842">
        <v>62.5</v>
      </c>
      <c r="F842">
        <v>47</v>
      </c>
      <c r="G842">
        <v>0.14893617021276601</v>
      </c>
      <c r="H842">
        <v>0.10638297872340401</v>
      </c>
      <c r="I842">
        <v>0.319148936170213</v>
      </c>
      <c r="J842">
        <v>0.25531914893617003</v>
      </c>
      <c r="K842">
        <v>0.12765957446808501</v>
      </c>
      <c r="L842">
        <v>4.2553191489361701E-2</v>
      </c>
      <c r="M842">
        <v>0</v>
      </c>
      <c r="N842">
        <v>2005</v>
      </c>
      <c r="P842" t="s">
        <v>1466</v>
      </c>
      <c r="Q842" t="s">
        <v>6181</v>
      </c>
      <c r="R842" t="s">
        <v>6179</v>
      </c>
    </row>
    <row r="843" spans="1:18" x14ac:dyDescent="0.25">
      <c r="A843" t="s">
        <v>6200</v>
      </c>
      <c r="B843" t="s">
        <v>6202</v>
      </c>
      <c r="C843" t="s">
        <v>52</v>
      </c>
      <c r="D843">
        <v>1</v>
      </c>
      <c r="E843">
        <v>18</v>
      </c>
      <c r="F843">
        <v>33</v>
      </c>
      <c r="G843">
        <v>0.24242424242424199</v>
      </c>
      <c r="H843">
        <v>0.18181818181818199</v>
      </c>
      <c r="I843">
        <v>0.48484848484848497</v>
      </c>
      <c r="J843">
        <v>9.0909090909090898E-2</v>
      </c>
      <c r="K843">
        <v>0</v>
      </c>
      <c r="L843">
        <v>0</v>
      </c>
      <c r="M843">
        <v>0</v>
      </c>
      <c r="N843">
        <v>2005</v>
      </c>
      <c r="P843" t="s">
        <v>1466</v>
      </c>
      <c r="Q843" t="s">
        <v>6181</v>
      </c>
      <c r="R843" t="s">
        <v>6179</v>
      </c>
    </row>
    <row r="844" spans="1:18" x14ac:dyDescent="0.25">
      <c r="A844" t="s">
        <v>6200</v>
      </c>
      <c r="B844" t="s">
        <v>6202</v>
      </c>
      <c r="C844" t="s">
        <v>52</v>
      </c>
      <c r="D844">
        <v>2</v>
      </c>
      <c r="E844">
        <v>18</v>
      </c>
      <c r="F844">
        <v>63</v>
      </c>
      <c r="G844">
        <v>7.9365079365079402E-2</v>
      </c>
      <c r="H844">
        <v>0.14285714285714299</v>
      </c>
      <c r="I844">
        <v>0.61904761904761896</v>
      </c>
      <c r="J844">
        <v>0.126984126984127</v>
      </c>
      <c r="K844">
        <v>1.58730158730159E-2</v>
      </c>
      <c r="L844">
        <v>0</v>
      </c>
      <c r="M844">
        <v>1.58730158730159E-2</v>
      </c>
      <c r="N844">
        <v>2005</v>
      </c>
      <c r="P844" t="s">
        <v>1466</v>
      </c>
      <c r="Q844" t="s">
        <v>6181</v>
      </c>
      <c r="R844" t="s">
        <v>6179</v>
      </c>
    </row>
    <row r="845" spans="1:18" x14ac:dyDescent="0.25">
      <c r="A845" t="s">
        <v>6200</v>
      </c>
      <c r="B845" t="s">
        <v>6202</v>
      </c>
      <c r="C845" t="s">
        <v>52</v>
      </c>
      <c r="D845">
        <v>1</v>
      </c>
      <c r="E845">
        <v>19</v>
      </c>
      <c r="F845">
        <v>30</v>
      </c>
      <c r="G845">
        <v>0.1</v>
      </c>
      <c r="H845">
        <v>0.133333333333333</v>
      </c>
      <c r="I845">
        <v>0.66666666666666696</v>
      </c>
      <c r="J845">
        <v>0.1</v>
      </c>
      <c r="K845">
        <v>0</v>
      </c>
      <c r="L845">
        <v>0</v>
      </c>
      <c r="M845">
        <v>0</v>
      </c>
      <c r="N845">
        <v>2005</v>
      </c>
      <c r="P845" t="s">
        <v>1466</v>
      </c>
      <c r="Q845" t="s">
        <v>6181</v>
      </c>
      <c r="R845" t="s">
        <v>6179</v>
      </c>
    </row>
    <row r="846" spans="1:18" x14ac:dyDescent="0.25">
      <c r="A846" t="s">
        <v>6200</v>
      </c>
      <c r="B846" t="s">
        <v>6202</v>
      </c>
      <c r="C846" t="s">
        <v>52</v>
      </c>
      <c r="D846">
        <v>2</v>
      </c>
      <c r="E846">
        <v>19</v>
      </c>
      <c r="F846">
        <v>56</v>
      </c>
      <c r="G846">
        <v>8.9285714285714302E-2</v>
      </c>
      <c r="H846">
        <v>0.28571428571428598</v>
      </c>
      <c r="I846">
        <v>0.48214285714285698</v>
      </c>
      <c r="J846">
        <v>8.9285714285714302E-2</v>
      </c>
      <c r="K846">
        <v>5.3571428571428603E-2</v>
      </c>
      <c r="L846">
        <v>0</v>
      </c>
      <c r="M846">
        <v>0</v>
      </c>
      <c r="N846">
        <v>2005</v>
      </c>
      <c r="P846" t="s">
        <v>1466</v>
      </c>
      <c r="Q846" t="s">
        <v>6181</v>
      </c>
      <c r="R846" t="s">
        <v>6179</v>
      </c>
    </row>
    <row r="847" spans="1:18" x14ac:dyDescent="0.25">
      <c r="A847" t="s">
        <v>6200</v>
      </c>
      <c r="B847" t="s">
        <v>6202</v>
      </c>
      <c r="C847" t="s">
        <v>52</v>
      </c>
      <c r="D847">
        <v>1</v>
      </c>
      <c r="E847">
        <v>25</v>
      </c>
      <c r="F847">
        <v>361</v>
      </c>
      <c r="G847">
        <v>9.6952908587257594E-2</v>
      </c>
      <c r="H847">
        <v>0.171745152354571</v>
      </c>
      <c r="I847">
        <v>0.57063711911357295</v>
      </c>
      <c r="J847">
        <v>0.121883656509695</v>
      </c>
      <c r="K847">
        <v>1.6620498614958401E-2</v>
      </c>
      <c r="L847">
        <v>2.77008310249307E-3</v>
      </c>
      <c r="M847">
        <v>1.9390581717451501E-2</v>
      </c>
      <c r="N847">
        <v>2005</v>
      </c>
      <c r="P847" t="s">
        <v>1466</v>
      </c>
      <c r="Q847" t="s">
        <v>6181</v>
      </c>
      <c r="R847" t="s">
        <v>6179</v>
      </c>
    </row>
    <row r="848" spans="1:18" x14ac:dyDescent="0.25">
      <c r="A848" t="s">
        <v>6200</v>
      </c>
      <c r="B848" t="s">
        <v>6202</v>
      </c>
      <c r="C848" t="s">
        <v>52</v>
      </c>
      <c r="D848">
        <v>2</v>
      </c>
      <c r="E848">
        <v>25</v>
      </c>
      <c r="F848">
        <v>564</v>
      </c>
      <c r="G848">
        <v>7.2695035460992902E-2</v>
      </c>
      <c r="H848">
        <v>8.6879432624113503E-2</v>
      </c>
      <c r="I848">
        <v>0.51773049645390101</v>
      </c>
      <c r="J848">
        <v>0.24645390070921999</v>
      </c>
      <c r="K848">
        <v>4.6099290780141799E-2</v>
      </c>
      <c r="L848">
        <v>1.77304964539007E-2</v>
      </c>
      <c r="M848">
        <v>1.24113475177305E-2</v>
      </c>
      <c r="N848">
        <v>2005</v>
      </c>
      <c r="P848" t="s">
        <v>1466</v>
      </c>
      <c r="Q848" t="s">
        <v>6181</v>
      </c>
      <c r="R848" t="s">
        <v>6179</v>
      </c>
    </row>
    <row r="849" spans="1:18" x14ac:dyDescent="0.25">
      <c r="A849" t="s">
        <v>6200</v>
      </c>
      <c r="B849" t="s">
        <v>6202</v>
      </c>
      <c r="C849" t="s">
        <v>52</v>
      </c>
      <c r="D849">
        <v>1</v>
      </c>
      <c r="E849">
        <v>35</v>
      </c>
      <c r="F849">
        <v>273</v>
      </c>
      <c r="G849">
        <v>5.4945054945054903E-2</v>
      </c>
      <c r="H849">
        <v>6.95970695970696E-2</v>
      </c>
      <c r="I849">
        <v>0.60073260073260104</v>
      </c>
      <c r="J849">
        <v>0.212454212454212</v>
      </c>
      <c r="K849">
        <v>4.7619047619047603E-2</v>
      </c>
      <c r="L849">
        <v>1.0989010989011E-2</v>
      </c>
      <c r="M849">
        <v>3.66300366300366E-3</v>
      </c>
      <c r="N849">
        <v>2005</v>
      </c>
      <c r="P849" t="s">
        <v>1466</v>
      </c>
      <c r="Q849" t="s">
        <v>6181</v>
      </c>
      <c r="R849" t="s">
        <v>6179</v>
      </c>
    </row>
    <row r="850" spans="1:18" x14ac:dyDescent="0.25">
      <c r="A850" t="s">
        <v>6200</v>
      </c>
      <c r="B850" t="s">
        <v>6202</v>
      </c>
      <c r="C850" t="s">
        <v>52</v>
      </c>
      <c r="D850">
        <v>2</v>
      </c>
      <c r="E850">
        <v>35</v>
      </c>
      <c r="F850">
        <v>295</v>
      </c>
      <c r="G850">
        <v>5.0847457627118599E-2</v>
      </c>
      <c r="H850">
        <v>6.1016949152542403E-2</v>
      </c>
      <c r="I850">
        <v>0.379661016949153</v>
      </c>
      <c r="J850">
        <v>0.34915254237288101</v>
      </c>
      <c r="K850">
        <v>0.11864406779661001</v>
      </c>
      <c r="L850">
        <v>2.3728813559322E-2</v>
      </c>
      <c r="M850">
        <v>1.6949152542372899E-2</v>
      </c>
      <c r="N850">
        <v>2005</v>
      </c>
      <c r="P850" t="s">
        <v>1466</v>
      </c>
      <c r="Q850" t="s">
        <v>6181</v>
      </c>
      <c r="R850" t="s">
        <v>6179</v>
      </c>
    </row>
    <row r="851" spans="1:18" x14ac:dyDescent="0.25">
      <c r="A851" t="s">
        <v>6200</v>
      </c>
      <c r="B851" t="s">
        <v>6202</v>
      </c>
      <c r="C851" t="s">
        <v>52</v>
      </c>
      <c r="D851">
        <v>1</v>
      </c>
      <c r="E851">
        <v>45</v>
      </c>
      <c r="F851">
        <v>159</v>
      </c>
      <c r="G851">
        <v>3.77358490566038E-2</v>
      </c>
      <c r="H851">
        <v>5.0314465408804999E-2</v>
      </c>
      <c r="I851">
        <v>0.50314465408804998</v>
      </c>
      <c r="J851">
        <v>0.33333333333333298</v>
      </c>
      <c r="K851">
        <v>6.9182389937106903E-2</v>
      </c>
      <c r="L851">
        <v>6.2893081761006301E-3</v>
      </c>
      <c r="M851">
        <v>0</v>
      </c>
      <c r="N851">
        <v>2005</v>
      </c>
      <c r="P851" t="s">
        <v>1466</v>
      </c>
      <c r="Q851" t="s">
        <v>6181</v>
      </c>
      <c r="R851" t="s">
        <v>6179</v>
      </c>
    </row>
    <row r="852" spans="1:18" x14ac:dyDescent="0.25">
      <c r="A852" t="s">
        <v>6200</v>
      </c>
      <c r="B852" t="s">
        <v>6202</v>
      </c>
      <c r="C852" t="s">
        <v>52</v>
      </c>
      <c r="D852">
        <v>2</v>
      </c>
      <c r="E852">
        <v>45</v>
      </c>
      <c r="F852">
        <v>174</v>
      </c>
      <c r="G852">
        <v>1.1494252873563199E-2</v>
      </c>
      <c r="H852">
        <v>4.0229885057471299E-2</v>
      </c>
      <c r="I852">
        <v>0.34482758620689702</v>
      </c>
      <c r="J852">
        <v>0.32183908045977</v>
      </c>
      <c r="K852">
        <v>0.17816091954023</v>
      </c>
      <c r="L852">
        <v>8.04597701149425E-2</v>
      </c>
      <c r="M852">
        <v>2.2988505747126398E-2</v>
      </c>
      <c r="N852">
        <v>2005</v>
      </c>
      <c r="P852" t="s">
        <v>1466</v>
      </c>
      <c r="Q852" t="s">
        <v>6181</v>
      </c>
      <c r="R852" t="s">
        <v>6179</v>
      </c>
    </row>
    <row r="853" spans="1:18" x14ac:dyDescent="0.25">
      <c r="A853" t="s">
        <v>6200</v>
      </c>
      <c r="B853" t="s">
        <v>6202</v>
      </c>
      <c r="C853" t="s">
        <v>52</v>
      </c>
      <c r="D853">
        <v>1</v>
      </c>
      <c r="E853">
        <v>55</v>
      </c>
      <c r="F853">
        <v>98</v>
      </c>
      <c r="G853">
        <v>9.18367346938775E-2</v>
      </c>
      <c r="H853">
        <v>9.18367346938775E-2</v>
      </c>
      <c r="I853">
        <v>0.42857142857142899</v>
      </c>
      <c r="J853">
        <v>0.25510204081632698</v>
      </c>
      <c r="K853">
        <v>0.102040816326531</v>
      </c>
      <c r="L853">
        <v>3.06122448979592E-2</v>
      </c>
      <c r="M853">
        <v>0</v>
      </c>
      <c r="N853">
        <v>2005</v>
      </c>
      <c r="P853" t="s">
        <v>1466</v>
      </c>
      <c r="Q853" t="s">
        <v>6181</v>
      </c>
      <c r="R853" t="s">
        <v>6179</v>
      </c>
    </row>
    <row r="854" spans="1:18" x14ac:dyDescent="0.25">
      <c r="A854" t="s">
        <v>6200</v>
      </c>
      <c r="B854" t="s">
        <v>6202</v>
      </c>
      <c r="C854" t="s">
        <v>52</v>
      </c>
      <c r="D854">
        <v>2</v>
      </c>
      <c r="E854">
        <v>55</v>
      </c>
      <c r="F854">
        <v>100</v>
      </c>
      <c r="G854">
        <v>0.03</v>
      </c>
      <c r="H854">
        <v>0.09</v>
      </c>
      <c r="I854">
        <v>0.37</v>
      </c>
      <c r="J854">
        <v>0.33</v>
      </c>
      <c r="K854">
        <v>0.09</v>
      </c>
      <c r="L854">
        <v>0.02</v>
      </c>
      <c r="M854">
        <v>7.0000000000000007E-2</v>
      </c>
      <c r="N854">
        <v>2005</v>
      </c>
      <c r="P854" t="s">
        <v>1466</v>
      </c>
      <c r="Q854" t="s">
        <v>6181</v>
      </c>
      <c r="R854" t="s">
        <v>6179</v>
      </c>
    </row>
    <row r="855" spans="1:18" x14ac:dyDescent="0.25">
      <c r="A855" t="s">
        <v>6200</v>
      </c>
      <c r="B855" t="s">
        <v>6202</v>
      </c>
      <c r="C855" t="s">
        <v>52</v>
      </c>
      <c r="D855">
        <v>1</v>
      </c>
      <c r="E855">
        <v>62.5</v>
      </c>
      <c r="F855">
        <v>28</v>
      </c>
      <c r="G855">
        <v>3.5714285714285698E-2</v>
      </c>
      <c r="H855">
        <v>3.5714285714285698E-2</v>
      </c>
      <c r="I855">
        <v>0.64285714285714302</v>
      </c>
      <c r="J855">
        <v>0.214285714285714</v>
      </c>
      <c r="K855">
        <v>7.1428571428571397E-2</v>
      </c>
      <c r="L855">
        <v>0</v>
      </c>
      <c r="M855">
        <v>0</v>
      </c>
      <c r="N855">
        <v>2005</v>
      </c>
      <c r="P855" t="s">
        <v>1466</v>
      </c>
      <c r="Q855" t="s">
        <v>6181</v>
      </c>
      <c r="R855" t="s">
        <v>6179</v>
      </c>
    </row>
    <row r="856" spans="1:18" x14ac:dyDescent="0.25">
      <c r="A856" t="s">
        <v>6200</v>
      </c>
      <c r="B856" t="s">
        <v>6202</v>
      </c>
      <c r="C856" t="s">
        <v>52</v>
      </c>
      <c r="D856">
        <v>2</v>
      </c>
      <c r="E856">
        <v>62.5</v>
      </c>
      <c r="F856">
        <v>39</v>
      </c>
      <c r="G856">
        <v>2.5641025641025599E-2</v>
      </c>
      <c r="H856">
        <v>0.102564102564103</v>
      </c>
      <c r="I856">
        <v>0.487179487179487</v>
      </c>
      <c r="J856">
        <v>0.230769230769231</v>
      </c>
      <c r="K856">
        <v>0.15384615384615399</v>
      </c>
      <c r="L856">
        <v>0</v>
      </c>
      <c r="M856">
        <v>0</v>
      </c>
      <c r="N856">
        <v>2005</v>
      </c>
      <c r="P856" t="s">
        <v>1466</v>
      </c>
      <c r="Q856" t="s">
        <v>6181</v>
      </c>
      <c r="R856" t="s">
        <v>6179</v>
      </c>
    </row>
    <row r="857" spans="1:18" x14ac:dyDescent="0.25">
      <c r="A857" t="s">
        <v>6200</v>
      </c>
      <c r="B857" t="s">
        <v>1469</v>
      </c>
      <c r="C857" t="s">
        <v>40</v>
      </c>
      <c r="D857">
        <v>2</v>
      </c>
      <c r="E857">
        <v>18</v>
      </c>
      <c r="F857">
        <v>201</v>
      </c>
      <c r="G857">
        <v>0.11553186819849801</v>
      </c>
      <c r="H857">
        <v>0.16682803454713499</v>
      </c>
      <c r="I857">
        <v>0.62195880397441194</v>
      </c>
      <c r="J857">
        <v>6.4773833840036404E-2</v>
      </c>
      <c r="K857">
        <v>1.17677183156389E-2</v>
      </c>
      <c r="L857">
        <v>0</v>
      </c>
      <c r="M857">
        <v>1.9139741124279599E-2</v>
      </c>
      <c r="N857">
        <v>2012</v>
      </c>
      <c r="O857" t="s">
        <v>39</v>
      </c>
      <c r="P857" t="s">
        <v>1466</v>
      </c>
      <c r="Q857" t="s">
        <v>6181</v>
      </c>
      <c r="R857" t="s">
        <v>6179</v>
      </c>
    </row>
    <row r="858" spans="1:18" x14ac:dyDescent="0.25">
      <c r="A858" t="s">
        <v>6200</v>
      </c>
      <c r="B858" t="s">
        <v>1469</v>
      </c>
      <c r="C858" t="s">
        <v>40</v>
      </c>
      <c r="D858">
        <v>2</v>
      </c>
      <c r="E858">
        <v>19</v>
      </c>
      <c r="F858">
        <v>179</v>
      </c>
      <c r="G858">
        <v>0.129957520879636</v>
      </c>
      <c r="H858">
        <v>0.18090841654519699</v>
      </c>
      <c r="I858">
        <v>0.58862759767829098</v>
      </c>
      <c r="J858">
        <v>8.2641182396009399E-2</v>
      </c>
      <c r="K858">
        <v>1.6211725635459001E-2</v>
      </c>
      <c r="L858">
        <v>1.65355686540819E-3</v>
      </c>
      <c r="M858">
        <v>0</v>
      </c>
      <c r="N858">
        <v>2012</v>
      </c>
      <c r="O858" t="s">
        <v>39</v>
      </c>
      <c r="P858" t="s">
        <v>1466</v>
      </c>
      <c r="Q858" t="s">
        <v>6181</v>
      </c>
      <c r="R858" t="s">
        <v>6179</v>
      </c>
    </row>
    <row r="859" spans="1:18" x14ac:dyDescent="0.25">
      <c r="A859" t="s">
        <v>6200</v>
      </c>
      <c r="B859" t="s">
        <v>1469</v>
      </c>
      <c r="C859" t="s">
        <v>40</v>
      </c>
      <c r="D859">
        <v>2</v>
      </c>
      <c r="E859">
        <v>25</v>
      </c>
      <c r="F859">
        <v>1700</v>
      </c>
      <c r="G859">
        <v>5.8041573386404401E-2</v>
      </c>
      <c r="H859">
        <v>0.12133913751639</v>
      </c>
      <c r="I859">
        <v>0.60535553587760305</v>
      </c>
      <c r="J859">
        <v>0.17149399289012199</v>
      </c>
      <c r="K859">
        <v>3.4094756704812497E-2</v>
      </c>
      <c r="L859">
        <v>8.6549246493963106E-3</v>
      </c>
      <c r="M859">
        <v>1.02007897527229E-3</v>
      </c>
      <c r="N859">
        <v>2012</v>
      </c>
      <c r="O859" t="s">
        <v>39</v>
      </c>
      <c r="P859" t="s">
        <v>1466</v>
      </c>
      <c r="Q859" t="s">
        <v>6181</v>
      </c>
      <c r="R859" t="s">
        <v>6179</v>
      </c>
    </row>
    <row r="860" spans="1:18" x14ac:dyDescent="0.25">
      <c r="A860" t="s">
        <v>6200</v>
      </c>
      <c r="B860" t="s">
        <v>1469</v>
      </c>
      <c r="C860" t="s">
        <v>40</v>
      </c>
      <c r="D860">
        <v>2</v>
      </c>
      <c r="E860">
        <v>35</v>
      </c>
      <c r="F860">
        <v>1156</v>
      </c>
      <c r="G860">
        <v>5.4861582443753602E-2</v>
      </c>
      <c r="H860">
        <v>9.54658484832413E-2</v>
      </c>
      <c r="I860">
        <v>0.50051162102376401</v>
      </c>
      <c r="J860">
        <v>0.242806156882618</v>
      </c>
      <c r="K860">
        <v>8.0185172836108196E-2</v>
      </c>
      <c r="L860">
        <v>1.8279596706915899E-2</v>
      </c>
      <c r="M860">
        <v>7.8900216235990098E-3</v>
      </c>
      <c r="N860">
        <v>2012</v>
      </c>
      <c r="O860" t="s">
        <v>39</v>
      </c>
      <c r="P860" t="s">
        <v>1466</v>
      </c>
      <c r="Q860" t="s">
        <v>6181</v>
      </c>
      <c r="R860" t="s">
        <v>6179</v>
      </c>
    </row>
    <row r="861" spans="1:18" x14ac:dyDescent="0.25">
      <c r="A861" t="s">
        <v>6200</v>
      </c>
      <c r="B861" t="s">
        <v>1469</v>
      </c>
      <c r="C861" t="s">
        <v>40</v>
      </c>
      <c r="D861">
        <v>2</v>
      </c>
      <c r="E861">
        <v>45</v>
      </c>
      <c r="F861">
        <v>787</v>
      </c>
      <c r="G861">
        <v>4.67339779008221E-2</v>
      </c>
      <c r="H861">
        <v>0.13597091157023999</v>
      </c>
      <c r="I861">
        <v>0.450015260539746</v>
      </c>
      <c r="J861">
        <v>0.252519581005964</v>
      </c>
      <c r="K861">
        <v>7.9773758137738904E-2</v>
      </c>
      <c r="L861">
        <v>1.97268533999817E-2</v>
      </c>
      <c r="M861">
        <v>1.52596574455075E-2</v>
      </c>
      <c r="N861">
        <v>2012</v>
      </c>
      <c r="O861" t="s">
        <v>39</v>
      </c>
      <c r="P861" t="s">
        <v>1466</v>
      </c>
      <c r="Q861" t="s">
        <v>6181</v>
      </c>
      <c r="R861" t="s">
        <v>6179</v>
      </c>
    </row>
    <row r="862" spans="1:18" x14ac:dyDescent="0.25">
      <c r="A862" t="s">
        <v>6200</v>
      </c>
      <c r="B862" t="s">
        <v>1472</v>
      </c>
      <c r="C862" t="s">
        <v>40</v>
      </c>
      <c r="D862">
        <v>2</v>
      </c>
      <c r="E862">
        <v>18</v>
      </c>
      <c r="F862">
        <v>255</v>
      </c>
      <c r="G862">
        <v>0.124940902805076</v>
      </c>
      <c r="H862">
        <v>0.175044522441691</v>
      </c>
      <c r="I862">
        <v>0.55044248870962798</v>
      </c>
      <c r="J862">
        <v>0.120207209470632</v>
      </c>
      <c r="K862">
        <v>2.7336407022022301E-2</v>
      </c>
      <c r="L862">
        <v>2.0284695509505801E-3</v>
      </c>
      <c r="M862">
        <v>0</v>
      </c>
      <c r="N862">
        <v>2021</v>
      </c>
      <c r="O862" t="s">
        <v>39</v>
      </c>
      <c r="P862" t="s">
        <v>1466</v>
      </c>
      <c r="Q862" t="s">
        <v>6181</v>
      </c>
      <c r="R862" t="s">
        <v>6179</v>
      </c>
    </row>
    <row r="863" spans="1:18" x14ac:dyDescent="0.25">
      <c r="A863" t="s">
        <v>6200</v>
      </c>
      <c r="B863" t="s">
        <v>1472</v>
      </c>
      <c r="C863" t="s">
        <v>40</v>
      </c>
      <c r="D863">
        <v>2</v>
      </c>
      <c r="E863">
        <v>19</v>
      </c>
      <c r="F863">
        <v>278</v>
      </c>
      <c r="G863">
        <v>8.3076957058774006E-2</v>
      </c>
      <c r="H863">
        <v>0.157833663825103</v>
      </c>
      <c r="I863">
        <v>0.52219706771947305</v>
      </c>
      <c r="J863">
        <v>0.167195388971901</v>
      </c>
      <c r="K863">
        <v>5.4364197316749303E-2</v>
      </c>
      <c r="L863">
        <v>1.36180676532466E-2</v>
      </c>
      <c r="M863">
        <v>1.7146574547530901E-3</v>
      </c>
      <c r="N863">
        <v>2021</v>
      </c>
      <c r="O863" t="s">
        <v>39</v>
      </c>
      <c r="P863" t="s">
        <v>1466</v>
      </c>
      <c r="Q863" t="s">
        <v>6181</v>
      </c>
      <c r="R863" t="s">
        <v>6179</v>
      </c>
    </row>
    <row r="864" spans="1:18" x14ac:dyDescent="0.25">
      <c r="A864" t="s">
        <v>6200</v>
      </c>
      <c r="B864" t="s">
        <v>1472</v>
      </c>
      <c r="C864" t="s">
        <v>40</v>
      </c>
      <c r="D864">
        <v>2</v>
      </c>
      <c r="E864">
        <v>25</v>
      </c>
      <c r="F864">
        <v>2166</v>
      </c>
      <c r="G864">
        <v>6.7979116022621106E-2</v>
      </c>
      <c r="H864">
        <v>0.12618752361455099</v>
      </c>
      <c r="I864">
        <v>0.53363649502729105</v>
      </c>
      <c r="J864">
        <v>0.199241459033945</v>
      </c>
      <c r="K864">
        <v>5.2199306153914E-2</v>
      </c>
      <c r="L864">
        <v>1.42238489728705E-2</v>
      </c>
      <c r="M864">
        <v>6.5322511748075896E-3</v>
      </c>
      <c r="N864">
        <v>2021</v>
      </c>
      <c r="O864" t="s">
        <v>39</v>
      </c>
      <c r="P864" t="s">
        <v>1466</v>
      </c>
      <c r="Q864" t="s">
        <v>6181</v>
      </c>
      <c r="R864" t="s">
        <v>6179</v>
      </c>
    </row>
    <row r="865" spans="1:18" x14ac:dyDescent="0.25">
      <c r="A865" t="s">
        <v>6200</v>
      </c>
      <c r="B865" t="s">
        <v>1472</v>
      </c>
      <c r="C865" t="s">
        <v>40</v>
      </c>
      <c r="D865">
        <v>2</v>
      </c>
      <c r="E865">
        <v>35</v>
      </c>
      <c r="F865">
        <v>1941</v>
      </c>
      <c r="G865">
        <v>5.4186872695116101E-2</v>
      </c>
      <c r="H865">
        <v>7.7899237178383901E-2</v>
      </c>
      <c r="I865">
        <v>0.40533530823008401</v>
      </c>
      <c r="J865">
        <v>0.26996153457824501</v>
      </c>
      <c r="K865">
        <v>0.136591437737134</v>
      </c>
      <c r="L865">
        <v>3.7778273791406802E-2</v>
      </c>
      <c r="M865">
        <v>1.8247335789630899E-2</v>
      </c>
      <c r="N865">
        <v>2021</v>
      </c>
      <c r="O865" t="s">
        <v>39</v>
      </c>
      <c r="P865" t="s">
        <v>1466</v>
      </c>
      <c r="Q865" t="s">
        <v>6181</v>
      </c>
      <c r="R865" t="s">
        <v>6179</v>
      </c>
    </row>
    <row r="866" spans="1:18" x14ac:dyDescent="0.25">
      <c r="A866" t="s">
        <v>6200</v>
      </c>
      <c r="B866" t="s">
        <v>1472</v>
      </c>
      <c r="C866" t="s">
        <v>40</v>
      </c>
      <c r="D866">
        <v>2</v>
      </c>
      <c r="E866">
        <v>45</v>
      </c>
      <c r="F866">
        <v>1251</v>
      </c>
      <c r="G866">
        <v>5.33849907874102E-2</v>
      </c>
      <c r="H866">
        <v>9.1521174471364999E-2</v>
      </c>
      <c r="I866">
        <v>0.38936906047393199</v>
      </c>
      <c r="J866">
        <v>0.259557873008256</v>
      </c>
      <c r="K866">
        <v>0.142671049806218</v>
      </c>
      <c r="L866">
        <v>5.0390278128585E-2</v>
      </c>
      <c r="M866">
        <v>1.3105573324233699E-2</v>
      </c>
      <c r="N866">
        <v>2021</v>
      </c>
      <c r="O866" t="s">
        <v>39</v>
      </c>
      <c r="P866" t="s">
        <v>1466</v>
      </c>
      <c r="Q866" t="s">
        <v>6181</v>
      </c>
      <c r="R866" t="s">
        <v>6179</v>
      </c>
    </row>
    <row r="867" spans="1:18" x14ac:dyDescent="0.25">
      <c r="A867" t="s">
        <v>6203</v>
      </c>
      <c r="B867" t="s">
        <v>984</v>
      </c>
      <c r="C867" t="s">
        <v>40</v>
      </c>
      <c r="D867">
        <v>2</v>
      </c>
      <c r="E867">
        <v>25</v>
      </c>
      <c r="F867">
        <v>859</v>
      </c>
      <c r="G867">
        <v>7.7834787073040798E-2</v>
      </c>
      <c r="H867">
        <v>0.14208312457469299</v>
      </c>
      <c r="I867">
        <v>0.58965458658138103</v>
      </c>
      <c r="J867">
        <v>0.160132937666988</v>
      </c>
      <c r="K867">
        <v>2.1741922153586099E-2</v>
      </c>
      <c r="L867">
        <v>7.1586859316478697E-3</v>
      </c>
      <c r="M867">
        <v>1.3939560186625899E-3</v>
      </c>
      <c r="N867">
        <v>1998</v>
      </c>
      <c r="O867" t="s">
        <v>39</v>
      </c>
      <c r="P867" t="s">
        <v>985</v>
      </c>
      <c r="Q867" t="s">
        <v>6181</v>
      </c>
      <c r="R867" t="s">
        <v>6179</v>
      </c>
    </row>
    <row r="868" spans="1:18" x14ac:dyDescent="0.25">
      <c r="A868" t="s">
        <v>6203</v>
      </c>
      <c r="B868" t="s">
        <v>984</v>
      </c>
      <c r="C868" t="s">
        <v>40</v>
      </c>
      <c r="D868">
        <v>2</v>
      </c>
      <c r="E868">
        <v>35</v>
      </c>
      <c r="F868">
        <v>475</v>
      </c>
      <c r="G868">
        <v>6.0051488121932201E-2</v>
      </c>
      <c r="H868">
        <v>0.139009293335426</v>
      </c>
      <c r="I868">
        <v>0.51585975682741703</v>
      </c>
      <c r="J868">
        <v>0.22841771524714199</v>
      </c>
      <c r="K868">
        <v>3.1406130801283398E-2</v>
      </c>
      <c r="L868">
        <v>1.46829380592705E-2</v>
      </c>
      <c r="M868">
        <v>1.05726776075298E-2</v>
      </c>
      <c r="N868">
        <v>1998</v>
      </c>
      <c r="O868" t="s">
        <v>39</v>
      </c>
      <c r="P868" t="s">
        <v>985</v>
      </c>
      <c r="Q868" t="s">
        <v>6181</v>
      </c>
      <c r="R868" t="s">
        <v>6179</v>
      </c>
    </row>
    <row r="869" spans="1:18" x14ac:dyDescent="0.25">
      <c r="A869" t="s">
        <v>6203</v>
      </c>
      <c r="B869" t="s">
        <v>984</v>
      </c>
      <c r="C869" t="s">
        <v>40</v>
      </c>
      <c r="D869">
        <v>2</v>
      </c>
      <c r="E869">
        <v>45</v>
      </c>
      <c r="F869">
        <v>95</v>
      </c>
      <c r="G869">
        <v>7.4041796861990597E-2</v>
      </c>
      <c r="H869">
        <v>0.16485681959797099</v>
      </c>
      <c r="I869">
        <v>0.51294398017069498</v>
      </c>
      <c r="J869">
        <v>0.223653430119062</v>
      </c>
      <c r="K869">
        <v>1.6099296320860601E-2</v>
      </c>
      <c r="L869">
        <v>8.4046769294203409E-3</v>
      </c>
      <c r="M869">
        <v>0</v>
      </c>
      <c r="N869">
        <v>1998</v>
      </c>
      <c r="O869" t="s">
        <v>39</v>
      </c>
      <c r="P869" t="s">
        <v>985</v>
      </c>
      <c r="Q869" t="s">
        <v>6181</v>
      </c>
      <c r="R869" t="s">
        <v>6179</v>
      </c>
    </row>
    <row r="870" spans="1:18" x14ac:dyDescent="0.25">
      <c r="A870" t="s">
        <v>6203</v>
      </c>
      <c r="B870" t="s">
        <v>988</v>
      </c>
      <c r="C870" t="s">
        <v>52</v>
      </c>
      <c r="D870">
        <v>1</v>
      </c>
      <c r="E870">
        <v>18</v>
      </c>
      <c r="F870">
        <v>155</v>
      </c>
      <c r="G870">
        <v>0.12258064516129</v>
      </c>
      <c r="H870">
        <v>0.14193548387096799</v>
      </c>
      <c r="I870">
        <v>0.63870967741935503</v>
      </c>
      <c r="J870">
        <v>9.6774193548387094E-2</v>
      </c>
      <c r="K870">
        <v>0</v>
      </c>
      <c r="L870">
        <v>0</v>
      </c>
      <c r="M870">
        <v>0</v>
      </c>
      <c r="N870">
        <v>2003</v>
      </c>
      <c r="O870" t="s">
        <v>77</v>
      </c>
      <c r="P870" t="s">
        <v>985</v>
      </c>
      <c r="Q870" t="s">
        <v>6181</v>
      </c>
      <c r="R870" t="s">
        <v>6179</v>
      </c>
    </row>
    <row r="871" spans="1:18" x14ac:dyDescent="0.25">
      <c r="A871" t="s">
        <v>6203</v>
      </c>
      <c r="B871" t="s">
        <v>988</v>
      </c>
      <c r="C871" t="s">
        <v>52</v>
      </c>
      <c r="D871">
        <v>2</v>
      </c>
      <c r="E871">
        <v>18</v>
      </c>
      <c r="F871">
        <v>208</v>
      </c>
      <c r="G871">
        <v>5.7692307692307702E-2</v>
      </c>
      <c r="H871">
        <v>0.115384615384615</v>
      </c>
      <c r="I871">
        <v>0.54807692307692302</v>
      </c>
      <c r="J871">
        <v>0.240384615384615</v>
      </c>
      <c r="K871">
        <v>3.3653846153846201E-2</v>
      </c>
      <c r="L871">
        <v>4.8076923076923097E-3</v>
      </c>
      <c r="M871">
        <v>0</v>
      </c>
      <c r="N871">
        <v>2003</v>
      </c>
      <c r="O871" t="s">
        <v>77</v>
      </c>
      <c r="P871" t="s">
        <v>985</v>
      </c>
      <c r="Q871" t="s">
        <v>6181</v>
      </c>
      <c r="R871" t="s">
        <v>6179</v>
      </c>
    </row>
    <row r="872" spans="1:18" x14ac:dyDescent="0.25">
      <c r="A872" t="s">
        <v>6203</v>
      </c>
      <c r="B872" t="s">
        <v>988</v>
      </c>
      <c r="C872" t="s">
        <v>52</v>
      </c>
      <c r="D872">
        <v>1</v>
      </c>
      <c r="E872">
        <v>19</v>
      </c>
      <c r="F872">
        <v>135</v>
      </c>
      <c r="G872">
        <v>6.6666666666666693E-2</v>
      </c>
      <c r="H872">
        <v>8.8888888888888906E-2</v>
      </c>
      <c r="I872">
        <v>0.69629629629629597</v>
      </c>
      <c r="J872">
        <v>0.125925925925926</v>
      </c>
      <c r="K872">
        <v>1.48148148148148E-2</v>
      </c>
      <c r="L872">
        <v>0</v>
      </c>
      <c r="M872">
        <v>7.4074074074074103E-3</v>
      </c>
      <c r="N872">
        <v>2003</v>
      </c>
      <c r="O872" t="s">
        <v>77</v>
      </c>
      <c r="P872" t="s">
        <v>985</v>
      </c>
      <c r="Q872" t="s">
        <v>6181</v>
      </c>
      <c r="R872" t="s">
        <v>6179</v>
      </c>
    </row>
    <row r="873" spans="1:18" x14ac:dyDescent="0.25">
      <c r="A873" t="s">
        <v>6203</v>
      </c>
      <c r="B873" t="s">
        <v>988</v>
      </c>
      <c r="C873" t="s">
        <v>52</v>
      </c>
      <c r="D873">
        <v>2</v>
      </c>
      <c r="E873">
        <v>19</v>
      </c>
      <c r="F873">
        <v>191</v>
      </c>
      <c r="G873">
        <v>4.7120418848167499E-2</v>
      </c>
      <c r="H873">
        <v>5.2356020942408397E-2</v>
      </c>
      <c r="I873">
        <v>0.56544502617801096</v>
      </c>
      <c r="J873">
        <v>0.26178010471204199</v>
      </c>
      <c r="K873">
        <v>4.7120418848167499E-2</v>
      </c>
      <c r="L873">
        <v>2.0942408376963401E-2</v>
      </c>
      <c r="M873">
        <v>5.2356020942408397E-3</v>
      </c>
      <c r="N873">
        <v>2003</v>
      </c>
      <c r="O873" t="s">
        <v>77</v>
      </c>
      <c r="P873" t="s">
        <v>985</v>
      </c>
      <c r="Q873" t="s">
        <v>6181</v>
      </c>
      <c r="R873" t="s">
        <v>6179</v>
      </c>
    </row>
    <row r="874" spans="1:18" x14ac:dyDescent="0.25">
      <c r="A874" t="s">
        <v>6203</v>
      </c>
      <c r="B874" t="s">
        <v>988</v>
      </c>
      <c r="C874" t="s">
        <v>52</v>
      </c>
      <c r="D874">
        <v>1</v>
      </c>
      <c r="E874">
        <v>25</v>
      </c>
      <c r="F874">
        <v>1108</v>
      </c>
      <c r="G874">
        <v>3.8808664259927801E-2</v>
      </c>
      <c r="H874">
        <v>9.7472924187725601E-2</v>
      </c>
      <c r="I874">
        <v>0.65252707581227398</v>
      </c>
      <c r="J874">
        <v>0.19043321299638999</v>
      </c>
      <c r="K874">
        <v>1.6245487364620899E-2</v>
      </c>
      <c r="L874">
        <v>0</v>
      </c>
      <c r="M874">
        <v>4.5126353790613701E-3</v>
      </c>
      <c r="N874">
        <v>2003</v>
      </c>
      <c r="O874" t="s">
        <v>77</v>
      </c>
      <c r="P874" t="s">
        <v>985</v>
      </c>
      <c r="Q874" t="s">
        <v>6181</v>
      </c>
      <c r="R874" t="s">
        <v>6179</v>
      </c>
    </row>
    <row r="875" spans="1:18" x14ac:dyDescent="0.25">
      <c r="A875" t="s">
        <v>6203</v>
      </c>
      <c r="B875" t="s">
        <v>988</v>
      </c>
      <c r="C875" t="s">
        <v>52</v>
      </c>
      <c r="D875">
        <v>2</v>
      </c>
      <c r="E875">
        <v>25</v>
      </c>
      <c r="F875">
        <v>1668</v>
      </c>
      <c r="G875">
        <v>4.7961630695443597E-2</v>
      </c>
      <c r="H875">
        <v>7.5539568345323702E-2</v>
      </c>
      <c r="I875">
        <v>0.44364508393285401</v>
      </c>
      <c r="J875">
        <v>0.30155875299760199</v>
      </c>
      <c r="K875">
        <v>8.9928057553956803E-2</v>
      </c>
      <c r="L875">
        <v>2.7577937649880101E-2</v>
      </c>
      <c r="M875">
        <v>1.378896882494E-2</v>
      </c>
      <c r="N875">
        <v>2003</v>
      </c>
      <c r="O875" t="s">
        <v>77</v>
      </c>
      <c r="P875" t="s">
        <v>985</v>
      </c>
      <c r="Q875" t="s">
        <v>6181</v>
      </c>
      <c r="R875" t="s">
        <v>6179</v>
      </c>
    </row>
    <row r="876" spans="1:18" x14ac:dyDescent="0.25">
      <c r="A876" t="s">
        <v>6203</v>
      </c>
      <c r="B876" t="s">
        <v>988</v>
      </c>
      <c r="C876" t="s">
        <v>52</v>
      </c>
      <c r="D876">
        <v>1</v>
      </c>
      <c r="E876">
        <v>35</v>
      </c>
      <c r="F876">
        <v>614</v>
      </c>
      <c r="G876">
        <v>2.6058631921824098E-2</v>
      </c>
      <c r="H876">
        <v>7.3289902280130298E-2</v>
      </c>
      <c r="I876">
        <v>0.50162866449511401</v>
      </c>
      <c r="J876">
        <v>0.288273615635179</v>
      </c>
      <c r="K876">
        <v>9.4462540716612406E-2</v>
      </c>
      <c r="L876">
        <v>1.46579804560261E-2</v>
      </c>
      <c r="M876">
        <v>1.6286644951140101E-3</v>
      </c>
      <c r="N876">
        <v>2003</v>
      </c>
      <c r="O876" t="s">
        <v>77</v>
      </c>
      <c r="P876" t="s">
        <v>985</v>
      </c>
      <c r="Q876" t="s">
        <v>6181</v>
      </c>
      <c r="R876" t="s">
        <v>6179</v>
      </c>
    </row>
    <row r="877" spans="1:18" x14ac:dyDescent="0.25">
      <c r="A877" t="s">
        <v>6203</v>
      </c>
      <c r="B877" t="s">
        <v>988</v>
      </c>
      <c r="C877" t="s">
        <v>52</v>
      </c>
      <c r="D877">
        <v>2</v>
      </c>
      <c r="E877">
        <v>35</v>
      </c>
      <c r="F877">
        <v>1195</v>
      </c>
      <c r="G877">
        <v>2.59414225941423E-2</v>
      </c>
      <c r="H877">
        <v>6.7782426778242699E-2</v>
      </c>
      <c r="I877">
        <v>0.31882845188284498</v>
      </c>
      <c r="J877">
        <v>0.31297071129707099</v>
      </c>
      <c r="K877">
        <v>0.18912133891213401</v>
      </c>
      <c r="L877">
        <v>6.0251046025104602E-2</v>
      </c>
      <c r="M877">
        <v>2.5104602510460299E-2</v>
      </c>
      <c r="N877">
        <v>2003</v>
      </c>
      <c r="O877" t="s">
        <v>77</v>
      </c>
      <c r="P877" t="s">
        <v>985</v>
      </c>
      <c r="Q877" t="s">
        <v>6181</v>
      </c>
      <c r="R877" t="s">
        <v>6179</v>
      </c>
    </row>
    <row r="878" spans="1:18" x14ac:dyDescent="0.25">
      <c r="A878" t="s">
        <v>6203</v>
      </c>
      <c r="B878" t="s">
        <v>988</v>
      </c>
      <c r="C878" t="s">
        <v>52</v>
      </c>
      <c r="D878">
        <v>1</v>
      </c>
      <c r="E878">
        <v>45</v>
      </c>
      <c r="F878">
        <v>525</v>
      </c>
      <c r="G878">
        <v>2.66666666666667E-2</v>
      </c>
      <c r="H878">
        <v>6.0952380952381001E-2</v>
      </c>
      <c r="I878">
        <v>0.44380952380952399</v>
      </c>
      <c r="J878">
        <v>0.335238095238095</v>
      </c>
      <c r="K878">
        <v>0.10666666666666701</v>
      </c>
      <c r="L878">
        <v>2.2857142857142899E-2</v>
      </c>
      <c r="M878">
        <v>3.80952380952381E-3</v>
      </c>
      <c r="N878">
        <v>2003</v>
      </c>
      <c r="O878" t="s">
        <v>77</v>
      </c>
      <c r="P878" t="s">
        <v>985</v>
      </c>
      <c r="Q878" t="s">
        <v>6181</v>
      </c>
      <c r="R878" t="s">
        <v>6179</v>
      </c>
    </row>
    <row r="879" spans="1:18" x14ac:dyDescent="0.25">
      <c r="A879" t="s">
        <v>6203</v>
      </c>
      <c r="B879" t="s">
        <v>988</v>
      </c>
      <c r="C879" t="s">
        <v>52</v>
      </c>
      <c r="D879">
        <v>2</v>
      </c>
      <c r="E879">
        <v>45</v>
      </c>
      <c r="F879">
        <v>864</v>
      </c>
      <c r="G879">
        <v>2.5462962962963E-2</v>
      </c>
      <c r="H879">
        <v>3.9351851851851798E-2</v>
      </c>
      <c r="I879">
        <v>0.23842592592592601</v>
      </c>
      <c r="J879">
        <v>0.29861111111111099</v>
      </c>
      <c r="K879">
        <v>0.243055555555556</v>
      </c>
      <c r="L879">
        <v>0.118055555555556</v>
      </c>
      <c r="M879">
        <v>3.7037037037037E-2</v>
      </c>
      <c r="N879">
        <v>2003</v>
      </c>
      <c r="O879" t="s">
        <v>77</v>
      </c>
      <c r="P879" t="s">
        <v>985</v>
      </c>
      <c r="Q879" t="s">
        <v>6181</v>
      </c>
      <c r="R879" t="s">
        <v>6179</v>
      </c>
    </row>
    <row r="880" spans="1:18" x14ac:dyDescent="0.25">
      <c r="A880" t="s">
        <v>6203</v>
      </c>
      <c r="B880" t="s">
        <v>988</v>
      </c>
      <c r="C880" t="s">
        <v>52</v>
      </c>
      <c r="D880">
        <v>1</v>
      </c>
      <c r="E880">
        <v>55</v>
      </c>
      <c r="F880">
        <v>443</v>
      </c>
      <c r="G880">
        <v>4.0632054176072199E-2</v>
      </c>
      <c r="H880">
        <v>6.0948081264108299E-2</v>
      </c>
      <c r="I880">
        <v>0.38600451467268598</v>
      </c>
      <c r="J880">
        <v>0.34988713318284398</v>
      </c>
      <c r="K880">
        <v>0.137697516930023</v>
      </c>
      <c r="L880">
        <v>2.03160270880361E-2</v>
      </c>
      <c r="M880">
        <v>4.5146726862302497E-3</v>
      </c>
      <c r="N880">
        <v>2003</v>
      </c>
      <c r="O880" t="s">
        <v>77</v>
      </c>
      <c r="P880" t="s">
        <v>985</v>
      </c>
      <c r="Q880" t="s">
        <v>6181</v>
      </c>
      <c r="R880" t="s">
        <v>6179</v>
      </c>
    </row>
    <row r="881" spans="1:18" x14ac:dyDescent="0.25">
      <c r="A881" t="s">
        <v>6203</v>
      </c>
      <c r="B881" t="s">
        <v>988</v>
      </c>
      <c r="C881" t="s">
        <v>52</v>
      </c>
      <c r="D881">
        <v>2</v>
      </c>
      <c r="E881">
        <v>55</v>
      </c>
      <c r="F881">
        <v>456</v>
      </c>
      <c r="G881">
        <v>4.3859649122807001E-2</v>
      </c>
      <c r="H881">
        <v>3.7280701754385998E-2</v>
      </c>
      <c r="I881">
        <v>0.234649122807018</v>
      </c>
      <c r="J881">
        <v>0.304824561403509</v>
      </c>
      <c r="K881">
        <v>0.20614035087719301</v>
      </c>
      <c r="L881">
        <v>0.114035087719298</v>
      </c>
      <c r="M881">
        <v>5.9210526315789498E-2</v>
      </c>
      <c r="N881">
        <v>2003</v>
      </c>
      <c r="O881" t="s">
        <v>77</v>
      </c>
      <c r="P881" t="s">
        <v>985</v>
      </c>
      <c r="Q881" t="s">
        <v>6181</v>
      </c>
      <c r="R881" t="s">
        <v>6179</v>
      </c>
    </row>
    <row r="882" spans="1:18" x14ac:dyDescent="0.25">
      <c r="A882" t="s">
        <v>6203</v>
      </c>
      <c r="B882" t="s">
        <v>988</v>
      </c>
      <c r="C882" t="s">
        <v>52</v>
      </c>
      <c r="D882">
        <v>1</v>
      </c>
      <c r="E882">
        <v>65</v>
      </c>
      <c r="F882">
        <v>239</v>
      </c>
      <c r="G882">
        <v>6.6945606694560705E-2</v>
      </c>
      <c r="H882">
        <v>8.3682008368200805E-2</v>
      </c>
      <c r="I882">
        <v>0.414225941422594</v>
      </c>
      <c r="J882">
        <v>0.30962343096234302</v>
      </c>
      <c r="K882">
        <v>0.108786610878661</v>
      </c>
      <c r="L882">
        <v>8.3682008368200795E-3</v>
      </c>
      <c r="M882">
        <v>8.3682008368200795E-3</v>
      </c>
      <c r="N882">
        <v>2003</v>
      </c>
      <c r="O882" t="s">
        <v>77</v>
      </c>
      <c r="P882" t="s">
        <v>985</v>
      </c>
      <c r="Q882" t="s">
        <v>6181</v>
      </c>
      <c r="R882" t="s">
        <v>6179</v>
      </c>
    </row>
    <row r="883" spans="1:18" x14ac:dyDescent="0.25">
      <c r="A883" t="s">
        <v>6203</v>
      </c>
      <c r="B883" t="s">
        <v>988</v>
      </c>
      <c r="C883" t="s">
        <v>52</v>
      </c>
      <c r="D883">
        <v>2</v>
      </c>
      <c r="E883">
        <v>65</v>
      </c>
      <c r="F883">
        <v>219</v>
      </c>
      <c r="G883">
        <v>0.11872146118721499</v>
      </c>
      <c r="H883">
        <v>7.3059360730593603E-2</v>
      </c>
      <c r="I883">
        <v>0.324200913242009</v>
      </c>
      <c r="J883">
        <v>0.26484018264840198</v>
      </c>
      <c r="K883">
        <v>0.10958904109589</v>
      </c>
      <c r="L883">
        <v>7.3059360730593603E-2</v>
      </c>
      <c r="M883">
        <v>3.6529680365296802E-2</v>
      </c>
      <c r="N883">
        <v>2003</v>
      </c>
      <c r="O883" t="s">
        <v>77</v>
      </c>
      <c r="P883" t="s">
        <v>985</v>
      </c>
      <c r="Q883" t="s">
        <v>6181</v>
      </c>
      <c r="R883" t="s">
        <v>6179</v>
      </c>
    </row>
    <row r="884" spans="1:18" x14ac:dyDescent="0.25">
      <c r="A884" t="s">
        <v>6203</v>
      </c>
      <c r="B884" t="s">
        <v>988</v>
      </c>
      <c r="C884" t="s">
        <v>52</v>
      </c>
      <c r="D884">
        <v>1</v>
      </c>
      <c r="E884">
        <v>75</v>
      </c>
      <c r="F884">
        <v>90</v>
      </c>
      <c r="G884">
        <v>0.1</v>
      </c>
      <c r="H884">
        <v>0.18888888888888899</v>
      </c>
      <c r="I884">
        <v>0.36666666666666697</v>
      </c>
      <c r="J884">
        <v>0.22222222222222199</v>
      </c>
      <c r="K884">
        <v>8.8888888888888906E-2</v>
      </c>
      <c r="L884">
        <v>2.2222222222222199E-2</v>
      </c>
      <c r="M884">
        <v>1.1111111111111099E-2</v>
      </c>
      <c r="N884">
        <v>2003</v>
      </c>
      <c r="O884" t="s">
        <v>77</v>
      </c>
      <c r="P884" t="s">
        <v>985</v>
      </c>
      <c r="Q884" t="s">
        <v>6181</v>
      </c>
      <c r="R884" t="s">
        <v>6179</v>
      </c>
    </row>
    <row r="885" spans="1:18" x14ac:dyDescent="0.25">
      <c r="A885" t="s">
        <v>6203</v>
      </c>
      <c r="B885" t="s">
        <v>988</v>
      </c>
      <c r="C885" t="s">
        <v>52</v>
      </c>
      <c r="D885">
        <v>2</v>
      </c>
      <c r="E885">
        <v>75</v>
      </c>
      <c r="F885">
        <v>134</v>
      </c>
      <c r="G885">
        <v>9.7014925373134303E-2</v>
      </c>
      <c r="H885">
        <v>0.119402985074627</v>
      </c>
      <c r="I885">
        <v>0.38059701492537301</v>
      </c>
      <c r="J885">
        <v>0.25373134328358199</v>
      </c>
      <c r="K885">
        <v>0.104477611940299</v>
      </c>
      <c r="L885">
        <v>3.7313432835820899E-2</v>
      </c>
      <c r="M885">
        <v>7.4626865671641798E-3</v>
      </c>
      <c r="N885">
        <v>2003</v>
      </c>
      <c r="O885" t="s">
        <v>77</v>
      </c>
      <c r="P885" t="s">
        <v>985</v>
      </c>
      <c r="Q885" t="s">
        <v>6181</v>
      </c>
      <c r="R885" t="s">
        <v>6179</v>
      </c>
    </row>
    <row r="886" spans="1:18" x14ac:dyDescent="0.25">
      <c r="A886" t="s">
        <v>6203</v>
      </c>
      <c r="B886" t="s">
        <v>988</v>
      </c>
      <c r="C886" t="s">
        <v>52</v>
      </c>
      <c r="D886">
        <v>1</v>
      </c>
      <c r="E886">
        <v>84.91</v>
      </c>
      <c r="F886">
        <v>22</v>
      </c>
      <c r="G886">
        <v>9.0909090909090898E-2</v>
      </c>
      <c r="H886">
        <v>0.27272727272727298</v>
      </c>
      <c r="I886">
        <v>0.5</v>
      </c>
      <c r="J886">
        <v>9.0909090909090898E-2</v>
      </c>
      <c r="K886">
        <v>4.5454545454545497E-2</v>
      </c>
      <c r="L886">
        <v>0</v>
      </c>
      <c r="M886">
        <v>0</v>
      </c>
      <c r="N886">
        <v>2003</v>
      </c>
      <c r="O886" t="s">
        <v>77</v>
      </c>
      <c r="P886" t="s">
        <v>985</v>
      </c>
      <c r="Q886" t="s">
        <v>6181</v>
      </c>
      <c r="R886" t="s">
        <v>6179</v>
      </c>
    </row>
    <row r="887" spans="1:18" x14ac:dyDescent="0.25">
      <c r="A887" t="s">
        <v>6203</v>
      </c>
      <c r="B887" t="s">
        <v>988</v>
      </c>
      <c r="C887" t="s">
        <v>52</v>
      </c>
      <c r="D887">
        <v>2</v>
      </c>
      <c r="E887">
        <v>84.91</v>
      </c>
      <c r="F887">
        <v>56</v>
      </c>
      <c r="G887">
        <v>0.214285714285714</v>
      </c>
      <c r="H887">
        <v>0.125</v>
      </c>
      <c r="I887">
        <v>0.30357142857142899</v>
      </c>
      <c r="J887">
        <v>0.23214285714285701</v>
      </c>
      <c r="K887">
        <v>0.107142857142857</v>
      </c>
      <c r="L887">
        <v>0</v>
      </c>
      <c r="M887">
        <v>1.7857142857142901E-2</v>
      </c>
      <c r="N887">
        <v>2003</v>
      </c>
      <c r="O887" t="s">
        <v>77</v>
      </c>
      <c r="P887" t="s">
        <v>985</v>
      </c>
      <c r="Q887" t="s">
        <v>6181</v>
      </c>
      <c r="R887" t="s">
        <v>6179</v>
      </c>
    </row>
    <row r="888" spans="1:18" x14ac:dyDescent="0.25">
      <c r="A888" t="s">
        <v>6203</v>
      </c>
      <c r="B888" t="s">
        <v>989</v>
      </c>
      <c r="C888" t="s">
        <v>40</v>
      </c>
      <c r="D888">
        <v>2</v>
      </c>
      <c r="E888">
        <v>18</v>
      </c>
      <c r="F888">
        <v>234</v>
      </c>
      <c r="G888">
        <v>7.6369397751560097E-2</v>
      </c>
      <c r="H888">
        <v>9.3066391785854394E-2</v>
      </c>
      <c r="I888">
        <v>0.61665337389312203</v>
      </c>
      <c r="J888">
        <v>0.19522049568181299</v>
      </c>
      <c r="K888">
        <v>1.86903408876509E-2</v>
      </c>
      <c r="L888">
        <v>0</v>
      </c>
      <c r="M888">
        <v>0</v>
      </c>
      <c r="N888">
        <v>2004</v>
      </c>
      <c r="O888" t="s">
        <v>39</v>
      </c>
      <c r="P888" t="s">
        <v>985</v>
      </c>
      <c r="Q888" t="s">
        <v>6181</v>
      </c>
      <c r="R888" t="s">
        <v>6179</v>
      </c>
    </row>
    <row r="889" spans="1:18" x14ac:dyDescent="0.25">
      <c r="A889" t="s">
        <v>6203</v>
      </c>
      <c r="B889" t="s">
        <v>989</v>
      </c>
      <c r="C889" t="s">
        <v>40</v>
      </c>
      <c r="D889">
        <v>2</v>
      </c>
      <c r="E889">
        <v>19</v>
      </c>
      <c r="F889">
        <v>223</v>
      </c>
      <c r="G889">
        <v>4.57403200613496E-2</v>
      </c>
      <c r="H889">
        <v>9.6958521957456897E-2</v>
      </c>
      <c r="I889">
        <v>0.65788713238182195</v>
      </c>
      <c r="J889">
        <v>0.177939367999006</v>
      </c>
      <c r="K889">
        <v>1.6024324489998101E-2</v>
      </c>
      <c r="L889">
        <v>0</v>
      </c>
      <c r="M889">
        <v>5.4503331103669299E-3</v>
      </c>
      <c r="N889">
        <v>2004</v>
      </c>
      <c r="O889" t="s">
        <v>39</v>
      </c>
      <c r="P889" t="s">
        <v>985</v>
      </c>
      <c r="Q889" t="s">
        <v>6181</v>
      </c>
      <c r="R889" t="s">
        <v>6179</v>
      </c>
    </row>
    <row r="890" spans="1:18" x14ac:dyDescent="0.25">
      <c r="A890" t="s">
        <v>6203</v>
      </c>
      <c r="B890" t="s">
        <v>989</v>
      </c>
      <c r="C890" t="s">
        <v>40</v>
      </c>
      <c r="D890">
        <v>2</v>
      </c>
      <c r="E890">
        <v>25</v>
      </c>
      <c r="F890">
        <v>1650</v>
      </c>
      <c r="G890">
        <v>5.9397282370223597E-2</v>
      </c>
      <c r="H890">
        <v>0.108833868346645</v>
      </c>
      <c r="I890">
        <v>0.56258753991477195</v>
      </c>
      <c r="J890">
        <v>0.21749937241395401</v>
      </c>
      <c r="K890">
        <v>4.2222928373494298E-2</v>
      </c>
      <c r="L890">
        <v>6.61103468486199E-3</v>
      </c>
      <c r="M890">
        <v>2.8479738960492801E-3</v>
      </c>
      <c r="N890">
        <v>2004</v>
      </c>
      <c r="O890" t="s">
        <v>39</v>
      </c>
      <c r="P890" t="s">
        <v>985</v>
      </c>
      <c r="Q890" t="s">
        <v>6181</v>
      </c>
      <c r="R890" t="s">
        <v>6179</v>
      </c>
    </row>
    <row r="891" spans="1:18" x14ac:dyDescent="0.25">
      <c r="A891" t="s">
        <v>6203</v>
      </c>
      <c r="B891" t="s">
        <v>989</v>
      </c>
      <c r="C891" t="s">
        <v>40</v>
      </c>
      <c r="D891">
        <v>2</v>
      </c>
      <c r="E891">
        <v>35</v>
      </c>
      <c r="F891">
        <v>1069</v>
      </c>
      <c r="G891">
        <v>4.5329865224898999E-2</v>
      </c>
      <c r="H891">
        <v>9.4354198018005195E-2</v>
      </c>
      <c r="I891">
        <v>0.49194178139084399</v>
      </c>
      <c r="J891">
        <v>0.230971393596097</v>
      </c>
      <c r="K891">
        <v>9.4350350742347502E-2</v>
      </c>
      <c r="L891">
        <v>3.6952484226739801E-2</v>
      </c>
      <c r="M891">
        <v>6.0999268010683803E-3</v>
      </c>
      <c r="N891">
        <v>2004</v>
      </c>
      <c r="O891" t="s">
        <v>39</v>
      </c>
      <c r="P891" t="s">
        <v>985</v>
      </c>
      <c r="Q891" t="s">
        <v>6181</v>
      </c>
      <c r="R891" t="s">
        <v>6179</v>
      </c>
    </row>
    <row r="892" spans="1:18" x14ac:dyDescent="0.25">
      <c r="A892" t="s">
        <v>6203</v>
      </c>
      <c r="B892" t="s">
        <v>989</v>
      </c>
      <c r="C892" t="s">
        <v>40</v>
      </c>
      <c r="D892">
        <v>2</v>
      </c>
      <c r="E892">
        <v>45</v>
      </c>
      <c r="F892">
        <v>748</v>
      </c>
      <c r="G892">
        <v>5.5585296629827197E-2</v>
      </c>
      <c r="H892">
        <v>8.9164089535331906E-2</v>
      </c>
      <c r="I892">
        <v>0.452495884356788</v>
      </c>
      <c r="J892">
        <v>0.22639644327782699</v>
      </c>
      <c r="K892">
        <v>0.12788037186046899</v>
      </c>
      <c r="L892">
        <v>3.9798886807059598E-2</v>
      </c>
      <c r="M892">
        <v>8.6790275326973695E-3</v>
      </c>
      <c r="N892">
        <v>2004</v>
      </c>
      <c r="O892" t="s">
        <v>39</v>
      </c>
      <c r="P892" t="s">
        <v>985</v>
      </c>
      <c r="Q892" t="s">
        <v>6181</v>
      </c>
      <c r="R892" t="s">
        <v>6179</v>
      </c>
    </row>
    <row r="893" spans="1:18" x14ac:dyDescent="0.25">
      <c r="A893" t="s">
        <v>6203</v>
      </c>
      <c r="B893" t="s">
        <v>998</v>
      </c>
      <c r="C893" t="s">
        <v>40</v>
      </c>
      <c r="D893">
        <v>2</v>
      </c>
      <c r="E893">
        <v>18</v>
      </c>
      <c r="F893">
        <v>377</v>
      </c>
      <c r="G893">
        <v>8.4742240022853493E-2</v>
      </c>
      <c r="H893">
        <v>0.12740504458736099</v>
      </c>
      <c r="I893">
        <v>0.59876238233067403</v>
      </c>
      <c r="J893">
        <v>0.16608939623928901</v>
      </c>
      <c r="K893">
        <v>1.17513514901109E-2</v>
      </c>
      <c r="L893">
        <v>8.5745880375920399E-3</v>
      </c>
      <c r="M893">
        <v>2.67499729211974E-3</v>
      </c>
      <c r="N893">
        <v>2011</v>
      </c>
      <c r="O893" t="s">
        <v>39</v>
      </c>
      <c r="P893" t="s">
        <v>985</v>
      </c>
      <c r="Q893" t="s">
        <v>6181</v>
      </c>
      <c r="R893" t="s">
        <v>6179</v>
      </c>
    </row>
    <row r="894" spans="1:18" x14ac:dyDescent="0.25">
      <c r="A894" t="s">
        <v>6203</v>
      </c>
      <c r="B894" t="s">
        <v>998</v>
      </c>
      <c r="C894" t="s">
        <v>40</v>
      </c>
      <c r="D894">
        <v>2</v>
      </c>
      <c r="E894">
        <v>19</v>
      </c>
      <c r="F894">
        <v>302</v>
      </c>
      <c r="G894">
        <v>9.1602019887336197E-2</v>
      </c>
      <c r="H894">
        <v>0.14257488738020699</v>
      </c>
      <c r="I894">
        <v>0.58668866028955002</v>
      </c>
      <c r="J894">
        <v>0.16469260275332701</v>
      </c>
      <c r="K894">
        <v>1.4441829689579499E-2</v>
      </c>
      <c r="L894">
        <v>0</v>
      </c>
      <c r="M894">
        <v>0</v>
      </c>
      <c r="N894">
        <v>2011</v>
      </c>
      <c r="O894" t="s">
        <v>39</v>
      </c>
      <c r="P894" t="s">
        <v>985</v>
      </c>
      <c r="Q894" t="s">
        <v>6181</v>
      </c>
      <c r="R894" t="s">
        <v>6179</v>
      </c>
    </row>
    <row r="895" spans="1:18" x14ac:dyDescent="0.25">
      <c r="A895" t="s">
        <v>6203</v>
      </c>
      <c r="B895" t="s">
        <v>998</v>
      </c>
      <c r="C895" t="s">
        <v>40</v>
      </c>
      <c r="D895">
        <v>2</v>
      </c>
      <c r="E895">
        <v>25</v>
      </c>
      <c r="F895">
        <v>2652</v>
      </c>
      <c r="G895">
        <v>6.7984897291746504E-2</v>
      </c>
      <c r="H895">
        <v>0.127926992301924</v>
      </c>
      <c r="I895">
        <v>0.52600655661477103</v>
      </c>
      <c r="J895">
        <v>0.20435551985911399</v>
      </c>
      <c r="K895">
        <v>5.2016634274482297E-2</v>
      </c>
      <c r="L895">
        <v>1.54727808224453E-2</v>
      </c>
      <c r="M895">
        <v>6.2366188355171799E-3</v>
      </c>
      <c r="N895">
        <v>2011</v>
      </c>
      <c r="O895" t="s">
        <v>39</v>
      </c>
      <c r="P895" t="s">
        <v>985</v>
      </c>
      <c r="Q895" t="s">
        <v>6181</v>
      </c>
      <c r="R895" t="s">
        <v>6179</v>
      </c>
    </row>
    <row r="896" spans="1:18" x14ac:dyDescent="0.25">
      <c r="A896" t="s">
        <v>6203</v>
      </c>
      <c r="B896" t="s">
        <v>998</v>
      </c>
      <c r="C896" t="s">
        <v>40</v>
      </c>
      <c r="D896">
        <v>2</v>
      </c>
      <c r="E896">
        <v>35</v>
      </c>
      <c r="F896">
        <v>1702</v>
      </c>
      <c r="G896">
        <v>5.1883685480932702E-2</v>
      </c>
      <c r="H896">
        <v>7.8690785337054495E-2</v>
      </c>
      <c r="I896">
        <v>0.42364237832085599</v>
      </c>
      <c r="J896">
        <v>0.27695260889672602</v>
      </c>
      <c r="K896">
        <v>0.120287104546924</v>
      </c>
      <c r="L896">
        <v>3.4010979070935803E-2</v>
      </c>
      <c r="M896">
        <v>1.4532458346570701E-2</v>
      </c>
      <c r="N896">
        <v>2011</v>
      </c>
      <c r="O896" t="s">
        <v>39</v>
      </c>
      <c r="P896" t="s">
        <v>985</v>
      </c>
      <c r="Q896" t="s">
        <v>6181</v>
      </c>
      <c r="R896" t="s">
        <v>6179</v>
      </c>
    </row>
    <row r="897" spans="1:18" x14ac:dyDescent="0.25">
      <c r="A897" t="s">
        <v>6203</v>
      </c>
      <c r="B897" t="s">
        <v>998</v>
      </c>
      <c r="C897" t="s">
        <v>40</v>
      </c>
      <c r="D897">
        <v>2</v>
      </c>
      <c r="E897">
        <v>45</v>
      </c>
      <c r="F897">
        <v>1248</v>
      </c>
      <c r="G897">
        <v>5.26299430422386E-2</v>
      </c>
      <c r="H897">
        <v>8.0918860712997601E-2</v>
      </c>
      <c r="I897">
        <v>0.387646636305432</v>
      </c>
      <c r="J897">
        <v>0.25966451620063402</v>
      </c>
      <c r="K897">
        <v>0.13629548868187399</v>
      </c>
      <c r="L897">
        <v>6.1419903689340402E-2</v>
      </c>
      <c r="M897">
        <v>2.1424651367484102E-2</v>
      </c>
      <c r="N897">
        <v>2011</v>
      </c>
      <c r="O897" t="s">
        <v>39</v>
      </c>
      <c r="P897" t="s">
        <v>985</v>
      </c>
      <c r="Q897" t="s">
        <v>6181</v>
      </c>
      <c r="R897" t="s">
        <v>6179</v>
      </c>
    </row>
    <row r="898" spans="1:18" x14ac:dyDescent="0.25">
      <c r="A898" t="s">
        <v>6203</v>
      </c>
      <c r="B898" t="s">
        <v>1007</v>
      </c>
      <c r="C898" t="s">
        <v>40</v>
      </c>
      <c r="D898">
        <v>2</v>
      </c>
      <c r="E898">
        <v>18</v>
      </c>
      <c r="F898">
        <v>348</v>
      </c>
      <c r="G898">
        <v>8.2047105342208507E-2</v>
      </c>
      <c r="H898">
        <v>0.110363762310831</v>
      </c>
      <c r="I898">
        <v>0.58281787813935504</v>
      </c>
      <c r="J898">
        <v>0.17995957989606501</v>
      </c>
      <c r="K898">
        <v>3.8653210011026999E-2</v>
      </c>
      <c r="L898">
        <v>3.0504417734717299E-3</v>
      </c>
      <c r="M898">
        <v>3.1080225270417499E-3</v>
      </c>
      <c r="N898">
        <v>2019</v>
      </c>
      <c r="O898" t="s">
        <v>39</v>
      </c>
      <c r="P898" t="s">
        <v>985</v>
      </c>
      <c r="Q898" t="s">
        <v>6181</v>
      </c>
      <c r="R898" t="s">
        <v>6179</v>
      </c>
    </row>
    <row r="899" spans="1:18" x14ac:dyDescent="0.25">
      <c r="A899" t="s">
        <v>6203</v>
      </c>
      <c r="B899" t="s">
        <v>1007</v>
      </c>
      <c r="C899" t="s">
        <v>40</v>
      </c>
      <c r="D899">
        <v>2</v>
      </c>
      <c r="E899">
        <v>19</v>
      </c>
      <c r="F899">
        <v>231</v>
      </c>
      <c r="G899">
        <v>6.1840941373525103E-2</v>
      </c>
      <c r="H899">
        <v>0.126304254368035</v>
      </c>
      <c r="I899">
        <v>0.52807086304332396</v>
      </c>
      <c r="J899">
        <v>0.22754067343662501</v>
      </c>
      <c r="K899">
        <v>5.2922224893326597E-2</v>
      </c>
      <c r="L899">
        <v>0</v>
      </c>
      <c r="M899">
        <v>3.3210428851637298E-3</v>
      </c>
      <c r="N899">
        <v>2019</v>
      </c>
      <c r="O899" t="s">
        <v>39</v>
      </c>
      <c r="P899" t="s">
        <v>985</v>
      </c>
      <c r="Q899" t="s">
        <v>6181</v>
      </c>
      <c r="R899" t="s">
        <v>6179</v>
      </c>
    </row>
    <row r="900" spans="1:18" x14ac:dyDescent="0.25">
      <c r="A900" t="s">
        <v>6203</v>
      </c>
      <c r="B900" t="s">
        <v>1007</v>
      </c>
      <c r="C900" t="s">
        <v>40</v>
      </c>
      <c r="D900">
        <v>2</v>
      </c>
      <c r="E900">
        <v>25</v>
      </c>
      <c r="F900">
        <v>2147</v>
      </c>
      <c r="G900">
        <v>5.2955097148036798E-2</v>
      </c>
      <c r="H900">
        <v>9.4635580581197906E-2</v>
      </c>
      <c r="I900">
        <v>0.51414491845334698</v>
      </c>
      <c r="J900">
        <v>0.24263788265540101</v>
      </c>
      <c r="K900">
        <v>7.0792508192714806E-2</v>
      </c>
      <c r="L900">
        <v>1.9077930545591999E-2</v>
      </c>
      <c r="M900">
        <v>5.7560824237103203E-3</v>
      </c>
      <c r="N900">
        <v>2019</v>
      </c>
      <c r="O900" t="s">
        <v>39</v>
      </c>
      <c r="P900" t="s">
        <v>985</v>
      </c>
      <c r="Q900" t="s">
        <v>6181</v>
      </c>
      <c r="R900" t="s">
        <v>6179</v>
      </c>
    </row>
    <row r="901" spans="1:18" x14ac:dyDescent="0.25">
      <c r="A901" t="s">
        <v>6203</v>
      </c>
      <c r="B901" t="s">
        <v>1007</v>
      </c>
      <c r="C901" t="s">
        <v>40</v>
      </c>
      <c r="D901">
        <v>2</v>
      </c>
      <c r="E901">
        <v>35</v>
      </c>
      <c r="F901">
        <v>1568</v>
      </c>
      <c r="G901">
        <v>4.4751725644985398E-2</v>
      </c>
      <c r="H901">
        <v>6.98976868125534E-2</v>
      </c>
      <c r="I901">
        <v>0.38841106332486902</v>
      </c>
      <c r="J901">
        <v>0.28050929957583398</v>
      </c>
      <c r="K901">
        <v>0.131492650628032</v>
      </c>
      <c r="L901">
        <v>5.4339201043951603E-2</v>
      </c>
      <c r="M901">
        <v>3.05983729697752E-2</v>
      </c>
      <c r="N901">
        <v>2019</v>
      </c>
      <c r="O901" t="s">
        <v>39</v>
      </c>
      <c r="P901" t="s">
        <v>985</v>
      </c>
      <c r="Q901" t="s">
        <v>6181</v>
      </c>
      <c r="R901" t="s">
        <v>6179</v>
      </c>
    </row>
    <row r="902" spans="1:18" x14ac:dyDescent="0.25">
      <c r="A902" t="s">
        <v>6203</v>
      </c>
      <c r="B902" t="s">
        <v>1007</v>
      </c>
      <c r="C902" t="s">
        <v>40</v>
      </c>
      <c r="D902">
        <v>2</v>
      </c>
      <c r="E902">
        <v>45</v>
      </c>
      <c r="F902">
        <v>982</v>
      </c>
      <c r="G902">
        <v>4.1544999306594298E-2</v>
      </c>
      <c r="H902">
        <v>4.7302986147872698E-2</v>
      </c>
      <c r="I902">
        <v>0.38974722318599703</v>
      </c>
      <c r="J902">
        <v>0.27209135438686599</v>
      </c>
      <c r="K902">
        <v>0.169986581946515</v>
      </c>
      <c r="L902">
        <v>5.89396692000465E-2</v>
      </c>
      <c r="M902">
        <v>2.03871858261085E-2</v>
      </c>
      <c r="N902">
        <v>2019</v>
      </c>
      <c r="O902" t="s">
        <v>39</v>
      </c>
      <c r="P902" t="s">
        <v>985</v>
      </c>
      <c r="Q902" t="s">
        <v>6181</v>
      </c>
      <c r="R902" t="s">
        <v>6179</v>
      </c>
    </row>
    <row r="903" spans="1:18" x14ac:dyDescent="0.25">
      <c r="A903" t="s">
        <v>6204</v>
      </c>
      <c r="B903" t="s">
        <v>1759</v>
      </c>
      <c r="C903" t="s">
        <v>52</v>
      </c>
      <c r="D903">
        <v>1</v>
      </c>
      <c r="E903">
        <v>18</v>
      </c>
      <c r="F903">
        <v>30</v>
      </c>
      <c r="G903">
        <v>0.4</v>
      </c>
      <c r="H903">
        <v>0.4</v>
      </c>
      <c r="I903">
        <v>0.16666666666666699</v>
      </c>
      <c r="J903">
        <v>3.3333333333333298E-2</v>
      </c>
      <c r="K903">
        <v>0</v>
      </c>
      <c r="L903">
        <v>0</v>
      </c>
      <c r="M903">
        <v>0</v>
      </c>
      <c r="N903">
        <v>2005</v>
      </c>
      <c r="O903" t="s">
        <v>77</v>
      </c>
      <c r="P903" t="s">
        <v>1757</v>
      </c>
      <c r="Q903" t="s">
        <v>6198</v>
      </c>
      <c r="R903" t="s">
        <v>6179</v>
      </c>
    </row>
    <row r="904" spans="1:18" x14ac:dyDescent="0.25">
      <c r="A904" t="s">
        <v>6204</v>
      </c>
      <c r="B904" t="s">
        <v>1759</v>
      </c>
      <c r="C904" t="s">
        <v>52</v>
      </c>
      <c r="D904">
        <v>2</v>
      </c>
      <c r="E904">
        <v>18</v>
      </c>
      <c r="F904">
        <v>43</v>
      </c>
      <c r="G904">
        <v>0.25581395348837199</v>
      </c>
      <c r="H904">
        <v>0.209302325581395</v>
      </c>
      <c r="I904">
        <v>0.48837209302325602</v>
      </c>
      <c r="J904">
        <v>4.6511627906976702E-2</v>
      </c>
      <c r="K904">
        <v>0</v>
      </c>
      <c r="L904">
        <v>0</v>
      </c>
      <c r="M904">
        <v>0</v>
      </c>
      <c r="N904">
        <v>2005</v>
      </c>
      <c r="O904" t="s">
        <v>77</v>
      </c>
      <c r="P904" t="s">
        <v>1757</v>
      </c>
      <c r="Q904" t="s">
        <v>6198</v>
      </c>
      <c r="R904" t="s">
        <v>6179</v>
      </c>
    </row>
    <row r="905" spans="1:18" x14ac:dyDescent="0.25">
      <c r="A905" t="s">
        <v>6204</v>
      </c>
      <c r="B905" t="s">
        <v>1759</v>
      </c>
      <c r="C905" t="s">
        <v>52</v>
      </c>
      <c r="D905">
        <v>1</v>
      </c>
      <c r="E905">
        <v>19</v>
      </c>
      <c r="F905">
        <v>36</v>
      </c>
      <c r="G905">
        <v>0.27777777777777801</v>
      </c>
      <c r="H905">
        <v>0.41666666666666702</v>
      </c>
      <c r="I905">
        <v>0.30555555555555602</v>
      </c>
      <c r="J905">
        <v>0</v>
      </c>
      <c r="K905">
        <v>0</v>
      </c>
      <c r="L905">
        <v>0</v>
      </c>
      <c r="M905">
        <v>0</v>
      </c>
      <c r="N905">
        <v>2005</v>
      </c>
      <c r="O905" t="s">
        <v>77</v>
      </c>
      <c r="P905" t="s">
        <v>1757</v>
      </c>
      <c r="Q905" t="s">
        <v>6198</v>
      </c>
      <c r="R905" t="s">
        <v>6179</v>
      </c>
    </row>
    <row r="906" spans="1:18" x14ac:dyDescent="0.25">
      <c r="A906" t="s">
        <v>6204</v>
      </c>
      <c r="B906" t="s">
        <v>1759</v>
      </c>
      <c r="C906" t="s">
        <v>52</v>
      </c>
      <c r="D906">
        <v>2</v>
      </c>
      <c r="E906">
        <v>19</v>
      </c>
      <c r="F906">
        <v>40</v>
      </c>
      <c r="G906">
        <v>0.17499999999999999</v>
      </c>
      <c r="H906">
        <v>0.22500000000000001</v>
      </c>
      <c r="I906">
        <v>0.47499999999999998</v>
      </c>
      <c r="J906">
        <v>7.4999999999999997E-2</v>
      </c>
      <c r="K906">
        <v>2.5000000000000001E-2</v>
      </c>
      <c r="L906">
        <v>0</v>
      </c>
      <c r="M906">
        <v>2.5000000000000001E-2</v>
      </c>
      <c r="N906">
        <v>2005</v>
      </c>
      <c r="O906" t="s">
        <v>77</v>
      </c>
      <c r="P906" t="s">
        <v>1757</v>
      </c>
      <c r="Q906" t="s">
        <v>6198</v>
      </c>
      <c r="R906" t="s">
        <v>6179</v>
      </c>
    </row>
    <row r="907" spans="1:18" x14ac:dyDescent="0.25">
      <c r="A907" t="s">
        <v>6204</v>
      </c>
      <c r="B907" t="s">
        <v>1759</v>
      </c>
      <c r="C907" t="s">
        <v>52</v>
      </c>
      <c r="D907">
        <v>1</v>
      </c>
      <c r="E907">
        <v>25</v>
      </c>
      <c r="F907">
        <v>212</v>
      </c>
      <c r="G907">
        <v>0.26415094339622602</v>
      </c>
      <c r="H907">
        <v>0.30188679245283001</v>
      </c>
      <c r="I907">
        <v>0.39150943396226401</v>
      </c>
      <c r="J907">
        <v>3.77358490566038E-2</v>
      </c>
      <c r="K907">
        <v>4.7169811320754698E-3</v>
      </c>
      <c r="L907">
        <v>0</v>
      </c>
      <c r="M907">
        <v>0</v>
      </c>
      <c r="N907">
        <v>2005</v>
      </c>
      <c r="O907" t="s">
        <v>77</v>
      </c>
      <c r="P907" t="s">
        <v>1757</v>
      </c>
      <c r="Q907" t="s">
        <v>6198</v>
      </c>
      <c r="R907" t="s">
        <v>6179</v>
      </c>
    </row>
    <row r="908" spans="1:18" x14ac:dyDescent="0.25">
      <c r="A908" t="s">
        <v>6204</v>
      </c>
      <c r="B908" t="s">
        <v>1759</v>
      </c>
      <c r="C908" t="s">
        <v>52</v>
      </c>
      <c r="D908">
        <v>2</v>
      </c>
      <c r="E908">
        <v>25</v>
      </c>
      <c r="F908">
        <v>338</v>
      </c>
      <c r="G908">
        <v>0.183431952662722</v>
      </c>
      <c r="H908">
        <v>0.201183431952663</v>
      </c>
      <c r="I908">
        <v>0.45857988165680502</v>
      </c>
      <c r="J908">
        <v>0.127218934911243</v>
      </c>
      <c r="K908">
        <v>2.6627218934911202E-2</v>
      </c>
      <c r="L908">
        <v>2.9585798816567999E-3</v>
      </c>
      <c r="M908">
        <v>0</v>
      </c>
      <c r="N908">
        <v>2005</v>
      </c>
      <c r="O908" t="s">
        <v>77</v>
      </c>
      <c r="P908" t="s">
        <v>1757</v>
      </c>
      <c r="Q908" t="s">
        <v>6198</v>
      </c>
      <c r="R908" t="s">
        <v>6179</v>
      </c>
    </row>
    <row r="909" spans="1:18" x14ac:dyDescent="0.25">
      <c r="A909" t="s">
        <v>6204</v>
      </c>
      <c r="B909" t="s">
        <v>1759</v>
      </c>
      <c r="C909" t="s">
        <v>52</v>
      </c>
      <c r="D909">
        <v>1</v>
      </c>
      <c r="E909">
        <v>35</v>
      </c>
      <c r="F909">
        <v>140</v>
      </c>
      <c r="G909">
        <v>0.23571428571428599</v>
      </c>
      <c r="H909">
        <v>0.2</v>
      </c>
      <c r="I909">
        <v>0.442857142857143</v>
      </c>
      <c r="J909">
        <v>7.8571428571428598E-2</v>
      </c>
      <c r="K909">
        <v>2.8571428571428598E-2</v>
      </c>
      <c r="L909">
        <v>7.14285714285714E-3</v>
      </c>
      <c r="M909">
        <v>7.14285714285714E-3</v>
      </c>
      <c r="N909">
        <v>2005</v>
      </c>
      <c r="O909" t="s">
        <v>77</v>
      </c>
      <c r="P909" t="s">
        <v>1757</v>
      </c>
      <c r="Q909" t="s">
        <v>6198</v>
      </c>
      <c r="R909" t="s">
        <v>6179</v>
      </c>
    </row>
    <row r="910" spans="1:18" x14ac:dyDescent="0.25">
      <c r="A910" t="s">
        <v>6204</v>
      </c>
      <c r="B910" t="s">
        <v>1759</v>
      </c>
      <c r="C910" t="s">
        <v>52</v>
      </c>
      <c r="D910">
        <v>2</v>
      </c>
      <c r="E910">
        <v>35</v>
      </c>
      <c r="F910">
        <v>288</v>
      </c>
      <c r="G910">
        <v>0.17013888888888901</v>
      </c>
      <c r="H910">
        <v>0.125</v>
      </c>
      <c r="I910">
        <v>0.39236111111111099</v>
      </c>
      <c r="J910">
        <v>0.20138888888888901</v>
      </c>
      <c r="K910">
        <v>7.2916666666666699E-2</v>
      </c>
      <c r="L910">
        <v>3.125E-2</v>
      </c>
      <c r="M910">
        <v>6.9444444444444397E-3</v>
      </c>
      <c r="N910">
        <v>2005</v>
      </c>
      <c r="O910" t="s">
        <v>77</v>
      </c>
      <c r="P910" t="s">
        <v>1757</v>
      </c>
      <c r="Q910" t="s">
        <v>6198</v>
      </c>
      <c r="R910" t="s">
        <v>6179</v>
      </c>
    </row>
    <row r="911" spans="1:18" x14ac:dyDescent="0.25">
      <c r="A911" t="s">
        <v>6204</v>
      </c>
      <c r="B911" t="s">
        <v>1759</v>
      </c>
      <c r="C911" t="s">
        <v>52</v>
      </c>
      <c r="D911">
        <v>1</v>
      </c>
      <c r="E911">
        <v>45</v>
      </c>
      <c r="F911">
        <v>108</v>
      </c>
      <c r="G911">
        <v>0.13888888888888901</v>
      </c>
      <c r="H911">
        <v>0.22222222222222199</v>
      </c>
      <c r="I911">
        <v>0.44444444444444398</v>
      </c>
      <c r="J911">
        <v>0.148148148148148</v>
      </c>
      <c r="K911">
        <v>4.6296296296296301E-2</v>
      </c>
      <c r="L911">
        <v>0</v>
      </c>
      <c r="M911">
        <v>0</v>
      </c>
      <c r="N911">
        <v>2005</v>
      </c>
      <c r="O911" t="s">
        <v>77</v>
      </c>
      <c r="P911" t="s">
        <v>1757</v>
      </c>
      <c r="Q911" t="s">
        <v>6198</v>
      </c>
      <c r="R911" t="s">
        <v>6179</v>
      </c>
    </row>
    <row r="912" spans="1:18" x14ac:dyDescent="0.25">
      <c r="A912" t="s">
        <v>6204</v>
      </c>
      <c r="B912" t="s">
        <v>1759</v>
      </c>
      <c r="C912" t="s">
        <v>52</v>
      </c>
      <c r="D912">
        <v>2</v>
      </c>
      <c r="E912">
        <v>45</v>
      </c>
      <c r="F912">
        <v>146</v>
      </c>
      <c r="G912">
        <v>0.116438356164384</v>
      </c>
      <c r="H912">
        <v>6.8493150684931503E-2</v>
      </c>
      <c r="I912">
        <v>0.48630136986301398</v>
      </c>
      <c r="J912">
        <v>0.184931506849315</v>
      </c>
      <c r="K912">
        <v>0.123287671232877</v>
      </c>
      <c r="L912">
        <v>1.3698630136986301E-2</v>
      </c>
      <c r="M912">
        <v>6.8493150684931503E-3</v>
      </c>
      <c r="N912">
        <v>2005</v>
      </c>
      <c r="O912" t="s">
        <v>77</v>
      </c>
      <c r="P912" t="s">
        <v>1757</v>
      </c>
      <c r="Q912" t="s">
        <v>6198</v>
      </c>
      <c r="R912" t="s">
        <v>6179</v>
      </c>
    </row>
    <row r="913" spans="1:18" x14ac:dyDescent="0.25">
      <c r="A913" t="s">
        <v>6204</v>
      </c>
      <c r="B913" t="s">
        <v>1759</v>
      </c>
      <c r="C913" t="s">
        <v>52</v>
      </c>
      <c r="D913">
        <v>1</v>
      </c>
      <c r="E913">
        <v>55</v>
      </c>
      <c r="F913">
        <v>74</v>
      </c>
      <c r="G913">
        <v>0.17567567567567599</v>
      </c>
      <c r="H913">
        <v>0.135135135135135</v>
      </c>
      <c r="I913">
        <v>0.43243243243243201</v>
      </c>
      <c r="J913">
        <v>0.18918918918918901</v>
      </c>
      <c r="K913">
        <v>6.7567567567567599E-2</v>
      </c>
      <c r="L913">
        <v>0</v>
      </c>
      <c r="M913">
        <v>0</v>
      </c>
      <c r="N913">
        <v>2005</v>
      </c>
      <c r="O913" t="s">
        <v>77</v>
      </c>
      <c r="P913" t="s">
        <v>1757</v>
      </c>
      <c r="Q913" t="s">
        <v>6198</v>
      </c>
      <c r="R913" t="s">
        <v>6179</v>
      </c>
    </row>
    <row r="914" spans="1:18" x14ac:dyDescent="0.25">
      <c r="A914" t="s">
        <v>6204</v>
      </c>
      <c r="B914" t="s">
        <v>1759</v>
      </c>
      <c r="C914" t="s">
        <v>52</v>
      </c>
      <c r="D914">
        <v>2</v>
      </c>
      <c r="E914">
        <v>55</v>
      </c>
      <c r="F914">
        <v>88</v>
      </c>
      <c r="G914">
        <v>0.170454545454545</v>
      </c>
      <c r="H914">
        <v>0.11363636363636399</v>
      </c>
      <c r="I914">
        <v>0.31818181818181801</v>
      </c>
      <c r="J914">
        <v>0.26136363636363602</v>
      </c>
      <c r="K914">
        <v>7.9545454545454503E-2</v>
      </c>
      <c r="L914">
        <v>4.5454545454545497E-2</v>
      </c>
      <c r="M914">
        <v>1.13636363636364E-2</v>
      </c>
      <c r="N914">
        <v>2005</v>
      </c>
      <c r="O914" t="s">
        <v>77</v>
      </c>
      <c r="P914" t="s">
        <v>1757</v>
      </c>
      <c r="Q914" t="s">
        <v>6198</v>
      </c>
      <c r="R914" t="s">
        <v>6179</v>
      </c>
    </row>
    <row r="915" spans="1:18" x14ac:dyDescent="0.25">
      <c r="A915" t="s">
        <v>6204</v>
      </c>
      <c r="B915" t="s">
        <v>1759</v>
      </c>
      <c r="C915" t="s">
        <v>52</v>
      </c>
      <c r="D915">
        <v>1</v>
      </c>
      <c r="E915">
        <v>65</v>
      </c>
      <c r="F915">
        <v>55</v>
      </c>
      <c r="G915">
        <v>0.30909090909090903</v>
      </c>
      <c r="H915">
        <v>0.145454545454545</v>
      </c>
      <c r="I915">
        <v>0.34545454545454501</v>
      </c>
      <c r="J915">
        <v>0.2</v>
      </c>
      <c r="K915">
        <v>0</v>
      </c>
      <c r="L915">
        <v>0</v>
      </c>
      <c r="M915">
        <v>0</v>
      </c>
      <c r="N915">
        <v>2005</v>
      </c>
      <c r="O915" t="s">
        <v>77</v>
      </c>
      <c r="P915" t="s">
        <v>1757</v>
      </c>
      <c r="Q915" t="s">
        <v>6198</v>
      </c>
      <c r="R915" t="s">
        <v>6179</v>
      </c>
    </row>
    <row r="916" spans="1:18" x14ac:dyDescent="0.25">
      <c r="A916" t="s">
        <v>6204</v>
      </c>
      <c r="B916" t="s">
        <v>1759</v>
      </c>
      <c r="C916" t="s">
        <v>52</v>
      </c>
      <c r="D916">
        <v>2</v>
      </c>
      <c r="E916">
        <v>65</v>
      </c>
      <c r="F916">
        <v>60</v>
      </c>
      <c r="G916">
        <v>0.18333333333333299</v>
      </c>
      <c r="H916">
        <v>6.6666666666666693E-2</v>
      </c>
      <c r="I916">
        <v>0.45</v>
      </c>
      <c r="J916">
        <v>0.16666666666666699</v>
      </c>
      <c r="K916">
        <v>8.3333333333333301E-2</v>
      </c>
      <c r="L916">
        <v>3.3333333333333298E-2</v>
      </c>
      <c r="M916">
        <v>1.6666666666666701E-2</v>
      </c>
      <c r="N916">
        <v>2005</v>
      </c>
      <c r="O916" t="s">
        <v>77</v>
      </c>
      <c r="P916" t="s">
        <v>1757</v>
      </c>
      <c r="Q916" t="s">
        <v>6198</v>
      </c>
      <c r="R916" t="s">
        <v>6179</v>
      </c>
    </row>
    <row r="917" spans="1:18" x14ac:dyDescent="0.25">
      <c r="A917" t="s">
        <v>6204</v>
      </c>
      <c r="B917" t="s">
        <v>1759</v>
      </c>
      <c r="C917" t="s">
        <v>52</v>
      </c>
      <c r="D917">
        <v>1</v>
      </c>
      <c r="E917">
        <v>75</v>
      </c>
      <c r="F917">
        <v>18</v>
      </c>
      <c r="G917">
        <v>0.33333333333333298</v>
      </c>
      <c r="H917">
        <v>0.16666666666666699</v>
      </c>
      <c r="I917">
        <v>0.27777777777777801</v>
      </c>
      <c r="J917">
        <v>5.5555555555555601E-2</v>
      </c>
      <c r="K917">
        <v>0.11111111111111099</v>
      </c>
      <c r="L917">
        <v>5.5555555555555601E-2</v>
      </c>
      <c r="M917">
        <v>0</v>
      </c>
      <c r="N917">
        <v>2005</v>
      </c>
      <c r="O917" t="s">
        <v>77</v>
      </c>
      <c r="P917" t="s">
        <v>1757</v>
      </c>
      <c r="Q917" t="s">
        <v>6198</v>
      </c>
      <c r="R917" t="s">
        <v>6179</v>
      </c>
    </row>
    <row r="918" spans="1:18" x14ac:dyDescent="0.25">
      <c r="A918" t="s">
        <v>6204</v>
      </c>
      <c r="B918" t="s">
        <v>1759</v>
      </c>
      <c r="C918" t="s">
        <v>52</v>
      </c>
      <c r="D918">
        <v>2</v>
      </c>
      <c r="E918">
        <v>75</v>
      </c>
      <c r="F918">
        <v>24</v>
      </c>
      <c r="G918">
        <v>4.1666666666666699E-2</v>
      </c>
      <c r="H918">
        <v>0.125</v>
      </c>
      <c r="I918">
        <v>0.45833333333333298</v>
      </c>
      <c r="J918">
        <v>0.33333333333333298</v>
      </c>
      <c r="K918">
        <v>0</v>
      </c>
      <c r="L918">
        <v>4.1666666666666699E-2</v>
      </c>
      <c r="M918">
        <v>0</v>
      </c>
      <c r="N918">
        <v>2005</v>
      </c>
      <c r="O918" t="s">
        <v>77</v>
      </c>
      <c r="P918" t="s">
        <v>1757</v>
      </c>
      <c r="Q918" t="s">
        <v>6198</v>
      </c>
      <c r="R918" t="s">
        <v>6179</v>
      </c>
    </row>
    <row r="919" spans="1:18" x14ac:dyDescent="0.25">
      <c r="A919" t="s">
        <v>6204</v>
      </c>
      <c r="B919" t="s">
        <v>1759</v>
      </c>
      <c r="C919" t="s">
        <v>52</v>
      </c>
      <c r="D919">
        <v>1</v>
      </c>
      <c r="E919">
        <v>84.91</v>
      </c>
      <c r="F919">
        <v>4</v>
      </c>
      <c r="G919">
        <v>0.5</v>
      </c>
      <c r="H919">
        <v>0.25</v>
      </c>
      <c r="I919">
        <v>0</v>
      </c>
      <c r="J919">
        <v>0.25</v>
      </c>
      <c r="K919">
        <v>0</v>
      </c>
      <c r="L919">
        <v>0</v>
      </c>
      <c r="M919">
        <v>0</v>
      </c>
      <c r="N919">
        <v>2005</v>
      </c>
      <c r="O919" t="s">
        <v>77</v>
      </c>
      <c r="P919" t="s">
        <v>1757</v>
      </c>
      <c r="Q919" t="s">
        <v>6198</v>
      </c>
      <c r="R919" t="s">
        <v>6179</v>
      </c>
    </row>
    <row r="920" spans="1:18" x14ac:dyDescent="0.25">
      <c r="A920" t="s">
        <v>6204</v>
      </c>
      <c r="B920" t="s">
        <v>1759</v>
      </c>
      <c r="C920" t="s">
        <v>52</v>
      </c>
      <c r="D920">
        <v>2</v>
      </c>
      <c r="E920">
        <v>84.91</v>
      </c>
      <c r="F920">
        <v>4</v>
      </c>
      <c r="G920">
        <v>0.25</v>
      </c>
      <c r="H920">
        <v>0</v>
      </c>
      <c r="I920">
        <v>0.5</v>
      </c>
      <c r="J920">
        <v>0.25</v>
      </c>
      <c r="K920">
        <v>0</v>
      </c>
      <c r="L920">
        <v>0</v>
      </c>
      <c r="M920">
        <v>0</v>
      </c>
      <c r="N920">
        <v>2005</v>
      </c>
      <c r="O920" t="s">
        <v>77</v>
      </c>
      <c r="P920" t="s">
        <v>1757</v>
      </c>
      <c r="Q920" t="s">
        <v>6198</v>
      </c>
      <c r="R920" t="s">
        <v>6179</v>
      </c>
    </row>
    <row r="921" spans="1:18" x14ac:dyDescent="0.25">
      <c r="A921" t="s">
        <v>6204</v>
      </c>
      <c r="B921" t="s">
        <v>1760</v>
      </c>
      <c r="C921" t="s">
        <v>40</v>
      </c>
      <c r="D921">
        <v>2</v>
      </c>
      <c r="E921">
        <v>18</v>
      </c>
      <c r="F921">
        <v>143</v>
      </c>
      <c r="G921">
        <v>0.19013268675761</v>
      </c>
      <c r="H921">
        <v>0.172221172678133</v>
      </c>
      <c r="I921">
        <v>0.55382387937611499</v>
      </c>
      <c r="J921">
        <v>8.3822261188141706E-2</v>
      </c>
      <c r="K921">
        <v>0</v>
      </c>
      <c r="L921">
        <v>0</v>
      </c>
      <c r="M921">
        <v>0</v>
      </c>
      <c r="N921">
        <v>2007</v>
      </c>
      <c r="O921" t="s">
        <v>39</v>
      </c>
      <c r="P921" t="s">
        <v>1757</v>
      </c>
      <c r="Q921" t="s">
        <v>6198</v>
      </c>
      <c r="R921" t="s">
        <v>6179</v>
      </c>
    </row>
    <row r="922" spans="1:18" x14ac:dyDescent="0.25">
      <c r="A922" t="s">
        <v>6204</v>
      </c>
      <c r="B922" t="s">
        <v>1760</v>
      </c>
      <c r="C922" t="s">
        <v>40</v>
      </c>
      <c r="D922">
        <v>2</v>
      </c>
      <c r="E922">
        <v>19</v>
      </c>
      <c r="F922">
        <v>191</v>
      </c>
      <c r="G922">
        <v>0.254239265204242</v>
      </c>
      <c r="H922">
        <v>0.232067541464129</v>
      </c>
      <c r="I922">
        <v>0.46534944573179199</v>
      </c>
      <c r="J922">
        <v>4.8343747599837103E-2</v>
      </c>
      <c r="K922">
        <v>0</v>
      </c>
      <c r="L922">
        <v>0</v>
      </c>
      <c r="M922">
        <v>0</v>
      </c>
      <c r="N922">
        <v>2007</v>
      </c>
      <c r="O922" t="s">
        <v>39</v>
      </c>
      <c r="P922" t="s">
        <v>1757</v>
      </c>
      <c r="Q922" t="s">
        <v>6198</v>
      </c>
      <c r="R922" t="s">
        <v>6179</v>
      </c>
    </row>
    <row r="923" spans="1:18" x14ac:dyDescent="0.25">
      <c r="A923" t="s">
        <v>6204</v>
      </c>
      <c r="B923" t="s">
        <v>1760</v>
      </c>
      <c r="C923" t="s">
        <v>40</v>
      </c>
      <c r="D923">
        <v>2</v>
      </c>
      <c r="E923">
        <v>25</v>
      </c>
      <c r="F923">
        <v>1545</v>
      </c>
      <c r="G923">
        <v>0.171221717304258</v>
      </c>
      <c r="H923">
        <v>0.20133865364575801</v>
      </c>
      <c r="I923">
        <v>0.53342058751852095</v>
      </c>
      <c r="J923">
        <v>8.1960284818263396E-2</v>
      </c>
      <c r="K923">
        <v>9.9344232572440398E-3</v>
      </c>
      <c r="L923">
        <v>2.1243334559552301E-3</v>
      </c>
      <c r="M923">
        <v>0</v>
      </c>
      <c r="N923">
        <v>2007</v>
      </c>
      <c r="O923" t="s">
        <v>39</v>
      </c>
      <c r="P923" t="s">
        <v>1757</v>
      </c>
      <c r="Q923" t="s">
        <v>6198</v>
      </c>
      <c r="R923" t="s">
        <v>6179</v>
      </c>
    </row>
    <row r="924" spans="1:18" x14ac:dyDescent="0.25">
      <c r="A924" t="s">
        <v>6204</v>
      </c>
      <c r="B924" t="s">
        <v>1760</v>
      </c>
      <c r="C924" t="s">
        <v>40</v>
      </c>
      <c r="D924">
        <v>2</v>
      </c>
      <c r="E924">
        <v>35</v>
      </c>
      <c r="F924">
        <v>1003</v>
      </c>
      <c r="G924">
        <v>0.15076345105199401</v>
      </c>
      <c r="H924">
        <v>0.17454917276395801</v>
      </c>
      <c r="I924">
        <v>0.52790087662304996</v>
      </c>
      <c r="J924">
        <v>0.11601238181521401</v>
      </c>
      <c r="K924">
        <v>1.78227366847513E-2</v>
      </c>
      <c r="L924">
        <v>4.4946167232749997E-3</v>
      </c>
      <c r="M924">
        <v>8.4567643377588108E-3</v>
      </c>
      <c r="N924">
        <v>2007</v>
      </c>
      <c r="O924" t="s">
        <v>39</v>
      </c>
      <c r="P924" t="s">
        <v>1757</v>
      </c>
      <c r="Q924" t="s">
        <v>6198</v>
      </c>
      <c r="R924" t="s">
        <v>6179</v>
      </c>
    </row>
    <row r="925" spans="1:18" x14ac:dyDescent="0.25">
      <c r="A925" t="s">
        <v>6204</v>
      </c>
      <c r="B925" t="s">
        <v>1760</v>
      </c>
      <c r="C925" t="s">
        <v>40</v>
      </c>
      <c r="D925">
        <v>2</v>
      </c>
      <c r="E925">
        <v>45</v>
      </c>
      <c r="F925">
        <v>730</v>
      </c>
      <c r="G925">
        <v>0.16727016272729101</v>
      </c>
      <c r="H925">
        <v>0.21911098078545899</v>
      </c>
      <c r="I925">
        <v>0.45262027071531502</v>
      </c>
      <c r="J925">
        <v>0.110902313670924</v>
      </c>
      <c r="K925">
        <v>3.8014210248471902E-2</v>
      </c>
      <c r="L925">
        <v>7.2630651235873096E-3</v>
      </c>
      <c r="M925">
        <v>4.8189967289524903E-3</v>
      </c>
      <c r="N925">
        <v>2007</v>
      </c>
      <c r="O925" t="s">
        <v>39</v>
      </c>
      <c r="P925" t="s">
        <v>1757</v>
      </c>
      <c r="Q925" t="s">
        <v>6198</v>
      </c>
      <c r="R925" t="s">
        <v>6179</v>
      </c>
    </row>
    <row r="926" spans="1:18" x14ac:dyDescent="0.25">
      <c r="A926" t="s">
        <v>6204</v>
      </c>
      <c r="B926" t="s">
        <v>1771</v>
      </c>
      <c r="C926" t="s">
        <v>40</v>
      </c>
      <c r="D926">
        <v>2</v>
      </c>
      <c r="E926">
        <v>18</v>
      </c>
      <c r="F926">
        <v>381</v>
      </c>
      <c r="G926">
        <v>0.143293985709322</v>
      </c>
      <c r="H926">
        <v>0.218714785990239</v>
      </c>
      <c r="I926">
        <v>0.56482702690055997</v>
      </c>
      <c r="J926">
        <v>6.7826087266697296E-2</v>
      </c>
      <c r="K926">
        <v>4.3869063748806199E-3</v>
      </c>
      <c r="L926">
        <v>0</v>
      </c>
      <c r="M926">
        <v>9.51207758300827E-4</v>
      </c>
      <c r="N926">
        <v>2014</v>
      </c>
      <c r="O926" t="s">
        <v>39</v>
      </c>
      <c r="P926" t="s">
        <v>1757</v>
      </c>
      <c r="Q926" t="s">
        <v>6198</v>
      </c>
      <c r="R926" t="s">
        <v>6179</v>
      </c>
    </row>
    <row r="927" spans="1:18" x14ac:dyDescent="0.25">
      <c r="A927" t="s">
        <v>6204</v>
      </c>
      <c r="B927" t="s">
        <v>1771</v>
      </c>
      <c r="C927" t="s">
        <v>40</v>
      </c>
      <c r="D927">
        <v>2</v>
      </c>
      <c r="E927">
        <v>19</v>
      </c>
      <c r="F927">
        <v>281</v>
      </c>
      <c r="G927">
        <v>0.14975515324677999</v>
      </c>
      <c r="H927">
        <v>0.175495025355284</v>
      </c>
      <c r="I927">
        <v>0.57942258580589501</v>
      </c>
      <c r="J927">
        <v>8.3926482926346704E-2</v>
      </c>
      <c r="K927">
        <v>6.3706794022251297E-3</v>
      </c>
      <c r="L927">
        <v>5.0300732634699996E-3</v>
      </c>
      <c r="M927">
        <v>0</v>
      </c>
      <c r="N927">
        <v>2014</v>
      </c>
      <c r="O927" t="s">
        <v>39</v>
      </c>
      <c r="P927" t="s">
        <v>1757</v>
      </c>
      <c r="Q927" t="s">
        <v>6198</v>
      </c>
      <c r="R927" t="s">
        <v>6179</v>
      </c>
    </row>
    <row r="928" spans="1:18" x14ac:dyDescent="0.25">
      <c r="A928" t="s">
        <v>6204</v>
      </c>
      <c r="B928" t="s">
        <v>1771</v>
      </c>
      <c r="C928" t="s">
        <v>40</v>
      </c>
      <c r="D928">
        <v>2</v>
      </c>
      <c r="E928">
        <v>25</v>
      </c>
      <c r="F928">
        <v>2896</v>
      </c>
      <c r="G928">
        <v>0.13362795054760901</v>
      </c>
      <c r="H928">
        <v>0.17644647120231299</v>
      </c>
      <c r="I928">
        <v>0.55764310117071103</v>
      </c>
      <c r="J928">
        <v>0.111071577614849</v>
      </c>
      <c r="K928">
        <v>1.75805923428386E-2</v>
      </c>
      <c r="L928">
        <v>3.63030712167933E-3</v>
      </c>
      <c r="M928">
        <v>0</v>
      </c>
      <c r="N928">
        <v>2014</v>
      </c>
      <c r="O928" t="s">
        <v>39</v>
      </c>
      <c r="P928" t="s">
        <v>1757</v>
      </c>
      <c r="Q928" t="s">
        <v>6198</v>
      </c>
      <c r="R928" t="s">
        <v>6179</v>
      </c>
    </row>
    <row r="929" spans="1:18" x14ac:dyDescent="0.25">
      <c r="A929" t="s">
        <v>6204</v>
      </c>
      <c r="B929" t="s">
        <v>1771</v>
      </c>
      <c r="C929" t="s">
        <v>40</v>
      </c>
      <c r="D929">
        <v>2</v>
      </c>
      <c r="E929">
        <v>35</v>
      </c>
      <c r="F929">
        <v>2043</v>
      </c>
      <c r="G929">
        <v>0.121339042576922</v>
      </c>
      <c r="H929">
        <v>0.15757061880890399</v>
      </c>
      <c r="I929">
        <v>0.50437892639877002</v>
      </c>
      <c r="J929">
        <v>0.161284565538555</v>
      </c>
      <c r="K929">
        <v>3.5343794122548899E-2</v>
      </c>
      <c r="L929">
        <v>1.6523841408290701E-2</v>
      </c>
      <c r="M929">
        <v>3.5592111460084402E-3</v>
      </c>
      <c r="N929">
        <v>2014</v>
      </c>
      <c r="O929" t="s">
        <v>39</v>
      </c>
      <c r="P929" t="s">
        <v>1757</v>
      </c>
      <c r="Q929" t="s">
        <v>6198</v>
      </c>
      <c r="R929" t="s">
        <v>6179</v>
      </c>
    </row>
    <row r="930" spans="1:18" x14ac:dyDescent="0.25">
      <c r="A930" t="s">
        <v>6204</v>
      </c>
      <c r="B930" t="s">
        <v>1771</v>
      </c>
      <c r="C930" t="s">
        <v>40</v>
      </c>
      <c r="D930">
        <v>2</v>
      </c>
      <c r="E930">
        <v>45</v>
      </c>
      <c r="F930">
        <v>1433</v>
      </c>
      <c r="G930">
        <v>0.104722646422093</v>
      </c>
      <c r="H930">
        <v>0.14951866377961701</v>
      </c>
      <c r="I930">
        <v>0.50712624216337399</v>
      </c>
      <c r="J930">
        <v>0.185022976763319</v>
      </c>
      <c r="K930">
        <v>3.6290200011352497E-2</v>
      </c>
      <c r="L930">
        <v>1.4005477079625401E-2</v>
      </c>
      <c r="M930">
        <v>3.3137937806183501E-3</v>
      </c>
      <c r="N930">
        <v>2014</v>
      </c>
      <c r="O930" t="s">
        <v>39</v>
      </c>
      <c r="P930" t="s">
        <v>1757</v>
      </c>
      <c r="Q930" t="s">
        <v>6198</v>
      </c>
      <c r="R930" t="s">
        <v>6179</v>
      </c>
    </row>
    <row r="931" spans="1:18" x14ac:dyDescent="0.25">
      <c r="A931" t="s">
        <v>6205</v>
      </c>
      <c r="B931" t="s">
        <v>1427</v>
      </c>
      <c r="C931" t="s">
        <v>52</v>
      </c>
      <c r="D931">
        <v>1</v>
      </c>
      <c r="E931">
        <v>27.5</v>
      </c>
      <c r="F931">
        <v>276</v>
      </c>
      <c r="G931">
        <v>0.13405797101449299</v>
      </c>
      <c r="H931">
        <v>0.188405797101449</v>
      </c>
      <c r="I931">
        <v>0.565217391304348</v>
      </c>
      <c r="J931">
        <v>9.7826086956521702E-2</v>
      </c>
      <c r="K931">
        <v>1.4492753623188401E-2</v>
      </c>
      <c r="L931">
        <v>0</v>
      </c>
      <c r="M931">
        <v>0</v>
      </c>
      <c r="N931">
        <v>2004</v>
      </c>
      <c r="O931" t="s">
        <v>51</v>
      </c>
      <c r="P931" t="s">
        <v>1413</v>
      </c>
      <c r="Q931" t="s">
        <v>6198</v>
      </c>
      <c r="R931" t="s">
        <v>6179</v>
      </c>
    </row>
    <row r="932" spans="1:18" x14ac:dyDescent="0.25">
      <c r="A932" t="s">
        <v>6205</v>
      </c>
      <c r="B932" t="s">
        <v>1427</v>
      </c>
      <c r="C932" t="s">
        <v>52</v>
      </c>
      <c r="D932">
        <v>2</v>
      </c>
      <c r="E932">
        <v>27.5</v>
      </c>
      <c r="F932">
        <v>277</v>
      </c>
      <c r="G932">
        <v>0.15523465703971101</v>
      </c>
      <c r="H932">
        <v>0.11913357400721999</v>
      </c>
      <c r="I932">
        <v>0.48014440433213001</v>
      </c>
      <c r="J932">
        <v>0.180505415162455</v>
      </c>
      <c r="K932">
        <v>5.0541516245487403E-2</v>
      </c>
      <c r="L932">
        <v>7.2202166064982004E-3</v>
      </c>
      <c r="M932">
        <v>7.2202166064982004E-3</v>
      </c>
      <c r="N932">
        <v>2004</v>
      </c>
      <c r="O932" t="s">
        <v>51</v>
      </c>
      <c r="P932" t="s">
        <v>1413</v>
      </c>
      <c r="Q932" t="s">
        <v>6198</v>
      </c>
      <c r="R932" t="s">
        <v>6179</v>
      </c>
    </row>
    <row r="933" spans="1:18" x14ac:dyDescent="0.25">
      <c r="A933" t="s">
        <v>6205</v>
      </c>
      <c r="B933" t="s">
        <v>1427</v>
      </c>
      <c r="C933" t="s">
        <v>52</v>
      </c>
      <c r="D933">
        <v>1</v>
      </c>
      <c r="E933">
        <v>35</v>
      </c>
      <c r="F933">
        <v>370</v>
      </c>
      <c r="G933">
        <v>0.151351351351351</v>
      </c>
      <c r="H933">
        <v>0.17027027027027</v>
      </c>
      <c r="I933">
        <v>0.52162162162162196</v>
      </c>
      <c r="J933">
        <v>0.13783783783783801</v>
      </c>
      <c r="K933">
        <v>1.62162162162162E-2</v>
      </c>
      <c r="L933">
        <v>2.7027027027026998E-3</v>
      </c>
      <c r="M933">
        <v>0</v>
      </c>
      <c r="N933">
        <v>2004</v>
      </c>
      <c r="O933" t="s">
        <v>51</v>
      </c>
      <c r="P933" t="s">
        <v>1413</v>
      </c>
      <c r="Q933" t="s">
        <v>6198</v>
      </c>
      <c r="R933" t="s">
        <v>6179</v>
      </c>
    </row>
    <row r="934" spans="1:18" x14ac:dyDescent="0.25">
      <c r="A934" t="s">
        <v>6205</v>
      </c>
      <c r="B934" t="s">
        <v>1427</v>
      </c>
      <c r="C934" t="s">
        <v>52</v>
      </c>
      <c r="D934">
        <v>2</v>
      </c>
      <c r="E934">
        <v>35</v>
      </c>
      <c r="F934">
        <v>338</v>
      </c>
      <c r="G934">
        <v>0.106508875739645</v>
      </c>
      <c r="H934">
        <v>7.1005917159763302E-2</v>
      </c>
      <c r="I934">
        <v>0.45857988165680502</v>
      </c>
      <c r="J934">
        <v>0.23372781065088799</v>
      </c>
      <c r="K934">
        <v>8.2840236686390498E-2</v>
      </c>
      <c r="L934">
        <v>3.8461538461538498E-2</v>
      </c>
      <c r="M934">
        <v>8.8757396449704092E-3</v>
      </c>
      <c r="N934">
        <v>2004</v>
      </c>
      <c r="O934" t="s">
        <v>51</v>
      </c>
      <c r="P934" t="s">
        <v>1413</v>
      </c>
      <c r="Q934" t="s">
        <v>6198</v>
      </c>
      <c r="R934" t="s">
        <v>6179</v>
      </c>
    </row>
    <row r="935" spans="1:18" x14ac:dyDescent="0.25">
      <c r="A935" t="s">
        <v>6205</v>
      </c>
      <c r="B935" t="s">
        <v>1427</v>
      </c>
      <c r="C935" t="s">
        <v>52</v>
      </c>
      <c r="D935">
        <v>1</v>
      </c>
      <c r="E935">
        <v>45</v>
      </c>
      <c r="F935">
        <v>206</v>
      </c>
      <c r="G935">
        <v>0.101941747572816</v>
      </c>
      <c r="H935">
        <v>0.16504854368932001</v>
      </c>
      <c r="I935">
        <v>0.475728155339806</v>
      </c>
      <c r="J935">
        <v>0.228155339805825</v>
      </c>
      <c r="K935">
        <v>2.4271844660194199E-2</v>
      </c>
      <c r="L935">
        <v>4.8543689320388302E-3</v>
      </c>
      <c r="M935">
        <v>0</v>
      </c>
      <c r="N935">
        <v>2004</v>
      </c>
      <c r="O935" t="s">
        <v>51</v>
      </c>
      <c r="P935" t="s">
        <v>1413</v>
      </c>
      <c r="Q935" t="s">
        <v>6198</v>
      </c>
      <c r="R935" t="s">
        <v>6179</v>
      </c>
    </row>
    <row r="936" spans="1:18" x14ac:dyDescent="0.25">
      <c r="A936" t="s">
        <v>6205</v>
      </c>
      <c r="B936" t="s">
        <v>1427</v>
      </c>
      <c r="C936" t="s">
        <v>52</v>
      </c>
      <c r="D936">
        <v>2</v>
      </c>
      <c r="E936">
        <v>45</v>
      </c>
      <c r="F936">
        <v>185</v>
      </c>
      <c r="G936">
        <v>6.4864864864864896E-2</v>
      </c>
      <c r="H936">
        <v>9.7297297297297303E-2</v>
      </c>
      <c r="I936">
        <v>0.32972972972973003</v>
      </c>
      <c r="J936">
        <v>0.25405405405405401</v>
      </c>
      <c r="K936">
        <v>0.17297297297297301</v>
      </c>
      <c r="L936">
        <v>5.4054054054054099E-2</v>
      </c>
      <c r="M936">
        <v>2.7027027027027001E-2</v>
      </c>
      <c r="N936">
        <v>2004</v>
      </c>
      <c r="O936" t="s">
        <v>51</v>
      </c>
      <c r="P936" t="s">
        <v>1413</v>
      </c>
      <c r="Q936" t="s">
        <v>6198</v>
      </c>
      <c r="R936" t="s">
        <v>6179</v>
      </c>
    </row>
    <row r="937" spans="1:18" x14ac:dyDescent="0.25">
      <c r="A937" t="s">
        <v>6205</v>
      </c>
      <c r="B937" t="s">
        <v>1427</v>
      </c>
      <c r="C937" t="s">
        <v>52</v>
      </c>
      <c r="D937">
        <v>1</v>
      </c>
      <c r="E937">
        <v>55</v>
      </c>
      <c r="F937">
        <v>104</v>
      </c>
      <c r="G937">
        <v>0.115384615384615</v>
      </c>
      <c r="H937">
        <v>0.125</v>
      </c>
      <c r="I937">
        <v>0.51923076923076905</v>
      </c>
      <c r="J937">
        <v>0.20192307692307701</v>
      </c>
      <c r="K937">
        <v>1.9230769230769201E-2</v>
      </c>
      <c r="L937">
        <v>1.9230769230769201E-2</v>
      </c>
      <c r="M937">
        <v>0</v>
      </c>
      <c r="N937">
        <v>2004</v>
      </c>
      <c r="O937" t="s">
        <v>51</v>
      </c>
      <c r="P937" t="s">
        <v>1413</v>
      </c>
      <c r="Q937" t="s">
        <v>6198</v>
      </c>
      <c r="R937" t="s">
        <v>6179</v>
      </c>
    </row>
    <row r="938" spans="1:18" x14ac:dyDescent="0.25">
      <c r="A938" t="s">
        <v>6205</v>
      </c>
      <c r="B938" t="s">
        <v>1427</v>
      </c>
      <c r="C938" t="s">
        <v>52</v>
      </c>
      <c r="D938">
        <v>2</v>
      </c>
      <c r="E938">
        <v>55</v>
      </c>
      <c r="F938">
        <v>110</v>
      </c>
      <c r="G938">
        <v>7.2727272727272696E-2</v>
      </c>
      <c r="H938">
        <v>6.3636363636363602E-2</v>
      </c>
      <c r="I938">
        <v>0.39090909090909098</v>
      </c>
      <c r="J938">
        <v>0.236363636363636</v>
      </c>
      <c r="K938">
        <v>0.145454545454545</v>
      </c>
      <c r="L938">
        <v>3.6363636363636397E-2</v>
      </c>
      <c r="M938">
        <v>5.4545454545454501E-2</v>
      </c>
      <c r="N938">
        <v>2004</v>
      </c>
      <c r="O938" t="s">
        <v>51</v>
      </c>
      <c r="P938" t="s">
        <v>1413</v>
      </c>
      <c r="Q938" t="s">
        <v>6198</v>
      </c>
      <c r="R938" t="s">
        <v>6179</v>
      </c>
    </row>
    <row r="939" spans="1:18" x14ac:dyDescent="0.25">
      <c r="A939" t="s">
        <v>6205</v>
      </c>
      <c r="B939" t="s">
        <v>1427</v>
      </c>
      <c r="C939" t="s">
        <v>52</v>
      </c>
      <c r="D939">
        <v>1</v>
      </c>
      <c r="E939">
        <v>62.5</v>
      </c>
      <c r="F939">
        <v>57</v>
      </c>
      <c r="G939">
        <v>0.175438596491228</v>
      </c>
      <c r="H939">
        <v>0.12280701754386</v>
      </c>
      <c r="I939">
        <v>0.45614035087719301</v>
      </c>
      <c r="J939">
        <v>0.175438596491228</v>
      </c>
      <c r="K939">
        <v>7.0175438596491196E-2</v>
      </c>
      <c r="L939">
        <v>0</v>
      </c>
      <c r="M939">
        <v>0</v>
      </c>
      <c r="N939">
        <v>2004</v>
      </c>
      <c r="O939" t="s">
        <v>51</v>
      </c>
      <c r="P939" t="s">
        <v>1413</v>
      </c>
      <c r="Q939" t="s">
        <v>6198</v>
      </c>
      <c r="R939" t="s">
        <v>6179</v>
      </c>
    </row>
    <row r="940" spans="1:18" x14ac:dyDescent="0.25">
      <c r="A940" t="s">
        <v>6205</v>
      </c>
      <c r="B940" t="s">
        <v>1427</v>
      </c>
      <c r="C940" t="s">
        <v>52</v>
      </c>
      <c r="D940">
        <v>2</v>
      </c>
      <c r="E940">
        <v>62.5</v>
      </c>
      <c r="F940">
        <v>46</v>
      </c>
      <c r="G940">
        <v>0.13043478260869601</v>
      </c>
      <c r="H940">
        <v>0.108695652173913</v>
      </c>
      <c r="I940">
        <v>0.47826086956521702</v>
      </c>
      <c r="J940">
        <v>0.13043478260869601</v>
      </c>
      <c r="K940">
        <v>0.13043478260869601</v>
      </c>
      <c r="L940">
        <v>2.1739130434782601E-2</v>
      </c>
      <c r="M940">
        <v>0</v>
      </c>
      <c r="N940">
        <v>2004</v>
      </c>
      <c r="O940" t="s">
        <v>51</v>
      </c>
      <c r="P940" t="s">
        <v>1413</v>
      </c>
      <c r="Q940" t="s">
        <v>6198</v>
      </c>
      <c r="R940" t="s">
        <v>6179</v>
      </c>
    </row>
    <row r="941" spans="1:18" x14ac:dyDescent="0.25">
      <c r="A941" t="s">
        <v>6205</v>
      </c>
      <c r="B941" t="s">
        <v>1428</v>
      </c>
      <c r="C941" t="s">
        <v>40</v>
      </c>
      <c r="D941">
        <v>2</v>
      </c>
      <c r="E941">
        <v>18</v>
      </c>
      <c r="F941">
        <v>269</v>
      </c>
      <c r="G941">
        <v>0.129557042521288</v>
      </c>
      <c r="H941">
        <v>0.16325697738266901</v>
      </c>
      <c r="I941">
        <v>0.57406320013338197</v>
      </c>
      <c r="J941">
        <v>0.10767540579335701</v>
      </c>
      <c r="K941">
        <v>2.23088012055917E-2</v>
      </c>
      <c r="L941">
        <v>3.1385729637118899E-3</v>
      </c>
      <c r="M941">
        <v>0</v>
      </c>
      <c r="N941">
        <v>2005</v>
      </c>
      <c r="O941" t="s">
        <v>39</v>
      </c>
      <c r="P941" t="s">
        <v>1413</v>
      </c>
      <c r="Q941" t="s">
        <v>6198</v>
      </c>
      <c r="R941" t="s">
        <v>6179</v>
      </c>
    </row>
    <row r="942" spans="1:18" x14ac:dyDescent="0.25">
      <c r="A942" t="s">
        <v>6205</v>
      </c>
      <c r="B942" t="s">
        <v>1428</v>
      </c>
      <c r="C942" t="s">
        <v>40</v>
      </c>
      <c r="D942">
        <v>2</v>
      </c>
      <c r="E942">
        <v>19</v>
      </c>
      <c r="F942">
        <v>243</v>
      </c>
      <c r="G942">
        <v>0.18954038588946401</v>
      </c>
      <c r="H942">
        <v>0.15909404151456899</v>
      </c>
      <c r="I942">
        <v>0.54290058699936194</v>
      </c>
      <c r="J942">
        <v>8.8964234248771104E-2</v>
      </c>
      <c r="K942">
        <v>1.9500751347833099E-2</v>
      </c>
      <c r="L942">
        <v>0</v>
      </c>
      <c r="M942">
        <v>0</v>
      </c>
      <c r="N942">
        <v>2005</v>
      </c>
      <c r="O942" t="s">
        <v>39</v>
      </c>
      <c r="P942" t="s">
        <v>1413</v>
      </c>
      <c r="Q942" t="s">
        <v>6198</v>
      </c>
      <c r="R942" t="s">
        <v>6179</v>
      </c>
    </row>
    <row r="943" spans="1:18" x14ac:dyDescent="0.25">
      <c r="A943" t="s">
        <v>6205</v>
      </c>
      <c r="B943" t="s">
        <v>1428</v>
      </c>
      <c r="C943" t="s">
        <v>40</v>
      </c>
      <c r="D943">
        <v>2</v>
      </c>
      <c r="E943">
        <v>25</v>
      </c>
      <c r="F943">
        <v>2372</v>
      </c>
      <c r="G943">
        <v>0.120672613944833</v>
      </c>
      <c r="H943">
        <v>0.158632342233366</v>
      </c>
      <c r="I943">
        <v>0.51676066989152103</v>
      </c>
      <c r="J943">
        <v>0.153751119877235</v>
      </c>
      <c r="K943">
        <v>4.3630824708587701E-2</v>
      </c>
      <c r="L943">
        <v>6.0878000179919603E-3</v>
      </c>
      <c r="M943">
        <v>4.6462932646497901E-4</v>
      </c>
      <c r="N943">
        <v>2005</v>
      </c>
      <c r="O943" t="s">
        <v>39</v>
      </c>
      <c r="P943" t="s">
        <v>1413</v>
      </c>
      <c r="Q943" t="s">
        <v>6198</v>
      </c>
      <c r="R943" t="s">
        <v>6179</v>
      </c>
    </row>
    <row r="944" spans="1:18" x14ac:dyDescent="0.25">
      <c r="A944" t="s">
        <v>6205</v>
      </c>
      <c r="B944" t="s">
        <v>1428</v>
      </c>
      <c r="C944" t="s">
        <v>40</v>
      </c>
      <c r="D944">
        <v>2</v>
      </c>
      <c r="E944">
        <v>35</v>
      </c>
      <c r="F944">
        <v>1577</v>
      </c>
      <c r="G944">
        <v>0.109615417450648</v>
      </c>
      <c r="H944">
        <v>0.10207117540232299</v>
      </c>
      <c r="I944">
        <v>0.42756006772425798</v>
      </c>
      <c r="J944">
        <v>0.25463309078296098</v>
      </c>
      <c r="K944">
        <v>7.4606222643777101E-2</v>
      </c>
      <c r="L944">
        <v>2.7586714605548301E-2</v>
      </c>
      <c r="M944">
        <v>3.9273113904857602E-3</v>
      </c>
      <c r="N944">
        <v>2005</v>
      </c>
      <c r="O944" t="s">
        <v>39</v>
      </c>
      <c r="P944" t="s">
        <v>1413</v>
      </c>
      <c r="Q944" t="s">
        <v>6198</v>
      </c>
      <c r="R944" t="s">
        <v>6179</v>
      </c>
    </row>
    <row r="945" spans="1:18" x14ac:dyDescent="0.25">
      <c r="A945" t="s">
        <v>6205</v>
      </c>
      <c r="B945" t="s">
        <v>1428</v>
      </c>
      <c r="C945" t="s">
        <v>40</v>
      </c>
      <c r="D945">
        <v>2</v>
      </c>
      <c r="E945">
        <v>45</v>
      </c>
      <c r="F945">
        <v>929</v>
      </c>
      <c r="G945">
        <v>7.3517937145110596E-2</v>
      </c>
      <c r="H945">
        <v>9.4683593374830802E-2</v>
      </c>
      <c r="I945">
        <v>0.39714697026152701</v>
      </c>
      <c r="J945">
        <v>0.265857763123308</v>
      </c>
      <c r="K945">
        <v>0.12064539813118801</v>
      </c>
      <c r="L945">
        <v>4.1413971989839198E-2</v>
      </c>
      <c r="M945">
        <v>6.73436597419594E-3</v>
      </c>
      <c r="N945">
        <v>2005</v>
      </c>
      <c r="O945" t="s">
        <v>39</v>
      </c>
      <c r="P945" t="s">
        <v>1413</v>
      </c>
      <c r="Q945" t="s">
        <v>6198</v>
      </c>
      <c r="R945" t="s">
        <v>6179</v>
      </c>
    </row>
    <row r="946" spans="1:18" x14ac:dyDescent="0.25">
      <c r="A946" t="s">
        <v>6205</v>
      </c>
      <c r="B946" t="s">
        <v>1429</v>
      </c>
      <c r="C946" t="s">
        <v>40</v>
      </c>
      <c r="D946">
        <v>2</v>
      </c>
      <c r="E946">
        <v>18</v>
      </c>
      <c r="F946">
        <v>176</v>
      </c>
      <c r="G946">
        <v>0.23446723558489199</v>
      </c>
      <c r="H946">
        <v>0.200177121175446</v>
      </c>
      <c r="I946">
        <v>0.55264835499281395</v>
      </c>
      <c r="J946">
        <v>1.27072882468484E-2</v>
      </c>
      <c r="K946">
        <v>0</v>
      </c>
      <c r="L946">
        <v>0</v>
      </c>
      <c r="M946">
        <v>0</v>
      </c>
      <c r="N946">
        <v>2012</v>
      </c>
      <c r="O946" t="s">
        <v>39</v>
      </c>
      <c r="P946" t="s">
        <v>1413</v>
      </c>
      <c r="Q946" t="s">
        <v>6198</v>
      </c>
      <c r="R946" t="s">
        <v>6179</v>
      </c>
    </row>
    <row r="947" spans="1:18" x14ac:dyDescent="0.25">
      <c r="A947" t="s">
        <v>6205</v>
      </c>
      <c r="B947" t="s">
        <v>1429</v>
      </c>
      <c r="C947" t="s">
        <v>40</v>
      </c>
      <c r="D947">
        <v>2</v>
      </c>
      <c r="E947">
        <v>19</v>
      </c>
      <c r="F947">
        <v>210</v>
      </c>
      <c r="G947">
        <v>0.14474479307361801</v>
      </c>
      <c r="H947">
        <v>0.21989436957592501</v>
      </c>
      <c r="I947">
        <v>0.49274192085467799</v>
      </c>
      <c r="J947">
        <v>0.11933581530309199</v>
      </c>
      <c r="K947">
        <v>2.3283101192687301E-2</v>
      </c>
      <c r="L947">
        <v>0</v>
      </c>
      <c r="M947">
        <v>0</v>
      </c>
      <c r="N947">
        <v>2012</v>
      </c>
      <c r="O947" t="s">
        <v>39</v>
      </c>
      <c r="P947" t="s">
        <v>1413</v>
      </c>
      <c r="Q947" t="s">
        <v>6198</v>
      </c>
      <c r="R947" t="s">
        <v>6179</v>
      </c>
    </row>
    <row r="948" spans="1:18" x14ac:dyDescent="0.25">
      <c r="A948" t="s">
        <v>6205</v>
      </c>
      <c r="B948" t="s">
        <v>1429</v>
      </c>
      <c r="C948" t="s">
        <v>40</v>
      </c>
      <c r="D948">
        <v>2</v>
      </c>
      <c r="E948">
        <v>25</v>
      </c>
      <c r="F948">
        <v>1711</v>
      </c>
      <c r="G948">
        <v>0.118136683403209</v>
      </c>
      <c r="H948">
        <v>0.17037980631410801</v>
      </c>
      <c r="I948">
        <v>0.48704375033983199</v>
      </c>
      <c r="J948">
        <v>0.16584893381492799</v>
      </c>
      <c r="K948">
        <v>4.1744678174394999E-2</v>
      </c>
      <c r="L948">
        <v>1.35590046112594E-2</v>
      </c>
      <c r="M948">
        <v>3.28714334226824E-3</v>
      </c>
      <c r="N948">
        <v>2012</v>
      </c>
      <c r="O948" t="s">
        <v>39</v>
      </c>
      <c r="P948" t="s">
        <v>1413</v>
      </c>
      <c r="Q948" t="s">
        <v>6198</v>
      </c>
      <c r="R948" t="s">
        <v>6179</v>
      </c>
    </row>
    <row r="949" spans="1:18" x14ac:dyDescent="0.25">
      <c r="A949" t="s">
        <v>6205</v>
      </c>
      <c r="B949" t="s">
        <v>1429</v>
      </c>
      <c r="C949" t="s">
        <v>40</v>
      </c>
      <c r="D949">
        <v>2</v>
      </c>
      <c r="E949">
        <v>35</v>
      </c>
      <c r="F949">
        <v>1369</v>
      </c>
      <c r="G949">
        <v>0.101431195199101</v>
      </c>
      <c r="H949">
        <v>9.4077756649507002E-2</v>
      </c>
      <c r="I949">
        <v>0.41044169814062398</v>
      </c>
      <c r="J949">
        <v>0.24655546457571401</v>
      </c>
      <c r="K949">
        <v>9.8336865763154299E-2</v>
      </c>
      <c r="L949">
        <v>4.2755761425709998E-2</v>
      </c>
      <c r="M949">
        <v>6.4012582461902504E-3</v>
      </c>
      <c r="N949">
        <v>2012</v>
      </c>
      <c r="O949" t="s">
        <v>39</v>
      </c>
      <c r="P949" t="s">
        <v>1413</v>
      </c>
      <c r="Q949" t="s">
        <v>6198</v>
      </c>
      <c r="R949" t="s">
        <v>6179</v>
      </c>
    </row>
    <row r="950" spans="1:18" x14ac:dyDescent="0.25">
      <c r="A950" t="s">
        <v>6205</v>
      </c>
      <c r="B950" t="s">
        <v>1429</v>
      </c>
      <c r="C950" t="s">
        <v>40</v>
      </c>
      <c r="D950">
        <v>2</v>
      </c>
      <c r="E950">
        <v>45</v>
      </c>
      <c r="F950">
        <v>949</v>
      </c>
      <c r="G950">
        <v>0.11609952498743099</v>
      </c>
      <c r="H950">
        <v>0.108589722259279</v>
      </c>
      <c r="I950">
        <v>0.39690014019171299</v>
      </c>
      <c r="J950">
        <v>0.21923718595130101</v>
      </c>
      <c r="K950">
        <v>0.13427759409359899</v>
      </c>
      <c r="L950">
        <v>1.5747004940399701E-2</v>
      </c>
      <c r="M950">
        <v>9.1488275762773696E-3</v>
      </c>
      <c r="N950">
        <v>2012</v>
      </c>
      <c r="O950" t="s">
        <v>39</v>
      </c>
      <c r="P950" t="s">
        <v>1413</v>
      </c>
      <c r="Q950" t="s">
        <v>6198</v>
      </c>
      <c r="R950" t="s">
        <v>6179</v>
      </c>
    </row>
    <row r="951" spans="1:18" x14ac:dyDescent="0.25">
      <c r="A951" t="s">
        <v>6206</v>
      </c>
      <c r="B951" t="s">
        <v>1432</v>
      </c>
      <c r="C951" t="s">
        <v>40</v>
      </c>
      <c r="D951">
        <v>1</v>
      </c>
      <c r="E951">
        <v>27.5</v>
      </c>
      <c r="F951">
        <v>80</v>
      </c>
      <c r="G951">
        <v>0</v>
      </c>
      <c r="H951">
        <v>0</v>
      </c>
      <c r="I951">
        <v>0.15682942141849099</v>
      </c>
      <c r="J951">
        <v>0.30582887319359497</v>
      </c>
      <c r="K951">
        <v>0.23354387666288201</v>
      </c>
      <c r="L951">
        <v>0.18128532478640699</v>
      </c>
      <c r="M951">
        <v>0.12251250393862501</v>
      </c>
      <c r="N951">
        <v>2003</v>
      </c>
      <c r="O951" t="s">
        <v>39</v>
      </c>
      <c r="P951" t="s">
        <v>1433</v>
      </c>
      <c r="Q951" t="s">
        <v>6207</v>
      </c>
      <c r="R951" t="s">
        <v>6208</v>
      </c>
    </row>
    <row r="952" spans="1:18" x14ac:dyDescent="0.25">
      <c r="A952" t="s">
        <v>6206</v>
      </c>
      <c r="B952" t="s">
        <v>1432</v>
      </c>
      <c r="C952" t="s">
        <v>40</v>
      </c>
      <c r="D952">
        <v>2</v>
      </c>
      <c r="E952">
        <v>27.5</v>
      </c>
      <c r="F952">
        <v>107</v>
      </c>
      <c r="G952">
        <v>0</v>
      </c>
      <c r="H952">
        <v>4.3106871925975898E-2</v>
      </c>
      <c r="I952">
        <v>0.17710889942067601</v>
      </c>
      <c r="J952">
        <v>0.22732258610672401</v>
      </c>
      <c r="K952">
        <v>0.25974572244011501</v>
      </c>
      <c r="L952">
        <v>0.18737654624729799</v>
      </c>
      <c r="M952">
        <v>0.10533937385921099</v>
      </c>
      <c r="N952">
        <v>2003</v>
      </c>
      <c r="O952" t="s">
        <v>39</v>
      </c>
      <c r="P952" t="s">
        <v>1433</v>
      </c>
      <c r="Q952" t="s">
        <v>6207</v>
      </c>
      <c r="R952" t="s">
        <v>6208</v>
      </c>
    </row>
    <row r="953" spans="1:18" x14ac:dyDescent="0.25">
      <c r="A953" t="s">
        <v>6206</v>
      </c>
      <c r="B953" t="s">
        <v>1432</v>
      </c>
      <c r="C953" t="s">
        <v>40</v>
      </c>
      <c r="D953">
        <v>1</v>
      </c>
      <c r="E953">
        <v>35</v>
      </c>
      <c r="F953">
        <v>254</v>
      </c>
      <c r="G953">
        <v>0</v>
      </c>
      <c r="H953">
        <v>0</v>
      </c>
      <c r="I953">
        <v>5.8945567359826097E-2</v>
      </c>
      <c r="J953">
        <v>0.35631016192870102</v>
      </c>
      <c r="K953">
        <v>0.27918754397259699</v>
      </c>
      <c r="L953">
        <v>0.181629139209289</v>
      </c>
      <c r="M953">
        <v>0.123927587529587</v>
      </c>
      <c r="N953">
        <v>2003</v>
      </c>
      <c r="O953" t="s">
        <v>39</v>
      </c>
      <c r="P953" t="s">
        <v>1433</v>
      </c>
      <c r="Q953" t="s">
        <v>6207</v>
      </c>
      <c r="R953" t="s">
        <v>6208</v>
      </c>
    </row>
    <row r="954" spans="1:18" x14ac:dyDescent="0.25">
      <c r="A954" t="s">
        <v>6206</v>
      </c>
      <c r="B954" t="s">
        <v>1432</v>
      </c>
      <c r="C954" t="s">
        <v>40</v>
      </c>
      <c r="D954">
        <v>2</v>
      </c>
      <c r="E954">
        <v>35</v>
      </c>
      <c r="F954">
        <v>259</v>
      </c>
      <c r="G954">
        <v>0</v>
      </c>
      <c r="H954">
        <v>1.3461748717186301E-2</v>
      </c>
      <c r="I954">
        <v>9.5276738988837997E-2</v>
      </c>
      <c r="J954">
        <v>0.22747046758570699</v>
      </c>
      <c r="K954">
        <v>0.244099542104767</v>
      </c>
      <c r="L954">
        <v>0.22609391117679201</v>
      </c>
      <c r="M954">
        <v>0.19359759142670999</v>
      </c>
      <c r="N954">
        <v>2003</v>
      </c>
      <c r="O954" t="s">
        <v>39</v>
      </c>
      <c r="P954" t="s">
        <v>1433</v>
      </c>
      <c r="Q954" t="s">
        <v>6207</v>
      </c>
      <c r="R954" t="s">
        <v>6208</v>
      </c>
    </row>
    <row r="955" spans="1:18" x14ac:dyDescent="0.25">
      <c r="A955" t="s">
        <v>6206</v>
      </c>
      <c r="B955" t="s">
        <v>1432</v>
      </c>
      <c r="C955" t="s">
        <v>40</v>
      </c>
      <c r="D955">
        <v>1</v>
      </c>
      <c r="E955">
        <v>45</v>
      </c>
      <c r="F955">
        <v>243</v>
      </c>
      <c r="G955">
        <v>0</v>
      </c>
      <c r="H955">
        <v>2.7981481733543498E-3</v>
      </c>
      <c r="I955">
        <v>0.103760875280408</v>
      </c>
      <c r="J955">
        <v>0.26485699279536501</v>
      </c>
      <c r="K955">
        <v>0.28978341299716698</v>
      </c>
      <c r="L955">
        <v>0.221759024161473</v>
      </c>
      <c r="M955">
        <v>0.117041546592233</v>
      </c>
      <c r="N955">
        <v>2003</v>
      </c>
      <c r="O955" t="s">
        <v>39</v>
      </c>
      <c r="P955" t="s">
        <v>1433</v>
      </c>
      <c r="Q955" t="s">
        <v>6207</v>
      </c>
      <c r="R955" t="s">
        <v>6208</v>
      </c>
    </row>
    <row r="956" spans="1:18" x14ac:dyDescent="0.25">
      <c r="A956" t="s">
        <v>6206</v>
      </c>
      <c r="B956" t="s">
        <v>1432</v>
      </c>
      <c r="C956" t="s">
        <v>40</v>
      </c>
      <c r="D956">
        <v>2</v>
      </c>
      <c r="E956">
        <v>45</v>
      </c>
      <c r="F956">
        <v>242</v>
      </c>
      <c r="G956">
        <v>7.6077967154033E-3</v>
      </c>
      <c r="H956">
        <v>0</v>
      </c>
      <c r="I956">
        <v>0.11094822143036499</v>
      </c>
      <c r="J956">
        <v>0.16919579461677201</v>
      </c>
      <c r="K956">
        <v>0.30445773563647199</v>
      </c>
      <c r="L956">
        <v>0.232286561685247</v>
      </c>
      <c r="M956">
        <v>0.17550388991574101</v>
      </c>
      <c r="N956">
        <v>2003</v>
      </c>
      <c r="O956" t="s">
        <v>39</v>
      </c>
      <c r="P956" t="s">
        <v>1433</v>
      </c>
      <c r="Q956" t="s">
        <v>6207</v>
      </c>
      <c r="R956" t="s">
        <v>6208</v>
      </c>
    </row>
    <row r="957" spans="1:18" x14ac:dyDescent="0.25">
      <c r="A957" t="s">
        <v>6206</v>
      </c>
      <c r="B957" t="s">
        <v>1432</v>
      </c>
      <c r="C957" t="s">
        <v>40</v>
      </c>
      <c r="D957">
        <v>1</v>
      </c>
      <c r="E957">
        <v>55</v>
      </c>
      <c r="F957">
        <v>251</v>
      </c>
      <c r="G957">
        <v>1.2942948854544899E-2</v>
      </c>
      <c r="H957">
        <v>1.77139445340098E-2</v>
      </c>
      <c r="I957">
        <v>0.112490735741004</v>
      </c>
      <c r="J957">
        <v>0.30297400135885799</v>
      </c>
      <c r="K957">
        <v>0.27991341841207601</v>
      </c>
      <c r="L957">
        <v>0.15302156354008001</v>
      </c>
      <c r="M957">
        <v>0.120943387559428</v>
      </c>
      <c r="N957">
        <v>2003</v>
      </c>
      <c r="O957" t="s">
        <v>39</v>
      </c>
      <c r="P957" t="s">
        <v>1433</v>
      </c>
      <c r="Q957" t="s">
        <v>6207</v>
      </c>
      <c r="R957" t="s">
        <v>6208</v>
      </c>
    </row>
    <row r="958" spans="1:18" x14ac:dyDescent="0.25">
      <c r="A958" t="s">
        <v>6206</v>
      </c>
      <c r="B958" t="s">
        <v>1432</v>
      </c>
      <c r="C958" t="s">
        <v>40</v>
      </c>
      <c r="D958">
        <v>2</v>
      </c>
      <c r="E958">
        <v>55</v>
      </c>
      <c r="F958">
        <v>236</v>
      </c>
      <c r="G958">
        <v>4.3251536926791397E-3</v>
      </c>
      <c r="H958">
        <v>3.6984727396877702E-3</v>
      </c>
      <c r="I958">
        <v>9.5525754043164907E-2</v>
      </c>
      <c r="J958">
        <v>0.211682187621755</v>
      </c>
      <c r="K958">
        <v>0.28856178515570602</v>
      </c>
      <c r="L958">
        <v>0.27269359679140598</v>
      </c>
      <c r="M958">
        <v>0.123513049955601</v>
      </c>
      <c r="N958">
        <v>2003</v>
      </c>
      <c r="O958" t="s">
        <v>39</v>
      </c>
      <c r="P958" t="s">
        <v>1433</v>
      </c>
      <c r="Q958" t="s">
        <v>6207</v>
      </c>
      <c r="R958" t="s">
        <v>6208</v>
      </c>
    </row>
    <row r="959" spans="1:18" x14ac:dyDescent="0.25">
      <c r="A959" t="s">
        <v>6206</v>
      </c>
      <c r="B959" t="s">
        <v>1432</v>
      </c>
      <c r="C959" t="s">
        <v>40</v>
      </c>
      <c r="D959">
        <v>1</v>
      </c>
      <c r="E959">
        <v>62.5</v>
      </c>
      <c r="F959">
        <v>97</v>
      </c>
      <c r="G959">
        <v>0</v>
      </c>
      <c r="H959">
        <v>7.2372718537707E-3</v>
      </c>
      <c r="I959">
        <v>9.72102937858422E-2</v>
      </c>
      <c r="J959">
        <v>0.407134449784192</v>
      </c>
      <c r="K959">
        <v>0.30826240917115399</v>
      </c>
      <c r="L959">
        <v>0.104633896057786</v>
      </c>
      <c r="M959">
        <v>7.5521679347255302E-2</v>
      </c>
      <c r="N959">
        <v>2003</v>
      </c>
      <c r="O959" t="s">
        <v>39</v>
      </c>
      <c r="P959" t="s">
        <v>1433</v>
      </c>
      <c r="Q959" t="s">
        <v>6207</v>
      </c>
      <c r="R959" t="s">
        <v>6208</v>
      </c>
    </row>
    <row r="960" spans="1:18" x14ac:dyDescent="0.25">
      <c r="A960" t="s">
        <v>6206</v>
      </c>
      <c r="B960" t="s">
        <v>1432</v>
      </c>
      <c r="C960" t="s">
        <v>40</v>
      </c>
      <c r="D960">
        <v>2</v>
      </c>
      <c r="E960">
        <v>62.5</v>
      </c>
      <c r="F960">
        <v>114</v>
      </c>
      <c r="G960">
        <v>0</v>
      </c>
      <c r="H960">
        <v>0</v>
      </c>
      <c r="I960">
        <v>6.4798627637065204E-2</v>
      </c>
      <c r="J960">
        <v>0.25626084340722</v>
      </c>
      <c r="K960">
        <v>0.29821857457460899</v>
      </c>
      <c r="L960">
        <v>0.180388619284963</v>
      </c>
      <c r="M960">
        <v>0.20033333509614201</v>
      </c>
      <c r="N960">
        <v>2003</v>
      </c>
      <c r="O960" t="s">
        <v>39</v>
      </c>
      <c r="P960" t="s">
        <v>1433</v>
      </c>
      <c r="Q960" t="s">
        <v>6207</v>
      </c>
      <c r="R960" t="s">
        <v>6208</v>
      </c>
    </row>
    <row r="961" spans="1:18" x14ac:dyDescent="0.25">
      <c r="A961" t="s">
        <v>6206</v>
      </c>
      <c r="B961" t="s">
        <v>1435</v>
      </c>
      <c r="C961" t="s">
        <v>40</v>
      </c>
      <c r="D961">
        <v>1</v>
      </c>
      <c r="E961">
        <v>18</v>
      </c>
      <c r="F961">
        <v>2</v>
      </c>
      <c r="G961">
        <v>0</v>
      </c>
      <c r="H961">
        <v>0</v>
      </c>
      <c r="I961">
        <v>0</v>
      </c>
      <c r="J961">
        <v>0.57142857881135301</v>
      </c>
      <c r="K961">
        <v>0.42857142118864699</v>
      </c>
      <c r="L961">
        <v>0</v>
      </c>
      <c r="M961">
        <v>0</v>
      </c>
      <c r="N961">
        <v>2014</v>
      </c>
      <c r="O961" t="s">
        <v>39</v>
      </c>
      <c r="P961" t="s">
        <v>1433</v>
      </c>
      <c r="Q961" t="s">
        <v>6207</v>
      </c>
      <c r="R961" t="s">
        <v>6208</v>
      </c>
    </row>
    <row r="962" spans="1:18" x14ac:dyDescent="0.25">
      <c r="A962" t="s">
        <v>6206</v>
      </c>
      <c r="B962" t="s">
        <v>1435</v>
      </c>
      <c r="C962" t="s">
        <v>40</v>
      </c>
      <c r="D962">
        <v>2</v>
      </c>
      <c r="E962">
        <v>18</v>
      </c>
      <c r="F962">
        <v>2</v>
      </c>
      <c r="G962">
        <v>0</v>
      </c>
      <c r="H962">
        <v>0</v>
      </c>
      <c r="I962">
        <v>0.6</v>
      </c>
      <c r="J962">
        <v>0.4</v>
      </c>
      <c r="K962">
        <v>0</v>
      </c>
      <c r="L962">
        <v>0</v>
      </c>
      <c r="M962">
        <v>0</v>
      </c>
      <c r="N962">
        <v>2014</v>
      </c>
      <c r="O962" t="s">
        <v>39</v>
      </c>
      <c r="P962" t="s">
        <v>1433</v>
      </c>
      <c r="Q962" t="s">
        <v>6207</v>
      </c>
      <c r="R962" t="s">
        <v>6208</v>
      </c>
    </row>
    <row r="963" spans="1:18" x14ac:dyDescent="0.25">
      <c r="A963" t="s">
        <v>6206</v>
      </c>
      <c r="B963" t="s">
        <v>1435</v>
      </c>
      <c r="C963" t="s">
        <v>40</v>
      </c>
      <c r="D963">
        <v>1</v>
      </c>
      <c r="E963">
        <v>19</v>
      </c>
      <c r="F963">
        <v>8</v>
      </c>
      <c r="G963">
        <v>0</v>
      </c>
      <c r="H963">
        <v>0</v>
      </c>
      <c r="I963">
        <v>0.49999999588913302</v>
      </c>
      <c r="J963">
        <v>9.0909090909090995E-2</v>
      </c>
      <c r="K963">
        <v>0.31818182229268499</v>
      </c>
      <c r="L963">
        <v>9.0909090909090995E-2</v>
      </c>
      <c r="M963">
        <v>0</v>
      </c>
      <c r="N963">
        <v>2014</v>
      </c>
      <c r="O963" t="s">
        <v>39</v>
      </c>
      <c r="P963" t="s">
        <v>1433</v>
      </c>
      <c r="Q963" t="s">
        <v>6207</v>
      </c>
      <c r="R963" t="s">
        <v>6208</v>
      </c>
    </row>
    <row r="964" spans="1:18" x14ac:dyDescent="0.25">
      <c r="A964" t="s">
        <v>6206</v>
      </c>
      <c r="B964" t="s">
        <v>1435</v>
      </c>
      <c r="C964" t="s">
        <v>40</v>
      </c>
      <c r="D964">
        <v>2</v>
      </c>
      <c r="E964">
        <v>19</v>
      </c>
      <c r="F964">
        <v>21</v>
      </c>
      <c r="G964">
        <v>0</v>
      </c>
      <c r="H964">
        <v>0</v>
      </c>
      <c r="I964">
        <v>0.1875</v>
      </c>
      <c r="J964">
        <v>0.350000002711856</v>
      </c>
      <c r="K964">
        <v>0.32499999728814399</v>
      </c>
      <c r="L964">
        <v>0</v>
      </c>
      <c r="M964">
        <v>0.13750000000000001</v>
      </c>
      <c r="N964">
        <v>2014</v>
      </c>
      <c r="O964" t="s">
        <v>39</v>
      </c>
      <c r="P964" t="s">
        <v>1433</v>
      </c>
      <c r="Q964" t="s">
        <v>6207</v>
      </c>
      <c r="R964" t="s">
        <v>6208</v>
      </c>
    </row>
    <row r="965" spans="1:18" x14ac:dyDescent="0.25">
      <c r="A965" t="s">
        <v>6206</v>
      </c>
      <c r="B965" t="s">
        <v>1435</v>
      </c>
      <c r="C965" t="s">
        <v>40</v>
      </c>
      <c r="D965">
        <v>1</v>
      </c>
      <c r="E965">
        <v>25</v>
      </c>
      <c r="F965">
        <v>66</v>
      </c>
      <c r="G965">
        <v>0</v>
      </c>
      <c r="H965">
        <v>5.7142857379106002E-3</v>
      </c>
      <c r="I965">
        <v>0.131428571455149</v>
      </c>
      <c r="J965">
        <v>0.21714285907419301</v>
      </c>
      <c r="K965">
        <v>0.33142857021484201</v>
      </c>
      <c r="L965">
        <v>0.142857141380586</v>
      </c>
      <c r="M965">
        <v>0.17142857213731799</v>
      </c>
      <c r="N965">
        <v>2014</v>
      </c>
      <c r="O965" t="s">
        <v>39</v>
      </c>
      <c r="P965" t="s">
        <v>1433</v>
      </c>
      <c r="Q965" t="s">
        <v>6207</v>
      </c>
      <c r="R965" t="s">
        <v>6208</v>
      </c>
    </row>
    <row r="966" spans="1:18" x14ac:dyDescent="0.25">
      <c r="A966" t="s">
        <v>6206</v>
      </c>
      <c r="B966" t="s">
        <v>1435</v>
      </c>
      <c r="C966" t="s">
        <v>40</v>
      </c>
      <c r="D966">
        <v>2</v>
      </c>
      <c r="E966">
        <v>25</v>
      </c>
      <c r="F966">
        <v>93</v>
      </c>
      <c r="G966">
        <v>0</v>
      </c>
      <c r="H966">
        <v>6.8728522336769602E-3</v>
      </c>
      <c r="I966">
        <v>0.123711338715131</v>
      </c>
      <c r="J966">
        <v>0.161512028982464</v>
      </c>
      <c r="K966">
        <v>0.26804123934998503</v>
      </c>
      <c r="L966">
        <v>0.243986250567895</v>
      </c>
      <c r="M966">
        <v>0.19587629015084901</v>
      </c>
      <c r="N966">
        <v>2014</v>
      </c>
      <c r="O966" t="s">
        <v>39</v>
      </c>
      <c r="P966" t="s">
        <v>1433</v>
      </c>
      <c r="Q966" t="s">
        <v>6207</v>
      </c>
      <c r="R966" t="s">
        <v>6208</v>
      </c>
    </row>
    <row r="967" spans="1:18" x14ac:dyDescent="0.25">
      <c r="A967" t="s">
        <v>6206</v>
      </c>
      <c r="B967" t="s">
        <v>1435</v>
      </c>
      <c r="C967" t="s">
        <v>40</v>
      </c>
      <c r="D967">
        <v>1</v>
      </c>
      <c r="E967">
        <v>35</v>
      </c>
      <c r="F967">
        <v>92</v>
      </c>
      <c r="G967">
        <v>0</v>
      </c>
      <c r="H967">
        <v>0</v>
      </c>
      <c r="I967">
        <v>8.9686097614447194E-2</v>
      </c>
      <c r="J967">
        <v>0.197309418726237</v>
      </c>
      <c r="K967">
        <v>0.336322868893072</v>
      </c>
      <c r="L967">
        <v>0.22421524728056899</v>
      </c>
      <c r="M967">
        <v>0.15246636748567499</v>
      </c>
      <c r="N967">
        <v>2014</v>
      </c>
      <c r="O967" t="s">
        <v>39</v>
      </c>
      <c r="P967" t="s">
        <v>1433</v>
      </c>
      <c r="Q967" t="s">
        <v>6207</v>
      </c>
      <c r="R967" t="s">
        <v>6208</v>
      </c>
    </row>
    <row r="968" spans="1:18" x14ac:dyDescent="0.25">
      <c r="A968" t="s">
        <v>6206</v>
      </c>
      <c r="B968" t="s">
        <v>1435</v>
      </c>
      <c r="C968" t="s">
        <v>40</v>
      </c>
      <c r="D968">
        <v>2</v>
      </c>
      <c r="E968">
        <v>35</v>
      </c>
      <c r="F968">
        <v>103</v>
      </c>
      <c r="G968">
        <v>0</v>
      </c>
      <c r="H968">
        <v>1.13207547169811E-2</v>
      </c>
      <c r="I968">
        <v>6.7924529120560295E-2</v>
      </c>
      <c r="J968">
        <v>0.16226415176207001</v>
      </c>
      <c r="K968">
        <v>0.27169811238887398</v>
      </c>
      <c r="L968">
        <v>0.19245282773265901</v>
      </c>
      <c r="M968">
        <v>0.29433962427885701</v>
      </c>
      <c r="N968">
        <v>2014</v>
      </c>
      <c r="O968" t="s">
        <v>39</v>
      </c>
      <c r="P968" t="s">
        <v>1433</v>
      </c>
      <c r="Q968" t="s">
        <v>6207</v>
      </c>
      <c r="R968" t="s">
        <v>6208</v>
      </c>
    </row>
    <row r="969" spans="1:18" x14ac:dyDescent="0.25">
      <c r="A969" t="s">
        <v>6206</v>
      </c>
      <c r="B969" t="s">
        <v>1435</v>
      </c>
      <c r="C969" t="s">
        <v>40</v>
      </c>
      <c r="D969">
        <v>1</v>
      </c>
      <c r="E969">
        <v>45</v>
      </c>
      <c r="F969">
        <v>114</v>
      </c>
      <c r="G969">
        <v>0</v>
      </c>
      <c r="H969">
        <v>0</v>
      </c>
      <c r="I969">
        <v>9.2697711949832701E-2</v>
      </c>
      <c r="J969">
        <v>0.15570215657137201</v>
      </c>
      <c r="K969">
        <v>0.24298129788300099</v>
      </c>
      <c r="L969">
        <v>0.248054403063348</v>
      </c>
      <c r="M969">
        <v>0.26056443053244599</v>
      </c>
      <c r="N969">
        <v>2014</v>
      </c>
      <c r="O969" t="s">
        <v>39</v>
      </c>
      <c r="P969" t="s">
        <v>1433</v>
      </c>
      <c r="Q969" t="s">
        <v>6207</v>
      </c>
      <c r="R969" t="s">
        <v>6208</v>
      </c>
    </row>
    <row r="970" spans="1:18" x14ac:dyDescent="0.25">
      <c r="A970" t="s">
        <v>6206</v>
      </c>
      <c r="B970" t="s">
        <v>1435</v>
      </c>
      <c r="C970" t="s">
        <v>40</v>
      </c>
      <c r="D970">
        <v>2</v>
      </c>
      <c r="E970">
        <v>45</v>
      </c>
      <c r="F970">
        <v>120</v>
      </c>
      <c r="G970">
        <v>0</v>
      </c>
      <c r="H970">
        <v>0</v>
      </c>
      <c r="I970">
        <v>4.4199118487724801E-2</v>
      </c>
      <c r="J970">
        <v>0.19059814338995301</v>
      </c>
      <c r="K970">
        <v>0.26612472996332898</v>
      </c>
      <c r="L970">
        <v>0.246771026402965</v>
      </c>
      <c r="M970">
        <v>0.252306981756028</v>
      </c>
      <c r="N970">
        <v>2014</v>
      </c>
      <c r="O970" t="s">
        <v>39</v>
      </c>
      <c r="P970" t="s">
        <v>1433</v>
      </c>
      <c r="Q970" t="s">
        <v>6207</v>
      </c>
      <c r="R970" t="s">
        <v>6208</v>
      </c>
    </row>
    <row r="971" spans="1:18" x14ac:dyDescent="0.25">
      <c r="A971" t="s">
        <v>6206</v>
      </c>
      <c r="B971" t="s">
        <v>1435</v>
      </c>
      <c r="C971" t="s">
        <v>40</v>
      </c>
      <c r="D971">
        <v>1</v>
      </c>
      <c r="E971">
        <v>55</v>
      </c>
      <c r="F971">
        <v>131</v>
      </c>
      <c r="G971">
        <v>8.5470072109439695E-3</v>
      </c>
      <c r="H971">
        <v>8.5470072109439695E-3</v>
      </c>
      <c r="I971">
        <v>8.5470087548408194E-2</v>
      </c>
      <c r="J971">
        <v>0.207977210847273</v>
      </c>
      <c r="K971">
        <v>0.31908831809864202</v>
      </c>
      <c r="L971">
        <v>0.156695157932254</v>
      </c>
      <c r="M971">
        <v>0.21367521115153601</v>
      </c>
      <c r="N971">
        <v>2014</v>
      </c>
      <c r="O971" t="s">
        <v>39</v>
      </c>
      <c r="P971" t="s">
        <v>1433</v>
      </c>
      <c r="Q971" t="s">
        <v>6207</v>
      </c>
      <c r="R971" t="s">
        <v>6208</v>
      </c>
    </row>
    <row r="972" spans="1:18" x14ac:dyDescent="0.25">
      <c r="A972" t="s">
        <v>6206</v>
      </c>
      <c r="B972" t="s">
        <v>1435</v>
      </c>
      <c r="C972" t="s">
        <v>40</v>
      </c>
      <c r="D972">
        <v>2</v>
      </c>
      <c r="E972">
        <v>55</v>
      </c>
      <c r="F972">
        <v>90</v>
      </c>
      <c r="G972">
        <v>0</v>
      </c>
      <c r="H972">
        <v>0</v>
      </c>
      <c r="I972">
        <v>7.4999997196728896E-2</v>
      </c>
      <c r="J972">
        <v>0.120833327108866</v>
      </c>
      <c r="K972">
        <v>0.21249999868879299</v>
      </c>
      <c r="L972">
        <v>0.29166667254449302</v>
      </c>
      <c r="M972">
        <v>0.30000000446112002</v>
      </c>
      <c r="N972">
        <v>2014</v>
      </c>
      <c r="O972" t="s">
        <v>39</v>
      </c>
      <c r="P972" t="s">
        <v>1433</v>
      </c>
      <c r="Q972" t="s">
        <v>6207</v>
      </c>
      <c r="R972" t="s">
        <v>6208</v>
      </c>
    </row>
    <row r="973" spans="1:18" x14ac:dyDescent="0.25">
      <c r="A973" t="s">
        <v>6206</v>
      </c>
      <c r="B973" t="s">
        <v>1435</v>
      </c>
      <c r="C973" t="s">
        <v>40</v>
      </c>
      <c r="D973">
        <v>1</v>
      </c>
      <c r="E973">
        <v>62.5</v>
      </c>
      <c r="F973">
        <v>43</v>
      </c>
      <c r="G973">
        <v>0</v>
      </c>
      <c r="H973">
        <v>0</v>
      </c>
      <c r="I973">
        <v>9.0053282478093993E-2</v>
      </c>
      <c r="J973">
        <v>0.265759313758541</v>
      </c>
      <c r="K973">
        <v>0.36942274955687099</v>
      </c>
      <c r="L973">
        <v>0.17110123060830701</v>
      </c>
      <c r="M973">
        <v>0.103663423598187</v>
      </c>
      <c r="N973">
        <v>2014</v>
      </c>
      <c r="O973" t="s">
        <v>39</v>
      </c>
      <c r="P973" t="s">
        <v>1433</v>
      </c>
      <c r="Q973" t="s">
        <v>6207</v>
      </c>
      <c r="R973" t="s">
        <v>6208</v>
      </c>
    </row>
    <row r="974" spans="1:18" x14ac:dyDescent="0.25">
      <c r="A974" t="s">
        <v>6206</v>
      </c>
      <c r="B974" t="s">
        <v>1435</v>
      </c>
      <c r="C974" t="s">
        <v>40</v>
      </c>
      <c r="D974">
        <v>2</v>
      </c>
      <c r="E974">
        <v>62.5</v>
      </c>
      <c r="F974">
        <v>40</v>
      </c>
      <c r="G974">
        <v>0</v>
      </c>
      <c r="H974">
        <v>1.9047614113238801E-2</v>
      </c>
      <c r="I974">
        <v>6.6666662486879094E-2</v>
      </c>
      <c r="J974">
        <v>0.371428570975816</v>
      </c>
      <c r="K974">
        <v>0.40000001557085701</v>
      </c>
      <c r="L974">
        <v>5.7142846473572297E-2</v>
      </c>
      <c r="M974">
        <v>8.5714290379637306E-2</v>
      </c>
      <c r="N974">
        <v>2014</v>
      </c>
      <c r="O974" t="s">
        <v>39</v>
      </c>
      <c r="P974" t="s">
        <v>1433</v>
      </c>
      <c r="Q974" t="s">
        <v>6207</v>
      </c>
      <c r="R974" t="s">
        <v>6208</v>
      </c>
    </row>
    <row r="975" spans="1:18" x14ac:dyDescent="0.25">
      <c r="A975" t="s">
        <v>6209</v>
      </c>
      <c r="B975" t="s">
        <v>1375</v>
      </c>
      <c r="C975" t="s">
        <v>153</v>
      </c>
      <c r="D975">
        <v>1</v>
      </c>
      <c r="E975">
        <v>25</v>
      </c>
      <c r="F975">
        <v>24</v>
      </c>
      <c r="G975">
        <v>0.125</v>
      </c>
      <c r="H975">
        <v>8.3333333333333301E-2</v>
      </c>
      <c r="I975">
        <v>0.75</v>
      </c>
      <c r="J975">
        <v>0</v>
      </c>
      <c r="K975">
        <v>4.1666666666666699E-2</v>
      </c>
      <c r="L975">
        <v>0</v>
      </c>
      <c r="M975">
        <v>0</v>
      </c>
      <c r="N975">
        <v>1986</v>
      </c>
      <c r="O975" t="s">
        <v>51</v>
      </c>
      <c r="P975" t="s">
        <v>1376</v>
      </c>
      <c r="Q975" t="s">
        <v>6210</v>
      </c>
      <c r="R975" t="s">
        <v>6171</v>
      </c>
    </row>
    <row r="976" spans="1:18" x14ac:dyDescent="0.25">
      <c r="A976" t="s">
        <v>6209</v>
      </c>
      <c r="B976" t="s">
        <v>1375</v>
      </c>
      <c r="C976" t="s">
        <v>153</v>
      </c>
      <c r="D976">
        <v>2</v>
      </c>
      <c r="E976">
        <v>25</v>
      </c>
      <c r="F976">
        <v>25</v>
      </c>
      <c r="G976">
        <v>0.08</v>
      </c>
      <c r="H976">
        <v>0.36</v>
      </c>
      <c r="I976">
        <v>0.56000000000000005</v>
      </c>
      <c r="J976">
        <v>0</v>
      </c>
      <c r="K976">
        <v>0</v>
      </c>
      <c r="L976">
        <v>0</v>
      </c>
      <c r="M976">
        <v>0</v>
      </c>
      <c r="N976">
        <v>1986</v>
      </c>
      <c r="O976" t="s">
        <v>51</v>
      </c>
      <c r="P976" t="s">
        <v>1376</v>
      </c>
      <c r="Q976" t="s">
        <v>6210</v>
      </c>
      <c r="R976" t="s">
        <v>6171</v>
      </c>
    </row>
    <row r="977" spans="1:18" x14ac:dyDescent="0.25">
      <c r="A977" t="s">
        <v>6209</v>
      </c>
      <c r="B977" t="s">
        <v>1375</v>
      </c>
      <c r="C977" t="s">
        <v>153</v>
      </c>
      <c r="D977">
        <v>1</v>
      </c>
      <c r="E977">
        <v>35</v>
      </c>
      <c r="F977">
        <v>24</v>
      </c>
      <c r="G977">
        <v>0.125</v>
      </c>
      <c r="H977">
        <v>4.1666666666666699E-2</v>
      </c>
      <c r="I977">
        <v>0.75</v>
      </c>
      <c r="J977">
        <v>8.3333333333333301E-2</v>
      </c>
      <c r="K977">
        <v>0</v>
      </c>
      <c r="L977">
        <v>0</v>
      </c>
      <c r="M977">
        <v>0</v>
      </c>
      <c r="N977">
        <v>1986</v>
      </c>
      <c r="O977" t="s">
        <v>51</v>
      </c>
      <c r="P977" t="s">
        <v>1376</v>
      </c>
      <c r="Q977" t="s">
        <v>6210</v>
      </c>
      <c r="R977" t="s">
        <v>6171</v>
      </c>
    </row>
    <row r="978" spans="1:18" x14ac:dyDescent="0.25">
      <c r="A978" t="s">
        <v>6209</v>
      </c>
      <c r="B978" t="s">
        <v>1375</v>
      </c>
      <c r="C978" t="s">
        <v>153</v>
      </c>
      <c r="D978">
        <v>2</v>
      </c>
      <c r="E978">
        <v>35</v>
      </c>
      <c r="F978">
        <v>25</v>
      </c>
      <c r="G978">
        <v>0.08</v>
      </c>
      <c r="H978">
        <v>0.08</v>
      </c>
      <c r="I978">
        <v>0.44</v>
      </c>
      <c r="J978">
        <v>0.36</v>
      </c>
      <c r="K978">
        <v>0.04</v>
      </c>
      <c r="L978">
        <v>0</v>
      </c>
      <c r="M978">
        <v>0</v>
      </c>
      <c r="N978">
        <v>1986</v>
      </c>
      <c r="O978" t="s">
        <v>51</v>
      </c>
      <c r="P978" t="s">
        <v>1376</v>
      </c>
      <c r="Q978" t="s">
        <v>6210</v>
      </c>
      <c r="R978" t="s">
        <v>6171</v>
      </c>
    </row>
    <row r="979" spans="1:18" x14ac:dyDescent="0.25">
      <c r="A979" t="s">
        <v>6209</v>
      </c>
      <c r="B979" t="s">
        <v>1375</v>
      </c>
      <c r="C979" t="s">
        <v>153</v>
      </c>
      <c r="D979">
        <v>1</v>
      </c>
      <c r="E979">
        <v>45</v>
      </c>
      <c r="F979">
        <v>24</v>
      </c>
      <c r="G979">
        <v>8.3333333333333301E-2</v>
      </c>
      <c r="H979">
        <v>4.1666666666666699E-2</v>
      </c>
      <c r="I979">
        <v>0.75</v>
      </c>
      <c r="J979">
        <v>0.125</v>
      </c>
      <c r="K979">
        <v>0</v>
      </c>
      <c r="L979">
        <v>0</v>
      </c>
      <c r="M979">
        <v>0</v>
      </c>
      <c r="N979">
        <v>1986</v>
      </c>
      <c r="O979" t="s">
        <v>51</v>
      </c>
      <c r="P979" t="s">
        <v>1376</v>
      </c>
      <c r="Q979" t="s">
        <v>6210</v>
      </c>
      <c r="R979" t="s">
        <v>6171</v>
      </c>
    </row>
    <row r="980" spans="1:18" x14ac:dyDescent="0.25">
      <c r="A980" t="s">
        <v>6209</v>
      </c>
      <c r="B980" t="s">
        <v>1375</v>
      </c>
      <c r="C980" t="s">
        <v>153</v>
      </c>
      <c r="D980">
        <v>2</v>
      </c>
      <c r="E980">
        <v>45</v>
      </c>
      <c r="F980">
        <v>21</v>
      </c>
      <c r="G980">
        <v>0</v>
      </c>
      <c r="H980">
        <v>4.7619047619047603E-2</v>
      </c>
      <c r="I980">
        <v>0.476190476190476</v>
      </c>
      <c r="J980">
        <v>0.33333333333333298</v>
      </c>
      <c r="K980">
        <v>0.14285714285714299</v>
      </c>
      <c r="L980">
        <v>0</v>
      </c>
      <c r="M980">
        <v>0</v>
      </c>
      <c r="N980">
        <v>1986</v>
      </c>
      <c r="O980" t="s">
        <v>51</v>
      </c>
      <c r="P980" t="s">
        <v>1376</v>
      </c>
      <c r="Q980" t="s">
        <v>6210</v>
      </c>
      <c r="R980" t="s">
        <v>6171</v>
      </c>
    </row>
    <row r="981" spans="1:18" x14ac:dyDescent="0.25">
      <c r="A981" t="s">
        <v>6209</v>
      </c>
      <c r="B981" t="s">
        <v>1375</v>
      </c>
      <c r="C981" t="s">
        <v>153</v>
      </c>
      <c r="D981">
        <v>1</v>
      </c>
      <c r="E981">
        <v>55</v>
      </c>
      <c r="F981">
        <v>24</v>
      </c>
      <c r="G981">
        <v>0.16666666666666699</v>
      </c>
      <c r="H981">
        <v>8.3333333333333301E-2</v>
      </c>
      <c r="I981">
        <v>0.5</v>
      </c>
      <c r="J981">
        <v>0.25</v>
      </c>
      <c r="K981">
        <v>0</v>
      </c>
      <c r="L981">
        <v>0</v>
      </c>
      <c r="M981">
        <v>0</v>
      </c>
      <c r="N981">
        <v>1986</v>
      </c>
      <c r="O981" t="s">
        <v>51</v>
      </c>
      <c r="P981" t="s">
        <v>1376</v>
      </c>
      <c r="Q981" t="s">
        <v>6210</v>
      </c>
      <c r="R981" t="s">
        <v>6171</v>
      </c>
    </row>
    <row r="982" spans="1:18" x14ac:dyDescent="0.25">
      <c r="A982" t="s">
        <v>6209</v>
      </c>
      <c r="B982" t="s">
        <v>1375</v>
      </c>
      <c r="C982" t="s">
        <v>153</v>
      </c>
      <c r="D982">
        <v>2</v>
      </c>
      <c r="E982">
        <v>55</v>
      </c>
      <c r="F982">
        <v>24</v>
      </c>
      <c r="G982">
        <v>0</v>
      </c>
      <c r="H982">
        <v>8.3333333333333301E-2</v>
      </c>
      <c r="I982">
        <v>0.5</v>
      </c>
      <c r="J982">
        <v>0.29166666666666702</v>
      </c>
      <c r="K982">
        <v>0.125</v>
      </c>
      <c r="L982">
        <v>0</v>
      </c>
      <c r="M982">
        <v>0</v>
      </c>
      <c r="N982">
        <v>1986</v>
      </c>
      <c r="O982" t="s">
        <v>51</v>
      </c>
      <c r="P982" t="s">
        <v>1376</v>
      </c>
      <c r="Q982" t="s">
        <v>6210</v>
      </c>
      <c r="R982" t="s">
        <v>6171</v>
      </c>
    </row>
    <row r="983" spans="1:18" x14ac:dyDescent="0.25">
      <c r="A983" t="s">
        <v>6209</v>
      </c>
      <c r="B983" t="s">
        <v>1377</v>
      </c>
      <c r="C983" t="s">
        <v>40</v>
      </c>
      <c r="D983">
        <v>2</v>
      </c>
      <c r="E983">
        <v>25</v>
      </c>
      <c r="F983">
        <v>1774</v>
      </c>
      <c r="G983">
        <v>4.6343957401010598E-2</v>
      </c>
      <c r="H983">
        <v>9.6164689241893905E-2</v>
      </c>
      <c r="I983">
        <v>0.52136448293835602</v>
      </c>
      <c r="J983">
        <v>0.275938362632623</v>
      </c>
      <c r="K983">
        <v>5.1647466996131798E-2</v>
      </c>
      <c r="L983">
        <v>8.0736772726230296E-3</v>
      </c>
      <c r="M983">
        <v>4.6736351736153202E-4</v>
      </c>
      <c r="N983">
        <v>1995</v>
      </c>
      <c r="O983" t="s">
        <v>39</v>
      </c>
      <c r="P983" t="s">
        <v>1376</v>
      </c>
      <c r="Q983" t="s">
        <v>6210</v>
      </c>
      <c r="R983" t="s">
        <v>6171</v>
      </c>
    </row>
    <row r="984" spans="1:18" x14ac:dyDescent="0.25">
      <c r="A984" t="s">
        <v>6209</v>
      </c>
      <c r="B984" t="s">
        <v>1377</v>
      </c>
      <c r="C984" t="s">
        <v>40</v>
      </c>
      <c r="D984">
        <v>2</v>
      </c>
      <c r="E984">
        <v>35</v>
      </c>
      <c r="F984">
        <v>1057</v>
      </c>
      <c r="G984">
        <v>1.6198143202283001E-2</v>
      </c>
      <c r="H984">
        <v>5.0270685772765999E-2</v>
      </c>
      <c r="I984">
        <v>0.41595853050238801</v>
      </c>
      <c r="J984">
        <v>0.37694793309973101</v>
      </c>
      <c r="K984">
        <v>0.116054644893526</v>
      </c>
      <c r="L984">
        <v>2.1969921870289899E-2</v>
      </c>
      <c r="M984">
        <v>2.6001406590171398E-3</v>
      </c>
      <c r="N984">
        <v>1995</v>
      </c>
      <c r="O984" t="s">
        <v>39</v>
      </c>
      <c r="P984" t="s">
        <v>1376</v>
      </c>
      <c r="Q984" t="s">
        <v>6210</v>
      </c>
      <c r="R984" t="s">
        <v>6171</v>
      </c>
    </row>
    <row r="985" spans="1:18" x14ac:dyDescent="0.25">
      <c r="A985" t="s">
        <v>6209</v>
      </c>
      <c r="B985" t="s">
        <v>1377</v>
      </c>
      <c r="C985" t="s">
        <v>40</v>
      </c>
      <c r="D985">
        <v>2</v>
      </c>
      <c r="E985">
        <v>45</v>
      </c>
      <c r="F985">
        <v>237</v>
      </c>
      <c r="G985">
        <v>2.1984156888331201E-2</v>
      </c>
      <c r="H985">
        <v>5.7880156036766203E-2</v>
      </c>
      <c r="I985">
        <v>0.33071029563031401</v>
      </c>
      <c r="J985">
        <v>0.40626228131763198</v>
      </c>
      <c r="K985">
        <v>0.149201142939378</v>
      </c>
      <c r="L985">
        <v>1.15915148128025E-2</v>
      </c>
      <c r="M985">
        <v>2.2370452374776601E-2</v>
      </c>
      <c r="N985">
        <v>1995</v>
      </c>
      <c r="O985" t="s">
        <v>39</v>
      </c>
      <c r="P985" t="s">
        <v>1376</v>
      </c>
      <c r="Q985" t="s">
        <v>6210</v>
      </c>
      <c r="R985" t="s">
        <v>6171</v>
      </c>
    </row>
    <row r="986" spans="1:18" x14ac:dyDescent="0.25">
      <c r="A986" t="s">
        <v>6209</v>
      </c>
      <c r="B986" t="s">
        <v>1381</v>
      </c>
      <c r="C986" t="s">
        <v>40</v>
      </c>
      <c r="D986">
        <v>2</v>
      </c>
      <c r="E986">
        <v>25</v>
      </c>
      <c r="F986">
        <v>1653</v>
      </c>
      <c r="G986">
        <v>3.4519782288134397E-2</v>
      </c>
      <c r="H986">
        <v>7.1321896574481597E-2</v>
      </c>
      <c r="I986">
        <v>0.54560088764158299</v>
      </c>
      <c r="J986">
        <v>0.264811023565383</v>
      </c>
      <c r="K986">
        <v>7.4468488717594095E-2</v>
      </c>
      <c r="L986">
        <v>7.1441649021996697E-3</v>
      </c>
      <c r="M986">
        <v>2.1337563106244698E-3</v>
      </c>
      <c r="N986">
        <v>2000</v>
      </c>
      <c r="O986" t="s">
        <v>39</v>
      </c>
      <c r="P986" t="s">
        <v>1376</v>
      </c>
      <c r="Q986" t="s">
        <v>6210</v>
      </c>
      <c r="R986" t="s">
        <v>6171</v>
      </c>
    </row>
    <row r="987" spans="1:18" x14ac:dyDescent="0.25">
      <c r="A987" t="s">
        <v>6209</v>
      </c>
      <c r="B987" t="s">
        <v>1381</v>
      </c>
      <c r="C987" t="s">
        <v>40</v>
      </c>
      <c r="D987">
        <v>2</v>
      </c>
      <c r="E987">
        <v>35</v>
      </c>
      <c r="F987">
        <v>1069</v>
      </c>
      <c r="G987">
        <v>2.30118084573874E-2</v>
      </c>
      <c r="H987">
        <v>3.6204854527966901E-2</v>
      </c>
      <c r="I987">
        <v>0.42397704986444001</v>
      </c>
      <c r="J987">
        <v>0.37257643822966802</v>
      </c>
      <c r="K987">
        <v>0.12492151410418199</v>
      </c>
      <c r="L987">
        <v>1.54155722356256E-2</v>
      </c>
      <c r="M987">
        <v>3.8927625807294699E-3</v>
      </c>
      <c r="N987">
        <v>2000</v>
      </c>
      <c r="O987" t="s">
        <v>39</v>
      </c>
      <c r="P987" t="s">
        <v>1376</v>
      </c>
      <c r="Q987" t="s">
        <v>6210</v>
      </c>
      <c r="R987" t="s">
        <v>6171</v>
      </c>
    </row>
    <row r="988" spans="1:18" x14ac:dyDescent="0.25">
      <c r="A988" t="s">
        <v>6209</v>
      </c>
      <c r="B988" t="s">
        <v>1381</v>
      </c>
      <c r="C988" t="s">
        <v>40</v>
      </c>
      <c r="D988">
        <v>2</v>
      </c>
      <c r="E988">
        <v>45</v>
      </c>
      <c r="F988">
        <v>207</v>
      </c>
      <c r="G988">
        <v>8.1940020725238902E-3</v>
      </c>
      <c r="H988">
        <v>3.3399963649568702E-2</v>
      </c>
      <c r="I988">
        <v>0.323212710495414</v>
      </c>
      <c r="J988">
        <v>0.457940397125361</v>
      </c>
      <c r="K988">
        <v>0.159391256379525</v>
      </c>
      <c r="L988">
        <v>1.48882707585194E-2</v>
      </c>
      <c r="M988">
        <v>2.9733995190886998E-3</v>
      </c>
      <c r="N988">
        <v>2000</v>
      </c>
      <c r="O988" t="s">
        <v>39</v>
      </c>
      <c r="P988" t="s">
        <v>1376</v>
      </c>
      <c r="Q988" t="s">
        <v>6210</v>
      </c>
      <c r="R988" t="s">
        <v>6171</v>
      </c>
    </row>
    <row r="989" spans="1:18" x14ac:dyDescent="0.25">
      <c r="A989" t="s">
        <v>6209</v>
      </c>
      <c r="B989" t="s">
        <v>1392</v>
      </c>
      <c r="C989" t="s">
        <v>40</v>
      </c>
      <c r="D989">
        <v>1</v>
      </c>
      <c r="E989">
        <v>18</v>
      </c>
      <c r="F989">
        <v>992</v>
      </c>
      <c r="G989">
        <v>0.135592004286988</v>
      </c>
      <c r="H989">
        <v>0.236993105027619</v>
      </c>
      <c r="I989">
        <v>0.56281819336722005</v>
      </c>
      <c r="J989">
        <v>5.4176412981489203E-2</v>
      </c>
      <c r="K989">
        <v>8.7143650203347599E-3</v>
      </c>
      <c r="L989">
        <v>1.43792919780909E-4</v>
      </c>
      <c r="M989">
        <v>1.56212639656847E-3</v>
      </c>
      <c r="N989">
        <v>2005</v>
      </c>
      <c r="O989" t="s">
        <v>39</v>
      </c>
      <c r="P989" t="s">
        <v>1376</v>
      </c>
      <c r="Q989" t="s">
        <v>6210</v>
      </c>
      <c r="R989" t="s">
        <v>6171</v>
      </c>
    </row>
    <row r="990" spans="1:18" x14ac:dyDescent="0.25">
      <c r="A990" t="s">
        <v>6209</v>
      </c>
      <c r="B990" t="s">
        <v>1392</v>
      </c>
      <c r="C990" t="s">
        <v>40</v>
      </c>
      <c r="D990">
        <v>2</v>
      </c>
      <c r="E990">
        <v>18</v>
      </c>
      <c r="F990">
        <v>1233</v>
      </c>
      <c r="G990">
        <v>0.14726892237013001</v>
      </c>
      <c r="H990">
        <v>0.16121802027476101</v>
      </c>
      <c r="I990">
        <v>0.52510451621834897</v>
      </c>
      <c r="J990">
        <v>0.142100465939763</v>
      </c>
      <c r="K990">
        <v>1.9773694442573E-2</v>
      </c>
      <c r="L990">
        <v>3.8908817977796502E-3</v>
      </c>
      <c r="M990">
        <v>6.43498956644388E-4</v>
      </c>
      <c r="N990">
        <v>2005</v>
      </c>
      <c r="O990" t="s">
        <v>39</v>
      </c>
      <c r="P990" t="s">
        <v>1376</v>
      </c>
      <c r="Q990" t="s">
        <v>6210</v>
      </c>
      <c r="R990" t="s">
        <v>6171</v>
      </c>
    </row>
    <row r="991" spans="1:18" x14ac:dyDescent="0.25">
      <c r="A991" t="s">
        <v>6209</v>
      </c>
      <c r="B991" t="s">
        <v>1392</v>
      </c>
      <c r="C991" t="s">
        <v>40</v>
      </c>
      <c r="D991">
        <v>1</v>
      </c>
      <c r="E991">
        <v>19</v>
      </c>
      <c r="F991">
        <v>819</v>
      </c>
      <c r="G991">
        <v>9.1712360593229098E-2</v>
      </c>
      <c r="H991">
        <v>0.22125666655823201</v>
      </c>
      <c r="I991">
        <v>0.56978451915437101</v>
      </c>
      <c r="J991">
        <v>0.103835060012202</v>
      </c>
      <c r="K991">
        <v>9.2377205624448403E-3</v>
      </c>
      <c r="L991">
        <v>1.1654278442505301E-3</v>
      </c>
      <c r="M991">
        <v>3.00824527527104E-3</v>
      </c>
      <c r="N991">
        <v>2005</v>
      </c>
      <c r="O991" t="s">
        <v>39</v>
      </c>
      <c r="P991" t="s">
        <v>1376</v>
      </c>
      <c r="Q991" t="s">
        <v>6210</v>
      </c>
      <c r="R991" t="s">
        <v>6171</v>
      </c>
    </row>
    <row r="992" spans="1:18" x14ac:dyDescent="0.25">
      <c r="A992" t="s">
        <v>6209</v>
      </c>
      <c r="B992" t="s">
        <v>1392</v>
      </c>
      <c r="C992" t="s">
        <v>40</v>
      </c>
      <c r="D992">
        <v>2</v>
      </c>
      <c r="E992">
        <v>19</v>
      </c>
      <c r="F992">
        <v>1127</v>
      </c>
      <c r="G992">
        <v>0.108275873514946</v>
      </c>
      <c r="H992">
        <v>0.14571912249826299</v>
      </c>
      <c r="I992">
        <v>0.54926432902679401</v>
      </c>
      <c r="J992">
        <v>0.16101123820707</v>
      </c>
      <c r="K992">
        <v>2.8408347100240702E-2</v>
      </c>
      <c r="L992">
        <v>6.6708104767992096E-3</v>
      </c>
      <c r="M992">
        <v>6.5027917588664696E-4</v>
      </c>
      <c r="N992">
        <v>2005</v>
      </c>
      <c r="O992" t="s">
        <v>39</v>
      </c>
      <c r="P992" t="s">
        <v>1376</v>
      </c>
      <c r="Q992" t="s">
        <v>6210</v>
      </c>
      <c r="R992" t="s">
        <v>6171</v>
      </c>
    </row>
    <row r="993" spans="1:18" x14ac:dyDescent="0.25">
      <c r="A993" t="s">
        <v>6209</v>
      </c>
      <c r="B993" t="s">
        <v>1392</v>
      </c>
      <c r="C993" t="s">
        <v>40</v>
      </c>
      <c r="D993">
        <v>1</v>
      </c>
      <c r="E993">
        <v>25</v>
      </c>
      <c r="F993">
        <v>7386</v>
      </c>
      <c r="G993">
        <v>4.8674196699310598E-2</v>
      </c>
      <c r="H993">
        <v>0.115908415856201</v>
      </c>
      <c r="I993">
        <v>0.578284770509505</v>
      </c>
      <c r="J993">
        <v>0.207830205746764</v>
      </c>
      <c r="K993">
        <v>4.08891511945862E-2</v>
      </c>
      <c r="L993">
        <v>7.2150852103428998E-3</v>
      </c>
      <c r="M993">
        <v>1.1981747832898E-3</v>
      </c>
      <c r="N993">
        <v>2005</v>
      </c>
      <c r="O993" t="s">
        <v>39</v>
      </c>
      <c r="P993" t="s">
        <v>1376</v>
      </c>
      <c r="Q993" t="s">
        <v>6210</v>
      </c>
      <c r="R993" t="s">
        <v>6171</v>
      </c>
    </row>
    <row r="994" spans="1:18" x14ac:dyDescent="0.25">
      <c r="A994" t="s">
        <v>6209</v>
      </c>
      <c r="B994" t="s">
        <v>1392</v>
      </c>
      <c r="C994" t="s">
        <v>40</v>
      </c>
      <c r="D994">
        <v>2</v>
      </c>
      <c r="E994">
        <v>25</v>
      </c>
      <c r="F994">
        <v>10849</v>
      </c>
      <c r="G994">
        <v>6.2388956484845902E-2</v>
      </c>
      <c r="H994">
        <v>0.10514210066124299</v>
      </c>
      <c r="I994">
        <v>0.53074424971664302</v>
      </c>
      <c r="J994">
        <v>0.23233211743900001</v>
      </c>
      <c r="K994">
        <v>5.3920750876226498E-2</v>
      </c>
      <c r="L994">
        <v>1.2632950182751099E-2</v>
      </c>
      <c r="M994">
        <v>2.8388746392906199E-3</v>
      </c>
      <c r="N994">
        <v>2005</v>
      </c>
      <c r="O994" t="s">
        <v>39</v>
      </c>
      <c r="P994" t="s">
        <v>1376</v>
      </c>
      <c r="Q994" t="s">
        <v>6210</v>
      </c>
      <c r="R994" t="s">
        <v>6171</v>
      </c>
    </row>
    <row r="995" spans="1:18" x14ac:dyDescent="0.25">
      <c r="A995" t="s">
        <v>6209</v>
      </c>
      <c r="B995" t="s">
        <v>1392</v>
      </c>
      <c r="C995" t="s">
        <v>40</v>
      </c>
      <c r="D995">
        <v>1</v>
      </c>
      <c r="E995">
        <v>35</v>
      </c>
      <c r="F995">
        <v>5803</v>
      </c>
      <c r="G995">
        <v>2.2017812767527001E-2</v>
      </c>
      <c r="H995">
        <v>5.7006302714403503E-2</v>
      </c>
      <c r="I995">
        <v>0.46223412702559702</v>
      </c>
      <c r="J995">
        <v>0.35980177703558103</v>
      </c>
      <c r="K995">
        <v>8.4711130874180807E-2</v>
      </c>
      <c r="L995">
        <v>1.08341005895516E-2</v>
      </c>
      <c r="M995">
        <v>3.3947489931585801E-3</v>
      </c>
      <c r="N995">
        <v>2005</v>
      </c>
      <c r="O995" t="s">
        <v>39</v>
      </c>
      <c r="P995" t="s">
        <v>1376</v>
      </c>
      <c r="Q995" t="s">
        <v>6210</v>
      </c>
      <c r="R995" t="s">
        <v>6171</v>
      </c>
    </row>
    <row r="996" spans="1:18" x14ac:dyDescent="0.25">
      <c r="A996" t="s">
        <v>6209</v>
      </c>
      <c r="B996" t="s">
        <v>1392</v>
      </c>
      <c r="C996" t="s">
        <v>40</v>
      </c>
      <c r="D996">
        <v>2</v>
      </c>
      <c r="E996">
        <v>35</v>
      </c>
      <c r="F996">
        <v>9535</v>
      </c>
      <c r="G996">
        <v>2.55316989831786E-2</v>
      </c>
      <c r="H996">
        <v>5.2117453601298297E-2</v>
      </c>
      <c r="I996">
        <v>0.41504610999875202</v>
      </c>
      <c r="J996">
        <v>0.351537446548712</v>
      </c>
      <c r="K996">
        <v>0.120143221110954</v>
      </c>
      <c r="L996">
        <v>2.5056658493948E-2</v>
      </c>
      <c r="M996">
        <v>1.0567411263157E-2</v>
      </c>
      <c r="N996">
        <v>2005</v>
      </c>
      <c r="O996" t="s">
        <v>39</v>
      </c>
      <c r="P996" t="s">
        <v>1376</v>
      </c>
      <c r="Q996" t="s">
        <v>6210</v>
      </c>
      <c r="R996" t="s">
        <v>6171</v>
      </c>
    </row>
    <row r="997" spans="1:18" x14ac:dyDescent="0.25">
      <c r="A997" t="s">
        <v>6209</v>
      </c>
      <c r="B997" t="s">
        <v>1392</v>
      </c>
      <c r="C997" t="s">
        <v>40</v>
      </c>
      <c r="D997">
        <v>1</v>
      </c>
      <c r="E997">
        <v>45</v>
      </c>
      <c r="F997">
        <v>5098</v>
      </c>
      <c r="G997">
        <v>1.5853072911226899E-2</v>
      </c>
      <c r="H997">
        <v>4.9323045533393402E-2</v>
      </c>
      <c r="I997">
        <v>0.41250799584340397</v>
      </c>
      <c r="J997">
        <v>0.40279518341703102</v>
      </c>
      <c r="K997">
        <v>0.100261008908153</v>
      </c>
      <c r="L997">
        <v>1.7723978705842899E-2</v>
      </c>
      <c r="M997">
        <v>1.5357146809490501E-3</v>
      </c>
      <c r="N997">
        <v>2005</v>
      </c>
      <c r="O997" t="s">
        <v>39</v>
      </c>
      <c r="P997" t="s">
        <v>1376</v>
      </c>
      <c r="Q997" t="s">
        <v>6210</v>
      </c>
      <c r="R997" t="s">
        <v>6171</v>
      </c>
    </row>
    <row r="998" spans="1:18" x14ac:dyDescent="0.25">
      <c r="A998" t="s">
        <v>6209</v>
      </c>
      <c r="B998" t="s">
        <v>1392</v>
      </c>
      <c r="C998" t="s">
        <v>40</v>
      </c>
      <c r="D998">
        <v>2</v>
      </c>
      <c r="E998">
        <v>45</v>
      </c>
      <c r="F998">
        <v>8251</v>
      </c>
      <c r="G998">
        <v>1.6437958241407299E-2</v>
      </c>
      <c r="H998">
        <v>3.5039444624225299E-2</v>
      </c>
      <c r="I998">
        <v>0.31612768379483602</v>
      </c>
      <c r="J998">
        <v>0.40473702919681098</v>
      </c>
      <c r="K998">
        <v>0.168499324054625</v>
      </c>
      <c r="L998">
        <v>4.50091247469772E-2</v>
      </c>
      <c r="M998">
        <v>1.4149435341118601E-2</v>
      </c>
      <c r="N998">
        <v>2005</v>
      </c>
      <c r="O998" t="s">
        <v>39</v>
      </c>
      <c r="P998" t="s">
        <v>1376</v>
      </c>
      <c r="Q998" t="s">
        <v>6210</v>
      </c>
      <c r="R998" t="s">
        <v>6171</v>
      </c>
    </row>
    <row r="999" spans="1:18" x14ac:dyDescent="0.25">
      <c r="A999" t="s">
        <v>6209</v>
      </c>
      <c r="B999" t="s">
        <v>1392</v>
      </c>
      <c r="C999" t="s">
        <v>40</v>
      </c>
      <c r="D999">
        <v>1</v>
      </c>
      <c r="E999">
        <v>55</v>
      </c>
      <c r="F999">
        <v>3641</v>
      </c>
      <c r="G999">
        <v>2.9498740171204602E-2</v>
      </c>
      <c r="H999">
        <v>4.3266232532376998E-2</v>
      </c>
      <c r="I999">
        <v>0.39965044323777799</v>
      </c>
      <c r="J999">
        <v>0.39558634767930201</v>
      </c>
      <c r="K999">
        <v>0.11389437769705101</v>
      </c>
      <c r="L999">
        <v>1.57713451788997E-2</v>
      </c>
      <c r="M999">
        <v>2.3325135033875799E-3</v>
      </c>
      <c r="N999">
        <v>2005</v>
      </c>
      <c r="O999" t="s">
        <v>39</v>
      </c>
      <c r="P999" t="s">
        <v>1376</v>
      </c>
      <c r="Q999" t="s">
        <v>6210</v>
      </c>
      <c r="R999" t="s">
        <v>6171</v>
      </c>
    </row>
    <row r="1000" spans="1:18" x14ac:dyDescent="0.25">
      <c r="A1000" t="s">
        <v>6209</v>
      </c>
      <c r="B1000" t="s">
        <v>1392</v>
      </c>
      <c r="C1000" t="s">
        <v>40</v>
      </c>
      <c r="D1000">
        <v>2</v>
      </c>
      <c r="E1000">
        <v>55</v>
      </c>
      <c r="F1000">
        <v>5686</v>
      </c>
      <c r="G1000">
        <v>1.8527777986715298E-2</v>
      </c>
      <c r="H1000">
        <v>2.6580963374469298E-2</v>
      </c>
      <c r="I1000">
        <v>0.26052871472564898</v>
      </c>
      <c r="J1000">
        <v>0.39898078404201698</v>
      </c>
      <c r="K1000">
        <v>0.20964189256844801</v>
      </c>
      <c r="L1000">
        <v>6.7001586489039797E-2</v>
      </c>
      <c r="M1000">
        <v>1.8738280813662099E-2</v>
      </c>
      <c r="N1000">
        <v>2005</v>
      </c>
      <c r="O1000" t="s">
        <v>39</v>
      </c>
      <c r="P1000" t="s">
        <v>1376</v>
      </c>
      <c r="Q1000" t="s">
        <v>6210</v>
      </c>
      <c r="R1000" t="s">
        <v>6171</v>
      </c>
    </row>
    <row r="1001" spans="1:18" x14ac:dyDescent="0.25">
      <c r="A1001" t="s">
        <v>6209</v>
      </c>
      <c r="B1001" t="s">
        <v>1392</v>
      </c>
      <c r="C1001" t="s">
        <v>40</v>
      </c>
      <c r="D1001">
        <v>1</v>
      </c>
      <c r="E1001">
        <v>62.5</v>
      </c>
      <c r="F1001">
        <v>1354</v>
      </c>
      <c r="G1001">
        <v>2.8254141718395302E-2</v>
      </c>
      <c r="H1001">
        <v>5.9050170508670001E-2</v>
      </c>
      <c r="I1001">
        <v>0.395771685100616</v>
      </c>
      <c r="J1001">
        <v>0.39904055718521098</v>
      </c>
      <c r="K1001">
        <v>9.3697191325032403E-2</v>
      </c>
      <c r="L1001">
        <v>2.1503363327660299E-2</v>
      </c>
      <c r="M1001">
        <v>2.6828908344152299E-3</v>
      </c>
      <c r="N1001">
        <v>2005</v>
      </c>
      <c r="O1001" t="s">
        <v>39</v>
      </c>
      <c r="P1001" t="s">
        <v>1376</v>
      </c>
      <c r="Q1001" t="s">
        <v>6210</v>
      </c>
      <c r="R1001" t="s">
        <v>6171</v>
      </c>
    </row>
    <row r="1002" spans="1:18" x14ac:dyDescent="0.25">
      <c r="A1002" t="s">
        <v>6209</v>
      </c>
      <c r="B1002" t="s">
        <v>1392</v>
      </c>
      <c r="C1002" t="s">
        <v>40</v>
      </c>
      <c r="D1002">
        <v>2</v>
      </c>
      <c r="E1002">
        <v>62.5</v>
      </c>
      <c r="F1002">
        <v>1936</v>
      </c>
      <c r="G1002">
        <v>3.2996745060617901E-2</v>
      </c>
      <c r="H1002">
        <v>3.7647101606797101E-2</v>
      </c>
      <c r="I1002">
        <v>0.233784026439327</v>
      </c>
      <c r="J1002">
        <v>0.41792531104117497</v>
      </c>
      <c r="K1002">
        <v>0.200668420876879</v>
      </c>
      <c r="L1002">
        <v>5.529960161828E-2</v>
      </c>
      <c r="M1002">
        <v>2.16787933569231E-2</v>
      </c>
      <c r="N1002">
        <v>2005</v>
      </c>
      <c r="O1002" t="s">
        <v>39</v>
      </c>
      <c r="P1002" t="s">
        <v>1376</v>
      </c>
      <c r="Q1002" t="s">
        <v>6210</v>
      </c>
      <c r="R1002" t="s">
        <v>6171</v>
      </c>
    </row>
    <row r="1003" spans="1:18" x14ac:dyDescent="0.25">
      <c r="A1003" t="s">
        <v>6209</v>
      </c>
      <c r="B1003" t="s">
        <v>1397</v>
      </c>
      <c r="C1003" t="s">
        <v>40</v>
      </c>
      <c r="D1003">
        <v>1</v>
      </c>
      <c r="E1003">
        <v>18</v>
      </c>
      <c r="F1003">
        <v>1530</v>
      </c>
      <c r="G1003">
        <v>9.9951834914630402E-2</v>
      </c>
      <c r="H1003">
        <v>0.18965267332187399</v>
      </c>
      <c r="I1003">
        <v>0.58910227785376701</v>
      </c>
      <c r="J1003">
        <v>0.105461101052588</v>
      </c>
      <c r="K1003">
        <v>1.43325874428963E-2</v>
      </c>
      <c r="L1003">
        <v>5.5697988115639805E-4</v>
      </c>
      <c r="M1003">
        <v>9.4254553308873704E-4</v>
      </c>
      <c r="N1003">
        <v>2010</v>
      </c>
      <c r="O1003" t="s">
        <v>39</v>
      </c>
      <c r="P1003" t="s">
        <v>1376</v>
      </c>
      <c r="Q1003" t="s">
        <v>6210</v>
      </c>
      <c r="R1003" t="s">
        <v>6171</v>
      </c>
    </row>
    <row r="1004" spans="1:18" x14ac:dyDescent="0.25">
      <c r="A1004" t="s">
        <v>6209</v>
      </c>
      <c r="B1004" t="s">
        <v>1397</v>
      </c>
      <c r="C1004" t="s">
        <v>40</v>
      </c>
      <c r="D1004">
        <v>2</v>
      </c>
      <c r="E1004">
        <v>18</v>
      </c>
      <c r="F1004">
        <v>1668</v>
      </c>
      <c r="G1004">
        <v>0.112860171683746</v>
      </c>
      <c r="H1004">
        <v>0.15463747070761599</v>
      </c>
      <c r="I1004">
        <v>0.50506632553246</v>
      </c>
      <c r="J1004">
        <v>0.18029449931911801</v>
      </c>
      <c r="K1004">
        <v>3.7887340828816E-2</v>
      </c>
      <c r="L1004">
        <v>8.3070130272438203E-3</v>
      </c>
      <c r="M1004">
        <v>9.4717890100069497E-4</v>
      </c>
      <c r="N1004">
        <v>2010</v>
      </c>
      <c r="O1004" t="s">
        <v>39</v>
      </c>
      <c r="P1004" t="s">
        <v>1376</v>
      </c>
      <c r="Q1004" t="s">
        <v>6210</v>
      </c>
      <c r="R1004" t="s">
        <v>6171</v>
      </c>
    </row>
    <row r="1005" spans="1:18" x14ac:dyDescent="0.25">
      <c r="A1005" t="s">
        <v>6209</v>
      </c>
      <c r="B1005" t="s">
        <v>1397</v>
      </c>
      <c r="C1005" t="s">
        <v>40</v>
      </c>
      <c r="D1005">
        <v>1</v>
      </c>
      <c r="E1005">
        <v>19</v>
      </c>
      <c r="F1005">
        <v>1287</v>
      </c>
      <c r="G1005">
        <v>8.84866553748547E-2</v>
      </c>
      <c r="H1005">
        <v>0.178699596971439</v>
      </c>
      <c r="I1005">
        <v>0.58987135973354798</v>
      </c>
      <c r="J1005">
        <v>0.112811824144818</v>
      </c>
      <c r="K1005">
        <v>2.4043563639787199E-2</v>
      </c>
      <c r="L1005">
        <v>6.0870001355525201E-3</v>
      </c>
      <c r="M1005">
        <v>0</v>
      </c>
      <c r="N1005">
        <v>2010</v>
      </c>
      <c r="O1005" t="s">
        <v>39</v>
      </c>
      <c r="P1005" t="s">
        <v>1376</v>
      </c>
      <c r="Q1005" t="s">
        <v>6210</v>
      </c>
      <c r="R1005" t="s">
        <v>6171</v>
      </c>
    </row>
    <row r="1006" spans="1:18" x14ac:dyDescent="0.25">
      <c r="A1006" t="s">
        <v>6209</v>
      </c>
      <c r="B1006" t="s">
        <v>1397</v>
      </c>
      <c r="C1006" t="s">
        <v>40</v>
      </c>
      <c r="D1006">
        <v>2</v>
      </c>
      <c r="E1006">
        <v>19</v>
      </c>
      <c r="F1006">
        <v>1597</v>
      </c>
      <c r="G1006">
        <v>7.90290154198761E-2</v>
      </c>
      <c r="H1006">
        <v>0.13566699859686701</v>
      </c>
      <c r="I1006">
        <v>0.55907577714428003</v>
      </c>
      <c r="J1006">
        <v>0.17017637100413099</v>
      </c>
      <c r="K1006">
        <v>4.7435831002486398E-2</v>
      </c>
      <c r="L1006">
        <v>7.9329928373396107E-3</v>
      </c>
      <c r="M1006">
        <v>6.8301399501943002E-4</v>
      </c>
      <c r="N1006">
        <v>2010</v>
      </c>
      <c r="O1006" t="s">
        <v>39</v>
      </c>
      <c r="P1006" t="s">
        <v>1376</v>
      </c>
      <c r="Q1006" t="s">
        <v>6210</v>
      </c>
      <c r="R1006" t="s">
        <v>6171</v>
      </c>
    </row>
    <row r="1007" spans="1:18" x14ac:dyDescent="0.25">
      <c r="A1007" t="s">
        <v>6209</v>
      </c>
      <c r="B1007" t="s">
        <v>1397</v>
      </c>
      <c r="C1007" t="s">
        <v>40</v>
      </c>
      <c r="D1007">
        <v>1</v>
      </c>
      <c r="E1007">
        <v>25</v>
      </c>
      <c r="F1007">
        <v>11061</v>
      </c>
      <c r="G1007">
        <v>3.5284385628997501E-2</v>
      </c>
      <c r="H1007">
        <v>9.7741622576250103E-2</v>
      </c>
      <c r="I1007">
        <v>0.55482133839185099</v>
      </c>
      <c r="J1007">
        <v>0.239121163987327</v>
      </c>
      <c r="K1007">
        <v>6.1682932917514997E-2</v>
      </c>
      <c r="L1007">
        <v>9.0133986657637399E-3</v>
      </c>
      <c r="M1007">
        <v>2.3351578322948199E-3</v>
      </c>
      <c r="N1007">
        <v>2010</v>
      </c>
      <c r="O1007" t="s">
        <v>39</v>
      </c>
      <c r="P1007" t="s">
        <v>1376</v>
      </c>
      <c r="Q1007" t="s">
        <v>6210</v>
      </c>
      <c r="R1007" t="s">
        <v>6171</v>
      </c>
    </row>
    <row r="1008" spans="1:18" x14ac:dyDescent="0.25">
      <c r="A1008" t="s">
        <v>6209</v>
      </c>
      <c r="B1008" t="s">
        <v>1397</v>
      </c>
      <c r="C1008" t="s">
        <v>40</v>
      </c>
      <c r="D1008">
        <v>2</v>
      </c>
      <c r="E1008">
        <v>25</v>
      </c>
      <c r="F1008">
        <v>13642</v>
      </c>
      <c r="G1008">
        <v>5.4210965913847199E-2</v>
      </c>
      <c r="H1008">
        <v>8.7782087530552694E-2</v>
      </c>
      <c r="I1008">
        <v>0.50368451230460898</v>
      </c>
      <c r="J1008">
        <v>0.25601792710376498</v>
      </c>
      <c r="K1008">
        <v>7.5383540843622698E-2</v>
      </c>
      <c r="L1008">
        <v>1.6619343301366302E-2</v>
      </c>
      <c r="M1008">
        <v>6.3016230022370102E-3</v>
      </c>
      <c r="N1008">
        <v>2010</v>
      </c>
      <c r="O1008" t="s">
        <v>39</v>
      </c>
      <c r="P1008" t="s">
        <v>1376</v>
      </c>
      <c r="Q1008" t="s">
        <v>6210</v>
      </c>
      <c r="R1008" t="s">
        <v>6171</v>
      </c>
    </row>
    <row r="1009" spans="1:18" x14ac:dyDescent="0.25">
      <c r="A1009" t="s">
        <v>6209</v>
      </c>
      <c r="B1009" t="s">
        <v>1397</v>
      </c>
      <c r="C1009" t="s">
        <v>40</v>
      </c>
      <c r="D1009">
        <v>1</v>
      </c>
      <c r="E1009">
        <v>35</v>
      </c>
      <c r="F1009">
        <v>9035</v>
      </c>
      <c r="G1009">
        <v>1.26669698172621E-2</v>
      </c>
      <c r="H1009">
        <v>3.8181048095808801E-2</v>
      </c>
      <c r="I1009">
        <v>0.42987247788598099</v>
      </c>
      <c r="J1009">
        <v>0.38547888667573099</v>
      </c>
      <c r="K1009">
        <v>0.11212189848878901</v>
      </c>
      <c r="L1009">
        <v>1.81686444067558E-2</v>
      </c>
      <c r="M1009">
        <v>3.5100746296721401E-3</v>
      </c>
      <c r="N1009">
        <v>2010</v>
      </c>
      <c r="O1009" t="s">
        <v>39</v>
      </c>
      <c r="P1009" t="s">
        <v>1376</v>
      </c>
      <c r="Q1009" t="s">
        <v>6210</v>
      </c>
      <c r="R1009" t="s">
        <v>6171</v>
      </c>
    </row>
    <row r="1010" spans="1:18" x14ac:dyDescent="0.25">
      <c r="A1010" t="s">
        <v>6209</v>
      </c>
      <c r="B1010" t="s">
        <v>1397</v>
      </c>
      <c r="C1010" t="s">
        <v>40</v>
      </c>
      <c r="D1010">
        <v>2</v>
      </c>
      <c r="E1010">
        <v>35</v>
      </c>
      <c r="F1010">
        <v>12120</v>
      </c>
      <c r="G1010">
        <v>1.7127337839896301E-2</v>
      </c>
      <c r="H1010">
        <v>3.6530598770247898E-2</v>
      </c>
      <c r="I1010">
        <v>0.38261516449610899</v>
      </c>
      <c r="J1010">
        <v>0.37783225263197801</v>
      </c>
      <c r="K1010">
        <v>0.13644060646688599</v>
      </c>
      <c r="L1010">
        <v>3.7985533729140701E-2</v>
      </c>
      <c r="M1010">
        <v>1.14685060657417E-2</v>
      </c>
      <c r="N1010">
        <v>2010</v>
      </c>
      <c r="O1010" t="s">
        <v>39</v>
      </c>
      <c r="P1010" t="s">
        <v>1376</v>
      </c>
      <c r="Q1010" t="s">
        <v>6210</v>
      </c>
      <c r="R1010" t="s">
        <v>6171</v>
      </c>
    </row>
    <row r="1011" spans="1:18" x14ac:dyDescent="0.25">
      <c r="A1011" t="s">
        <v>6209</v>
      </c>
      <c r="B1011" t="s">
        <v>1397</v>
      </c>
      <c r="C1011" t="s">
        <v>40</v>
      </c>
      <c r="D1011">
        <v>1</v>
      </c>
      <c r="E1011">
        <v>45</v>
      </c>
      <c r="F1011">
        <v>8425</v>
      </c>
      <c r="G1011">
        <v>1.23692308092336E-2</v>
      </c>
      <c r="H1011">
        <v>3.4608187767746601E-2</v>
      </c>
      <c r="I1011">
        <v>0.37450918919586401</v>
      </c>
      <c r="J1011">
        <v>0.429532553336331</v>
      </c>
      <c r="K1011">
        <v>0.12511755095973701</v>
      </c>
      <c r="L1011">
        <v>2.01144793573215E-2</v>
      </c>
      <c r="M1011">
        <v>3.7488085737658401E-3</v>
      </c>
      <c r="N1011">
        <v>2010</v>
      </c>
      <c r="O1011" t="s">
        <v>39</v>
      </c>
      <c r="P1011" t="s">
        <v>1376</v>
      </c>
      <c r="Q1011" t="s">
        <v>6210</v>
      </c>
      <c r="R1011" t="s">
        <v>6171</v>
      </c>
    </row>
    <row r="1012" spans="1:18" x14ac:dyDescent="0.25">
      <c r="A1012" t="s">
        <v>6209</v>
      </c>
      <c r="B1012" t="s">
        <v>1397</v>
      </c>
      <c r="C1012" t="s">
        <v>40</v>
      </c>
      <c r="D1012">
        <v>2</v>
      </c>
      <c r="E1012">
        <v>45</v>
      </c>
      <c r="F1012">
        <v>11436</v>
      </c>
      <c r="G1012">
        <v>1.3729260093725E-2</v>
      </c>
      <c r="H1012">
        <v>2.3318245614402801E-2</v>
      </c>
      <c r="I1012">
        <v>0.28874395054136398</v>
      </c>
      <c r="J1012">
        <v>0.418711969871151</v>
      </c>
      <c r="K1012">
        <v>0.18401058254059399</v>
      </c>
      <c r="L1012">
        <v>5.3413520706758297E-2</v>
      </c>
      <c r="M1012">
        <v>1.8072470632004699E-2</v>
      </c>
      <c r="N1012">
        <v>2010</v>
      </c>
      <c r="O1012" t="s">
        <v>39</v>
      </c>
      <c r="P1012" t="s">
        <v>1376</v>
      </c>
      <c r="Q1012" t="s">
        <v>6210</v>
      </c>
      <c r="R1012" t="s">
        <v>6171</v>
      </c>
    </row>
    <row r="1013" spans="1:18" x14ac:dyDescent="0.25">
      <c r="A1013" t="s">
        <v>6209</v>
      </c>
      <c r="B1013" t="s">
        <v>1397</v>
      </c>
      <c r="C1013" t="s">
        <v>40</v>
      </c>
      <c r="D1013">
        <v>1</v>
      </c>
      <c r="E1013">
        <v>55</v>
      </c>
      <c r="F1013">
        <v>5982</v>
      </c>
      <c r="G1013">
        <v>1.5453674010575E-2</v>
      </c>
      <c r="H1013">
        <v>4.3482156249766202E-2</v>
      </c>
      <c r="I1013">
        <v>0.366524629589627</v>
      </c>
      <c r="J1013">
        <v>0.42231577546439802</v>
      </c>
      <c r="K1013">
        <v>0.12573217033807499</v>
      </c>
      <c r="L1013">
        <v>2.1509085724054001E-2</v>
      </c>
      <c r="M1013">
        <v>4.9825086235062502E-3</v>
      </c>
      <c r="N1013">
        <v>2010</v>
      </c>
      <c r="O1013" t="s">
        <v>39</v>
      </c>
      <c r="P1013" t="s">
        <v>1376</v>
      </c>
      <c r="Q1013" t="s">
        <v>6210</v>
      </c>
      <c r="R1013" t="s">
        <v>6171</v>
      </c>
    </row>
    <row r="1014" spans="1:18" x14ac:dyDescent="0.25">
      <c r="A1014" t="s">
        <v>6209</v>
      </c>
      <c r="B1014" t="s">
        <v>1397</v>
      </c>
      <c r="C1014" t="s">
        <v>40</v>
      </c>
      <c r="D1014">
        <v>2</v>
      </c>
      <c r="E1014">
        <v>55</v>
      </c>
      <c r="F1014">
        <v>8324</v>
      </c>
      <c r="G1014">
        <v>1.2628187944026301E-2</v>
      </c>
      <c r="H1014">
        <v>1.91009941238552E-2</v>
      </c>
      <c r="I1014">
        <v>0.23794541007210501</v>
      </c>
      <c r="J1014">
        <v>0.40984199932487397</v>
      </c>
      <c r="K1014">
        <v>0.23423691845244499</v>
      </c>
      <c r="L1014">
        <v>6.4194450163572198E-2</v>
      </c>
      <c r="M1014">
        <v>2.2052039919122801E-2</v>
      </c>
      <c r="N1014">
        <v>2010</v>
      </c>
      <c r="O1014" t="s">
        <v>39</v>
      </c>
      <c r="P1014" t="s">
        <v>1376</v>
      </c>
      <c r="Q1014" t="s">
        <v>6210</v>
      </c>
      <c r="R1014" t="s">
        <v>6171</v>
      </c>
    </row>
    <row r="1015" spans="1:18" x14ac:dyDescent="0.25">
      <c r="A1015" t="s">
        <v>6209</v>
      </c>
      <c r="B1015" t="s">
        <v>1397</v>
      </c>
      <c r="C1015" t="s">
        <v>40</v>
      </c>
      <c r="D1015">
        <v>1</v>
      </c>
      <c r="E1015">
        <v>62.5</v>
      </c>
      <c r="F1015">
        <v>2224</v>
      </c>
      <c r="G1015">
        <v>1.9085675162716802E-2</v>
      </c>
      <c r="H1015">
        <v>4.7768830822288597E-2</v>
      </c>
      <c r="I1015">
        <v>0.374652417873299</v>
      </c>
      <c r="J1015">
        <v>0.41733569632744699</v>
      </c>
      <c r="K1015">
        <v>0.123399109996541</v>
      </c>
      <c r="L1015">
        <v>1.4434363335284099E-2</v>
      </c>
      <c r="M1015">
        <v>3.3239064824241E-3</v>
      </c>
      <c r="N1015">
        <v>2010</v>
      </c>
      <c r="O1015" t="s">
        <v>39</v>
      </c>
      <c r="P1015" t="s">
        <v>1376</v>
      </c>
      <c r="Q1015" t="s">
        <v>6210</v>
      </c>
      <c r="R1015" t="s">
        <v>6171</v>
      </c>
    </row>
    <row r="1016" spans="1:18" x14ac:dyDescent="0.25">
      <c r="A1016" t="s">
        <v>6209</v>
      </c>
      <c r="B1016" t="s">
        <v>1397</v>
      </c>
      <c r="C1016" t="s">
        <v>40</v>
      </c>
      <c r="D1016">
        <v>2</v>
      </c>
      <c r="E1016">
        <v>62.5</v>
      </c>
      <c r="F1016">
        <v>2836</v>
      </c>
      <c r="G1016">
        <v>1.71486891151236E-2</v>
      </c>
      <c r="H1016">
        <v>2.4014741815268699E-2</v>
      </c>
      <c r="I1016">
        <v>0.23902882309989101</v>
      </c>
      <c r="J1016">
        <v>0.403766748824191</v>
      </c>
      <c r="K1016">
        <v>0.22680754312217499</v>
      </c>
      <c r="L1016">
        <v>6.3284602050483196E-2</v>
      </c>
      <c r="M1016">
        <v>2.59488519728674E-2</v>
      </c>
      <c r="N1016">
        <v>2010</v>
      </c>
      <c r="O1016" t="s">
        <v>39</v>
      </c>
      <c r="P1016" t="s">
        <v>1376</v>
      </c>
      <c r="Q1016" t="s">
        <v>6210</v>
      </c>
      <c r="R1016" t="s">
        <v>6171</v>
      </c>
    </row>
    <row r="1017" spans="1:18" x14ac:dyDescent="0.25">
      <c r="A1017" t="s">
        <v>6211</v>
      </c>
      <c r="B1017" t="s">
        <v>1408</v>
      </c>
      <c r="C1017" t="s">
        <v>40</v>
      </c>
      <c r="D1017">
        <v>2</v>
      </c>
      <c r="E1017">
        <v>25</v>
      </c>
      <c r="F1017">
        <v>376</v>
      </c>
      <c r="G1017">
        <v>9.0425531914893595E-2</v>
      </c>
      <c r="H1017">
        <v>0.18351063829787201</v>
      </c>
      <c r="I1017">
        <v>0.54787234042553201</v>
      </c>
      <c r="J1017">
        <v>0.15159574468085099</v>
      </c>
      <c r="K1017">
        <v>1.8617021276595699E-2</v>
      </c>
      <c r="L1017">
        <v>7.9787234042553203E-3</v>
      </c>
      <c r="M1017">
        <v>0</v>
      </c>
      <c r="N1017">
        <v>1996</v>
      </c>
      <c r="O1017" t="s">
        <v>39</v>
      </c>
      <c r="P1017" t="s">
        <v>1409</v>
      </c>
      <c r="Q1017" t="s">
        <v>6178</v>
      </c>
      <c r="R1017" t="s">
        <v>6179</v>
      </c>
    </row>
    <row r="1018" spans="1:18" x14ac:dyDescent="0.25">
      <c r="A1018" t="s">
        <v>6211</v>
      </c>
      <c r="B1018" t="s">
        <v>1408</v>
      </c>
      <c r="C1018" t="s">
        <v>40</v>
      </c>
      <c r="D1018">
        <v>2</v>
      </c>
      <c r="E1018">
        <v>35</v>
      </c>
      <c r="F1018">
        <v>305</v>
      </c>
      <c r="G1018">
        <v>0.114754098360656</v>
      </c>
      <c r="H1018">
        <v>0.15409836065573801</v>
      </c>
      <c r="I1018">
        <v>0.50491803278688496</v>
      </c>
      <c r="J1018">
        <v>0.15409836065573801</v>
      </c>
      <c r="K1018">
        <v>4.91803278688525E-2</v>
      </c>
      <c r="L1018">
        <v>1.9672131147540999E-2</v>
      </c>
      <c r="M1018">
        <v>3.27868852459016E-3</v>
      </c>
      <c r="N1018">
        <v>1996</v>
      </c>
      <c r="O1018" t="s">
        <v>39</v>
      </c>
      <c r="P1018" t="s">
        <v>1409</v>
      </c>
      <c r="Q1018" t="s">
        <v>6178</v>
      </c>
      <c r="R1018" t="s">
        <v>6179</v>
      </c>
    </row>
    <row r="1019" spans="1:18" x14ac:dyDescent="0.25">
      <c r="A1019" t="s">
        <v>6211</v>
      </c>
      <c r="B1019" t="s">
        <v>1408</v>
      </c>
      <c r="C1019" t="s">
        <v>40</v>
      </c>
      <c r="D1019">
        <v>2</v>
      </c>
      <c r="E1019">
        <v>45</v>
      </c>
      <c r="F1019">
        <v>63</v>
      </c>
      <c r="G1019">
        <v>6.3492063492063502E-2</v>
      </c>
      <c r="H1019">
        <v>0.158730158730159</v>
      </c>
      <c r="I1019">
        <v>0.52380952380952395</v>
      </c>
      <c r="J1019">
        <v>0.25396825396825401</v>
      </c>
      <c r="K1019">
        <v>0</v>
      </c>
      <c r="L1019">
        <v>0</v>
      </c>
      <c r="M1019">
        <v>0</v>
      </c>
      <c r="N1019">
        <v>1996</v>
      </c>
      <c r="O1019" t="s">
        <v>39</v>
      </c>
      <c r="P1019" t="s">
        <v>1409</v>
      </c>
      <c r="Q1019" t="s">
        <v>6178</v>
      </c>
      <c r="R1019" t="s">
        <v>6179</v>
      </c>
    </row>
    <row r="1020" spans="1:18" x14ac:dyDescent="0.25">
      <c r="A1020" t="s">
        <v>6211</v>
      </c>
      <c r="B1020" t="s">
        <v>1410</v>
      </c>
      <c r="C1020" t="s">
        <v>40</v>
      </c>
      <c r="D1020">
        <v>1</v>
      </c>
      <c r="E1020">
        <v>27.5</v>
      </c>
      <c r="F1020">
        <v>297</v>
      </c>
      <c r="G1020">
        <v>5.1797052814714403E-2</v>
      </c>
      <c r="H1020">
        <v>6.9206699642528097E-2</v>
      </c>
      <c r="I1020">
        <v>0.69935732571910603</v>
      </c>
      <c r="J1020">
        <v>0.15659403947653699</v>
      </c>
      <c r="K1020">
        <v>2.3044882347115402E-2</v>
      </c>
      <c r="L1020">
        <v>0</v>
      </c>
      <c r="M1020">
        <v>0</v>
      </c>
      <c r="N1020">
        <v>2011</v>
      </c>
      <c r="O1020" t="s">
        <v>39</v>
      </c>
      <c r="P1020" t="s">
        <v>1409</v>
      </c>
      <c r="Q1020" t="s">
        <v>6178</v>
      </c>
      <c r="R1020" t="s">
        <v>6179</v>
      </c>
    </row>
    <row r="1021" spans="1:18" x14ac:dyDescent="0.25">
      <c r="A1021" t="s">
        <v>6211</v>
      </c>
      <c r="B1021" t="s">
        <v>1410</v>
      </c>
      <c r="C1021" t="s">
        <v>40</v>
      </c>
      <c r="D1021">
        <v>2</v>
      </c>
      <c r="E1021">
        <v>27.5</v>
      </c>
      <c r="F1021">
        <v>697</v>
      </c>
      <c r="G1021">
        <v>5.7899258022401402E-2</v>
      </c>
      <c r="H1021">
        <v>6.6073786025055606E-2</v>
      </c>
      <c r="I1021">
        <v>0.39383015511132202</v>
      </c>
      <c r="J1021">
        <v>0.32106667580045101</v>
      </c>
      <c r="K1021">
        <v>0.116619998125983</v>
      </c>
      <c r="L1021">
        <v>3.12329159782695E-2</v>
      </c>
      <c r="M1021">
        <v>1.3277210936518E-2</v>
      </c>
      <c r="N1021">
        <v>2011</v>
      </c>
      <c r="O1021" t="s">
        <v>39</v>
      </c>
      <c r="P1021" t="s">
        <v>1409</v>
      </c>
      <c r="Q1021" t="s">
        <v>6178</v>
      </c>
      <c r="R1021" t="s">
        <v>6179</v>
      </c>
    </row>
    <row r="1022" spans="1:18" x14ac:dyDescent="0.25">
      <c r="A1022" t="s">
        <v>6211</v>
      </c>
      <c r="B1022" t="s">
        <v>1410</v>
      </c>
      <c r="C1022" t="s">
        <v>40</v>
      </c>
      <c r="D1022">
        <v>1</v>
      </c>
      <c r="E1022">
        <v>35</v>
      </c>
      <c r="F1022">
        <v>466</v>
      </c>
      <c r="G1022">
        <v>4.0433556601147003E-2</v>
      </c>
      <c r="H1022">
        <v>9.4032780245245196E-2</v>
      </c>
      <c r="I1022">
        <v>0.57691645212702702</v>
      </c>
      <c r="J1022">
        <v>0.222774707073192</v>
      </c>
      <c r="K1022">
        <v>4.8252025355852698E-2</v>
      </c>
      <c r="L1022">
        <v>1.05299933561761E-2</v>
      </c>
      <c r="M1022">
        <v>7.0604852413601203E-3</v>
      </c>
      <c r="N1022">
        <v>2011</v>
      </c>
      <c r="O1022" t="s">
        <v>39</v>
      </c>
      <c r="P1022" t="s">
        <v>1409</v>
      </c>
      <c r="Q1022" t="s">
        <v>6178</v>
      </c>
      <c r="R1022" t="s">
        <v>6179</v>
      </c>
    </row>
    <row r="1023" spans="1:18" x14ac:dyDescent="0.25">
      <c r="A1023" t="s">
        <v>6211</v>
      </c>
      <c r="B1023" t="s">
        <v>1410</v>
      </c>
      <c r="C1023" t="s">
        <v>40</v>
      </c>
      <c r="D1023">
        <v>2</v>
      </c>
      <c r="E1023">
        <v>35</v>
      </c>
      <c r="F1023">
        <v>1073</v>
      </c>
      <c r="G1023">
        <v>5.4418146767122297E-2</v>
      </c>
      <c r="H1023">
        <v>5.91832864333032E-2</v>
      </c>
      <c r="I1023">
        <v>0.33714412703338897</v>
      </c>
      <c r="J1023">
        <v>0.31212052124162298</v>
      </c>
      <c r="K1023">
        <v>0.15972008338108801</v>
      </c>
      <c r="L1023">
        <v>4.5307904361274499E-2</v>
      </c>
      <c r="M1023">
        <v>3.2105930782199497E-2</v>
      </c>
      <c r="N1023">
        <v>2011</v>
      </c>
      <c r="O1023" t="s">
        <v>39</v>
      </c>
      <c r="P1023" t="s">
        <v>1409</v>
      </c>
      <c r="Q1023" t="s">
        <v>6178</v>
      </c>
      <c r="R1023" t="s">
        <v>6179</v>
      </c>
    </row>
    <row r="1024" spans="1:18" x14ac:dyDescent="0.25">
      <c r="A1024" t="s">
        <v>6211</v>
      </c>
      <c r="B1024" t="s">
        <v>1410</v>
      </c>
      <c r="C1024" t="s">
        <v>40</v>
      </c>
      <c r="D1024">
        <v>1</v>
      </c>
      <c r="E1024">
        <v>45</v>
      </c>
      <c r="F1024">
        <v>354</v>
      </c>
      <c r="G1024">
        <v>4.8065230273240701E-2</v>
      </c>
      <c r="H1024">
        <v>7.0965388499228899E-2</v>
      </c>
      <c r="I1024">
        <v>0.56062238807885201</v>
      </c>
      <c r="J1024">
        <v>0.238631116024067</v>
      </c>
      <c r="K1024">
        <v>6.8039846303804996E-2</v>
      </c>
      <c r="L1024">
        <v>1.18720859430378E-2</v>
      </c>
      <c r="M1024">
        <v>1.80394487776843E-3</v>
      </c>
      <c r="N1024">
        <v>2011</v>
      </c>
      <c r="O1024" t="s">
        <v>39</v>
      </c>
      <c r="P1024" t="s">
        <v>1409</v>
      </c>
      <c r="Q1024" t="s">
        <v>6178</v>
      </c>
      <c r="R1024" t="s">
        <v>6179</v>
      </c>
    </row>
    <row r="1025" spans="1:18" x14ac:dyDescent="0.25">
      <c r="A1025" t="s">
        <v>6211</v>
      </c>
      <c r="B1025" t="s">
        <v>1410</v>
      </c>
      <c r="C1025" t="s">
        <v>40</v>
      </c>
      <c r="D1025">
        <v>2</v>
      </c>
      <c r="E1025">
        <v>45</v>
      </c>
      <c r="F1025">
        <v>819</v>
      </c>
      <c r="G1025">
        <v>3.6427506818026201E-2</v>
      </c>
      <c r="H1025">
        <v>6.2719054227262594E-2</v>
      </c>
      <c r="I1025">
        <v>0.34099660188145797</v>
      </c>
      <c r="J1025">
        <v>0.28177179343356001</v>
      </c>
      <c r="K1025">
        <v>0.166193946265392</v>
      </c>
      <c r="L1025">
        <v>7.1075225689098798E-2</v>
      </c>
      <c r="M1025">
        <v>4.0815871685202301E-2</v>
      </c>
      <c r="N1025">
        <v>2011</v>
      </c>
      <c r="O1025" t="s">
        <v>39</v>
      </c>
      <c r="P1025" t="s">
        <v>1409</v>
      </c>
      <c r="Q1025" t="s">
        <v>6178</v>
      </c>
      <c r="R1025" t="s">
        <v>6179</v>
      </c>
    </row>
    <row r="1026" spans="1:18" x14ac:dyDescent="0.25">
      <c r="A1026" t="s">
        <v>6211</v>
      </c>
      <c r="B1026" t="s">
        <v>1410</v>
      </c>
      <c r="C1026" t="s">
        <v>40</v>
      </c>
      <c r="D1026">
        <v>1</v>
      </c>
      <c r="E1026">
        <v>55</v>
      </c>
      <c r="F1026">
        <v>288</v>
      </c>
      <c r="G1026">
        <v>8.4150292475157401E-2</v>
      </c>
      <c r="H1026">
        <v>9.9553379436471107E-2</v>
      </c>
      <c r="I1026">
        <v>0.50641422684999504</v>
      </c>
      <c r="J1026">
        <v>0.25380846365899301</v>
      </c>
      <c r="K1026">
        <v>4.7245540081943697E-2</v>
      </c>
      <c r="L1026">
        <v>5.2735853316791701E-3</v>
      </c>
      <c r="M1026">
        <v>3.5545121657602399E-3</v>
      </c>
      <c r="N1026">
        <v>2011</v>
      </c>
      <c r="O1026" t="s">
        <v>39</v>
      </c>
      <c r="P1026" t="s">
        <v>1409</v>
      </c>
      <c r="Q1026" t="s">
        <v>6178</v>
      </c>
      <c r="R1026" t="s">
        <v>6179</v>
      </c>
    </row>
    <row r="1027" spans="1:18" x14ac:dyDescent="0.25">
      <c r="A1027" t="s">
        <v>6211</v>
      </c>
      <c r="B1027" t="s">
        <v>1410</v>
      </c>
      <c r="C1027" t="s">
        <v>40</v>
      </c>
      <c r="D1027">
        <v>2</v>
      </c>
      <c r="E1027">
        <v>55</v>
      </c>
      <c r="F1027">
        <v>632</v>
      </c>
      <c r="G1027">
        <v>3.1839878925112003E-2</v>
      </c>
      <c r="H1027">
        <v>5.6867250279887899E-2</v>
      </c>
      <c r="I1027">
        <v>0.38828222300590398</v>
      </c>
      <c r="J1027">
        <v>0.26463826783726202</v>
      </c>
      <c r="K1027">
        <v>0.169641590358272</v>
      </c>
      <c r="L1027">
        <v>5.9651596399357597E-2</v>
      </c>
      <c r="M1027">
        <v>2.9079193194205499E-2</v>
      </c>
      <c r="N1027">
        <v>2011</v>
      </c>
      <c r="O1027" t="s">
        <v>39</v>
      </c>
      <c r="P1027" t="s">
        <v>1409</v>
      </c>
      <c r="Q1027" t="s">
        <v>6178</v>
      </c>
      <c r="R1027" t="s">
        <v>6179</v>
      </c>
    </row>
    <row r="1028" spans="1:18" x14ac:dyDescent="0.25">
      <c r="A1028" t="s">
        <v>6211</v>
      </c>
      <c r="B1028" t="s">
        <v>1410</v>
      </c>
      <c r="C1028" t="s">
        <v>40</v>
      </c>
      <c r="D1028">
        <v>1</v>
      </c>
      <c r="E1028">
        <v>62.5</v>
      </c>
      <c r="F1028">
        <v>136</v>
      </c>
      <c r="G1028">
        <v>9.5223974835669606E-2</v>
      </c>
      <c r="H1028">
        <v>6.4853556075827296E-2</v>
      </c>
      <c r="I1028">
        <v>0.517510890176062</v>
      </c>
      <c r="J1028">
        <v>0.28661162047079403</v>
      </c>
      <c r="K1028">
        <v>3.5799958441647899E-2</v>
      </c>
      <c r="L1028">
        <v>0</v>
      </c>
      <c r="M1028">
        <v>0</v>
      </c>
      <c r="N1028">
        <v>2011</v>
      </c>
      <c r="O1028" t="s">
        <v>39</v>
      </c>
      <c r="P1028" t="s">
        <v>1409</v>
      </c>
      <c r="Q1028" t="s">
        <v>6178</v>
      </c>
      <c r="R1028" t="s">
        <v>6179</v>
      </c>
    </row>
    <row r="1029" spans="1:18" x14ac:dyDescent="0.25">
      <c r="A1029" t="s">
        <v>6211</v>
      </c>
      <c r="B1029" t="s">
        <v>1410</v>
      </c>
      <c r="C1029" t="s">
        <v>40</v>
      </c>
      <c r="D1029">
        <v>2</v>
      </c>
      <c r="E1029">
        <v>62.5</v>
      </c>
      <c r="F1029">
        <v>284</v>
      </c>
      <c r="G1029">
        <v>8.4294165424717196E-2</v>
      </c>
      <c r="H1029">
        <v>7.7435748075529998E-2</v>
      </c>
      <c r="I1029">
        <v>0.39591575636948101</v>
      </c>
      <c r="J1029">
        <v>0.29369332595269598</v>
      </c>
      <c r="K1029">
        <v>0.102924033821207</v>
      </c>
      <c r="L1029">
        <v>2.83483120944285E-2</v>
      </c>
      <c r="M1029">
        <v>1.7388658261941199E-2</v>
      </c>
      <c r="N1029">
        <v>2011</v>
      </c>
      <c r="O1029" t="s">
        <v>39</v>
      </c>
      <c r="P1029" t="s">
        <v>1409</v>
      </c>
      <c r="Q1029" t="s">
        <v>6178</v>
      </c>
      <c r="R1029" t="s">
        <v>6179</v>
      </c>
    </row>
    <row r="1030" spans="1:18" x14ac:dyDescent="0.25">
      <c r="A1030" t="s">
        <v>6211</v>
      </c>
      <c r="B1030" t="s">
        <v>1411</v>
      </c>
      <c r="C1030" t="s">
        <v>40</v>
      </c>
      <c r="D1030">
        <v>2</v>
      </c>
      <c r="E1030">
        <v>18</v>
      </c>
      <c r="F1030">
        <v>260</v>
      </c>
      <c r="G1030">
        <v>0.121848955535903</v>
      </c>
      <c r="H1030">
        <v>0.16180699620521599</v>
      </c>
      <c r="I1030">
        <v>0.57193845224163697</v>
      </c>
      <c r="J1030">
        <v>0.12576708009050899</v>
      </c>
      <c r="K1030">
        <v>1.4113783516805299E-2</v>
      </c>
      <c r="L1030">
        <v>0</v>
      </c>
      <c r="M1030">
        <v>4.5247324099301003E-3</v>
      </c>
      <c r="N1030">
        <v>2012</v>
      </c>
      <c r="O1030" t="s">
        <v>39</v>
      </c>
      <c r="P1030" t="s">
        <v>1409</v>
      </c>
      <c r="Q1030" t="s">
        <v>6178</v>
      </c>
      <c r="R1030" t="s">
        <v>6179</v>
      </c>
    </row>
    <row r="1031" spans="1:18" x14ac:dyDescent="0.25">
      <c r="A1031" t="s">
        <v>6211</v>
      </c>
      <c r="B1031" t="s">
        <v>1411</v>
      </c>
      <c r="C1031" t="s">
        <v>40</v>
      </c>
      <c r="D1031">
        <v>2</v>
      </c>
      <c r="E1031">
        <v>19</v>
      </c>
      <c r="F1031">
        <v>207</v>
      </c>
      <c r="G1031">
        <v>0.113304387673024</v>
      </c>
      <c r="H1031">
        <v>0.16708420436572899</v>
      </c>
      <c r="I1031">
        <v>0.54391878908453695</v>
      </c>
      <c r="J1031">
        <v>0.161850823612189</v>
      </c>
      <c r="K1031">
        <v>1.2131690919801799E-2</v>
      </c>
      <c r="L1031">
        <v>1.7101043447183401E-3</v>
      </c>
      <c r="M1031">
        <v>0</v>
      </c>
      <c r="N1031">
        <v>2012</v>
      </c>
      <c r="O1031" t="s">
        <v>39</v>
      </c>
      <c r="P1031" t="s">
        <v>1409</v>
      </c>
      <c r="Q1031" t="s">
        <v>6178</v>
      </c>
      <c r="R1031" t="s">
        <v>6179</v>
      </c>
    </row>
    <row r="1032" spans="1:18" x14ac:dyDescent="0.25">
      <c r="A1032" t="s">
        <v>6211</v>
      </c>
      <c r="B1032" t="s">
        <v>1411</v>
      </c>
      <c r="C1032" t="s">
        <v>40</v>
      </c>
      <c r="D1032">
        <v>2</v>
      </c>
      <c r="E1032">
        <v>25</v>
      </c>
      <c r="F1032">
        <v>1686</v>
      </c>
      <c r="G1032">
        <v>6.3390179621258105E-2</v>
      </c>
      <c r="H1032">
        <v>0.104445476714629</v>
      </c>
      <c r="I1032">
        <v>0.480921279297989</v>
      </c>
      <c r="J1032">
        <v>0.25438094255992399</v>
      </c>
      <c r="K1032">
        <v>7.3351243087372398E-2</v>
      </c>
      <c r="L1032">
        <v>1.67543288917632E-2</v>
      </c>
      <c r="M1032">
        <v>6.7565498270640203E-3</v>
      </c>
      <c r="N1032">
        <v>2012</v>
      </c>
      <c r="O1032" t="s">
        <v>39</v>
      </c>
      <c r="P1032" t="s">
        <v>1409</v>
      </c>
      <c r="Q1032" t="s">
        <v>6178</v>
      </c>
      <c r="R1032" t="s">
        <v>6179</v>
      </c>
    </row>
    <row r="1033" spans="1:18" x14ac:dyDescent="0.25">
      <c r="A1033" t="s">
        <v>6211</v>
      </c>
      <c r="B1033" t="s">
        <v>1411</v>
      </c>
      <c r="C1033" t="s">
        <v>40</v>
      </c>
      <c r="D1033">
        <v>2</v>
      </c>
      <c r="E1033">
        <v>35</v>
      </c>
      <c r="F1033">
        <v>1219</v>
      </c>
      <c r="G1033">
        <v>3.0548850021560998E-2</v>
      </c>
      <c r="H1033">
        <v>6.2311937636425001E-2</v>
      </c>
      <c r="I1033">
        <v>0.39088443345947499</v>
      </c>
      <c r="J1033">
        <v>0.32488538274511197</v>
      </c>
      <c r="K1033">
        <v>0.138392199035516</v>
      </c>
      <c r="L1033">
        <v>3.9234229219276801E-2</v>
      </c>
      <c r="M1033">
        <v>1.37429678826348E-2</v>
      </c>
      <c r="N1033">
        <v>2012</v>
      </c>
      <c r="O1033" t="s">
        <v>39</v>
      </c>
      <c r="P1033" t="s">
        <v>1409</v>
      </c>
      <c r="Q1033" t="s">
        <v>6178</v>
      </c>
      <c r="R1033" t="s">
        <v>6179</v>
      </c>
    </row>
    <row r="1034" spans="1:18" x14ac:dyDescent="0.25">
      <c r="A1034" t="s">
        <v>6211</v>
      </c>
      <c r="B1034" t="s">
        <v>1411</v>
      </c>
      <c r="C1034" t="s">
        <v>40</v>
      </c>
      <c r="D1034">
        <v>2</v>
      </c>
      <c r="E1034">
        <v>45</v>
      </c>
      <c r="F1034">
        <v>733</v>
      </c>
      <c r="G1034">
        <v>4.8843867044172401E-2</v>
      </c>
      <c r="H1034">
        <v>5.6971717454211701E-2</v>
      </c>
      <c r="I1034">
        <v>0.36221365916438902</v>
      </c>
      <c r="J1034">
        <v>0.322272467831489</v>
      </c>
      <c r="K1034">
        <v>0.13629139630254</v>
      </c>
      <c r="L1034">
        <v>5.2418266088655997E-2</v>
      </c>
      <c r="M1034">
        <v>2.09886261145407E-2</v>
      </c>
      <c r="N1034">
        <v>2012</v>
      </c>
      <c r="O1034" t="s">
        <v>39</v>
      </c>
      <c r="P1034" t="s">
        <v>1409</v>
      </c>
      <c r="Q1034" t="s">
        <v>6178</v>
      </c>
      <c r="R1034" t="s">
        <v>6179</v>
      </c>
    </row>
    <row r="1035" spans="1:18" x14ac:dyDescent="0.25">
      <c r="A1035" t="s">
        <v>6212</v>
      </c>
      <c r="B1035" t="s">
        <v>971</v>
      </c>
      <c r="C1035" t="s">
        <v>40</v>
      </c>
      <c r="D1035">
        <v>1</v>
      </c>
      <c r="E1035">
        <v>27.5</v>
      </c>
      <c r="F1035">
        <v>119</v>
      </c>
      <c r="G1035">
        <v>5.61050726503661E-2</v>
      </c>
      <c r="H1035">
        <v>9.7208183566215203E-2</v>
      </c>
      <c r="I1035">
        <v>0.59349169616715303</v>
      </c>
      <c r="J1035">
        <v>0.201000079429623</v>
      </c>
      <c r="K1035">
        <v>4.2215693486181399E-2</v>
      </c>
      <c r="L1035">
        <v>9.9792747004613103E-3</v>
      </c>
      <c r="M1035">
        <v>0</v>
      </c>
      <c r="N1035">
        <v>2007</v>
      </c>
      <c r="O1035" t="s">
        <v>39</v>
      </c>
      <c r="P1035" t="s">
        <v>972</v>
      </c>
      <c r="Q1035" t="s">
        <v>6181</v>
      </c>
      <c r="R1035" t="s">
        <v>6179</v>
      </c>
    </row>
    <row r="1036" spans="1:18" x14ac:dyDescent="0.25">
      <c r="A1036" t="s">
        <v>6212</v>
      </c>
      <c r="B1036" t="s">
        <v>971</v>
      </c>
      <c r="C1036" t="s">
        <v>40</v>
      </c>
      <c r="D1036">
        <v>2</v>
      </c>
      <c r="E1036">
        <v>27.5</v>
      </c>
      <c r="F1036">
        <v>123</v>
      </c>
      <c r="G1036">
        <v>2.1581628655934298E-2</v>
      </c>
      <c r="H1036">
        <v>0.12416978571758799</v>
      </c>
      <c r="I1036">
        <v>0.50929844185335404</v>
      </c>
      <c r="J1036">
        <v>0.24317759766081901</v>
      </c>
      <c r="K1036">
        <v>0.101772546112304</v>
      </c>
      <c r="L1036">
        <v>0</v>
      </c>
      <c r="M1036">
        <v>0</v>
      </c>
      <c r="N1036">
        <v>2007</v>
      </c>
      <c r="O1036" t="s">
        <v>39</v>
      </c>
      <c r="P1036" t="s">
        <v>972</v>
      </c>
      <c r="Q1036" t="s">
        <v>6181</v>
      </c>
      <c r="R1036" t="s">
        <v>6179</v>
      </c>
    </row>
    <row r="1037" spans="1:18" x14ac:dyDescent="0.25">
      <c r="A1037" t="s">
        <v>6212</v>
      </c>
      <c r="B1037" t="s">
        <v>971</v>
      </c>
      <c r="C1037" t="s">
        <v>40</v>
      </c>
      <c r="D1037">
        <v>1</v>
      </c>
      <c r="E1037">
        <v>35</v>
      </c>
      <c r="F1037">
        <v>199</v>
      </c>
      <c r="G1037">
        <v>2.4888086520155901E-2</v>
      </c>
      <c r="H1037">
        <v>4.3395523541107102E-2</v>
      </c>
      <c r="I1037">
        <v>0.60238344031304103</v>
      </c>
      <c r="J1037">
        <v>0.26375712942549701</v>
      </c>
      <c r="K1037">
        <v>6.5575820200199697E-2</v>
      </c>
      <c r="L1037">
        <v>0</v>
      </c>
      <c r="M1037">
        <v>0</v>
      </c>
      <c r="N1037">
        <v>2007</v>
      </c>
      <c r="O1037" t="s">
        <v>39</v>
      </c>
      <c r="P1037" t="s">
        <v>972</v>
      </c>
      <c r="Q1037" t="s">
        <v>6181</v>
      </c>
      <c r="R1037" t="s">
        <v>6179</v>
      </c>
    </row>
    <row r="1038" spans="1:18" x14ac:dyDescent="0.25">
      <c r="A1038" t="s">
        <v>6212</v>
      </c>
      <c r="B1038" t="s">
        <v>971</v>
      </c>
      <c r="C1038" t="s">
        <v>40</v>
      </c>
      <c r="D1038">
        <v>2</v>
      </c>
      <c r="E1038">
        <v>35</v>
      </c>
      <c r="F1038">
        <v>305</v>
      </c>
      <c r="G1038">
        <v>5.84433385225833E-2</v>
      </c>
      <c r="H1038">
        <v>8.3825353068067293E-2</v>
      </c>
      <c r="I1038">
        <v>0.50430892499998203</v>
      </c>
      <c r="J1038">
        <v>0.22002066128352701</v>
      </c>
      <c r="K1038">
        <v>0.117501442029414</v>
      </c>
      <c r="L1038">
        <v>1.2441649057804E-2</v>
      </c>
      <c r="M1038">
        <v>3.4586310386231799E-3</v>
      </c>
      <c r="N1038">
        <v>2007</v>
      </c>
      <c r="O1038" t="s">
        <v>39</v>
      </c>
      <c r="P1038" t="s">
        <v>972</v>
      </c>
      <c r="Q1038" t="s">
        <v>6181</v>
      </c>
      <c r="R1038" t="s">
        <v>6179</v>
      </c>
    </row>
    <row r="1039" spans="1:18" x14ac:dyDescent="0.25">
      <c r="A1039" t="s">
        <v>6212</v>
      </c>
      <c r="B1039" t="s">
        <v>971</v>
      </c>
      <c r="C1039" t="s">
        <v>40</v>
      </c>
      <c r="D1039">
        <v>1</v>
      </c>
      <c r="E1039">
        <v>45</v>
      </c>
      <c r="F1039">
        <v>204</v>
      </c>
      <c r="G1039">
        <v>6.8312550364291999E-2</v>
      </c>
      <c r="H1039">
        <v>0.113219914743943</v>
      </c>
      <c r="I1039">
        <v>0.47482669990813497</v>
      </c>
      <c r="J1039">
        <v>0.25877162696936801</v>
      </c>
      <c r="K1039">
        <v>6.4054918722450394E-2</v>
      </c>
      <c r="L1039">
        <v>2.0814289291812001E-2</v>
      </c>
      <c r="M1039">
        <v>0</v>
      </c>
      <c r="N1039">
        <v>2007</v>
      </c>
      <c r="O1039" t="s">
        <v>39</v>
      </c>
      <c r="P1039" t="s">
        <v>972</v>
      </c>
      <c r="Q1039" t="s">
        <v>6181</v>
      </c>
      <c r="R1039" t="s">
        <v>6179</v>
      </c>
    </row>
    <row r="1040" spans="1:18" x14ac:dyDescent="0.25">
      <c r="A1040" t="s">
        <v>6212</v>
      </c>
      <c r="B1040" t="s">
        <v>971</v>
      </c>
      <c r="C1040" t="s">
        <v>40</v>
      </c>
      <c r="D1040">
        <v>2</v>
      </c>
      <c r="E1040">
        <v>45</v>
      </c>
      <c r="F1040">
        <v>345</v>
      </c>
      <c r="G1040">
        <v>2.8657393512724599E-2</v>
      </c>
      <c r="H1040">
        <v>5.5912329530319001E-2</v>
      </c>
      <c r="I1040">
        <v>0.38650533075209598</v>
      </c>
      <c r="J1040">
        <v>0.30813450506301099</v>
      </c>
      <c r="K1040">
        <v>0.172338047067426</v>
      </c>
      <c r="L1040">
        <v>3.91143776602636E-2</v>
      </c>
      <c r="M1040">
        <v>9.3380164141596798E-3</v>
      </c>
      <c r="N1040">
        <v>2007</v>
      </c>
      <c r="O1040" t="s">
        <v>39</v>
      </c>
      <c r="P1040" t="s">
        <v>972</v>
      </c>
      <c r="Q1040" t="s">
        <v>6181</v>
      </c>
      <c r="R1040" t="s">
        <v>6179</v>
      </c>
    </row>
    <row r="1041" spans="1:18" x14ac:dyDescent="0.25">
      <c r="A1041" t="s">
        <v>6212</v>
      </c>
      <c r="B1041" t="s">
        <v>971</v>
      </c>
      <c r="C1041" t="s">
        <v>40</v>
      </c>
      <c r="D1041">
        <v>1</v>
      </c>
      <c r="E1041">
        <v>55</v>
      </c>
      <c r="F1041">
        <v>104</v>
      </c>
      <c r="G1041">
        <v>7.2743909752361405E-2</v>
      </c>
      <c r="H1041">
        <v>0.133753936045168</v>
      </c>
      <c r="I1041">
        <v>0.39515078607978299</v>
      </c>
      <c r="J1041">
        <v>0.31532488630092198</v>
      </c>
      <c r="K1041">
        <v>7.8547032108496798E-2</v>
      </c>
      <c r="L1041">
        <v>4.4794497132691104E-3</v>
      </c>
      <c r="M1041">
        <v>0</v>
      </c>
      <c r="N1041">
        <v>2007</v>
      </c>
      <c r="O1041" t="s">
        <v>39</v>
      </c>
      <c r="P1041" t="s">
        <v>972</v>
      </c>
      <c r="Q1041" t="s">
        <v>6181</v>
      </c>
      <c r="R1041" t="s">
        <v>6179</v>
      </c>
    </row>
    <row r="1042" spans="1:18" x14ac:dyDescent="0.25">
      <c r="A1042" t="s">
        <v>6212</v>
      </c>
      <c r="B1042" t="s">
        <v>971</v>
      </c>
      <c r="C1042" t="s">
        <v>40</v>
      </c>
      <c r="D1042">
        <v>2</v>
      </c>
      <c r="E1042">
        <v>55</v>
      </c>
      <c r="F1042">
        <v>228</v>
      </c>
      <c r="G1042">
        <v>2.65195001564189E-2</v>
      </c>
      <c r="H1042">
        <v>6.9166727801760794E-2</v>
      </c>
      <c r="I1042">
        <v>0.38340291781714703</v>
      </c>
      <c r="J1042">
        <v>0.36816833844860403</v>
      </c>
      <c r="K1042">
        <v>0.11347109471764601</v>
      </c>
      <c r="L1042">
        <v>2.8915404661915299E-2</v>
      </c>
      <c r="M1042">
        <v>1.0356016396507999E-2</v>
      </c>
      <c r="N1042">
        <v>2007</v>
      </c>
      <c r="O1042" t="s">
        <v>39</v>
      </c>
      <c r="P1042" t="s">
        <v>972</v>
      </c>
      <c r="Q1042" t="s">
        <v>6181</v>
      </c>
      <c r="R1042" t="s">
        <v>6179</v>
      </c>
    </row>
    <row r="1043" spans="1:18" x14ac:dyDescent="0.25">
      <c r="A1043" t="s">
        <v>6212</v>
      </c>
      <c r="B1043" t="s">
        <v>971</v>
      </c>
      <c r="C1043" t="s">
        <v>40</v>
      </c>
      <c r="D1043">
        <v>1</v>
      </c>
      <c r="E1043">
        <v>62.5</v>
      </c>
      <c r="F1043">
        <v>32</v>
      </c>
      <c r="G1043">
        <v>0.131697500708052</v>
      </c>
      <c r="H1043">
        <v>0.13716224223008799</v>
      </c>
      <c r="I1043">
        <v>0.42262531591381702</v>
      </c>
      <c r="J1043">
        <v>0.23936532290665</v>
      </c>
      <c r="K1043">
        <v>3.1985026634772797E-2</v>
      </c>
      <c r="L1043">
        <v>3.7164591606620299E-2</v>
      </c>
      <c r="M1043">
        <v>0</v>
      </c>
      <c r="N1043">
        <v>2007</v>
      </c>
      <c r="O1043" t="s">
        <v>39</v>
      </c>
      <c r="P1043" t="s">
        <v>972</v>
      </c>
      <c r="Q1043" t="s">
        <v>6181</v>
      </c>
      <c r="R1043" t="s">
        <v>6179</v>
      </c>
    </row>
    <row r="1044" spans="1:18" x14ac:dyDescent="0.25">
      <c r="A1044" t="s">
        <v>6212</v>
      </c>
      <c r="B1044" t="s">
        <v>971</v>
      </c>
      <c r="C1044" t="s">
        <v>40</v>
      </c>
      <c r="D1044">
        <v>2</v>
      </c>
      <c r="E1044">
        <v>62.5</v>
      </c>
      <c r="F1044">
        <v>65</v>
      </c>
      <c r="G1044">
        <v>1.93579139023718E-2</v>
      </c>
      <c r="H1044">
        <v>3.1492503297830501E-2</v>
      </c>
      <c r="I1044">
        <v>0.43537411183961</v>
      </c>
      <c r="J1044">
        <v>0.42832810629420398</v>
      </c>
      <c r="K1044">
        <v>4.4828744602571101E-2</v>
      </c>
      <c r="L1044">
        <v>2.0311617966585298E-2</v>
      </c>
      <c r="M1044">
        <v>2.03070020968277E-2</v>
      </c>
      <c r="N1044">
        <v>2007</v>
      </c>
      <c r="O1044" t="s">
        <v>39</v>
      </c>
      <c r="P1044" t="s">
        <v>972</v>
      </c>
      <c r="Q1044" t="s">
        <v>6181</v>
      </c>
      <c r="R1044" t="s">
        <v>6179</v>
      </c>
    </row>
    <row r="1045" spans="1:18" x14ac:dyDescent="0.25">
      <c r="A1045" t="s">
        <v>6212</v>
      </c>
      <c r="B1045" t="s">
        <v>973</v>
      </c>
      <c r="C1045" t="s">
        <v>40</v>
      </c>
      <c r="D1045">
        <v>1</v>
      </c>
      <c r="E1045">
        <v>18</v>
      </c>
      <c r="F1045">
        <v>28</v>
      </c>
      <c r="G1045">
        <v>0.102110244225449</v>
      </c>
      <c r="H1045">
        <v>0.188250412574575</v>
      </c>
      <c r="I1045">
        <v>0.69704955492468601</v>
      </c>
      <c r="J1045">
        <v>1.2589788275289599E-2</v>
      </c>
      <c r="K1045">
        <v>0</v>
      </c>
      <c r="L1045">
        <v>0</v>
      </c>
      <c r="M1045">
        <v>0</v>
      </c>
      <c r="N1045">
        <v>2020</v>
      </c>
      <c r="O1045" t="s">
        <v>39</v>
      </c>
      <c r="P1045" t="s">
        <v>972</v>
      </c>
      <c r="Q1045" t="s">
        <v>6181</v>
      </c>
      <c r="R1045" t="s">
        <v>6179</v>
      </c>
    </row>
    <row r="1046" spans="1:18" x14ac:dyDescent="0.25">
      <c r="A1046" t="s">
        <v>6212</v>
      </c>
      <c r="B1046" t="s">
        <v>973</v>
      </c>
      <c r="C1046" t="s">
        <v>40</v>
      </c>
      <c r="D1046">
        <v>2</v>
      </c>
      <c r="E1046">
        <v>18</v>
      </c>
      <c r="F1046">
        <v>20</v>
      </c>
      <c r="G1046">
        <v>0.43981090593852101</v>
      </c>
      <c r="H1046">
        <v>5.5378545410814099E-2</v>
      </c>
      <c r="I1046">
        <v>0.233060915825788</v>
      </c>
      <c r="J1046">
        <v>0.26444406078485799</v>
      </c>
      <c r="K1046">
        <v>7.30557204001951E-3</v>
      </c>
      <c r="L1046">
        <v>0</v>
      </c>
      <c r="M1046">
        <v>0</v>
      </c>
      <c r="N1046">
        <v>2020</v>
      </c>
      <c r="O1046" t="s">
        <v>39</v>
      </c>
      <c r="P1046" t="s">
        <v>972</v>
      </c>
      <c r="Q1046" t="s">
        <v>6181</v>
      </c>
      <c r="R1046" t="s">
        <v>6179</v>
      </c>
    </row>
    <row r="1047" spans="1:18" x14ac:dyDescent="0.25">
      <c r="A1047" t="s">
        <v>6212</v>
      </c>
      <c r="B1047" t="s">
        <v>973</v>
      </c>
      <c r="C1047" t="s">
        <v>40</v>
      </c>
      <c r="D1047">
        <v>1</v>
      </c>
      <c r="E1047">
        <v>19</v>
      </c>
      <c r="F1047">
        <v>31</v>
      </c>
      <c r="G1047">
        <v>9.4201082142918599E-2</v>
      </c>
      <c r="H1047">
        <v>0.15535316887999101</v>
      </c>
      <c r="I1047">
        <v>0.70380927823717199</v>
      </c>
      <c r="J1047">
        <v>4.66364707399178E-2</v>
      </c>
      <c r="K1047">
        <v>0</v>
      </c>
      <c r="L1047">
        <v>0</v>
      </c>
      <c r="M1047">
        <v>0</v>
      </c>
      <c r="N1047">
        <v>2020</v>
      </c>
      <c r="O1047" t="s">
        <v>39</v>
      </c>
      <c r="P1047" t="s">
        <v>972</v>
      </c>
      <c r="Q1047" t="s">
        <v>6181</v>
      </c>
      <c r="R1047" t="s">
        <v>6179</v>
      </c>
    </row>
    <row r="1048" spans="1:18" x14ac:dyDescent="0.25">
      <c r="A1048" t="s">
        <v>6212</v>
      </c>
      <c r="B1048" t="s">
        <v>973</v>
      </c>
      <c r="C1048" t="s">
        <v>40</v>
      </c>
      <c r="D1048">
        <v>2</v>
      </c>
      <c r="E1048">
        <v>19</v>
      </c>
      <c r="F1048">
        <v>48</v>
      </c>
      <c r="G1048">
        <v>0.266544657912483</v>
      </c>
      <c r="H1048">
        <v>8.1130817605742395E-2</v>
      </c>
      <c r="I1048">
        <v>0.43736817191657201</v>
      </c>
      <c r="J1048">
        <v>0.10500052031533599</v>
      </c>
      <c r="K1048">
        <v>9.3187664978121906E-2</v>
      </c>
      <c r="L1048">
        <v>1.6768167271744801E-2</v>
      </c>
      <c r="M1048">
        <v>0</v>
      </c>
      <c r="N1048">
        <v>2020</v>
      </c>
      <c r="O1048" t="s">
        <v>39</v>
      </c>
      <c r="P1048" t="s">
        <v>972</v>
      </c>
      <c r="Q1048" t="s">
        <v>6181</v>
      </c>
      <c r="R1048" t="s">
        <v>6179</v>
      </c>
    </row>
    <row r="1049" spans="1:18" x14ac:dyDescent="0.25">
      <c r="A1049" t="s">
        <v>6212</v>
      </c>
      <c r="B1049" t="s">
        <v>973</v>
      </c>
      <c r="C1049" t="s">
        <v>40</v>
      </c>
      <c r="D1049">
        <v>1</v>
      </c>
      <c r="E1049">
        <v>25</v>
      </c>
      <c r="F1049">
        <v>403</v>
      </c>
      <c r="G1049">
        <v>6.7057901768250203E-2</v>
      </c>
      <c r="H1049">
        <v>0.160935325011826</v>
      </c>
      <c r="I1049">
        <v>0.58288014459817705</v>
      </c>
      <c r="J1049">
        <v>0.17178285682594999</v>
      </c>
      <c r="K1049">
        <v>1.7343771795796301E-2</v>
      </c>
      <c r="L1049">
        <v>0</v>
      </c>
      <c r="M1049">
        <v>0</v>
      </c>
      <c r="N1049">
        <v>2020</v>
      </c>
      <c r="O1049" t="s">
        <v>39</v>
      </c>
      <c r="P1049" t="s">
        <v>972</v>
      </c>
      <c r="Q1049" t="s">
        <v>6181</v>
      </c>
      <c r="R1049" t="s">
        <v>6179</v>
      </c>
    </row>
    <row r="1050" spans="1:18" x14ac:dyDescent="0.25">
      <c r="A1050" t="s">
        <v>6212</v>
      </c>
      <c r="B1050" t="s">
        <v>973</v>
      </c>
      <c r="C1050" t="s">
        <v>40</v>
      </c>
      <c r="D1050">
        <v>2</v>
      </c>
      <c r="E1050">
        <v>25</v>
      </c>
      <c r="F1050">
        <v>541</v>
      </c>
      <c r="G1050">
        <v>8.1281384160686102E-2</v>
      </c>
      <c r="H1050">
        <v>0.107045105606055</v>
      </c>
      <c r="I1050">
        <v>0.46992172894277501</v>
      </c>
      <c r="J1050">
        <v>0.24212960321197799</v>
      </c>
      <c r="K1050">
        <v>6.6729127098693899E-2</v>
      </c>
      <c r="L1050">
        <v>2.5299123353499601E-2</v>
      </c>
      <c r="M1050">
        <v>7.59392762631217E-3</v>
      </c>
      <c r="N1050">
        <v>2020</v>
      </c>
      <c r="O1050" t="s">
        <v>39</v>
      </c>
      <c r="P1050" t="s">
        <v>972</v>
      </c>
      <c r="Q1050" t="s">
        <v>6181</v>
      </c>
      <c r="R1050" t="s">
        <v>6179</v>
      </c>
    </row>
    <row r="1051" spans="1:18" x14ac:dyDescent="0.25">
      <c r="A1051" t="s">
        <v>6212</v>
      </c>
      <c r="B1051" t="s">
        <v>973</v>
      </c>
      <c r="C1051" t="s">
        <v>40</v>
      </c>
      <c r="D1051">
        <v>1</v>
      </c>
      <c r="E1051">
        <v>35</v>
      </c>
      <c r="F1051">
        <v>446</v>
      </c>
      <c r="G1051">
        <v>1.7044953509485001E-2</v>
      </c>
      <c r="H1051">
        <v>7.5828681079065596E-2</v>
      </c>
      <c r="I1051">
        <v>0.52818219974810998</v>
      </c>
      <c r="J1051">
        <v>0.31363856625541903</v>
      </c>
      <c r="K1051">
        <v>4.58160655261639E-2</v>
      </c>
      <c r="L1051">
        <v>1.0218908972924899E-2</v>
      </c>
      <c r="M1051">
        <v>9.2706249088311092E-3</v>
      </c>
      <c r="N1051">
        <v>2020</v>
      </c>
      <c r="O1051" t="s">
        <v>39</v>
      </c>
      <c r="P1051" t="s">
        <v>972</v>
      </c>
      <c r="Q1051" t="s">
        <v>6181</v>
      </c>
      <c r="R1051" t="s">
        <v>6179</v>
      </c>
    </row>
    <row r="1052" spans="1:18" x14ac:dyDescent="0.25">
      <c r="A1052" t="s">
        <v>6212</v>
      </c>
      <c r="B1052" t="s">
        <v>973</v>
      </c>
      <c r="C1052" t="s">
        <v>40</v>
      </c>
      <c r="D1052">
        <v>2</v>
      </c>
      <c r="E1052">
        <v>35</v>
      </c>
      <c r="F1052">
        <v>640</v>
      </c>
      <c r="G1052">
        <v>1.0631894332743599E-2</v>
      </c>
      <c r="H1052">
        <v>2.91964109848225E-2</v>
      </c>
      <c r="I1052">
        <v>0.347288900762726</v>
      </c>
      <c r="J1052">
        <v>0.35791641803535601</v>
      </c>
      <c r="K1052">
        <v>0.18606590982700699</v>
      </c>
      <c r="L1052">
        <v>5.7509510703690099E-2</v>
      </c>
      <c r="M1052">
        <v>1.13909553536561E-2</v>
      </c>
      <c r="N1052">
        <v>2020</v>
      </c>
      <c r="O1052" t="s">
        <v>39</v>
      </c>
      <c r="P1052" t="s">
        <v>972</v>
      </c>
      <c r="Q1052" t="s">
        <v>6181</v>
      </c>
      <c r="R1052" t="s">
        <v>6179</v>
      </c>
    </row>
    <row r="1053" spans="1:18" x14ac:dyDescent="0.25">
      <c r="A1053" t="s">
        <v>6212</v>
      </c>
      <c r="B1053" t="s">
        <v>973</v>
      </c>
      <c r="C1053" t="s">
        <v>40</v>
      </c>
      <c r="D1053">
        <v>1</v>
      </c>
      <c r="E1053">
        <v>45</v>
      </c>
      <c r="F1053">
        <v>388</v>
      </c>
      <c r="G1053">
        <v>3.7258042436771902E-2</v>
      </c>
      <c r="H1053">
        <v>6.3242833878924307E-2</v>
      </c>
      <c r="I1053">
        <v>0.39253983141364102</v>
      </c>
      <c r="J1053">
        <v>0.37275301307865399</v>
      </c>
      <c r="K1053">
        <v>9.3852842050602597E-2</v>
      </c>
      <c r="L1053">
        <v>2.5198686172135099E-2</v>
      </c>
      <c r="M1053">
        <v>1.5154750969270899E-2</v>
      </c>
      <c r="N1053">
        <v>2020</v>
      </c>
      <c r="O1053" t="s">
        <v>39</v>
      </c>
      <c r="P1053" t="s">
        <v>972</v>
      </c>
      <c r="Q1053" t="s">
        <v>6181</v>
      </c>
      <c r="R1053" t="s">
        <v>6179</v>
      </c>
    </row>
    <row r="1054" spans="1:18" x14ac:dyDescent="0.25">
      <c r="A1054" t="s">
        <v>6212</v>
      </c>
      <c r="B1054" t="s">
        <v>973</v>
      </c>
      <c r="C1054" t="s">
        <v>40</v>
      </c>
      <c r="D1054">
        <v>2</v>
      </c>
      <c r="E1054">
        <v>45</v>
      </c>
      <c r="F1054">
        <v>517</v>
      </c>
      <c r="G1054">
        <v>1.5033425489559001E-2</v>
      </c>
      <c r="H1054">
        <v>4.8700264150148699E-2</v>
      </c>
      <c r="I1054">
        <v>0.27780020970192698</v>
      </c>
      <c r="J1054">
        <v>0.355238973274215</v>
      </c>
      <c r="K1054">
        <v>0.202691377354101</v>
      </c>
      <c r="L1054">
        <v>6.7613494040036207E-2</v>
      </c>
      <c r="M1054">
        <v>3.2922255990012701E-2</v>
      </c>
      <c r="N1054">
        <v>2020</v>
      </c>
      <c r="O1054" t="s">
        <v>39</v>
      </c>
      <c r="P1054" t="s">
        <v>972</v>
      </c>
      <c r="Q1054" t="s">
        <v>6181</v>
      </c>
      <c r="R1054" t="s">
        <v>6179</v>
      </c>
    </row>
    <row r="1055" spans="1:18" x14ac:dyDescent="0.25">
      <c r="A1055" t="s">
        <v>6212</v>
      </c>
      <c r="B1055" t="s">
        <v>973</v>
      </c>
      <c r="C1055" t="s">
        <v>40</v>
      </c>
      <c r="D1055">
        <v>1</v>
      </c>
      <c r="E1055">
        <v>55</v>
      </c>
      <c r="F1055">
        <v>322</v>
      </c>
      <c r="G1055">
        <v>2.9075725265467998E-2</v>
      </c>
      <c r="H1055">
        <v>8.4085279694692802E-2</v>
      </c>
      <c r="I1055">
        <v>0.40749414044322302</v>
      </c>
      <c r="J1055">
        <v>0.37442738689003502</v>
      </c>
      <c r="K1055">
        <v>9.9374618968985196E-2</v>
      </c>
      <c r="L1055">
        <v>2.6428254521401601E-3</v>
      </c>
      <c r="M1055">
        <v>2.9000232854557201E-3</v>
      </c>
      <c r="N1055">
        <v>2020</v>
      </c>
      <c r="O1055" t="s">
        <v>39</v>
      </c>
      <c r="P1055" t="s">
        <v>972</v>
      </c>
      <c r="Q1055" t="s">
        <v>6181</v>
      </c>
      <c r="R1055" t="s">
        <v>6179</v>
      </c>
    </row>
    <row r="1056" spans="1:18" x14ac:dyDescent="0.25">
      <c r="A1056" t="s">
        <v>6212</v>
      </c>
      <c r="B1056" t="s">
        <v>973</v>
      </c>
      <c r="C1056" t="s">
        <v>40</v>
      </c>
      <c r="D1056">
        <v>2</v>
      </c>
      <c r="E1056">
        <v>55</v>
      </c>
      <c r="F1056">
        <v>474</v>
      </c>
      <c r="G1056">
        <v>1.0741021879174001E-2</v>
      </c>
      <c r="H1056">
        <v>3.01687419605483E-2</v>
      </c>
      <c r="I1056">
        <v>0.24466718551226599</v>
      </c>
      <c r="J1056">
        <v>0.37287164426061398</v>
      </c>
      <c r="K1056">
        <v>0.214107673138663</v>
      </c>
      <c r="L1056">
        <v>9.2664166804657999E-2</v>
      </c>
      <c r="M1056">
        <v>3.4779566444076898E-2</v>
      </c>
      <c r="N1056">
        <v>2020</v>
      </c>
      <c r="O1056" t="s">
        <v>39</v>
      </c>
      <c r="P1056" t="s">
        <v>972</v>
      </c>
      <c r="Q1056" t="s">
        <v>6181</v>
      </c>
      <c r="R1056" t="s">
        <v>6179</v>
      </c>
    </row>
    <row r="1057" spans="1:18" x14ac:dyDescent="0.25">
      <c r="A1057" t="s">
        <v>6212</v>
      </c>
      <c r="B1057" t="s">
        <v>973</v>
      </c>
      <c r="C1057" t="s">
        <v>40</v>
      </c>
      <c r="D1057">
        <v>1</v>
      </c>
      <c r="E1057">
        <v>65</v>
      </c>
      <c r="F1057">
        <v>206</v>
      </c>
      <c r="G1057">
        <v>4.6335507785404399E-2</v>
      </c>
      <c r="H1057">
        <v>4.39435749365851E-2</v>
      </c>
      <c r="I1057">
        <v>0.39240846012792602</v>
      </c>
      <c r="J1057">
        <v>0.39176846645263502</v>
      </c>
      <c r="K1057">
        <v>9.4582475519346704E-2</v>
      </c>
      <c r="L1057">
        <v>2.3774465007013901E-2</v>
      </c>
      <c r="M1057">
        <v>7.1870501710890097E-3</v>
      </c>
      <c r="N1057">
        <v>2020</v>
      </c>
      <c r="O1057" t="s">
        <v>39</v>
      </c>
      <c r="P1057" t="s">
        <v>972</v>
      </c>
      <c r="Q1057" t="s">
        <v>6181</v>
      </c>
      <c r="R1057" t="s">
        <v>6179</v>
      </c>
    </row>
    <row r="1058" spans="1:18" x14ac:dyDescent="0.25">
      <c r="A1058" t="s">
        <v>6212</v>
      </c>
      <c r="B1058" t="s">
        <v>973</v>
      </c>
      <c r="C1058" t="s">
        <v>40</v>
      </c>
      <c r="D1058">
        <v>2</v>
      </c>
      <c r="E1058">
        <v>65</v>
      </c>
      <c r="F1058">
        <v>396</v>
      </c>
      <c r="G1058">
        <v>3.5503964466683101E-2</v>
      </c>
      <c r="H1058">
        <v>3.2972331348403501E-2</v>
      </c>
      <c r="I1058">
        <v>0.29183566938383398</v>
      </c>
      <c r="J1058">
        <v>0.39026696412513601</v>
      </c>
      <c r="K1058">
        <v>0.16792029748182699</v>
      </c>
      <c r="L1058">
        <v>5.7797251290352597E-2</v>
      </c>
      <c r="M1058">
        <v>2.3703521903763899E-2</v>
      </c>
      <c r="N1058">
        <v>2020</v>
      </c>
      <c r="O1058" t="s">
        <v>39</v>
      </c>
      <c r="P1058" t="s">
        <v>972</v>
      </c>
      <c r="Q1058" t="s">
        <v>6181</v>
      </c>
      <c r="R1058" t="s">
        <v>6179</v>
      </c>
    </row>
    <row r="1059" spans="1:18" x14ac:dyDescent="0.25">
      <c r="A1059" t="s">
        <v>6331</v>
      </c>
      <c r="B1059" t="s">
        <v>2088</v>
      </c>
      <c r="C1059" t="s">
        <v>52</v>
      </c>
      <c r="D1059">
        <v>1</v>
      </c>
      <c r="E1059">
        <v>27.5</v>
      </c>
      <c r="F1059">
        <v>21</v>
      </c>
      <c r="G1059">
        <v>4.4408920985006301E-16</v>
      </c>
      <c r="H1059">
        <v>0</v>
      </c>
      <c r="I1059">
        <v>0.76190476190476197</v>
      </c>
      <c r="J1059">
        <v>0.19047619047618999</v>
      </c>
      <c r="K1059">
        <v>4.7619047619047603E-2</v>
      </c>
      <c r="L1059">
        <v>0</v>
      </c>
      <c r="M1059">
        <v>0</v>
      </c>
      <c r="N1059">
        <v>1982</v>
      </c>
      <c r="O1059" t="s">
        <v>51</v>
      </c>
      <c r="P1059" t="s">
        <v>2089</v>
      </c>
      <c r="Q1059" t="s">
        <v>6327</v>
      </c>
      <c r="R1059" t="s">
        <v>6314</v>
      </c>
    </row>
    <row r="1060" spans="1:18" x14ac:dyDescent="0.25">
      <c r="A1060" t="s">
        <v>6331</v>
      </c>
      <c r="B1060" t="s">
        <v>2088</v>
      </c>
      <c r="C1060" t="s">
        <v>52</v>
      </c>
      <c r="D1060">
        <v>2</v>
      </c>
      <c r="E1060">
        <v>27.5</v>
      </c>
      <c r="F1060">
        <v>21</v>
      </c>
      <c r="G1060">
        <v>9.52380952380949E-2</v>
      </c>
      <c r="H1060">
        <v>0.238095238095238</v>
      </c>
      <c r="I1060">
        <v>0.42857142857142899</v>
      </c>
      <c r="J1060">
        <v>0.14285714285714299</v>
      </c>
      <c r="K1060">
        <v>4.7619047619047603E-2</v>
      </c>
      <c r="L1060">
        <v>4.7619047619047603E-2</v>
      </c>
      <c r="M1060">
        <v>0</v>
      </c>
      <c r="N1060">
        <v>1982</v>
      </c>
      <c r="O1060" t="s">
        <v>51</v>
      </c>
      <c r="P1060" t="s">
        <v>2089</v>
      </c>
      <c r="Q1060" t="s">
        <v>6327</v>
      </c>
      <c r="R1060" t="s">
        <v>6314</v>
      </c>
    </row>
    <row r="1061" spans="1:18" x14ac:dyDescent="0.25">
      <c r="A1061" t="s">
        <v>6331</v>
      </c>
      <c r="B1061" t="s">
        <v>2088</v>
      </c>
      <c r="C1061" t="s">
        <v>52</v>
      </c>
      <c r="D1061">
        <v>1</v>
      </c>
      <c r="E1061">
        <v>35</v>
      </c>
      <c r="F1061">
        <v>31</v>
      </c>
      <c r="G1061">
        <v>1.1102230246251601E-15</v>
      </c>
      <c r="H1061">
        <v>3.2258064516128997E-2</v>
      </c>
      <c r="I1061">
        <v>0.483870967741935</v>
      </c>
      <c r="J1061">
        <v>0.35483870967741898</v>
      </c>
      <c r="K1061">
        <v>0.12903225806451599</v>
      </c>
      <c r="L1061">
        <v>0</v>
      </c>
      <c r="M1061">
        <v>0</v>
      </c>
      <c r="N1061">
        <v>1982</v>
      </c>
      <c r="O1061" t="s">
        <v>51</v>
      </c>
      <c r="P1061" t="s">
        <v>2089</v>
      </c>
      <c r="Q1061" t="s">
        <v>6327</v>
      </c>
      <c r="R1061" t="s">
        <v>6314</v>
      </c>
    </row>
    <row r="1062" spans="1:18" x14ac:dyDescent="0.25">
      <c r="A1062" t="s">
        <v>6331</v>
      </c>
      <c r="B1062" t="s">
        <v>2088</v>
      </c>
      <c r="C1062" t="s">
        <v>52</v>
      </c>
      <c r="D1062">
        <v>2</v>
      </c>
      <c r="E1062">
        <v>35</v>
      </c>
      <c r="F1062">
        <v>29</v>
      </c>
      <c r="G1062">
        <v>2.2204460492503101E-16</v>
      </c>
      <c r="H1062">
        <v>0.13793103448275901</v>
      </c>
      <c r="I1062">
        <v>0.55172413793103403</v>
      </c>
      <c r="J1062">
        <v>0.17241379310344801</v>
      </c>
      <c r="K1062">
        <v>0.10344827586206901</v>
      </c>
      <c r="L1062">
        <v>3.4482758620689703E-2</v>
      </c>
      <c r="M1062">
        <v>0</v>
      </c>
      <c r="N1062">
        <v>1982</v>
      </c>
      <c r="O1062" t="s">
        <v>51</v>
      </c>
      <c r="P1062" t="s">
        <v>2089</v>
      </c>
      <c r="Q1062" t="s">
        <v>6327</v>
      </c>
      <c r="R1062" t="s">
        <v>6314</v>
      </c>
    </row>
    <row r="1063" spans="1:18" x14ac:dyDescent="0.25">
      <c r="A1063" t="s">
        <v>6331</v>
      </c>
      <c r="B1063" t="s">
        <v>2088</v>
      </c>
      <c r="C1063" t="s">
        <v>52</v>
      </c>
      <c r="D1063">
        <v>1</v>
      </c>
      <c r="E1063">
        <v>45</v>
      </c>
      <c r="F1063">
        <v>25</v>
      </c>
      <c r="G1063">
        <v>0</v>
      </c>
      <c r="H1063">
        <v>0</v>
      </c>
      <c r="I1063">
        <v>0.2</v>
      </c>
      <c r="J1063">
        <v>0.64</v>
      </c>
      <c r="K1063">
        <v>0.16</v>
      </c>
      <c r="L1063">
        <v>0</v>
      </c>
      <c r="M1063">
        <v>0</v>
      </c>
      <c r="N1063">
        <v>1982</v>
      </c>
      <c r="O1063" t="s">
        <v>51</v>
      </c>
      <c r="P1063" t="s">
        <v>2089</v>
      </c>
      <c r="Q1063" t="s">
        <v>6327</v>
      </c>
      <c r="R1063" t="s">
        <v>6314</v>
      </c>
    </row>
    <row r="1064" spans="1:18" x14ac:dyDescent="0.25">
      <c r="A1064" t="s">
        <v>6331</v>
      </c>
      <c r="B1064" t="s">
        <v>2088</v>
      </c>
      <c r="C1064" t="s">
        <v>52</v>
      </c>
      <c r="D1064">
        <v>2</v>
      </c>
      <c r="E1064">
        <v>45</v>
      </c>
      <c r="F1064">
        <v>18</v>
      </c>
      <c r="G1064">
        <v>5.5555555555556503E-2</v>
      </c>
      <c r="H1064">
        <v>0</v>
      </c>
      <c r="I1064">
        <v>0.44444444444444398</v>
      </c>
      <c r="J1064">
        <v>0.33333333333333298</v>
      </c>
      <c r="K1064">
        <v>0.11111111111111099</v>
      </c>
      <c r="L1064">
        <v>0</v>
      </c>
      <c r="M1064">
        <v>5.5555555555555601E-2</v>
      </c>
      <c r="N1064">
        <v>1982</v>
      </c>
      <c r="O1064" t="s">
        <v>51</v>
      </c>
      <c r="P1064" t="s">
        <v>2089</v>
      </c>
      <c r="Q1064" t="s">
        <v>6327</v>
      </c>
      <c r="R1064" t="s">
        <v>6314</v>
      </c>
    </row>
    <row r="1065" spans="1:18" x14ac:dyDescent="0.25">
      <c r="A1065" t="s">
        <v>6331</v>
      </c>
      <c r="B1065" t="s">
        <v>2088</v>
      </c>
      <c r="C1065" t="s">
        <v>52</v>
      </c>
      <c r="D1065">
        <v>1</v>
      </c>
      <c r="E1065">
        <v>55</v>
      </c>
      <c r="F1065">
        <v>23</v>
      </c>
      <c r="G1065">
        <v>0</v>
      </c>
      <c r="H1065">
        <v>4.3478260869565202E-2</v>
      </c>
      <c r="I1065">
        <v>0.173913043478261</v>
      </c>
      <c r="J1065">
        <v>0.60869565217391297</v>
      </c>
      <c r="K1065">
        <v>0.173913043478261</v>
      </c>
      <c r="L1065">
        <v>0</v>
      </c>
      <c r="M1065">
        <v>0</v>
      </c>
      <c r="N1065">
        <v>1982</v>
      </c>
      <c r="O1065" t="s">
        <v>51</v>
      </c>
      <c r="P1065" t="s">
        <v>2089</v>
      </c>
      <c r="Q1065" t="s">
        <v>6327</v>
      </c>
      <c r="R1065" t="s">
        <v>6314</v>
      </c>
    </row>
    <row r="1066" spans="1:18" x14ac:dyDescent="0.25">
      <c r="A1066" t="s">
        <v>6331</v>
      </c>
      <c r="B1066" t="s">
        <v>2088</v>
      </c>
      <c r="C1066" t="s">
        <v>52</v>
      </c>
      <c r="D1066">
        <v>2</v>
      </c>
      <c r="E1066">
        <v>55</v>
      </c>
      <c r="F1066">
        <v>29</v>
      </c>
      <c r="G1066">
        <v>3.4482758620690203E-2</v>
      </c>
      <c r="H1066">
        <v>0</v>
      </c>
      <c r="I1066">
        <v>0.27586206896551702</v>
      </c>
      <c r="J1066">
        <v>0.48275862068965503</v>
      </c>
      <c r="K1066">
        <v>0.17241379310344801</v>
      </c>
      <c r="L1066">
        <v>3.4482758620689703E-2</v>
      </c>
      <c r="M1066">
        <v>0</v>
      </c>
      <c r="N1066">
        <v>1982</v>
      </c>
      <c r="O1066" t="s">
        <v>51</v>
      </c>
      <c r="P1066" t="s">
        <v>2089</v>
      </c>
      <c r="Q1066" t="s">
        <v>6327</v>
      </c>
      <c r="R1066" t="s">
        <v>6314</v>
      </c>
    </row>
    <row r="1067" spans="1:18" x14ac:dyDescent="0.25">
      <c r="A1067" t="s">
        <v>6331</v>
      </c>
      <c r="B1067" t="s">
        <v>2088</v>
      </c>
      <c r="C1067" t="s">
        <v>52</v>
      </c>
      <c r="D1067">
        <v>1</v>
      </c>
      <c r="E1067">
        <v>62.5</v>
      </c>
      <c r="F1067">
        <v>6</v>
      </c>
      <c r="G1067">
        <v>0</v>
      </c>
      <c r="H1067">
        <v>0</v>
      </c>
      <c r="I1067">
        <v>0.16666666666666699</v>
      </c>
      <c r="J1067">
        <v>0.5</v>
      </c>
      <c r="K1067">
        <v>0.33333333333333298</v>
      </c>
      <c r="L1067">
        <v>0</v>
      </c>
      <c r="M1067">
        <v>0</v>
      </c>
      <c r="N1067">
        <v>1982</v>
      </c>
      <c r="O1067" t="s">
        <v>51</v>
      </c>
      <c r="P1067" t="s">
        <v>2089</v>
      </c>
      <c r="Q1067" t="s">
        <v>6327</v>
      </c>
      <c r="R1067" t="s">
        <v>6314</v>
      </c>
    </row>
    <row r="1068" spans="1:18" x14ac:dyDescent="0.25">
      <c r="A1068" t="s">
        <v>6331</v>
      </c>
      <c r="B1068" t="s">
        <v>2088</v>
      </c>
      <c r="C1068" t="s">
        <v>52</v>
      </c>
      <c r="D1068">
        <v>2</v>
      </c>
      <c r="E1068">
        <v>62.5</v>
      </c>
      <c r="F1068">
        <v>6</v>
      </c>
      <c r="G1068">
        <v>0</v>
      </c>
      <c r="H1068">
        <v>0</v>
      </c>
      <c r="I1068">
        <v>0.33333333333333298</v>
      </c>
      <c r="J1068">
        <v>0.5</v>
      </c>
      <c r="K1068">
        <v>0.16666666666666699</v>
      </c>
      <c r="L1068">
        <v>0</v>
      </c>
      <c r="M1068">
        <v>0</v>
      </c>
      <c r="N1068">
        <v>1982</v>
      </c>
      <c r="O1068" t="s">
        <v>51</v>
      </c>
      <c r="P1068" t="s">
        <v>2089</v>
      </c>
      <c r="Q1068" t="s">
        <v>6327</v>
      </c>
      <c r="R1068" t="s">
        <v>6314</v>
      </c>
    </row>
    <row r="1069" spans="1:18" x14ac:dyDescent="0.25">
      <c r="A1069" t="s">
        <v>6331</v>
      </c>
      <c r="B1069" t="s">
        <v>2091</v>
      </c>
      <c r="C1069" t="s">
        <v>52</v>
      </c>
      <c r="D1069">
        <v>1</v>
      </c>
      <c r="E1069">
        <v>27.5</v>
      </c>
      <c r="F1069">
        <v>39</v>
      </c>
      <c r="G1069">
        <v>0.102564102564103</v>
      </c>
      <c r="H1069">
        <v>5.1282051282051301E-2</v>
      </c>
      <c r="I1069">
        <v>0.35897435897435898</v>
      </c>
      <c r="J1069">
        <v>0.487179487179487</v>
      </c>
      <c r="K1069">
        <v>0</v>
      </c>
      <c r="L1069">
        <v>0</v>
      </c>
      <c r="M1069">
        <v>0</v>
      </c>
      <c r="N1069">
        <v>1983</v>
      </c>
      <c r="O1069" t="s">
        <v>51</v>
      </c>
      <c r="P1069" t="s">
        <v>2089</v>
      </c>
      <c r="Q1069" t="s">
        <v>6327</v>
      </c>
      <c r="R1069" t="s">
        <v>6314</v>
      </c>
    </row>
    <row r="1070" spans="1:18" x14ac:dyDescent="0.25">
      <c r="A1070" t="s">
        <v>6331</v>
      </c>
      <c r="B1070" t="s">
        <v>2091</v>
      </c>
      <c r="C1070" t="s">
        <v>52</v>
      </c>
      <c r="D1070">
        <v>2</v>
      </c>
      <c r="E1070">
        <v>27.5</v>
      </c>
      <c r="F1070">
        <v>31</v>
      </c>
      <c r="G1070">
        <v>6.4516129032257896E-2</v>
      </c>
      <c r="H1070">
        <v>6.4516129032258104E-2</v>
      </c>
      <c r="I1070">
        <v>0.67741935483870996</v>
      </c>
      <c r="J1070">
        <v>0.16129032258064499</v>
      </c>
      <c r="K1070">
        <v>3.2258064516128997E-2</v>
      </c>
      <c r="L1070">
        <v>0</v>
      </c>
      <c r="M1070">
        <v>0</v>
      </c>
      <c r="N1070">
        <v>1983</v>
      </c>
      <c r="O1070" t="s">
        <v>51</v>
      </c>
      <c r="P1070" t="s">
        <v>2089</v>
      </c>
      <c r="Q1070" t="s">
        <v>6327</v>
      </c>
      <c r="R1070" t="s">
        <v>6314</v>
      </c>
    </row>
    <row r="1071" spans="1:18" x14ac:dyDescent="0.25">
      <c r="A1071" t="s">
        <v>6331</v>
      </c>
      <c r="B1071" t="s">
        <v>2091</v>
      </c>
      <c r="C1071" t="s">
        <v>52</v>
      </c>
      <c r="D1071">
        <v>1</v>
      </c>
      <c r="E1071">
        <v>35</v>
      </c>
      <c r="F1071">
        <v>65</v>
      </c>
      <c r="G1071">
        <v>5.5511151231257797E-16</v>
      </c>
      <c r="H1071">
        <v>3.0769230769230799E-2</v>
      </c>
      <c r="I1071">
        <v>0.41538461538461502</v>
      </c>
      <c r="J1071">
        <v>0.44615384615384601</v>
      </c>
      <c r="K1071">
        <v>7.69230769230769E-2</v>
      </c>
      <c r="L1071">
        <v>3.0769230769230799E-2</v>
      </c>
      <c r="M1071">
        <v>0</v>
      </c>
      <c r="N1071">
        <v>1983</v>
      </c>
      <c r="O1071" t="s">
        <v>51</v>
      </c>
      <c r="P1071" t="s">
        <v>2089</v>
      </c>
      <c r="Q1071" t="s">
        <v>6327</v>
      </c>
      <c r="R1071" t="s">
        <v>6314</v>
      </c>
    </row>
    <row r="1072" spans="1:18" x14ac:dyDescent="0.25">
      <c r="A1072" t="s">
        <v>6331</v>
      </c>
      <c r="B1072" t="s">
        <v>2091</v>
      </c>
      <c r="C1072" t="s">
        <v>52</v>
      </c>
      <c r="D1072">
        <v>2</v>
      </c>
      <c r="E1072">
        <v>35</v>
      </c>
      <c r="F1072">
        <v>59</v>
      </c>
      <c r="G1072">
        <v>3.3898305084745999E-2</v>
      </c>
      <c r="H1072">
        <v>0.11864406779661001</v>
      </c>
      <c r="I1072">
        <v>0.71186440677966101</v>
      </c>
      <c r="J1072">
        <v>0.13559322033898299</v>
      </c>
      <c r="K1072">
        <v>0</v>
      </c>
      <c r="L1072">
        <v>0</v>
      </c>
      <c r="M1072">
        <v>0</v>
      </c>
      <c r="N1072">
        <v>1983</v>
      </c>
      <c r="O1072" t="s">
        <v>51</v>
      </c>
      <c r="P1072" t="s">
        <v>2089</v>
      </c>
      <c r="Q1072" t="s">
        <v>6327</v>
      </c>
      <c r="R1072" t="s">
        <v>6314</v>
      </c>
    </row>
    <row r="1073" spans="1:18" x14ac:dyDescent="0.25">
      <c r="A1073" t="s">
        <v>6331</v>
      </c>
      <c r="B1073" t="s">
        <v>2091</v>
      </c>
      <c r="C1073" t="s">
        <v>52</v>
      </c>
      <c r="D1073">
        <v>1</v>
      </c>
      <c r="E1073">
        <v>45</v>
      </c>
      <c r="F1073">
        <v>81</v>
      </c>
      <c r="G1073">
        <v>0</v>
      </c>
      <c r="H1073">
        <v>1.2345679012345699E-2</v>
      </c>
      <c r="I1073">
        <v>0.27160493827160498</v>
      </c>
      <c r="J1073">
        <v>0.55555555555555602</v>
      </c>
      <c r="K1073">
        <v>0.13580246913580199</v>
      </c>
      <c r="L1073">
        <v>2.4691358024691398E-2</v>
      </c>
      <c r="M1073">
        <v>0</v>
      </c>
      <c r="N1073">
        <v>1983</v>
      </c>
      <c r="O1073" t="s">
        <v>51</v>
      </c>
      <c r="P1073" t="s">
        <v>2089</v>
      </c>
      <c r="Q1073" t="s">
        <v>6327</v>
      </c>
      <c r="R1073" t="s">
        <v>6314</v>
      </c>
    </row>
    <row r="1074" spans="1:18" x14ac:dyDescent="0.25">
      <c r="A1074" t="s">
        <v>6331</v>
      </c>
      <c r="B1074" t="s">
        <v>2091</v>
      </c>
      <c r="C1074" t="s">
        <v>52</v>
      </c>
      <c r="D1074">
        <v>2</v>
      </c>
      <c r="E1074">
        <v>45</v>
      </c>
      <c r="F1074">
        <v>100</v>
      </c>
      <c r="G1074">
        <v>1.99999999999999E-2</v>
      </c>
      <c r="H1074">
        <v>0.05</v>
      </c>
      <c r="I1074">
        <v>0.51</v>
      </c>
      <c r="J1074">
        <v>0.31</v>
      </c>
      <c r="K1074">
        <v>0.1</v>
      </c>
      <c r="L1074">
        <v>0.01</v>
      </c>
      <c r="M1074">
        <v>0</v>
      </c>
      <c r="N1074">
        <v>1983</v>
      </c>
      <c r="O1074" t="s">
        <v>51</v>
      </c>
      <c r="P1074" t="s">
        <v>2089</v>
      </c>
      <c r="Q1074" t="s">
        <v>6327</v>
      </c>
      <c r="R1074" t="s">
        <v>6314</v>
      </c>
    </row>
    <row r="1075" spans="1:18" x14ac:dyDescent="0.25">
      <c r="A1075" t="s">
        <v>6331</v>
      </c>
      <c r="B1075" t="s">
        <v>2091</v>
      </c>
      <c r="C1075" t="s">
        <v>52</v>
      </c>
      <c r="D1075">
        <v>1</v>
      </c>
      <c r="E1075">
        <v>55</v>
      </c>
      <c r="F1075">
        <v>56</v>
      </c>
      <c r="G1075">
        <v>3.3306690738754701E-16</v>
      </c>
      <c r="H1075">
        <v>3.5714285714285698E-2</v>
      </c>
      <c r="I1075">
        <v>0.39285714285714302</v>
      </c>
      <c r="J1075">
        <v>0.44642857142857101</v>
      </c>
      <c r="K1075">
        <v>0.107142857142857</v>
      </c>
      <c r="L1075">
        <v>1.7857142857142901E-2</v>
      </c>
      <c r="M1075">
        <v>0</v>
      </c>
      <c r="N1075">
        <v>1983</v>
      </c>
      <c r="O1075" t="s">
        <v>51</v>
      </c>
      <c r="P1075" t="s">
        <v>2089</v>
      </c>
      <c r="Q1075" t="s">
        <v>6327</v>
      </c>
      <c r="R1075" t="s">
        <v>6314</v>
      </c>
    </row>
    <row r="1076" spans="1:18" x14ac:dyDescent="0.25">
      <c r="A1076" t="s">
        <v>6331</v>
      </c>
      <c r="B1076" t="s">
        <v>2091</v>
      </c>
      <c r="C1076" t="s">
        <v>52</v>
      </c>
      <c r="D1076">
        <v>2</v>
      </c>
      <c r="E1076">
        <v>55</v>
      </c>
      <c r="F1076">
        <v>77</v>
      </c>
      <c r="G1076">
        <v>1.2987012987012001E-2</v>
      </c>
      <c r="H1076">
        <v>1.2987012987013E-2</v>
      </c>
      <c r="I1076">
        <v>0.38961038961039002</v>
      </c>
      <c r="J1076">
        <v>0.37662337662337703</v>
      </c>
      <c r="K1076">
        <v>0.168831168831169</v>
      </c>
      <c r="L1076">
        <v>3.8961038961039002E-2</v>
      </c>
      <c r="M1076">
        <v>0</v>
      </c>
      <c r="N1076">
        <v>1983</v>
      </c>
      <c r="O1076" t="s">
        <v>51</v>
      </c>
      <c r="P1076" t="s">
        <v>2089</v>
      </c>
      <c r="Q1076" t="s">
        <v>6327</v>
      </c>
      <c r="R1076" t="s">
        <v>6314</v>
      </c>
    </row>
    <row r="1077" spans="1:18" x14ac:dyDescent="0.25">
      <c r="A1077" t="s">
        <v>6331</v>
      </c>
      <c r="B1077" t="s">
        <v>2091</v>
      </c>
      <c r="C1077" t="s">
        <v>52</v>
      </c>
      <c r="D1077">
        <v>1</v>
      </c>
      <c r="E1077">
        <v>62.5</v>
      </c>
      <c r="F1077">
        <v>26</v>
      </c>
      <c r="G1077">
        <v>0</v>
      </c>
      <c r="H1077">
        <v>7.69230769230769E-2</v>
      </c>
      <c r="I1077">
        <v>0.38461538461538503</v>
      </c>
      <c r="J1077">
        <v>0.46153846153846201</v>
      </c>
      <c r="K1077">
        <v>7.69230769230769E-2</v>
      </c>
      <c r="L1077">
        <v>0</v>
      </c>
      <c r="M1077">
        <v>0</v>
      </c>
      <c r="N1077">
        <v>1983</v>
      </c>
      <c r="O1077" t="s">
        <v>51</v>
      </c>
      <c r="P1077" t="s">
        <v>2089</v>
      </c>
      <c r="Q1077" t="s">
        <v>6327</v>
      </c>
      <c r="R1077" t="s">
        <v>6314</v>
      </c>
    </row>
    <row r="1078" spans="1:18" x14ac:dyDescent="0.25">
      <c r="A1078" t="s">
        <v>6331</v>
      </c>
      <c r="B1078" t="s">
        <v>2091</v>
      </c>
      <c r="C1078" t="s">
        <v>52</v>
      </c>
      <c r="D1078">
        <v>2</v>
      </c>
      <c r="E1078">
        <v>62.5</v>
      </c>
      <c r="F1078">
        <v>28</v>
      </c>
      <c r="G1078">
        <v>0</v>
      </c>
      <c r="H1078">
        <v>0</v>
      </c>
      <c r="I1078">
        <v>0.42857142857142899</v>
      </c>
      <c r="J1078">
        <v>0.25</v>
      </c>
      <c r="K1078">
        <v>0.32142857142857101</v>
      </c>
      <c r="L1078">
        <v>0</v>
      </c>
      <c r="M1078">
        <v>0</v>
      </c>
      <c r="N1078">
        <v>1983</v>
      </c>
      <c r="O1078" t="s">
        <v>51</v>
      </c>
      <c r="P1078" t="s">
        <v>2089</v>
      </c>
      <c r="Q1078" t="s">
        <v>6327</v>
      </c>
      <c r="R1078" t="s">
        <v>6314</v>
      </c>
    </row>
    <row r="1079" spans="1:18" x14ac:dyDescent="0.25">
      <c r="A1079" t="s">
        <v>6331</v>
      </c>
      <c r="B1079" t="s">
        <v>2093</v>
      </c>
      <c r="C1079" t="s">
        <v>52</v>
      </c>
      <c r="D1079">
        <v>1</v>
      </c>
      <c r="E1079">
        <v>27.5</v>
      </c>
      <c r="F1079">
        <v>20</v>
      </c>
      <c r="G1079">
        <v>0.05</v>
      </c>
      <c r="H1079">
        <v>0.15</v>
      </c>
      <c r="I1079">
        <v>0.5</v>
      </c>
      <c r="J1079">
        <v>0.3</v>
      </c>
      <c r="K1079">
        <v>0</v>
      </c>
      <c r="L1079">
        <v>0</v>
      </c>
      <c r="M1079">
        <v>0</v>
      </c>
      <c r="N1079">
        <v>1983</v>
      </c>
      <c r="O1079" t="s">
        <v>51</v>
      </c>
      <c r="P1079" t="s">
        <v>2089</v>
      </c>
      <c r="Q1079" t="s">
        <v>6327</v>
      </c>
      <c r="R1079" t="s">
        <v>6314</v>
      </c>
    </row>
    <row r="1080" spans="1:18" x14ac:dyDescent="0.25">
      <c r="A1080" t="s">
        <v>6331</v>
      </c>
      <c r="B1080" t="s">
        <v>2093</v>
      </c>
      <c r="C1080" t="s">
        <v>52</v>
      </c>
      <c r="D1080">
        <v>2</v>
      </c>
      <c r="E1080">
        <v>27.5</v>
      </c>
      <c r="F1080">
        <v>31</v>
      </c>
      <c r="G1080">
        <v>0</v>
      </c>
      <c r="H1080">
        <v>9.6774193548387094E-2</v>
      </c>
      <c r="I1080">
        <v>0.51612903225806495</v>
      </c>
      <c r="J1080">
        <v>0.25806451612903197</v>
      </c>
      <c r="K1080">
        <v>0.12903225806451599</v>
      </c>
      <c r="L1080">
        <v>0</v>
      </c>
      <c r="M1080">
        <v>0</v>
      </c>
      <c r="N1080">
        <v>1983</v>
      </c>
      <c r="O1080" t="s">
        <v>51</v>
      </c>
      <c r="P1080" t="s">
        <v>2089</v>
      </c>
      <c r="Q1080" t="s">
        <v>6327</v>
      </c>
      <c r="R1080" t="s">
        <v>6314</v>
      </c>
    </row>
    <row r="1081" spans="1:18" x14ac:dyDescent="0.25">
      <c r="A1081" t="s">
        <v>6331</v>
      </c>
      <c r="B1081" t="s">
        <v>2093</v>
      </c>
      <c r="C1081" t="s">
        <v>52</v>
      </c>
      <c r="D1081">
        <v>1</v>
      </c>
      <c r="E1081">
        <v>35</v>
      </c>
      <c r="F1081">
        <v>55</v>
      </c>
      <c r="G1081">
        <v>1.8181818181818101E-2</v>
      </c>
      <c r="H1081">
        <v>1.8181818181818198E-2</v>
      </c>
      <c r="I1081">
        <v>0.381818181818182</v>
      </c>
      <c r="J1081">
        <v>0.50909090909090904</v>
      </c>
      <c r="K1081">
        <v>7.2727272727272696E-2</v>
      </c>
      <c r="L1081">
        <v>0</v>
      </c>
      <c r="M1081">
        <v>0</v>
      </c>
      <c r="N1081">
        <v>1983</v>
      </c>
      <c r="O1081" t="s">
        <v>51</v>
      </c>
      <c r="P1081" t="s">
        <v>2089</v>
      </c>
      <c r="Q1081" t="s">
        <v>6327</v>
      </c>
      <c r="R1081" t="s">
        <v>6314</v>
      </c>
    </row>
    <row r="1082" spans="1:18" x14ac:dyDescent="0.25">
      <c r="A1082" t="s">
        <v>6331</v>
      </c>
      <c r="B1082" t="s">
        <v>2093</v>
      </c>
      <c r="C1082" t="s">
        <v>52</v>
      </c>
      <c r="D1082">
        <v>2</v>
      </c>
      <c r="E1082">
        <v>35</v>
      </c>
      <c r="F1082">
        <v>71</v>
      </c>
      <c r="G1082">
        <v>5.6338028169014301E-2</v>
      </c>
      <c r="H1082">
        <v>5.63380281690141E-2</v>
      </c>
      <c r="I1082">
        <v>0.57746478873239404</v>
      </c>
      <c r="J1082">
        <v>0.183098591549296</v>
      </c>
      <c r="K1082">
        <v>0.11267605633802801</v>
      </c>
      <c r="L1082">
        <v>1.4084507042253501E-2</v>
      </c>
      <c r="M1082">
        <v>0</v>
      </c>
      <c r="N1082">
        <v>1983</v>
      </c>
      <c r="O1082" t="s">
        <v>51</v>
      </c>
      <c r="P1082" t="s">
        <v>2089</v>
      </c>
      <c r="Q1082" t="s">
        <v>6327</v>
      </c>
      <c r="R1082" t="s">
        <v>6314</v>
      </c>
    </row>
    <row r="1083" spans="1:18" x14ac:dyDescent="0.25">
      <c r="A1083" t="s">
        <v>6331</v>
      </c>
      <c r="B1083" t="s">
        <v>2093</v>
      </c>
      <c r="C1083" t="s">
        <v>52</v>
      </c>
      <c r="D1083">
        <v>1</v>
      </c>
      <c r="E1083">
        <v>45</v>
      </c>
      <c r="F1083">
        <v>86</v>
      </c>
      <c r="G1083">
        <v>0</v>
      </c>
      <c r="H1083">
        <v>0</v>
      </c>
      <c r="I1083">
        <v>0.30232558139534899</v>
      </c>
      <c r="J1083">
        <v>0.60465116279069797</v>
      </c>
      <c r="K1083">
        <v>9.3023255813953501E-2</v>
      </c>
      <c r="L1083">
        <v>0</v>
      </c>
      <c r="M1083">
        <v>0</v>
      </c>
      <c r="N1083">
        <v>1983</v>
      </c>
      <c r="O1083" t="s">
        <v>51</v>
      </c>
      <c r="P1083" t="s">
        <v>2089</v>
      </c>
      <c r="Q1083" t="s">
        <v>6327</v>
      </c>
      <c r="R1083" t="s">
        <v>6314</v>
      </c>
    </row>
    <row r="1084" spans="1:18" x14ac:dyDescent="0.25">
      <c r="A1084" t="s">
        <v>6331</v>
      </c>
      <c r="B1084" t="s">
        <v>2093</v>
      </c>
      <c r="C1084" t="s">
        <v>52</v>
      </c>
      <c r="D1084">
        <v>2</v>
      </c>
      <c r="E1084">
        <v>45</v>
      </c>
      <c r="F1084">
        <v>81</v>
      </c>
      <c r="G1084">
        <v>2.4691358024691398E-2</v>
      </c>
      <c r="H1084">
        <v>4.9382716049382699E-2</v>
      </c>
      <c r="I1084">
        <v>0.41975308641975301</v>
      </c>
      <c r="J1084">
        <v>0.30864197530864201</v>
      </c>
      <c r="K1084">
        <v>0.16049382716049401</v>
      </c>
      <c r="L1084">
        <v>3.7037037037037E-2</v>
      </c>
      <c r="M1084">
        <v>0</v>
      </c>
      <c r="N1084">
        <v>1983</v>
      </c>
      <c r="O1084" t="s">
        <v>51</v>
      </c>
      <c r="P1084" t="s">
        <v>2089</v>
      </c>
      <c r="Q1084" t="s">
        <v>6327</v>
      </c>
      <c r="R1084" t="s">
        <v>6314</v>
      </c>
    </row>
    <row r="1085" spans="1:18" x14ac:dyDescent="0.25">
      <c r="A1085" t="s">
        <v>6331</v>
      </c>
      <c r="B1085" t="s">
        <v>2093</v>
      </c>
      <c r="C1085" t="s">
        <v>52</v>
      </c>
      <c r="D1085">
        <v>1</v>
      </c>
      <c r="E1085">
        <v>55</v>
      </c>
      <c r="F1085">
        <v>53</v>
      </c>
      <c r="G1085">
        <v>2.2204460492503101E-16</v>
      </c>
      <c r="H1085">
        <v>1.88679245283019E-2</v>
      </c>
      <c r="I1085">
        <v>0.26415094339622602</v>
      </c>
      <c r="J1085">
        <v>0.490566037735849</v>
      </c>
      <c r="K1085">
        <v>0.18867924528301899</v>
      </c>
      <c r="L1085">
        <v>3.77358490566038E-2</v>
      </c>
      <c r="M1085">
        <v>0</v>
      </c>
      <c r="N1085">
        <v>1983</v>
      </c>
      <c r="O1085" t="s">
        <v>51</v>
      </c>
      <c r="P1085" t="s">
        <v>2089</v>
      </c>
      <c r="Q1085" t="s">
        <v>6327</v>
      </c>
      <c r="R1085" t="s">
        <v>6314</v>
      </c>
    </row>
    <row r="1086" spans="1:18" x14ac:dyDescent="0.25">
      <c r="A1086" t="s">
        <v>6331</v>
      </c>
      <c r="B1086" t="s">
        <v>2093</v>
      </c>
      <c r="C1086" t="s">
        <v>52</v>
      </c>
      <c r="D1086">
        <v>2</v>
      </c>
      <c r="E1086">
        <v>55</v>
      </c>
      <c r="F1086">
        <v>59</v>
      </c>
      <c r="G1086">
        <v>3.38983050847457E-2</v>
      </c>
      <c r="H1086">
        <v>1.6949152542372899E-2</v>
      </c>
      <c r="I1086">
        <v>0.20338983050847501</v>
      </c>
      <c r="J1086">
        <v>0.44067796610169502</v>
      </c>
      <c r="K1086">
        <v>0.22033898305084701</v>
      </c>
      <c r="L1086">
        <v>8.4745762711864403E-2</v>
      </c>
      <c r="M1086">
        <v>0</v>
      </c>
      <c r="N1086">
        <v>1983</v>
      </c>
      <c r="O1086" t="s">
        <v>51</v>
      </c>
      <c r="P1086" t="s">
        <v>2089</v>
      </c>
      <c r="Q1086" t="s">
        <v>6327</v>
      </c>
      <c r="R1086" t="s">
        <v>6314</v>
      </c>
    </row>
    <row r="1087" spans="1:18" x14ac:dyDescent="0.25">
      <c r="A1087" t="s">
        <v>6331</v>
      </c>
      <c r="B1087" t="s">
        <v>2093</v>
      </c>
      <c r="C1087" t="s">
        <v>52</v>
      </c>
      <c r="D1087">
        <v>1</v>
      </c>
      <c r="E1087">
        <v>62.5</v>
      </c>
      <c r="F1087">
        <v>32</v>
      </c>
      <c r="G1087">
        <v>0</v>
      </c>
      <c r="H1087">
        <v>0</v>
      </c>
      <c r="I1087">
        <v>0.34375</v>
      </c>
      <c r="J1087">
        <v>0.5625</v>
      </c>
      <c r="K1087">
        <v>6.25E-2</v>
      </c>
      <c r="L1087">
        <v>3.125E-2</v>
      </c>
      <c r="M1087">
        <v>0</v>
      </c>
      <c r="N1087">
        <v>1983</v>
      </c>
      <c r="O1087" t="s">
        <v>51</v>
      </c>
      <c r="P1087" t="s">
        <v>2089</v>
      </c>
      <c r="Q1087" t="s">
        <v>6327</v>
      </c>
      <c r="R1087" t="s">
        <v>6314</v>
      </c>
    </row>
    <row r="1088" spans="1:18" x14ac:dyDescent="0.25">
      <c r="A1088" t="s">
        <v>6331</v>
      </c>
      <c r="B1088" t="s">
        <v>2093</v>
      </c>
      <c r="C1088" t="s">
        <v>52</v>
      </c>
      <c r="D1088">
        <v>2</v>
      </c>
      <c r="E1088">
        <v>62.5</v>
      </c>
      <c r="F1088">
        <v>34</v>
      </c>
      <c r="G1088">
        <v>2.9411764705881499E-2</v>
      </c>
      <c r="H1088">
        <v>2.9411764705882401E-2</v>
      </c>
      <c r="I1088">
        <v>0.29411764705882398</v>
      </c>
      <c r="J1088">
        <v>0.38235294117647101</v>
      </c>
      <c r="K1088">
        <v>0.17647058823529399</v>
      </c>
      <c r="L1088">
        <v>5.8823529411764698E-2</v>
      </c>
      <c r="M1088">
        <v>2.9411764705882401E-2</v>
      </c>
      <c r="N1088">
        <v>1983</v>
      </c>
      <c r="O1088" t="s">
        <v>51</v>
      </c>
      <c r="P1088" t="s">
        <v>2089</v>
      </c>
      <c r="Q1088" t="s">
        <v>6327</v>
      </c>
      <c r="R1088" t="s">
        <v>6314</v>
      </c>
    </row>
    <row r="1089" spans="1:18" x14ac:dyDescent="0.25">
      <c r="A1089" t="s">
        <v>6331</v>
      </c>
      <c r="B1089" t="s">
        <v>2100</v>
      </c>
      <c r="C1089" t="s">
        <v>52</v>
      </c>
      <c r="D1089">
        <v>1</v>
      </c>
      <c r="E1089">
        <v>27.5</v>
      </c>
      <c r="F1089">
        <v>28</v>
      </c>
      <c r="G1089">
        <v>0.107142857142857</v>
      </c>
      <c r="H1089">
        <v>3.5714285714285698E-2</v>
      </c>
      <c r="I1089">
        <v>0.60714285714285698</v>
      </c>
      <c r="J1089">
        <v>0.25</v>
      </c>
      <c r="K1089">
        <v>0</v>
      </c>
      <c r="L1089">
        <v>0</v>
      </c>
      <c r="M1089">
        <v>0</v>
      </c>
      <c r="N1089">
        <v>1984</v>
      </c>
      <c r="O1089" t="s">
        <v>51</v>
      </c>
      <c r="P1089" t="s">
        <v>2089</v>
      </c>
      <c r="Q1089" t="s">
        <v>6327</v>
      </c>
      <c r="R1089" t="s">
        <v>6314</v>
      </c>
    </row>
    <row r="1090" spans="1:18" x14ac:dyDescent="0.25">
      <c r="A1090" t="s">
        <v>6331</v>
      </c>
      <c r="B1090" t="s">
        <v>2100</v>
      </c>
      <c r="C1090" t="s">
        <v>52</v>
      </c>
      <c r="D1090">
        <v>2</v>
      </c>
      <c r="E1090">
        <v>27.5</v>
      </c>
      <c r="F1090">
        <v>28</v>
      </c>
      <c r="G1090">
        <v>7.14285714285713E-2</v>
      </c>
      <c r="H1090">
        <v>0.17857142857142899</v>
      </c>
      <c r="I1090">
        <v>0.60714285714285698</v>
      </c>
      <c r="J1090">
        <v>0.107142857142857</v>
      </c>
      <c r="K1090">
        <v>3.5714285714285698E-2</v>
      </c>
      <c r="L1090">
        <v>0</v>
      </c>
      <c r="M1090">
        <v>0</v>
      </c>
      <c r="N1090">
        <v>1984</v>
      </c>
      <c r="O1090" t="s">
        <v>51</v>
      </c>
      <c r="P1090" t="s">
        <v>2089</v>
      </c>
      <c r="Q1090" t="s">
        <v>6327</v>
      </c>
      <c r="R1090" t="s">
        <v>6314</v>
      </c>
    </row>
    <row r="1091" spans="1:18" x14ac:dyDescent="0.25">
      <c r="A1091" t="s">
        <v>6331</v>
      </c>
      <c r="B1091" t="s">
        <v>2100</v>
      </c>
      <c r="C1091" t="s">
        <v>52</v>
      </c>
      <c r="D1091">
        <v>1</v>
      </c>
      <c r="E1091">
        <v>35</v>
      </c>
      <c r="F1091">
        <v>108</v>
      </c>
      <c r="G1091">
        <v>9.2592592592601903E-3</v>
      </c>
      <c r="H1091">
        <v>9.2592592592592605E-3</v>
      </c>
      <c r="I1091">
        <v>0.48148148148148101</v>
      </c>
      <c r="J1091">
        <v>0.44444444444444398</v>
      </c>
      <c r="K1091">
        <v>5.5555555555555601E-2</v>
      </c>
      <c r="L1091">
        <v>0</v>
      </c>
      <c r="M1091">
        <v>0</v>
      </c>
      <c r="N1091">
        <v>1984</v>
      </c>
      <c r="O1091" t="s">
        <v>51</v>
      </c>
      <c r="P1091" t="s">
        <v>2089</v>
      </c>
      <c r="Q1091" t="s">
        <v>6327</v>
      </c>
      <c r="R1091" t="s">
        <v>6314</v>
      </c>
    </row>
    <row r="1092" spans="1:18" x14ac:dyDescent="0.25">
      <c r="A1092" t="s">
        <v>6331</v>
      </c>
      <c r="B1092" t="s">
        <v>2100</v>
      </c>
      <c r="C1092" t="s">
        <v>52</v>
      </c>
      <c r="D1092">
        <v>2</v>
      </c>
      <c r="E1092">
        <v>35</v>
      </c>
      <c r="F1092">
        <v>126</v>
      </c>
      <c r="G1092">
        <v>2.3809523809524499E-2</v>
      </c>
      <c r="H1092">
        <v>0.134920634920635</v>
      </c>
      <c r="I1092">
        <v>0.58730158730158699</v>
      </c>
      <c r="J1092">
        <v>0.19841269841269801</v>
      </c>
      <c r="K1092">
        <v>3.9682539682539701E-2</v>
      </c>
      <c r="L1092">
        <v>7.9365079365079395E-3</v>
      </c>
      <c r="M1092">
        <v>7.9365079365079395E-3</v>
      </c>
      <c r="N1092">
        <v>1984</v>
      </c>
      <c r="O1092" t="s">
        <v>51</v>
      </c>
      <c r="P1092" t="s">
        <v>2089</v>
      </c>
      <c r="Q1092" t="s">
        <v>6327</v>
      </c>
      <c r="R1092" t="s">
        <v>6314</v>
      </c>
    </row>
    <row r="1093" spans="1:18" x14ac:dyDescent="0.25">
      <c r="A1093" t="s">
        <v>6331</v>
      </c>
      <c r="B1093" t="s">
        <v>2100</v>
      </c>
      <c r="C1093" t="s">
        <v>52</v>
      </c>
      <c r="D1093">
        <v>1</v>
      </c>
      <c r="E1093">
        <v>45</v>
      </c>
      <c r="F1093">
        <v>223</v>
      </c>
      <c r="G1093">
        <v>4.4843049327363297E-3</v>
      </c>
      <c r="H1093">
        <v>3.5874439461883401E-2</v>
      </c>
      <c r="I1093">
        <v>0.37219730941703999</v>
      </c>
      <c r="J1093">
        <v>0.46636771300448399</v>
      </c>
      <c r="K1093">
        <v>0.10762331838564999</v>
      </c>
      <c r="L1093">
        <v>1.34529147982063E-2</v>
      </c>
      <c r="M1093">
        <v>0</v>
      </c>
      <c r="N1093">
        <v>1984</v>
      </c>
      <c r="O1093" t="s">
        <v>51</v>
      </c>
      <c r="P1093" t="s">
        <v>2089</v>
      </c>
      <c r="Q1093" t="s">
        <v>6327</v>
      </c>
      <c r="R1093" t="s">
        <v>6314</v>
      </c>
    </row>
    <row r="1094" spans="1:18" x14ac:dyDescent="0.25">
      <c r="A1094" t="s">
        <v>6331</v>
      </c>
      <c r="B1094" t="s">
        <v>2100</v>
      </c>
      <c r="C1094" t="s">
        <v>52</v>
      </c>
      <c r="D1094">
        <v>2</v>
      </c>
      <c r="E1094">
        <v>45</v>
      </c>
      <c r="F1094">
        <v>215</v>
      </c>
      <c r="G1094">
        <v>1.8604651162791301E-2</v>
      </c>
      <c r="H1094">
        <v>5.1162790697674397E-2</v>
      </c>
      <c r="I1094">
        <v>0.55348837209302304</v>
      </c>
      <c r="J1094">
        <v>0.23720930232558099</v>
      </c>
      <c r="K1094">
        <v>0.116279069767442</v>
      </c>
      <c r="L1094">
        <v>1.3953488372093001E-2</v>
      </c>
      <c r="M1094">
        <v>9.3023255813953504E-3</v>
      </c>
      <c r="N1094">
        <v>1984</v>
      </c>
      <c r="O1094" t="s">
        <v>51</v>
      </c>
      <c r="P1094" t="s">
        <v>2089</v>
      </c>
      <c r="Q1094" t="s">
        <v>6327</v>
      </c>
      <c r="R1094" t="s">
        <v>6314</v>
      </c>
    </row>
    <row r="1095" spans="1:18" x14ac:dyDescent="0.25">
      <c r="A1095" t="s">
        <v>6331</v>
      </c>
      <c r="B1095" t="s">
        <v>2100</v>
      </c>
      <c r="C1095" t="s">
        <v>52</v>
      </c>
      <c r="D1095">
        <v>1</v>
      </c>
      <c r="E1095">
        <v>55</v>
      </c>
      <c r="F1095">
        <v>187</v>
      </c>
      <c r="G1095">
        <v>5.3475935828886101E-3</v>
      </c>
      <c r="H1095">
        <v>0</v>
      </c>
      <c r="I1095">
        <v>0.29946524064171098</v>
      </c>
      <c r="J1095">
        <v>0.49197860962566797</v>
      </c>
      <c r="K1095">
        <v>0.19251336898395699</v>
      </c>
      <c r="L1095">
        <v>1.06951871657754E-2</v>
      </c>
      <c r="M1095">
        <v>0</v>
      </c>
      <c r="N1095">
        <v>1984</v>
      </c>
      <c r="O1095" t="s">
        <v>51</v>
      </c>
      <c r="P1095" t="s">
        <v>2089</v>
      </c>
      <c r="Q1095" t="s">
        <v>6327</v>
      </c>
      <c r="R1095" t="s">
        <v>6314</v>
      </c>
    </row>
    <row r="1096" spans="1:18" x14ac:dyDescent="0.25">
      <c r="A1096" t="s">
        <v>6331</v>
      </c>
      <c r="B1096" t="s">
        <v>2100</v>
      </c>
      <c r="C1096" t="s">
        <v>52</v>
      </c>
      <c r="D1096">
        <v>2</v>
      </c>
      <c r="E1096">
        <v>55</v>
      </c>
      <c r="F1096">
        <v>176</v>
      </c>
      <c r="G1096">
        <v>5.68181818181879E-3</v>
      </c>
      <c r="H1096">
        <v>1.13636363636364E-2</v>
      </c>
      <c r="I1096">
        <v>0.35227272727272702</v>
      </c>
      <c r="J1096">
        <v>0.41477272727272702</v>
      </c>
      <c r="K1096">
        <v>0.125</v>
      </c>
      <c r="L1096">
        <v>7.9545454545454503E-2</v>
      </c>
      <c r="M1096">
        <v>1.13636363636364E-2</v>
      </c>
      <c r="N1096">
        <v>1984</v>
      </c>
      <c r="O1096" t="s">
        <v>51</v>
      </c>
      <c r="P1096" t="s">
        <v>2089</v>
      </c>
      <c r="Q1096" t="s">
        <v>6327</v>
      </c>
      <c r="R1096" t="s">
        <v>6314</v>
      </c>
    </row>
    <row r="1097" spans="1:18" x14ac:dyDescent="0.25">
      <c r="A1097" t="s">
        <v>6331</v>
      </c>
      <c r="B1097" t="s">
        <v>2100</v>
      </c>
      <c r="C1097" t="s">
        <v>52</v>
      </c>
      <c r="D1097">
        <v>1</v>
      </c>
      <c r="E1097">
        <v>62.5</v>
      </c>
      <c r="F1097">
        <v>47</v>
      </c>
      <c r="G1097">
        <v>0</v>
      </c>
      <c r="H1097">
        <v>2.1276595744680899E-2</v>
      </c>
      <c r="I1097">
        <v>0.319148936170213</v>
      </c>
      <c r="J1097">
        <v>0.53191489361702105</v>
      </c>
      <c r="K1097">
        <v>0.12765957446808501</v>
      </c>
      <c r="L1097">
        <v>0</v>
      </c>
      <c r="M1097">
        <v>0</v>
      </c>
      <c r="N1097">
        <v>1984</v>
      </c>
      <c r="O1097" t="s">
        <v>51</v>
      </c>
      <c r="P1097" t="s">
        <v>2089</v>
      </c>
      <c r="Q1097" t="s">
        <v>6327</v>
      </c>
      <c r="R1097" t="s">
        <v>6314</v>
      </c>
    </row>
    <row r="1098" spans="1:18" x14ac:dyDescent="0.25">
      <c r="A1098" t="s">
        <v>6331</v>
      </c>
      <c r="B1098" t="s">
        <v>2100</v>
      </c>
      <c r="C1098" t="s">
        <v>52</v>
      </c>
      <c r="D1098">
        <v>2</v>
      </c>
      <c r="E1098">
        <v>62.5</v>
      </c>
      <c r="F1098">
        <v>90</v>
      </c>
      <c r="G1098">
        <v>0</v>
      </c>
      <c r="H1098">
        <v>1.1111111111111099E-2</v>
      </c>
      <c r="I1098">
        <v>0.32222222222222202</v>
      </c>
      <c r="J1098">
        <v>0.4</v>
      </c>
      <c r="K1098">
        <v>0.17777777777777801</v>
      </c>
      <c r="L1098">
        <v>7.7777777777777807E-2</v>
      </c>
      <c r="M1098">
        <v>1.1111111111111099E-2</v>
      </c>
      <c r="N1098">
        <v>1984</v>
      </c>
      <c r="O1098" t="s">
        <v>51</v>
      </c>
      <c r="P1098" t="s">
        <v>2089</v>
      </c>
      <c r="Q1098" t="s">
        <v>6327</v>
      </c>
      <c r="R1098" t="s">
        <v>6314</v>
      </c>
    </row>
    <row r="1099" spans="1:18" x14ac:dyDescent="0.25">
      <c r="A1099" t="s">
        <v>6331</v>
      </c>
      <c r="B1099" t="s">
        <v>2102</v>
      </c>
      <c r="C1099" t="s">
        <v>52</v>
      </c>
      <c r="D1099">
        <v>1</v>
      </c>
      <c r="E1099">
        <v>27.5</v>
      </c>
      <c r="F1099">
        <v>86</v>
      </c>
      <c r="G1099">
        <v>4.4408920985006301E-16</v>
      </c>
      <c r="H1099">
        <v>6.9767441860465101E-2</v>
      </c>
      <c r="I1099">
        <v>0.62790697674418605</v>
      </c>
      <c r="J1099">
        <v>0.27906976744186002</v>
      </c>
      <c r="K1099">
        <v>2.32558139534884E-2</v>
      </c>
      <c r="L1099">
        <v>0</v>
      </c>
      <c r="M1099">
        <v>0</v>
      </c>
      <c r="N1099">
        <v>1984</v>
      </c>
      <c r="O1099" t="s">
        <v>51</v>
      </c>
      <c r="P1099" t="s">
        <v>2089</v>
      </c>
      <c r="Q1099" t="s">
        <v>6327</v>
      </c>
      <c r="R1099" t="s">
        <v>6314</v>
      </c>
    </row>
    <row r="1100" spans="1:18" x14ac:dyDescent="0.25">
      <c r="A1100" t="s">
        <v>6331</v>
      </c>
      <c r="B1100" t="s">
        <v>2102</v>
      </c>
      <c r="C1100" t="s">
        <v>52</v>
      </c>
      <c r="D1100">
        <v>2</v>
      </c>
      <c r="E1100">
        <v>27.5</v>
      </c>
      <c r="F1100">
        <v>102</v>
      </c>
      <c r="G1100">
        <v>5.8823529411765198E-2</v>
      </c>
      <c r="H1100">
        <v>0.17647058823529399</v>
      </c>
      <c r="I1100">
        <v>0.58823529411764697</v>
      </c>
      <c r="J1100">
        <v>0.15686274509803899</v>
      </c>
      <c r="K1100">
        <v>1.9607843137254902E-2</v>
      </c>
      <c r="L1100">
        <v>0</v>
      </c>
      <c r="M1100">
        <v>0</v>
      </c>
      <c r="N1100">
        <v>1984</v>
      </c>
      <c r="O1100" t="s">
        <v>51</v>
      </c>
      <c r="P1100" t="s">
        <v>2089</v>
      </c>
      <c r="Q1100" t="s">
        <v>6327</v>
      </c>
      <c r="R1100" t="s">
        <v>6314</v>
      </c>
    </row>
    <row r="1101" spans="1:18" x14ac:dyDescent="0.25">
      <c r="A1101" t="s">
        <v>6331</v>
      </c>
      <c r="B1101" t="s">
        <v>2102</v>
      </c>
      <c r="C1101" t="s">
        <v>52</v>
      </c>
      <c r="D1101">
        <v>1</v>
      </c>
      <c r="E1101">
        <v>35</v>
      </c>
      <c r="F1101">
        <v>190</v>
      </c>
      <c r="G1101">
        <v>1.0526315789473901E-2</v>
      </c>
      <c r="H1101">
        <v>2.1052631578947399E-2</v>
      </c>
      <c r="I1101">
        <v>0.46315789473684199</v>
      </c>
      <c r="J1101">
        <v>0.394736842105263</v>
      </c>
      <c r="K1101">
        <v>9.4736842105263203E-2</v>
      </c>
      <c r="L1101">
        <v>1.5789473684210499E-2</v>
      </c>
      <c r="M1101">
        <v>0</v>
      </c>
      <c r="N1101">
        <v>1984</v>
      </c>
      <c r="O1101" t="s">
        <v>51</v>
      </c>
      <c r="P1101" t="s">
        <v>2089</v>
      </c>
      <c r="Q1101" t="s">
        <v>6327</v>
      </c>
      <c r="R1101" t="s">
        <v>6314</v>
      </c>
    </row>
    <row r="1102" spans="1:18" x14ac:dyDescent="0.25">
      <c r="A1102" t="s">
        <v>6331</v>
      </c>
      <c r="B1102" t="s">
        <v>2102</v>
      </c>
      <c r="C1102" t="s">
        <v>52</v>
      </c>
      <c r="D1102">
        <v>2</v>
      </c>
      <c r="E1102">
        <v>35</v>
      </c>
      <c r="F1102">
        <v>177</v>
      </c>
      <c r="G1102">
        <v>1.6949152542372801E-2</v>
      </c>
      <c r="H1102">
        <v>9.6045197740112997E-2</v>
      </c>
      <c r="I1102">
        <v>0.59322033898305104</v>
      </c>
      <c r="J1102">
        <v>0.23728813559322001</v>
      </c>
      <c r="K1102">
        <v>1.6949152542372899E-2</v>
      </c>
      <c r="L1102">
        <v>2.82485875706215E-2</v>
      </c>
      <c r="M1102">
        <v>1.12994350282486E-2</v>
      </c>
      <c r="N1102">
        <v>1984</v>
      </c>
      <c r="O1102" t="s">
        <v>51</v>
      </c>
      <c r="P1102" t="s">
        <v>2089</v>
      </c>
      <c r="Q1102" t="s">
        <v>6327</v>
      </c>
      <c r="R1102" t="s">
        <v>6314</v>
      </c>
    </row>
    <row r="1103" spans="1:18" x14ac:dyDescent="0.25">
      <c r="A1103" t="s">
        <v>6331</v>
      </c>
      <c r="B1103" t="s">
        <v>2102</v>
      </c>
      <c r="C1103" t="s">
        <v>52</v>
      </c>
      <c r="D1103">
        <v>1</v>
      </c>
      <c r="E1103">
        <v>45</v>
      </c>
      <c r="F1103">
        <v>249</v>
      </c>
      <c r="G1103">
        <v>0</v>
      </c>
      <c r="H1103">
        <v>1.20481927710843E-2</v>
      </c>
      <c r="I1103">
        <v>0.34538152610441802</v>
      </c>
      <c r="J1103">
        <v>0.50602409638554202</v>
      </c>
      <c r="K1103">
        <v>0.11244979919678701</v>
      </c>
      <c r="L1103">
        <v>2.40963855421687E-2</v>
      </c>
      <c r="M1103">
        <v>0</v>
      </c>
      <c r="N1103">
        <v>1984</v>
      </c>
      <c r="O1103" t="s">
        <v>51</v>
      </c>
      <c r="P1103" t="s">
        <v>2089</v>
      </c>
      <c r="Q1103" t="s">
        <v>6327</v>
      </c>
      <c r="R1103" t="s">
        <v>6314</v>
      </c>
    </row>
    <row r="1104" spans="1:18" x14ac:dyDescent="0.25">
      <c r="A1104" t="s">
        <v>6331</v>
      </c>
      <c r="B1104" t="s">
        <v>2102</v>
      </c>
      <c r="C1104" t="s">
        <v>52</v>
      </c>
      <c r="D1104">
        <v>2</v>
      </c>
      <c r="E1104">
        <v>45</v>
      </c>
      <c r="F1104">
        <v>255</v>
      </c>
      <c r="G1104">
        <v>3.9215686274509699E-3</v>
      </c>
      <c r="H1104">
        <v>3.1372549019607801E-2</v>
      </c>
      <c r="I1104">
        <v>0.474509803921569</v>
      </c>
      <c r="J1104">
        <v>0.34117647058823503</v>
      </c>
      <c r="K1104">
        <v>9.8039215686274495E-2</v>
      </c>
      <c r="L1104">
        <v>4.3137254901960798E-2</v>
      </c>
      <c r="M1104">
        <v>7.8431372549019607E-3</v>
      </c>
      <c r="N1104">
        <v>1984</v>
      </c>
      <c r="O1104" t="s">
        <v>51</v>
      </c>
      <c r="P1104" t="s">
        <v>2089</v>
      </c>
      <c r="Q1104" t="s">
        <v>6327</v>
      </c>
      <c r="R1104" t="s">
        <v>6314</v>
      </c>
    </row>
    <row r="1105" spans="1:18" x14ac:dyDescent="0.25">
      <c r="A1105" t="s">
        <v>6331</v>
      </c>
      <c r="B1105" t="s">
        <v>2102</v>
      </c>
      <c r="C1105" t="s">
        <v>52</v>
      </c>
      <c r="D1105">
        <v>1</v>
      </c>
      <c r="E1105">
        <v>55</v>
      </c>
      <c r="F1105">
        <v>214</v>
      </c>
      <c r="G1105">
        <v>4.6728971962620696E-3</v>
      </c>
      <c r="H1105">
        <v>9.3457943925233603E-3</v>
      </c>
      <c r="I1105">
        <v>0.23831775700934599</v>
      </c>
      <c r="J1105">
        <v>0.60280373831775702</v>
      </c>
      <c r="K1105">
        <v>0.12616822429906499</v>
      </c>
      <c r="L1105">
        <v>1.4018691588785E-2</v>
      </c>
      <c r="M1105">
        <v>4.6728971962616802E-3</v>
      </c>
      <c r="N1105">
        <v>1984</v>
      </c>
      <c r="O1105" t="s">
        <v>51</v>
      </c>
      <c r="P1105" t="s">
        <v>2089</v>
      </c>
      <c r="Q1105" t="s">
        <v>6327</v>
      </c>
      <c r="R1105" t="s">
        <v>6314</v>
      </c>
    </row>
    <row r="1106" spans="1:18" x14ac:dyDescent="0.25">
      <c r="A1106" t="s">
        <v>6331</v>
      </c>
      <c r="B1106" t="s">
        <v>2102</v>
      </c>
      <c r="C1106" t="s">
        <v>52</v>
      </c>
      <c r="D1106">
        <v>2</v>
      </c>
      <c r="E1106">
        <v>55</v>
      </c>
      <c r="F1106">
        <v>216</v>
      </c>
      <c r="G1106">
        <v>8.8817841970012504E-16</v>
      </c>
      <c r="H1106">
        <v>1.85185185185185E-2</v>
      </c>
      <c r="I1106">
        <v>0.31944444444444398</v>
      </c>
      <c r="J1106">
        <v>0.39814814814814797</v>
      </c>
      <c r="K1106">
        <v>0.171296296296296</v>
      </c>
      <c r="L1106">
        <v>6.9444444444444406E-2</v>
      </c>
      <c r="M1106">
        <v>2.3148148148148098E-2</v>
      </c>
      <c r="N1106">
        <v>1984</v>
      </c>
      <c r="O1106" t="s">
        <v>51</v>
      </c>
      <c r="P1106" t="s">
        <v>2089</v>
      </c>
      <c r="Q1106" t="s">
        <v>6327</v>
      </c>
      <c r="R1106" t="s">
        <v>6314</v>
      </c>
    </row>
    <row r="1107" spans="1:18" x14ac:dyDescent="0.25">
      <c r="A1107" t="s">
        <v>6331</v>
      </c>
      <c r="B1107" t="s">
        <v>2102</v>
      </c>
      <c r="C1107" t="s">
        <v>52</v>
      </c>
      <c r="D1107">
        <v>1</v>
      </c>
      <c r="E1107">
        <v>62.5</v>
      </c>
      <c r="F1107">
        <v>74</v>
      </c>
      <c r="G1107">
        <v>1.11022302462516E-16</v>
      </c>
      <c r="H1107">
        <v>0</v>
      </c>
      <c r="I1107">
        <v>0.22972972972972999</v>
      </c>
      <c r="J1107">
        <v>0.63513513513513498</v>
      </c>
      <c r="K1107">
        <v>0.135135135135135</v>
      </c>
      <c r="L1107">
        <v>0</v>
      </c>
      <c r="M1107">
        <v>0</v>
      </c>
      <c r="N1107">
        <v>1984</v>
      </c>
      <c r="O1107" t="s">
        <v>51</v>
      </c>
      <c r="P1107" t="s">
        <v>2089</v>
      </c>
      <c r="Q1107" t="s">
        <v>6327</v>
      </c>
      <c r="R1107" t="s">
        <v>6314</v>
      </c>
    </row>
    <row r="1108" spans="1:18" x14ac:dyDescent="0.25">
      <c r="A1108" t="s">
        <v>6331</v>
      </c>
      <c r="B1108" t="s">
        <v>2102</v>
      </c>
      <c r="C1108" t="s">
        <v>52</v>
      </c>
      <c r="D1108">
        <v>2</v>
      </c>
      <c r="E1108">
        <v>62.5</v>
      </c>
      <c r="F1108">
        <v>102</v>
      </c>
      <c r="G1108">
        <v>9.8039215686271906E-3</v>
      </c>
      <c r="H1108">
        <v>9.8039215686274508E-3</v>
      </c>
      <c r="I1108">
        <v>0.25490196078431399</v>
      </c>
      <c r="J1108">
        <v>0.47058823529411797</v>
      </c>
      <c r="K1108">
        <v>0.22549019607843099</v>
      </c>
      <c r="L1108">
        <v>2.9411764705882401E-2</v>
      </c>
      <c r="M1108">
        <v>0</v>
      </c>
      <c r="N1108">
        <v>1984</v>
      </c>
      <c r="O1108" t="s">
        <v>51</v>
      </c>
      <c r="P1108" t="s">
        <v>2089</v>
      </c>
      <c r="Q1108" t="s">
        <v>6327</v>
      </c>
      <c r="R1108" t="s">
        <v>6314</v>
      </c>
    </row>
    <row r="1109" spans="1:18" x14ac:dyDescent="0.25">
      <c r="A1109" t="s">
        <v>6331</v>
      </c>
      <c r="B1109" t="s">
        <v>2104</v>
      </c>
      <c r="C1109" t="s">
        <v>52</v>
      </c>
      <c r="D1109">
        <v>1</v>
      </c>
      <c r="E1109">
        <v>27.5</v>
      </c>
      <c r="F1109">
        <v>130</v>
      </c>
      <c r="G1109">
        <v>2.3076923076923099E-2</v>
      </c>
      <c r="H1109">
        <v>2.3076923076923099E-2</v>
      </c>
      <c r="I1109">
        <v>0.64615384615384597</v>
      </c>
      <c r="J1109">
        <v>0.27692307692307699</v>
      </c>
      <c r="K1109">
        <v>2.3076923076923099E-2</v>
      </c>
      <c r="L1109">
        <v>7.6923076923076901E-3</v>
      </c>
      <c r="M1109">
        <v>0</v>
      </c>
      <c r="N1109">
        <v>1984</v>
      </c>
      <c r="O1109" t="s">
        <v>77</v>
      </c>
      <c r="P1109" t="s">
        <v>2089</v>
      </c>
      <c r="Q1109" t="s">
        <v>6327</v>
      </c>
      <c r="R1109" t="s">
        <v>6314</v>
      </c>
    </row>
    <row r="1110" spans="1:18" x14ac:dyDescent="0.25">
      <c r="A1110" t="s">
        <v>6331</v>
      </c>
      <c r="B1110" t="s">
        <v>2104</v>
      </c>
      <c r="C1110" t="s">
        <v>52</v>
      </c>
      <c r="D1110">
        <v>2</v>
      </c>
      <c r="E1110">
        <v>27.5</v>
      </c>
      <c r="F1110">
        <v>137</v>
      </c>
      <c r="G1110">
        <v>2.9197080291970701E-2</v>
      </c>
      <c r="H1110">
        <v>0.153284671532847</v>
      </c>
      <c r="I1110">
        <v>0.55474452554744502</v>
      </c>
      <c r="J1110">
        <v>0.17518248175182499</v>
      </c>
      <c r="K1110">
        <v>6.5693430656934296E-2</v>
      </c>
      <c r="L1110">
        <v>1.4598540145985399E-2</v>
      </c>
      <c r="M1110">
        <v>7.2992700729926996E-3</v>
      </c>
      <c r="N1110">
        <v>1984</v>
      </c>
      <c r="O1110" t="s">
        <v>77</v>
      </c>
      <c r="P1110" t="s">
        <v>2089</v>
      </c>
      <c r="Q1110" t="s">
        <v>6327</v>
      </c>
      <c r="R1110" t="s">
        <v>6314</v>
      </c>
    </row>
    <row r="1111" spans="1:18" x14ac:dyDescent="0.25">
      <c r="A1111" t="s">
        <v>6331</v>
      </c>
      <c r="B1111" t="s">
        <v>2104</v>
      </c>
      <c r="C1111" t="s">
        <v>52</v>
      </c>
      <c r="D1111">
        <v>1</v>
      </c>
      <c r="E1111">
        <v>35</v>
      </c>
      <c r="F1111">
        <v>304</v>
      </c>
      <c r="G1111">
        <v>3.2894736842108401E-3</v>
      </c>
      <c r="H1111">
        <v>3.2894736842105303E-2</v>
      </c>
      <c r="I1111">
        <v>0.42763157894736797</v>
      </c>
      <c r="J1111">
        <v>0.42434210526315802</v>
      </c>
      <c r="K1111">
        <v>8.8815789473684195E-2</v>
      </c>
      <c r="L1111">
        <v>1.3157894736842099E-2</v>
      </c>
      <c r="M1111">
        <v>9.8684210526315801E-3</v>
      </c>
      <c r="N1111">
        <v>1984</v>
      </c>
      <c r="O1111" t="s">
        <v>77</v>
      </c>
      <c r="P1111" t="s">
        <v>2089</v>
      </c>
      <c r="Q1111" t="s">
        <v>6327</v>
      </c>
      <c r="R1111" t="s">
        <v>6314</v>
      </c>
    </row>
    <row r="1112" spans="1:18" x14ac:dyDescent="0.25">
      <c r="A1112" t="s">
        <v>6331</v>
      </c>
      <c r="B1112" t="s">
        <v>2104</v>
      </c>
      <c r="C1112" t="s">
        <v>52</v>
      </c>
      <c r="D1112">
        <v>2</v>
      </c>
      <c r="E1112">
        <v>35</v>
      </c>
      <c r="F1112">
        <v>309</v>
      </c>
      <c r="G1112">
        <v>1.94174757281547E-2</v>
      </c>
      <c r="H1112">
        <v>0.11003236245954701</v>
      </c>
      <c r="I1112">
        <v>0.48867313915857602</v>
      </c>
      <c r="J1112">
        <v>0.25889967637540501</v>
      </c>
      <c r="K1112">
        <v>9.0614886731391606E-2</v>
      </c>
      <c r="L1112">
        <v>1.6181229773462799E-2</v>
      </c>
      <c r="M1112">
        <v>1.6181229773462799E-2</v>
      </c>
      <c r="N1112">
        <v>1984</v>
      </c>
      <c r="O1112" t="s">
        <v>77</v>
      </c>
      <c r="P1112" t="s">
        <v>2089</v>
      </c>
      <c r="Q1112" t="s">
        <v>6327</v>
      </c>
      <c r="R1112" t="s">
        <v>6314</v>
      </c>
    </row>
    <row r="1113" spans="1:18" x14ac:dyDescent="0.25">
      <c r="A1113" t="s">
        <v>6331</v>
      </c>
      <c r="B1113" t="s">
        <v>2104</v>
      </c>
      <c r="C1113" t="s">
        <v>52</v>
      </c>
      <c r="D1113">
        <v>1</v>
      </c>
      <c r="E1113">
        <v>45</v>
      </c>
      <c r="F1113">
        <v>377</v>
      </c>
      <c r="G1113">
        <v>1.11022302462516E-16</v>
      </c>
      <c r="H1113">
        <v>1.5915119363395201E-2</v>
      </c>
      <c r="I1113">
        <v>0.294429708222812</v>
      </c>
      <c r="J1113">
        <v>0.49336870026525198</v>
      </c>
      <c r="K1113">
        <v>0.17241379310344801</v>
      </c>
      <c r="L1113">
        <v>2.3872679045092798E-2</v>
      </c>
      <c r="M1113">
        <v>0</v>
      </c>
      <c r="N1113">
        <v>1984</v>
      </c>
      <c r="O1113" t="s">
        <v>77</v>
      </c>
      <c r="P1113" t="s">
        <v>2089</v>
      </c>
      <c r="Q1113" t="s">
        <v>6327</v>
      </c>
      <c r="R1113" t="s">
        <v>6314</v>
      </c>
    </row>
    <row r="1114" spans="1:18" x14ac:dyDescent="0.25">
      <c r="A1114" t="s">
        <v>6331</v>
      </c>
      <c r="B1114" t="s">
        <v>2104</v>
      </c>
      <c r="C1114" t="s">
        <v>52</v>
      </c>
      <c r="D1114">
        <v>2</v>
      </c>
      <c r="E1114">
        <v>45</v>
      </c>
      <c r="F1114">
        <v>326</v>
      </c>
      <c r="G1114">
        <v>3.0674846625766698E-3</v>
      </c>
      <c r="H1114">
        <v>3.3742331288343599E-2</v>
      </c>
      <c r="I1114">
        <v>0.380368098159509</v>
      </c>
      <c r="J1114">
        <v>0.36196319018404899</v>
      </c>
      <c r="K1114">
        <v>0.159509202453988</v>
      </c>
      <c r="L1114">
        <v>4.9079754601227002E-2</v>
      </c>
      <c r="M1114">
        <v>1.22699386503067E-2</v>
      </c>
      <c r="N1114">
        <v>1984</v>
      </c>
      <c r="O1114" t="s">
        <v>77</v>
      </c>
      <c r="P1114" t="s">
        <v>2089</v>
      </c>
      <c r="Q1114" t="s">
        <v>6327</v>
      </c>
      <c r="R1114" t="s">
        <v>6314</v>
      </c>
    </row>
    <row r="1115" spans="1:18" x14ac:dyDescent="0.25">
      <c r="A1115" t="s">
        <v>6331</v>
      </c>
      <c r="B1115" t="s">
        <v>2104</v>
      </c>
      <c r="C1115" t="s">
        <v>52</v>
      </c>
      <c r="D1115">
        <v>1</v>
      </c>
      <c r="E1115">
        <v>55</v>
      </c>
      <c r="F1115">
        <v>228</v>
      </c>
      <c r="G1115">
        <v>4.3859649122812696E-3</v>
      </c>
      <c r="H1115">
        <v>8.7719298245613996E-3</v>
      </c>
      <c r="I1115">
        <v>0.20175438596491199</v>
      </c>
      <c r="J1115">
        <v>0.570175438596491</v>
      </c>
      <c r="K1115">
        <v>0.175438596491228</v>
      </c>
      <c r="L1115">
        <v>3.07017543859649E-2</v>
      </c>
      <c r="M1115">
        <v>8.7719298245613996E-3</v>
      </c>
      <c r="N1115">
        <v>1984</v>
      </c>
      <c r="O1115" t="s">
        <v>77</v>
      </c>
      <c r="P1115" t="s">
        <v>2089</v>
      </c>
      <c r="Q1115" t="s">
        <v>6327</v>
      </c>
      <c r="R1115" t="s">
        <v>6314</v>
      </c>
    </row>
    <row r="1116" spans="1:18" x14ac:dyDescent="0.25">
      <c r="A1116" t="s">
        <v>6331</v>
      </c>
      <c r="B1116" t="s">
        <v>2104</v>
      </c>
      <c r="C1116" t="s">
        <v>52</v>
      </c>
      <c r="D1116">
        <v>2</v>
      </c>
      <c r="E1116">
        <v>55</v>
      </c>
      <c r="F1116">
        <v>268</v>
      </c>
      <c r="G1116">
        <v>7.4626865671648702E-3</v>
      </c>
      <c r="H1116">
        <v>1.49253731343284E-2</v>
      </c>
      <c r="I1116">
        <v>0.22761194029850701</v>
      </c>
      <c r="J1116">
        <v>0.38059701492537301</v>
      </c>
      <c r="K1116">
        <v>0.26119402985074602</v>
      </c>
      <c r="L1116">
        <v>9.3283582089552203E-2</v>
      </c>
      <c r="M1116">
        <v>1.49253731343284E-2</v>
      </c>
      <c r="N1116">
        <v>1984</v>
      </c>
      <c r="O1116" t="s">
        <v>77</v>
      </c>
      <c r="P1116" t="s">
        <v>2089</v>
      </c>
      <c r="Q1116" t="s">
        <v>6327</v>
      </c>
      <c r="R1116" t="s">
        <v>6314</v>
      </c>
    </row>
    <row r="1117" spans="1:18" x14ac:dyDescent="0.25">
      <c r="A1117" t="s">
        <v>6331</v>
      </c>
      <c r="B1117" t="s">
        <v>2104</v>
      </c>
      <c r="C1117" t="s">
        <v>52</v>
      </c>
      <c r="D1117">
        <v>1</v>
      </c>
      <c r="E1117">
        <v>62.5</v>
      </c>
      <c r="F1117">
        <v>71</v>
      </c>
      <c r="G1117">
        <v>1.40845070422525E-2</v>
      </c>
      <c r="H1117">
        <v>1.4084507042253501E-2</v>
      </c>
      <c r="I1117">
        <v>0.338028169014085</v>
      </c>
      <c r="J1117">
        <v>0.42253521126760601</v>
      </c>
      <c r="K1117">
        <v>0.183098591549296</v>
      </c>
      <c r="L1117">
        <v>1.4084507042253501E-2</v>
      </c>
      <c r="M1117">
        <v>1.4084507042253501E-2</v>
      </c>
      <c r="N1117">
        <v>1984</v>
      </c>
      <c r="O1117" t="s">
        <v>77</v>
      </c>
      <c r="P1117" t="s">
        <v>2089</v>
      </c>
      <c r="Q1117" t="s">
        <v>6327</v>
      </c>
      <c r="R1117" t="s">
        <v>6314</v>
      </c>
    </row>
    <row r="1118" spans="1:18" x14ac:dyDescent="0.25">
      <c r="A1118" t="s">
        <v>6331</v>
      </c>
      <c r="B1118" t="s">
        <v>2104</v>
      </c>
      <c r="C1118" t="s">
        <v>52</v>
      </c>
      <c r="D1118">
        <v>2</v>
      </c>
      <c r="E1118">
        <v>62.5</v>
      </c>
      <c r="F1118">
        <v>132</v>
      </c>
      <c r="G1118">
        <v>1.51515151515145E-2</v>
      </c>
      <c r="H1118">
        <v>0</v>
      </c>
      <c r="I1118">
        <v>0.21969696969697</v>
      </c>
      <c r="J1118">
        <v>0.41666666666666702</v>
      </c>
      <c r="K1118">
        <v>0.25</v>
      </c>
      <c r="L1118">
        <v>8.3333333333333301E-2</v>
      </c>
      <c r="M1118">
        <v>1.5151515151515201E-2</v>
      </c>
      <c r="N1118">
        <v>1984</v>
      </c>
      <c r="O1118" t="s">
        <v>77</v>
      </c>
      <c r="P1118" t="s">
        <v>2089</v>
      </c>
      <c r="Q1118" t="s">
        <v>6327</v>
      </c>
      <c r="R1118" t="s">
        <v>6314</v>
      </c>
    </row>
    <row r="1119" spans="1:18" x14ac:dyDescent="0.25">
      <c r="A1119" t="s">
        <v>6331</v>
      </c>
      <c r="B1119" t="s">
        <v>2107</v>
      </c>
      <c r="C1119" t="s">
        <v>52</v>
      </c>
      <c r="D1119">
        <v>1</v>
      </c>
      <c r="E1119">
        <v>27.5</v>
      </c>
      <c r="F1119">
        <v>77</v>
      </c>
      <c r="G1119">
        <v>0</v>
      </c>
      <c r="H1119">
        <v>9.0909090909090898E-2</v>
      </c>
      <c r="I1119">
        <v>0.58441558441558406</v>
      </c>
      <c r="J1119">
        <v>0.29870129870129902</v>
      </c>
      <c r="K1119">
        <v>2.5974025974026E-2</v>
      </c>
      <c r="L1119">
        <v>0</v>
      </c>
      <c r="M1119">
        <v>0</v>
      </c>
      <c r="N1119">
        <v>1984</v>
      </c>
      <c r="O1119" t="s">
        <v>77</v>
      </c>
      <c r="P1119" t="s">
        <v>2089</v>
      </c>
      <c r="Q1119" t="s">
        <v>6327</v>
      </c>
      <c r="R1119" t="s">
        <v>6314</v>
      </c>
    </row>
    <row r="1120" spans="1:18" x14ac:dyDescent="0.25">
      <c r="A1120" t="s">
        <v>6331</v>
      </c>
      <c r="B1120" t="s">
        <v>2107</v>
      </c>
      <c r="C1120" t="s">
        <v>52</v>
      </c>
      <c r="D1120">
        <v>2</v>
      </c>
      <c r="E1120">
        <v>27.5</v>
      </c>
      <c r="F1120">
        <v>79</v>
      </c>
      <c r="G1120">
        <v>2.5316455696202299E-2</v>
      </c>
      <c r="H1120">
        <v>7.5949367088607597E-2</v>
      </c>
      <c r="I1120">
        <v>0.658227848101266</v>
      </c>
      <c r="J1120">
        <v>0.189873417721519</v>
      </c>
      <c r="K1120">
        <v>3.7974683544303799E-2</v>
      </c>
      <c r="L1120">
        <v>0</v>
      </c>
      <c r="M1120">
        <v>1.26582278481013E-2</v>
      </c>
      <c r="N1120">
        <v>1984</v>
      </c>
      <c r="O1120" t="s">
        <v>77</v>
      </c>
      <c r="P1120" t="s">
        <v>2089</v>
      </c>
      <c r="Q1120" t="s">
        <v>6327</v>
      </c>
      <c r="R1120" t="s">
        <v>6314</v>
      </c>
    </row>
    <row r="1121" spans="1:18" x14ac:dyDescent="0.25">
      <c r="A1121" t="s">
        <v>6331</v>
      </c>
      <c r="B1121" t="s">
        <v>2107</v>
      </c>
      <c r="C1121" t="s">
        <v>52</v>
      </c>
      <c r="D1121">
        <v>1</v>
      </c>
      <c r="E1121">
        <v>35</v>
      </c>
      <c r="F1121">
        <v>160</v>
      </c>
      <c r="G1121">
        <v>0</v>
      </c>
      <c r="H1121">
        <v>1.8749999999999999E-2</v>
      </c>
      <c r="I1121">
        <v>0.5</v>
      </c>
      <c r="J1121">
        <v>0.38750000000000001</v>
      </c>
      <c r="K1121">
        <v>8.7499999999999994E-2</v>
      </c>
      <c r="L1121">
        <v>0</v>
      </c>
      <c r="M1121">
        <v>6.2500000000000003E-3</v>
      </c>
      <c r="N1121">
        <v>1984</v>
      </c>
      <c r="O1121" t="s">
        <v>77</v>
      </c>
      <c r="P1121" t="s">
        <v>2089</v>
      </c>
      <c r="Q1121" t="s">
        <v>6327</v>
      </c>
      <c r="R1121" t="s">
        <v>6314</v>
      </c>
    </row>
    <row r="1122" spans="1:18" x14ac:dyDescent="0.25">
      <c r="A1122" t="s">
        <v>6331</v>
      </c>
      <c r="B1122" t="s">
        <v>2107</v>
      </c>
      <c r="C1122" t="s">
        <v>52</v>
      </c>
      <c r="D1122">
        <v>2</v>
      </c>
      <c r="E1122">
        <v>35</v>
      </c>
      <c r="F1122">
        <v>149</v>
      </c>
      <c r="G1122">
        <v>4.0268456375839499E-2</v>
      </c>
      <c r="H1122">
        <v>6.0402684563758399E-2</v>
      </c>
      <c r="I1122">
        <v>0.49664429530201298</v>
      </c>
      <c r="J1122">
        <v>0.26845637583892601</v>
      </c>
      <c r="K1122">
        <v>9.3959731543624206E-2</v>
      </c>
      <c r="L1122">
        <v>2.68456375838926E-2</v>
      </c>
      <c r="M1122">
        <v>1.34228187919463E-2</v>
      </c>
      <c r="N1122">
        <v>1984</v>
      </c>
      <c r="O1122" t="s">
        <v>77</v>
      </c>
      <c r="P1122" t="s">
        <v>2089</v>
      </c>
      <c r="Q1122" t="s">
        <v>6327</v>
      </c>
      <c r="R1122" t="s">
        <v>6314</v>
      </c>
    </row>
    <row r="1123" spans="1:18" x14ac:dyDescent="0.25">
      <c r="A1123" t="s">
        <v>6331</v>
      </c>
      <c r="B1123" t="s">
        <v>2107</v>
      </c>
      <c r="C1123" t="s">
        <v>52</v>
      </c>
      <c r="D1123">
        <v>1</v>
      </c>
      <c r="E1123">
        <v>45</v>
      </c>
      <c r="F1123">
        <v>142</v>
      </c>
      <c r="G1123">
        <v>1.4084507042253299E-2</v>
      </c>
      <c r="H1123">
        <v>7.0422535211267599E-3</v>
      </c>
      <c r="I1123">
        <v>0.34507042253521097</v>
      </c>
      <c r="J1123">
        <v>0.51408450704225395</v>
      </c>
      <c r="K1123">
        <v>0.11971830985915501</v>
      </c>
      <c r="L1123">
        <v>0</v>
      </c>
      <c r="M1123">
        <v>0</v>
      </c>
      <c r="N1123">
        <v>1984</v>
      </c>
      <c r="O1123" t="s">
        <v>77</v>
      </c>
      <c r="P1123" t="s">
        <v>2089</v>
      </c>
      <c r="Q1123" t="s">
        <v>6327</v>
      </c>
      <c r="R1123" t="s">
        <v>6314</v>
      </c>
    </row>
    <row r="1124" spans="1:18" x14ac:dyDescent="0.25">
      <c r="A1124" t="s">
        <v>6331</v>
      </c>
      <c r="B1124" t="s">
        <v>2107</v>
      </c>
      <c r="C1124" t="s">
        <v>52</v>
      </c>
      <c r="D1124">
        <v>2</v>
      </c>
      <c r="E1124">
        <v>45</v>
      </c>
      <c r="F1124">
        <v>187</v>
      </c>
      <c r="G1124">
        <v>1.0695187165776001E-2</v>
      </c>
      <c r="H1124">
        <v>4.2780748663101602E-2</v>
      </c>
      <c r="I1124">
        <v>0.43850267379679098</v>
      </c>
      <c r="J1124">
        <v>0.31550802139037398</v>
      </c>
      <c r="K1124">
        <v>0.16577540106951899</v>
      </c>
      <c r="L1124">
        <v>2.6737967914438499E-2</v>
      </c>
      <c r="M1124">
        <v>0</v>
      </c>
      <c r="N1124">
        <v>1984</v>
      </c>
      <c r="O1124" t="s">
        <v>77</v>
      </c>
      <c r="P1124" t="s">
        <v>2089</v>
      </c>
      <c r="Q1124" t="s">
        <v>6327</v>
      </c>
      <c r="R1124" t="s">
        <v>6314</v>
      </c>
    </row>
    <row r="1125" spans="1:18" x14ac:dyDescent="0.25">
      <c r="A1125" t="s">
        <v>6331</v>
      </c>
      <c r="B1125" t="s">
        <v>2107</v>
      </c>
      <c r="C1125" t="s">
        <v>52</v>
      </c>
      <c r="D1125">
        <v>1</v>
      </c>
      <c r="E1125">
        <v>55</v>
      </c>
      <c r="F1125">
        <v>162</v>
      </c>
      <c r="G1125">
        <v>1.8518518518518799E-2</v>
      </c>
      <c r="H1125">
        <v>1.2345679012345699E-2</v>
      </c>
      <c r="I1125">
        <v>0.27160493827160498</v>
      </c>
      <c r="J1125">
        <v>0.49382716049382702</v>
      </c>
      <c r="K1125">
        <v>0.18518518518518501</v>
      </c>
      <c r="L1125">
        <v>1.85185185185185E-2</v>
      </c>
      <c r="M1125">
        <v>0</v>
      </c>
      <c r="N1125">
        <v>1984</v>
      </c>
      <c r="O1125" t="s">
        <v>77</v>
      </c>
      <c r="P1125" t="s">
        <v>2089</v>
      </c>
      <c r="Q1125" t="s">
        <v>6327</v>
      </c>
      <c r="R1125" t="s">
        <v>6314</v>
      </c>
    </row>
    <row r="1126" spans="1:18" x14ac:dyDescent="0.25">
      <c r="A1126" t="s">
        <v>6331</v>
      </c>
      <c r="B1126" t="s">
        <v>2107</v>
      </c>
      <c r="C1126" t="s">
        <v>52</v>
      </c>
      <c r="D1126">
        <v>2</v>
      </c>
      <c r="E1126">
        <v>55</v>
      </c>
      <c r="F1126">
        <v>160</v>
      </c>
      <c r="G1126">
        <v>1.8749999999999899E-2</v>
      </c>
      <c r="H1126">
        <v>1.8749999999999999E-2</v>
      </c>
      <c r="I1126">
        <v>0.33124999999999999</v>
      </c>
      <c r="J1126">
        <v>0.35625000000000001</v>
      </c>
      <c r="K1126">
        <v>0.18124999999999999</v>
      </c>
      <c r="L1126">
        <v>6.25E-2</v>
      </c>
      <c r="M1126">
        <v>3.125E-2</v>
      </c>
      <c r="N1126">
        <v>1984</v>
      </c>
      <c r="O1126" t="s">
        <v>77</v>
      </c>
      <c r="P1126" t="s">
        <v>2089</v>
      </c>
      <c r="Q1126" t="s">
        <v>6327</v>
      </c>
      <c r="R1126" t="s">
        <v>6314</v>
      </c>
    </row>
    <row r="1127" spans="1:18" x14ac:dyDescent="0.25">
      <c r="A1127" t="s">
        <v>6331</v>
      </c>
      <c r="B1127" t="s">
        <v>2107</v>
      </c>
      <c r="C1127" t="s">
        <v>52</v>
      </c>
      <c r="D1127">
        <v>1</v>
      </c>
      <c r="E1127">
        <v>62.5</v>
      </c>
      <c r="F1127">
        <v>51</v>
      </c>
      <c r="G1127">
        <v>1.9607843137255301E-2</v>
      </c>
      <c r="H1127">
        <v>1.9607843137254902E-2</v>
      </c>
      <c r="I1127">
        <v>0.33333333333333298</v>
      </c>
      <c r="J1127">
        <v>0.45098039215686297</v>
      </c>
      <c r="K1127">
        <v>0.17647058823529399</v>
      </c>
      <c r="L1127">
        <v>0</v>
      </c>
      <c r="M1127">
        <v>0</v>
      </c>
      <c r="N1127">
        <v>1984</v>
      </c>
      <c r="O1127" t="s">
        <v>77</v>
      </c>
      <c r="P1127" t="s">
        <v>2089</v>
      </c>
      <c r="Q1127" t="s">
        <v>6327</v>
      </c>
      <c r="R1127" t="s">
        <v>6314</v>
      </c>
    </row>
    <row r="1128" spans="1:18" x14ac:dyDescent="0.25">
      <c r="A1128" t="s">
        <v>6331</v>
      </c>
      <c r="B1128" t="s">
        <v>2107</v>
      </c>
      <c r="C1128" t="s">
        <v>52</v>
      </c>
      <c r="D1128">
        <v>2</v>
      </c>
      <c r="E1128">
        <v>62.5</v>
      </c>
      <c r="F1128">
        <v>82</v>
      </c>
      <c r="G1128">
        <v>0</v>
      </c>
      <c r="H1128">
        <v>1.21951219512195E-2</v>
      </c>
      <c r="I1128">
        <v>0.28048780487804897</v>
      </c>
      <c r="J1128">
        <v>0.32926829268292701</v>
      </c>
      <c r="K1128">
        <v>0.31707317073170699</v>
      </c>
      <c r="L1128">
        <v>6.0975609756097601E-2</v>
      </c>
      <c r="M1128">
        <v>0</v>
      </c>
      <c r="N1128">
        <v>1984</v>
      </c>
      <c r="O1128" t="s">
        <v>77</v>
      </c>
      <c r="P1128" t="s">
        <v>2089</v>
      </c>
      <c r="Q1128" t="s">
        <v>6327</v>
      </c>
      <c r="R1128" t="s">
        <v>6314</v>
      </c>
    </row>
    <row r="1129" spans="1:18" x14ac:dyDescent="0.25">
      <c r="A1129" t="s">
        <v>6331</v>
      </c>
      <c r="B1129" t="s">
        <v>2110</v>
      </c>
      <c r="C1129" t="s">
        <v>52</v>
      </c>
      <c r="D1129">
        <v>1</v>
      </c>
      <c r="E1129">
        <v>27.5</v>
      </c>
      <c r="F1129">
        <v>39</v>
      </c>
      <c r="G1129">
        <v>2.56410256410252E-2</v>
      </c>
      <c r="H1129">
        <v>5.1282051282051301E-2</v>
      </c>
      <c r="I1129">
        <v>0.38461538461538503</v>
      </c>
      <c r="J1129">
        <v>0.43589743589743601</v>
      </c>
      <c r="K1129">
        <v>7.69230769230769E-2</v>
      </c>
      <c r="L1129">
        <v>2.5641025641025599E-2</v>
      </c>
      <c r="M1129">
        <v>0</v>
      </c>
      <c r="N1129">
        <v>1984</v>
      </c>
      <c r="O1129" t="s">
        <v>77</v>
      </c>
      <c r="P1129" t="s">
        <v>2089</v>
      </c>
      <c r="Q1129" t="s">
        <v>6327</v>
      </c>
      <c r="R1129" t="s">
        <v>6314</v>
      </c>
    </row>
    <row r="1130" spans="1:18" x14ac:dyDescent="0.25">
      <c r="A1130" t="s">
        <v>6331</v>
      </c>
      <c r="B1130" t="s">
        <v>2110</v>
      </c>
      <c r="C1130" t="s">
        <v>52</v>
      </c>
      <c r="D1130">
        <v>2</v>
      </c>
      <c r="E1130">
        <v>27.5</v>
      </c>
      <c r="F1130">
        <v>24</v>
      </c>
      <c r="G1130">
        <v>2.2204460492503101E-16</v>
      </c>
      <c r="H1130">
        <v>0.20833333333333301</v>
      </c>
      <c r="I1130">
        <v>0.625</v>
      </c>
      <c r="J1130">
        <v>0.125</v>
      </c>
      <c r="K1130">
        <v>0</v>
      </c>
      <c r="L1130">
        <v>0</v>
      </c>
      <c r="M1130">
        <v>4.1666666666666699E-2</v>
      </c>
      <c r="N1130">
        <v>1984</v>
      </c>
      <c r="O1130" t="s">
        <v>77</v>
      </c>
      <c r="P1130" t="s">
        <v>2089</v>
      </c>
      <c r="Q1130" t="s">
        <v>6327</v>
      </c>
      <c r="R1130" t="s">
        <v>6314</v>
      </c>
    </row>
    <row r="1131" spans="1:18" x14ac:dyDescent="0.25">
      <c r="A1131" t="s">
        <v>6331</v>
      </c>
      <c r="B1131" t="s">
        <v>2110</v>
      </c>
      <c r="C1131" t="s">
        <v>52</v>
      </c>
      <c r="D1131">
        <v>1</v>
      </c>
      <c r="E1131">
        <v>35</v>
      </c>
      <c r="F1131">
        <v>51</v>
      </c>
      <c r="G1131">
        <v>0</v>
      </c>
      <c r="H1131">
        <v>1.9607843137254902E-2</v>
      </c>
      <c r="I1131">
        <v>0.45098039215686297</v>
      </c>
      <c r="J1131">
        <v>0.29411764705882398</v>
      </c>
      <c r="K1131">
        <v>0.21568627450980399</v>
      </c>
      <c r="L1131">
        <v>1.9607843137254902E-2</v>
      </c>
      <c r="M1131">
        <v>0</v>
      </c>
      <c r="N1131">
        <v>1984</v>
      </c>
      <c r="O1131" t="s">
        <v>77</v>
      </c>
      <c r="P1131" t="s">
        <v>2089</v>
      </c>
      <c r="Q1131" t="s">
        <v>6327</v>
      </c>
      <c r="R1131" t="s">
        <v>6314</v>
      </c>
    </row>
    <row r="1132" spans="1:18" x14ac:dyDescent="0.25">
      <c r="A1132" t="s">
        <v>6331</v>
      </c>
      <c r="B1132" t="s">
        <v>2110</v>
      </c>
      <c r="C1132" t="s">
        <v>52</v>
      </c>
      <c r="D1132">
        <v>2</v>
      </c>
      <c r="E1132">
        <v>35</v>
      </c>
      <c r="F1132">
        <v>35</v>
      </c>
      <c r="G1132">
        <v>2.85714285714289E-2</v>
      </c>
      <c r="H1132">
        <v>0</v>
      </c>
      <c r="I1132">
        <v>0.51428571428571401</v>
      </c>
      <c r="J1132">
        <v>0.22857142857142901</v>
      </c>
      <c r="K1132">
        <v>0.17142857142857101</v>
      </c>
      <c r="L1132">
        <v>5.7142857142857099E-2</v>
      </c>
      <c r="M1132">
        <v>0</v>
      </c>
      <c r="N1132">
        <v>1984</v>
      </c>
      <c r="O1132" t="s">
        <v>77</v>
      </c>
      <c r="P1132" t="s">
        <v>2089</v>
      </c>
      <c r="Q1132" t="s">
        <v>6327</v>
      </c>
      <c r="R1132" t="s">
        <v>6314</v>
      </c>
    </row>
    <row r="1133" spans="1:18" x14ac:dyDescent="0.25">
      <c r="A1133" t="s">
        <v>6331</v>
      </c>
      <c r="B1133" t="s">
        <v>2110</v>
      </c>
      <c r="C1133" t="s">
        <v>52</v>
      </c>
      <c r="D1133">
        <v>1</v>
      </c>
      <c r="E1133">
        <v>45</v>
      </c>
      <c r="F1133">
        <v>75</v>
      </c>
      <c r="G1133">
        <v>1.3333333333334E-2</v>
      </c>
      <c r="H1133">
        <v>2.66666666666667E-2</v>
      </c>
      <c r="I1133">
        <v>0.28000000000000003</v>
      </c>
      <c r="J1133">
        <v>0.45333333333333298</v>
      </c>
      <c r="K1133">
        <v>0.21333333333333299</v>
      </c>
      <c r="L1133">
        <v>1.3333333333333299E-2</v>
      </c>
      <c r="M1133">
        <v>0</v>
      </c>
      <c r="N1133">
        <v>1984</v>
      </c>
      <c r="O1133" t="s">
        <v>77</v>
      </c>
      <c r="P1133" t="s">
        <v>2089</v>
      </c>
      <c r="Q1133" t="s">
        <v>6327</v>
      </c>
      <c r="R1133" t="s">
        <v>6314</v>
      </c>
    </row>
    <row r="1134" spans="1:18" x14ac:dyDescent="0.25">
      <c r="A1134" t="s">
        <v>6331</v>
      </c>
      <c r="B1134" t="s">
        <v>2110</v>
      </c>
      <c r="C1134" t="s">
        <v>52</v>
      </c>
      <c r="D1134">
        <v>2</v>
      </c>
      <c r="E1134">
        <v>45</v>
      </c>
      <c r="F1134">
        <v>65</v>
      </c>
      <c r="G1134">
        <v>0</v>
      </c>
      <c r="H1134">
        <v>0</v>
      </c>
      <c r="I1134">
        <v>0.261538461538462</v>
      </c>
      <c r="J1134">
        <v>0.4</v>
      </c>
      <c r="K1134">
        <v>0.246153846153846</v>
      </c>
      <c r="L1134">
        <v>6.15384615384615E-2</v>
      </c>
      <c r="M1134">
        <v>3.0769230769230799E-2</v>
      </c>
      <c r="N1134">
        <v>1984</v>
      </c>
      <c r="O1134" t="s">
        <v>77</v>
      </c>
      <c r="P1134" t="s">
        <v>2089</v>
      </c>
      <c r="Q1134" t="s">
        <v>6327</v>
      </c>
      <c r="R1134" t="s">
        <v>6314</v>
      </c>
    </row>
    <row r="1135" spans="1:18" x14ac:dyDescent="0.25">
      <c r="A1135" t="s">
        <v>6331</v>
      </c>
      <c r="B1135" t="s">
        <v>2110</v>
      </c>
      <c r="C1135" t="s">
        <v>52</v>
      </c>
      <c r="D1135">
        <v>1</v>
      </c>
      <c r="E1135">
        <v>55</v>
      </c>
      <c r="F1135">
        <v>55</v>
      </c>
      <c r="G1135">
        <v>2.2204460492503101E-16</v>
      </c>
      <c r="H1135">
        <v>3.6363636363636397E-2</v>
      </c>
      <c r="I1135">
        <v>0.32727272727272699</v>
      </c>
      <c r="J1135">
        <v>0.472727272727273</v>
      </c>
      <c r="K1135">
        <v>0.12727272727272701</v>
      </c>
      <c r="L1135">
        <v>1.8181818181818198E-2</v>
      </c>
      <c r="M1135">
        <v>1.8181818181818198E-2</v>
      </c>
      <c r="N1135">
        <v>1984</v>
      </c>
      <c r="O1135" t="s">
        <v>77</v>
      </c>
      <c r="P1135" t="s">
        <v>2089</v>
      </c>
      <c r="Q1135" t="s">
        <v>6327</v>
      </c>
      <c r="R1135" t="s">
        <v>6314</v>
      </c>
    </row>
    <row r="1136" spans="1:18" x14ac:dyDescent="0.25">
      <c r="A1136" t="s">
        <v>6331</v>
      </c>
      <c r="B1136" t="s">
        <v>2110</v>
      </c>
      <c r="C1136" t="s">
        <v>52</v>
      </c>
      <c r="D1136">
        <v>2</v>
      </c>
      <c r="E1136">
        <v>55</v>
      </c>
      <c r="F1136">
        <v>79</v>
      </c>
      <c r="G1136">
        <v>2.5316455696203201E-2</v>
      </c>
      <c r="H1136">
        <v>0</v>
      </c>
      <c r="I1136">
        <v>0.240506329113924</v>
      </c>
      <c r="J1136">
        <v>0.341772151898734</v>
      </c>
      <c r="K1136">
        <v>0.354430379746835</v>
      </c>
      <c r="L1136">
        <v>3.7974683544303799E-2</v>
      </c>
      <c r="M1136">
        <v>0</v>
      </c>
      <c r="N1136">
        <v>1984</v>
      </c>
      <c r="O1136" t="s">
        <v>77</v>
      </c>
      <c r="P1136" t="s">
        <v>2089</v>
      </c>
      <c r="Q1136" t="s">
        <v>6327</v>
      </c>
      <c r="R1136" t="s">
        <v>6314</v>
      </c>
    </row>
    <row r="1137" spans="1:18" x14ac:dyDescent="0.25">
      <c r="A1137" t="s">
        <v>6331</v>
      </c>
      <c r="B1137" t="s">
        <v>2110</v>
      </c>
      <c r="C1137" t="s">
        <v>52</v>
      </c>
      <c r="D1137">
        <v>1</v>
      </c>
      <c r="E1137">
        <v>62.5</v>
      </c>
      <c r="F1137">
        <v>15</v>
      </c>
      <c r="G1137">
        <v>4.4408920985006301E-16</v>
      </c>
      <c r="H1137">
        <v>0</v>
      </c>
      <c r="I1137">
        <v>0.133333333333333</v>
      </c>
      <c r="J1137">
        <v>0.53333333333333299</v>
      </c>
      <c r="K1137">
        <v>0.266666666666667</v>
      </c>
      <c r="L1137">
        <v>6.6666666666666693E-2</v>
      </c>
      <c r="M1137">
        <v>0</v>
      </c>
      <c r="N1137">
        <v>1984</v>
      </c>
      <c r="O1137" t="s">
        <v>77</v>
      </c>
      <c r="P1137" t="s">
        <v>2089</v>
      </c>
      <c r="Q1137" t="s">
        <v>6327</v>
      </c>
      <c r="R1137" t="s">
        <v>6314</v>
      </c>
    </row>
    <row r="1138" spans="1:18" x14ac:dyDescent="0.25">
      <c r="A1138" t="s">
        <v>6331</v>
      </c>
      <c r="B1138" t="s">
        <v>2110</v>
      </c>
      <c r="C1138" t="s">
        <v>52</v>
      </c>
      <c r="D1138">
        <v>2</v>
      </c>
      <c r="E1138">
        <v>62.5</v>
      </c>
      <c r="F1138">
        <v>29</v>
      </c>
      <c r="G1138">
        <v>0</v>
      </c>
      <c r="H1138">
        <v>0</v>
      </c>
      <c r="I1138">
        <v>0.24137931034482801</v>
      </c>
      <c r="J1138">
        <v>0.48275862068965503</v>
      </c>
      <c r="K1138">
        <v>0.20689655172413801</v>
      </c>
      <c r="L1138">
        <v>6.8965517241379296E-2</v>
      </c>
      <c r="M1138">
        <v>0</v>
      </c>
      <c r="N1138">
        <v>1984</v>
      </c>
      <c r="O1138" t="s">
        <v>77</v>
      </c>
      <c r="P1138" t="s">
        <v>2089</v>
      </c>
      <c r="Q1138" t="s">
        <v>6327</v>
      </c>
      <c r="R1138" t="s">
        <v>6314</v>
      </c>
    </row>
    <row r="1139" spans="1:18" x14ac:dyDescent="0.25">
      <c r="A1139" t="s">
        <v>6331</v>
      </c>
      <c r="B1139" t="s">
        <v>2113</v>
      </c>
      <c r="C1139" t="s">
        <v>52</v>
      </c>
      <c r="D1139">
        <v>1</v>
      </c>
      <c r="E1139">
        <v>25</v>
      </c>
      <c r="F1139">
        <v>25</v>
      </c>
      <c r="G1139">
        <v>0.08</v>
      </c>
      <c r="H1139">
        <v>0.16</v>
      </c>
      <c r="I1139">
        <v>0.4</v>
      </c>
      <c r="J1139">
        <v>0.28000000000000003</v>
      </c>
      <c r="K1139">
        <v>0.08</v>
      </c>
      <c r="L1139">
        <v>0</v>
      </c>
      <c r="M1139">
        <v>0</v>
      </c>
      <c r="N1139">
        <v>1985</v>
      </c>
      <c r="O1139" t="s">
        <v>51</v>
      </c>
      <c r="P1139" t="s">
        <v>2089</v>
      </c>
      <c r="Q1139" t="s">
        <v>6327</v>
      </c>
      <c r="R1139" t="s">
        <v>6314</v>
      </c>
    </row>
    <row r="1140" spans="1:18" x14ac:dyDescent="0.25">
      <c r="A1140" t="s">
        <v>6331</v>
      </c>
      <c r="B1140" t="s">
        <v>2113</v>
      </c>
      <c r="C1140" t="s">
        <v>52</v>
      </c>
      <c r="D1140">
        <v>2</v>
      </c>
      <c r="E1140">
        <v>25</v>
      </c>
      <c r="F1140">
        <v>24</v>
      </c>
      <c r="G1140">
        <v>4.1666666666666699E-2</v>
      </c>
      <c r="H1140">
        <v>0.29166666666666702</v>
      </c>
      <c r="I1140">
        <v>0.625</v>
      </c>
      <c r="J1140">
        <v>4.1666666666666699E-2</v>
      </c>
      <c r="K1140">
        <v>0</v>
      </c>
      <c r="L1140">
        <v>0</v>
      </c>
      <c r="M1140">
        <v>0</v>
      </c>
      <c r="N1140">
        <v>1985</v>
      </c>
      <c r="O1140" t="s">
        <v>51</v>
      </c>
      <c r="P1140" t="s">
        <v>2089</v>
      </c>
      <c r="Q1140" t="s">
        <v>6327</v>
      </c>
      <c r="R1140" t="s">
        <v>6314</v>
      </c>
    </row>
    <row r="1141" spans="1:18" x14ac:dyDescent="0.25">
      <c r="A1141" t="s">
        <v>6331</v>
      </c>
      <c r="B1141" t="s">
        <v>2113</v>
      </c>
      <c r="C1141" t="s">
        <v>52</v>
      </c>
      <c r="D1141">
        <v>1</v>
      </c>
      <c r="E1141">
        <v>35</v>
      </c>
      <c r="F1141">
        <v>25</v>
      </c>
      <c r="G1141">
        <v>0</v>
      </c>
      <c r="H1141">
        <v>0</v>
      </c>
      <c r="I1141">
        <v>0.48</v>
      </c>
      <c r="J1141">
        <v>0.4</v>
      </c>
      <c r="K1141">
        <v>0.12</v>
      </c>
      <c r="L1141">
        <v>0</v>
      </c>
      <c r="M1141">
        <v>0</v>
      </c>
      <c r="N1141">
        <v>1985</v>
      </c>
      <c r="O1141" t="s">
        <v>51</v>
      </c>
      <c r="P1141" t="s">
        <v>2089</v>
      </c>
      <c r="Q1141" t="s">
        <v>6327</v>
      </c>
      <c r="R1141" t="s">
        <v>6314</v>
      </c>
    </row>
    <row r="1142" spans="1:18" x14ac:dyDescent="0.25">
      <c r="A1142" t="s">
        <v>6331</v>
      </c>
      <c r="B1142" t="s">
        <v>2113</v>
      </c>
      <c r="C1142" t="s">
        <v>52</v>
      </c>
      <c r="D1142">
        <v>2</v>
      </c>
      <c r="E1142">
        <v>35</v>
      </c>
      <c r="F1142">
        <v>25</v>
      </c>
      <c r="G1142">
        <v>0</v>
      </c>
      <c r="H1142">
        <v>0.08</v>
      </c>
      <c r="I1142">
        <v>0.68</v>
      </c>
      <c r="J1142">
        <v>0.12</v>
      </c>
      <c r="K1142">
        <v>0.08</v>
      </c>
      <c r="L1142">
        <v>0.04</v>
      </c>
      <c r="M1142">
        <v>0</v>
      </c>
      <c r="N1142">
        <v>1985</v>
      </c>
      <c r="O1142" t="s">
        <v>51</v>
      </c>
      <c r="P1142" t="s">
        <v>2089</v>
      </c>
      <c r="Q1142" t="s">
        <v>6327</v>
      </c>
      <c r="R1142" t="s">
        <v>6314</v>
      </c>
    </row>
    <row r="1143" spans="1:18" x14ac:dyDescent="0.25">
      <c r="A1143" t="s">
        <v>6331</v>
      </c>
      <c r="B1143" t="s">
        <v>2113</v>
      </c>
      <c r="C1143" t="s">
        <v>52</v>
      </c>
      <c r="D1143">
        <v>1</v>
      </c>
      <c r="E1143">
        <v>45</v>
      </c>
      <c r="F1143">
        <v>25</v>
      </c>
      <c r="G1143">
        <v>0</v>
      </c>
      <c r="H1143">
        <v>0.04</v>
      </c>
      <c r="I1143">
        <v>0.2</v>
      </c>
      <c r="J1143">
        <v>0.64</v>
      </c>
      <c r="K1143">
        <v>0.12</v>
      </c>
      <c r="L1143">
        <v>0</v>
      </c>
      <c r="M1143">
        <v>0</v>
      </c>
      <c r="N1143">
        <v>1985</v>
      </c>
      <c r="O1143" t="s">
        <v>51</v>
      </c>
      <c r="P1143" t="s">
        <v>2089</v>
      </c>
      <c r="Q1143" t="s">
        <v>6327</v>
      </c>
      <c r="R1143" t="s">
        <v>6314</v>
      </c>
    </row>
    <row r="1144" spans="1:18" x14ac:dyDescent="0.25">
      <c r="A1144" t="s">
        <v>6331</v>
      </c>
      <c r="B1144" t="s">
        <v>2113</v>
      </c>
      <c r="C1144" t="s">
        <v>52</v>
      </c>
      <c r="D1144">
        <v>2</v>
      </c>
      <c r="E1144">
        <v>45</v>
      </c>
      <c r="F1144">
        <v>25</v>
      </c>
      <c r="G1144">
        <v>0</v>
      </c>
      <c r="H1144">
        <v>0.04</v>
      </c>
      <c r="I1144">
        <v>0.72</v>
      </c>
      <c r="J1144">
        <v>0.16</v>
      </c>
      <c r="K1144">
        <v>0.08</v>
      </c>
      <c r="L1144">
        <v>0</v>
      </c>
      <c r="M1144">
        <v>0</v>
      </c>
      <c r="N1144">
        <v>1985</v>
      </c>
      <c r="O1144" t="s">
        <v>51</v>
      </c>
      <c r="P1144" t="s">
        <v>2089</v>
      </c>
      <c r="Q1144" t="s">
        <v>6327</v>
      </c>
      <c r="R1144" t="s">
        <v>6314</v>
      </c>
    </row>
    <row r="1145" spans="1:18" x14ac:dyDescent="0.25">
      <c r="A1145" t="s">
        <v>6331</v>
      </c>
      <c r="B1145" t="s">
        <v>2113</v>
      </c>
      <c r="C1145" t="s">
        <v>52</v>
      </c>
      <c r="D1145">
        <v>1</v>
      </c>
      <c r="E1145">
        <v>55</v>
      </c>
      <c r="F1145">
        <v>24</v>
      </c>
      <c r="G1145">
        <v>0</v>
      </c>
      <c r="H1145">
        <v>0</v>
      </c>
      <c r="I1145">
        <v>0.375</v>
      </c>
      <c r="J1145">
        <v>0.45833333333333298</v>
      </c>
      <c r="K1145">
        <v>0.16666666666666699</v>
      </c>
      <c r="L1145">
        <v>0</v>
      </c>
      <c r="M1145">
        <v>0</v>
      </c>
      <c r="N1145">
        <v>1985</v>
      </c>
      <c r="O1145" t="s">
        <v>51</v>
      </c>
      <c r="P1145" t="s">
        <v>2089</v>
      </c>
      <c r="Q1145" t="s">
        <v>6327</v>
      </c>
      <c r="R1145" t="s">
        <v>6314</v>
      </c>
    </row>
    <row r="1146" spans="1:18" x14ac:dyDescent="0.25">
      <c r="A1146" t="s">
        <v>6331</v>
      </c>
      <c r="B1146" t="s">
        <v>2113</v>
      </c>
      <c r="C1146" t="s">
        <v>52</v>
      </c>
      <c r="D1146">
        <v>2</v>
      </c>
      <c r="E1146">
        <v>55</v>
      </c>
      <c r="F1146">
        <v>25</v>
      </c>
      <c r="G1146">
        <v>0</v>
      </c>
      <c r="H1146">
        <v>0</v>
      </c>
      <c r="I1146">
        <v>0.28000000000000003</v>
      </c>
      <c r="J1146">
        <v>0.52</v>
      </c>
      <c r="K1146">
        <v>0.08</v>
      </c>
      <c r="L1146">
        <v>0.12</v>
      </c>
      <c r="M1146">
        <v>0</v>
      </c>
      <c r="N1146">
        <v>1985</v>
      </c>
      <c r="O1146" t="s">
        <v>51</v>
      </c>
      <c r="P1146" t="s">
        <v>2089</v>
      </c>
      <c r="Q1146" t="s">
        <v>6327</v>
      </c>
      <c r="R1146" t="s">
        <v>6314</v>
      </c>
    </row>
    <row r="1147" spans="1:18" x14ac:dyDescent="0.25">
      <c r="A1147" t="s">
        <v>6331</v>
      </c>
      <c r="B1147" t="s">
        <v>2115</v>
      </c>
      <c r="C1147" t="s">
        <v>52</v>
      </c>
      <c r="D1147">
        <v>1</v>
      </c>
      <c r="E1147">
        <v>25</v>
      </c>
      <c r="F1147">
        <v>22</v>
      </c>
      <c r="G1147">
        <v>0</v>
      </c>
      <c r="H1147">
        <v>0.13636363636363599</v>
      </c>
      <c r="I1147">
        <v>0.54545454545454497</v>
      </c>
      <c r="J1147">
        <v>0.31818181818181801</v>
      </c>
      <c r="K1147">
        <v>0</v>
      </c>
      <c r="L1147">
        <v>0</v>
      </c>
      <c r="M1147">
        <v>0</v>
      </c>
      <c r="N1147">
        <v>1985</v>
      </c>
      <c r="O1147" t="s">
        <v>51</v>
      </c>
      <c r="P1147" t="s">
        <v>2089</v>
      </c>
      <c r="Q1147" t="s">
        <v>6327</v>
      </c>
      <c r="R1147" t="s">
        <v>6314</v>
      </c>
    </row>
    <row r="1148" spans="1:18" x14ac:dyDescent="0.25">
      <c r="A1148" t="s">
        <v>6331</v>
      </c>
      <c r="B1148" t="s">
        <v>2115</v>
      </c>
      <c r="C1148" t="s">
        <v>52</v>
      </c>
      <c r="D1148">
        <v>2</v>
      </c>
      <c r="E1148">
        <v>25</v>
      </c>
      <c r="F1148">
        <v>24</v>
      </c>
      <c r="G1148">
        <v>4.1666666666666699E-2</v>
      </c>
      <c r="H1148">
        <v>0.20833333333333301</v>
      </c>
      <c r="I1148">
        <v>0.70833333333333304</v>
      </c>
      <c r="J1148">
        <v>4.1666666666666699E-2</v>
      </c>
      <c r="K1148">
        <v>0</v>
      </c>
      <c r="L1148">
        <v>0</v>
      </c>
      <c r="M1148">
        <v>0</v>
      </c>
      <c r="N1148">
        <v>1985</v>
      </c>
      <c r="O1148" t="s">
        <v>51</v>
      </c>
      <c r="P1148" t="s">
        <v>2089</v>
      </c>
      <c r="Q1148" t="s">
        <v>6327</v>
      </c>
      <c r="R1148" t="s">
        <v>6314</v>
      </c>
    </row>
    <row r="1149" spans="1:18" x14ac:dyDescent="0.25">
      <c r="A1149" t="s">
        <v>6331</v>
      </c>
      <c r="B1149" t="s">
        <v>2115</v>
      </c>
      <c r="C1149" t="s">
        <v>52</v>
      </c>
      <c r="D1149">
        <v>1</v>
      </c>
      <c r="E1149">
        <v>35</v>
      </c>
      <c r="F1149">
        <v>25</v>
      </c>
      <c r="G1149">
        <v>0</v>
      </c>
      <c r="H1149">
        <v>0.04</v>
      </c>
      <c r="I1149">
        <v>0.48</v>
      </c>
      <c r="J1149">
        <v>0.44</v>
      </c>
      <c r="K1149">
        <v>0.04</v>
      </c>
      <c r="L1149">
        <v>0</v>
      </c>
      <c r="M1149">
        <v>0</v>
      </c>
      <c r="N1149">
        <v>1985</v>
      </c>
      <c r="O1149" t="s">
        <v>51</v>
      </c>
      <c r="P1149" t="s">
        <v>2089</v>
      </c>
      <c r="Q1149" t="s">
        <v>6327</v>
      </c>
      <c r="R1149" t="s">
        <v>6314</v>
      </c>
    </row>
    <row r="1150" spans="1:18" x14ac:dyDescent="0.25">
      <c r="A1150" t="s">
        <v>6331</v>
      </c>
      <c r="B1150" t="s">
        <v>2115</v>
      </c>
      <c r="C1150" t="s">
        <v>52</v>
      </c>
      <c r="D1150">
        <v>2</v>
      </c>
      <c r="E1150">
        <v>35</v>
      </c>
      <c r="F1150">
        <v>25</v>
      </c>
      <c r="G1150">
        <v>0</v>
      </c>
      <c r="H1150">
        <v>0.16</v>
      </c>
      <c r="I1150">
        <v>0.68</v>
      </c>
      <c r="J1150">
        <v>0.16</v>
      </c>
      <c r="K1150">
        <v>0</v>
      </c>
      <c r="L1150">
        <v>0</v>
      </c>
      <c r="M1150">
        <v>0</v>
      </c>
      <c r="N1150">
        <v>1985</v>
      </c>
      <c r="O1150" t="s">
        <v>51</v>
      </c>
      <c r="P1150" t="s">
        <v>2089</v>
      </c>
      <c r="Q1150" t="s">
        <v>6327</v>
      </c>
      <c r="R1150" t="s">
        <v>6314</v>
      </c>
    </row>
    <row r="1151" spans="1:18" x14ac:dyDescent="0.25">
      <c r="A1151" t="s">
        <v>6331</v>
      </c>
      <c r="B1151" t="s">
        <v>2115</v>
      </c>
      <c r="C1151" t="s">
        <v>52</v>
      </c>
      <c r="D1151">
        <v>1</v>
      </c>
      <c r="E1151">
        <v>45</v>
      </c>
      <c r="F1151">
        <v>25</v>
      </c>
      <c r="G1151">
        <v>0</v>
      </c>
      <c r="H1151">
        <v>0</v>
      </c>
      <c r="I1151">
        <v>0.44</v>
      </c>
      <c r="J1151">
        <v>0.48</v>
      </c>
      <c r="K1151">
        <v>0.08</v>
      </c>
      <c r="L1151">
        <v>0</v>
      </c>
      <c r="M1151">
        <v>0</v>
      </c>
      <c r="N1151">
        <v>1985</v>
      </c>
      <c r="O1151" t="s">
        <v>51</v>
      </c>
      <c r="P1151" t="s">
        <v>2089</v>
      </c>
      <c r="Q1151" t="s">
        <v>6327</v>
      </c>
      <c r="R1151" t="s">
        <v>6314</v>
      </c>
    </row>
    <row r="1152" spans="1:18" x14ac:dyDescent="0.25">
      <c r="A1152" t="s">
        <v>6331</v>
      </c>
      <c r="B1152" t="s">
        <v>2115</v>
      </c>
      <c r="C1152" t="s">
        <v>52</v>
      </c>
      <c r="D1152">
        <v>2</v>
      </c>
      <c r="E1152">
        <v>45</v>
      </c>
      <c r="F1152">
        <v>25</v>
      </c>
      <c r="G1152">
        <v>0</v>
      </c>
      <c r="H1152">
        <v>0.04</v>
      </c>
      <c r="I1152">
        <v>0.6</v>
      </c>
      <c r="J1152">
        <v>0.36</v>
      </c>
      <c r="K1152">
        <v>0</v>
      </c>
      <c r="L1152">
        <v>0</v>
      </c>
      <c r="M1152">
        <v>0</v>
      </c>
      <c r="N1152">
        <v>1985</v>
      </c>
      <c r="O1152" t="s">
        <v>51</v>
      </c>
      <c r="P1152" t="s">
        <v>2089</v>
      </c>
      <c r="Q1152" t="s">
        <v>6327</v>
      </c>
      <c r="R1152" t="s">
        <v>6314</v>
      </c>
    </row>
    <row r="1153" spans="1:18" x14ac:dyDescent="0.25">
      <c r="A1153" t="s">
        <v>6331</v>
      </c>
      <c r="B1153" t="s">
        <v>2115</v>
      </c>
      <c r="C1153" t="s">
        <v>52</v>
      </c>
      <c r="D1153">
        <v>1</v>
      </c>
      <c r="E1153">
        <v>55</v>
      </c>
      <c r="F1153">
        <v>25</v>
      </c>
      <c r="G1153">
        <v>0</v>
      </c>
      <c r="H1153">
        <v>0</v>
      </c>
      <c r="I1153">
        <v>0.16</v>
      </c>
      <c r="J1153">
        <v>0.68</v>
      </c>
      <c r="K1153">
        <v>0.12</v>
      </c>
      <c r="L1153">
        <v>0.04</v>
      </c>
      <c r="M1153">
        <v>0</v>
      </c>
      <c r="N1153">
        <v>1985</v>
      </c>
      <c r="O1153" t="s">
        <v>51</v>
      </c>
      <c r="P1153" t="s">
        <v>2089</v>
      </c>
      <c r="Q1153" t="s">
        <v>6327</v>
      </c>
      <c r="R1153" t="s">
        <v>6314</v>
      </c>
    </row>
    <row r="1154" spans="1:18" x14ac:dyDescent="0.25">
      <c r="A1154" t="s">
        <v>6331</v>
      </c>
      <c r="B1154" t="s">
        <v>2115</v>
      </c>
      <c r="C1154" t="s">
        <v>52</v>
      </c>
      <c r="D1154">
        <v>2</v>
      </c>
      <c r="E1154">
        <v>55</v>
      </c>
      <c r="F1154">
        <v>25</v>
      </c>
      <c r="G1154">
        <v>0</v>
      </c>
      <c r="H1154">
        <v>0</v>
      </c>
      <c r="I1154">
        <v>0.32</v>
      </c>
      <c r="J1154">
        <v>0.52</v>
      </c>
      <c r="K1154">
        <v>0.12</v>
      </c>
      <c r="L1154">
        <v>0.04</v>
      </c>
      <c r="M1154">
        <v>0</v>
      </c>
      <c r="N1154">
        <v>1985</v>
      </c>
      <c r="O1154" t="s">
        <v>51</v>
      </c>
      <c r="P1154" t="s">
        <v>2089</v>
      </c>
      <c r="Q1154" t="s">
        <v>6327</v>
      </c>
      <c r="R1154" t="s">
        <v>6314</v>
      </c>
    </row>
    <row r="1155" spans="1:18" x14ac:dyDescent="0.25">
      <c r="A1155" t="s">
        <v>6331</v>
      </c>
      <c r="B1155" t="s">
        <v>2120</v>
      </c>
      <c r="C1155" t="s">
        <v>52</v>
      </c>
      <c r="D1155">
        <v>1</v>
      </c>
      <c r="E1155">
        <v>27.5</v>
      </c>
      <c r="F1155">
        <v>83</v>
      </c>
      <c r="G1155">
        <v>0</v>
      </c>
      <c r="H1155">
        <v>2.40963855421687E-2</v>
      </c>
      <c r="I1155">
        <v>0.530120481927711</v>
      </c>
      <c r="J1155">
        <v>0.36144578313253001</v>
      </c>
      <c r="K1155">
        <v>7.2289156626505993E-2</v>
      </c>
      <c r="L1155">
        <v>1.20481927710843E-2</v>
      </c>
      <c r="M1155">
        <v>0</v>
      </c>
      <c r="N1155">
        <v>1985</v>
      </c>
      <c r="O1155" t="s">
        <v>51</v>
      </c>
      <c r="P1155" t="s">
        <v>2089</v>
      </c>
      <c r="Q1155" t="s">
        <v>6327</v>
      </c>
      <c r="R1155" t="s">
        <v>6314</v>
      </c>
    </row>
    <row r="1156" spans="1:18" x14ac:dyDescent="0.25">
      <c r="A1156" t="s">
        <v>6331</v>
      </c>
      <c r="B1156" t="s">
        <v>2120</v>
      </c>
      <c r="C1156" t="s">
        <v>52</v>
      </c>
      <c r="D1156">
        <v>2</v>
      </c>
      <c r="E1156">
        <v>27.5</v>
      </c>
      <c r="F1156">
        <v>85</v>
      </c>
      <c r="G1156">
        <v>5.8823529411765101E-2</v>
      </c>
      <c r="H1156">
        <v>0.14117647058823499</v>
      </c>
      <c r="I1156">
        <v>0.61176470588235299</v>
      </c>
      <c r="J1156">
        <v>0.16470588235294101</v>
      </c>
      <c r="K1156">
        <v>2.3529411764705899E-2</v>
      </c>
      <c r="L1156">
        <v>0</v>
      </c>
      <c r="M1156">
        <v>0</v>
      </c>
      <c r="N1156">
        <v>1985</v>
      </c>
      <c r="O1156" t="s">
        <v>51</v>
      </c>
      <c r="P1156" t="s">
        <v>2089</v>
      </c>
      <c r="Q1156" t="s">
        <v>6327</v>
      </c>
      <c r="R1156" t="s">
        <v>6314</v>
      </c>
    </row>
    <row r="1157" spans="1:18" x14ac:dyDescent="0.25">
      <c r="A1157" t="s">
        <v>6331</v>
      </c>
      <c r="B1157" t="s">
        <v>2120</v>
      </c>
      <c r="C1157" t="s">
        <v>52</v>
      </c>
      <c r="D1157">
        <v>1</v>
      </c>
      <c r="E1157">
        <v>35</v>
      </c>
      <c r="F1157">
        <v>199</v>
      </c>
      <c r="G1157">
        <v>5.5511151231257797E-16</v>
      </c>
      <c r="H1157">
        <v>1.5075376884422099E-2</v>
      </c>
      <c r="I1157">
        <v>0.42211055276381898</v>
      </c>
      <c r="J1157">
        <v>0.46733668341708501</v>
      </c>
      <c r="K1157">
        <v>7.5376884422110602E-2</v>
      </c>
      <c r="L1157">
        <v>2.01005025125628E-2</v>
      </c>
      <c r="M1157">
        <v>0</v>
      </c>
      <c r="N1157">
        <v>1985</v>
      </c>
      <c r="O1157" t="s">
        <v>51</v>
      </c>
      <c r="P1157" t="s">
        <v>2089</v>
      </c>
      <c r="Q1157" t="s">
        <v>6327</v>
      </c>
      <c r="R1157" t="s">
        <v>6314</v>
      </c>
    </row>
    <row r="1158" spans="1:18" x14ac:dyDescent="0.25">
      <c r="A1158" t="s">
        <v>6331</v>
      </c>
      <c r="B1158" t="s">
        <v>2120</v>
      </c>
      <c r="C1158" t="s">
        <v>52</v>
      </c>
      <c r="D1158">
        <v>2</v>
      </c>
      <c r="E1158">
        <v>35</v>
      </c>
      <c r="F1158">
        <v>201</v>
      </c>
      <c r="G1158">
        <v>1.9900497512438099E-2</v>
      </c>
      <c r="H1158">
        <v>9.4527363184079602E-2</v>
      </c>
      <c r="I1158">
        <v>0.52736318407960203</v>
      </c>
      <c r="J1158">
        <v>0.24378109452736299</v>
      </c>
      <c r="K1158">
        <v>7.9601990049751201E-2</v>
      </c>
      <c r="L1158">
        <v>2.48756218905473E-2</v>
      </c>
      <c r="M1158">
        <v>9.9502487562189105E-3</v>
      </c>
      <c r="N1158">
        <v>1985</v>
      </c>
      <c r="O1158" t="s">
        <v>51</v>
      </c>
      <c r="P1158" t="s">
        <v>2089</v>
      </c>
      <c r="Q1158" t="s">
        <v>6327</v>
      </c>
      <c r="R1158" t="s">
        <v>6314</v>
      </c>
    </row>
    <row r="1159" spans="1:18" x14ac:dyDescent="0.25">
      <c r="A1159" t="s">
        <v>6331</v>
      </c>
      <c r="B1159" t="s">
        <v>2120</v>
      </c>
      <c r="C1159" t="s">
        <v>52</v>
      </c>
      <c r="D1159">
        <v>1</v>
      </c>
      <c r="E1159">
        <v>45</v>
      </c>
      <c r="F1159">
        <v>193</v>
      </c>
      <c r="G1159">
        <v>5.1813471502583103E-3</v>
      </c>
      <c r="H1159">
        <v>2.59067357512953E-2</v>
      </c>
      <c r="I1159">
        <v>0.295336787564767</v>
      </c>
      <c r="J1159">
        <v>0.51295336787564805</v>
      </c>
      <c r="K1159">
        <v>0.13989637305699501</v>
      </c>
      <c r="L1159">
        <v>2.0725388601036301E-2</v>
      </c>
      <c r="M1159">
        <v>0</v>
      </c>
      <c r="N1159">
        <v>1985</v>
      </c>
      <c r="O1159" t="s">
        <v>51</v>
      </c>
      <c r="P1159" t="s">
        <v>2089</v>
      </c>
      <c r="Q1159" t="s">
        <v>6327</v>
      </c>
      <c r="R1159" t="s">
        <v>6314</v>
      </c>
    </row>
    <row r="1160" spans="1:18" x14ac:dyDescent="0.25">
      <c r="A1160" t="s">
        <v>6331</v>
      </c>
      <c r="B1160" t="s">
        <v>2120</v>
      </c>
      <c r="C1160" t="s">
        <v>52</v>
      </c>
      <c r="D1160">
        <v>2</v>
      </c>
      <c r="E1160">
        <v>45</v>
      </c>
      <c r="F1160">
        <v>213</v>
      </c>
      <c r="G1160">
        <v>6.6613381477509402E-16</v>
      </c>
      <c r="H1160">
        <v>2.3474178403755899E-2</v>
      </c>
      <c r="I1160">
        <v>0.48356807511737099</v>
      </c>
      <c r="J1160">
        <v>0.28169014084506999</v>
      </c>
      <c r="K1160">
        <v>0.14553990610328599</v>
      </c>
      <c r="L1160">
        <v>4.69483568075117E-2</v>
      </c>
      <c r="M1160">
        <v>1.8779342723004699E-2</v>
      </c>
      <c r="N1160">
        <v>1985</v>
      </c>
      <c r="O1160" t="s">
        <v>51</v>
      </c>
      <c r="P1160" t="s">
        <v>2089</v>
      </c>
      <c r="Q1160" t="s">
        <v>6327</v>
      </c>
      <c r="R1160" t="s">
        <v>6314</v>
      </c>
    </row>
    <row r="1161" spans="1:18" x14ac:dyDescent="0.25">
      <c r="A1161" t="s">
        <v>6331</v>
      </c>
      <c r="B1161" t="s">
        <v>2120</v>
      </c>
      <c r="C1161" t="s">
        <v>52</v>
      </c>
      <c r="D1161">
        <v>1</v>
      </c>
      <c r="E1161">
        <v>55</v>
      </c>
      <c r="F1161">
        <v>144</v>
      </c>
      <c r="G1161">
        <v>0</v>
      </c>
      <c r="H1161">
        <v>6.9444444444444397E-3</v>
      </c>
      <c r="I1161">
        <v>0.22222222222222199</v>
      </c>
      <c r="J1161">
        <v>0.54166666666666696</v>
      </c>
      <c r="K1161">
        <v>0.20138888888888901</v>
      </c>
      <c r="L1161">
        <v>2.7777777777777801E-2</v>
      </c>
      <c r="M1161">
        <v>0</v>
      </c>
      <c r="N1161">
        <v>1985</v>
      </c>
      <c r="O1161" t="s">
        <v>51</v>
      </c>
      <c r="P1161" t="s">
        <v>2089</v>
      </c>
      <c r="Q1161" t="s">
        <v>6327</v>
      </c>
      <c r="R1161" t="s">
        <v>6314</v>
      </c>
    </row>
    <row r="1162" spans="1:18" x14ac:dyDescent="0.25">
      <c r="A1162" t="s">
        <v>6331</v>
      </c>
      <c r="B1162" t="s">
        <v>2120</v>
      </c>
      <c r="C1162" t="s">
        <v>52</v>
      </c>
      <c r="D1162">
        <v>2</v>
      </c>
      <c r="E1162">
        <v>55</v>
      </c>
      <c r="F1162">
        <v>167</v>
      </c>
      <c r="G1162">
        <v>0</v>
      </c>
      <c r="H1162">
        <v>1.19760479041916E-2</v>
      </c>
      <c r="I1162">
        <v>0.245508982035928</v>
      </c>
      <c r="J1162">
        <v>0.48502994011976103</v>
      </c>
      <c r="K1162">
        <v>0.209580838323353</v>
      </c>
      <c r="L1162">
        <v>4.7904191616766498E-2</v>
      </c>
      <c r="M1162">
        <v>0</v>
      </c>
      <c r="N1162">
        <v>1985</v>
      </c>
      <c r="O1162" t="s">
        <v>51</v>
      </c>
      <c r="P1162" t="s">
        <v>2089</v>
      </c>
      <c r="Q1162" t="s">
        <v>6327</v>
      </c>
      <c r="R1162" t="s">
        <v>6314</v>
      </c>
    </row>
    <row r="1163" spans="1:18" x14ac:dyDescent="0.25">
      <c r="A1163" t="s">
        <v>6331</v>
      </c>
      <c r="B1163" t="s">
        <v>2120</v>
      </c>
      <c r="C1163" t="s">
        <v>52</v>
      </c>
      <c r="D1163">
        <v>1</v>
      </c>
      <c r="E1163">
        <v>62.5</v>
      </c>
      <c r="F1163">
        <v>38</v>
      </c>
      <c r="G1163">
        <v>2.6315789473684102E-2</v>
      </c>
      <c r="H1163">
        <v>0</v>
      </c>
      <c r="I1163">
        <v>0.26315789473684198</v>
      </c>
      <c r="J1163">
        <v>0.60526315789473695</v>
      </c>
      <c r="K1163">
        <v>0.105263157894737</v>
      </c>
      <c r="L1163">
        <v>0</v>
      </c>
      <c r="M1163">
        <v>0</v>
      </c>
      <c r="N1163">
        <v>1985</v>
      </c>
      <c r="O1163" t="s">
        <v>51</v>
      </c>
      <c r="P1163" t="s">
        <v>2089</v>
      </c>
      <c r="Q1163" t="s">
        <v>6327</v>
      </c>
      <c r="R1163" t="s">
        <v>6314</v>
      </c>
    </row>
    <row r="1164" spans="1:18" x14ac:dyDescent="0.25">
      <c r="A1164" t="s">
        <v>6331</v>
      </c>
      <c r="B1164" t="s">
        <v>2120</v>
      </c>
      <c r="C1164" t="s">
        <v>52</v>
      </c>
      <c r="D1164">
        <v>2</v>
      </c>
      <c r="E1164">
        <v>62.5</v>
      </c>
      <c r="F1164">
        <v>73</v>
      </c>
      <c r="G1164">
        <v>1.3698630136986001E-2</v>
      </c>
      <c r="H1164">
        <v>0</v>
      </c>
      <c r="I1164">
        <v>0.219178082191781</v>
      </c>
      <c r="J1164">
        <v>0.36986301369863001</v>
      </c>
      <c r="K1164">
        <v>0.26027397260273999</v>
      </c>
      <c r="L1164">
        <v>0.13698630136986301</v>
      </c>
      <c r="M1164">
        <v>0</v>
      </c>
      <c r="N1164">
        <v>1985</v>
      </c>
      <c r="O1164" t="s">
        <v>51</v>
      </c>
      <c r="P1164" t="s">
        <v>2089</v>
      </c>
      <c r="Q1164" t="s">
        <v>6327</v>
      </c>
      <c r="R1164" t="s">
        <v>6314</v>
      </c>
    </row>
    <row r="1165" spans="1:18" x14ac:dyDescent="0.25">
      <c r="A1165" t="s">
        <v>6331</v>
      </c>
      <c r="B1165" t="s">
        <v>2127</v>
      </c>
      <c r="C1165" t="s">
        <v>52</v>
      </c>
      <c r="D1165">
        <v>1</v>
      </c>
      <c r="E1165">
        <v>25</v>
      </c>
      <c r="F1165">
        <v>25</v>
      </c>
      <c r="G1165">
        <v>0</v>
      </c>
      <c r="H1165">
        <v>0.04</v>
      </c>
      <c r="I1165">
        <v>0.76</v>
      </c>
      <c r="J1165">
        <v>0.12</v>
      </c>
      <c r="K1165">
        <v>0.08</v>
      </c>
      <c r="L1165">
        <v>0</v>
      </c>
      <c r="M1165">
        <v>0</v>
      </c>
      <c r="N1165">
        <v>1986</v>
      </c>
      <c r="O1165" t="s">
        <v>51</v>
      </c>
      <c r="P1165" t="s">
        <v>2089</v>
      </c>
      <c r="Q1165" t="s">
        <v>6327</v>
      </c>
      <c r="R1165" t="s">
        <v>6314</v>
      </c>
    </row>
    <row r="1166" spans="1:18" x14ac:dyDescent="0.25">
      <c r="A1166" t="s">
        <v>6331</v>
      </c>
      <c r="B1166" t="s">
        <v>2127</v>
      </c>
      <c r="C1166" t="s">
        <v>52</v>
      </c>
      <c r="D1166">
        <v>2</v>
      </c>
      <c r="E1166">
        <v>25</v>
      </c>
      <c r="F1166">
        <v>23</v>
      </c>
      <c r="G1166">
        <v>0</v>
      </c>
      <c r="H1166">
        <v>0.173913043478261</v>
      </c>
      <c r="I1166">
        <v>0.78260869565217395</v>
      </c>
      <c r="J1166">
        <v>4.3478260869565202E-2</v>
      </c>
      <c r="K1166">
        <v>0</v>
      </c>
      <c r="L1166">
        <v>0</v>
      </c>
      <c r="M1166">
        <v>0</v>
      </c>
      <c r="N1166">
        <v>1986</v>
      </c>
      <c r="O1166" t="s">
        <v>51</v>
      </c>
      <c r="P1166" t="s">
        <v>2089</v>
      </c>
      <c r="Q1166" t="s">
        <v>6327</v>
      </c>
      <c r="R1166" t="s">
        <v>6314</v>
      </c>
    </row>
    <row r="1167" spans="1:18" x14ac:dyDescent="0.25">
      <c r="A1167" t="s">
        <v>6331</v>
      </c>
      <c r="B1167" t="s">
        <v>2127</v>
      </c>
      <c r="C1167" t="s">
        <v>52</v>
      </c>
      <c r="D1167">
        <v>1</v>
      </c>
      <c r="E1167">
        <v>35</v>
      </c>
      <c r="F1167">
        <v>24</v>
      </c>
      <c r="G1167">
        <v>0</v>
      </c>
      <c r="H1167">
        <v>4.1666666666666699E-2</v>
      </c>
      <c r="I1167">
        <v>0.29166666666666702</v>
      </c>
      <c r="J1167">
        <v>0.625</v>
      </c>
      <c r="K1167">
        <v>0</v>
      </c>
      <c r="L1167">
        <v>4.1666666666666699E-2</v>
      </c>
      <c r="M1167">
        <v>0</v>
      </c>
      <c r="N1167">
        <v>1986</v>
      </c>
      <c r="O1167" t="s">
        <v>51</v>
      </c>
      <c r="P1167" t="s">
        <v>2089</v>
      </c>
      <c r="Q1167" t="s">
        <v>6327</v>
      </c>
      <c r="R1167" t="s">
        <v>6314</v>
      </c>
    </row>
    <row r="1168" spans="1:18" x14ac:dyDescent="0.25">
      <c r="A1168" t="s">
        <v>6331</v>
      </c>
      <c r="B1168" t="s">
        <v>2127</v>
      </c>
      <c r="C1168" t="s">
        <v>52</v>
      </c>
      <c r="D1168">
        <v>2</v>
      </c>
      <c r="E1168">
        <v>35</v>
      </c>
      <c r="F1168">
        <v>25</v>
      </c>
      <c r="G1168">
        <v>0</v>
      </c>
      <c r="H1168">
        <v>0.12</v>
      </c>
      <c r="I1168">
        <v>0.68</v>
      </c>
      <c r="J1168">
        <v>0.16</v>
      </c>
      <c r="K1168">
        <v>0.04</v>
      </c>
      <c r="L1168">
        <v>0</v>
      </c>
      <c r="M1168">
        <v>0</v>
      </c>
      <c r="N1168">
        <v>1986</v>
      </c>
      <c r="O1168" t="s">
        <v>51</v>
      </c>
      <c r="P1168" t="s">
        <v>2089</v>
      </c>
      <c r="Q1168" t="s">
        <v>6327</v>
      </c>
      <c r="R1168" t="s">
        <v>6314</v>
      </c>
    </row>
    <row r="1169" spans="1:18" x14ac:dyDescent="0.25">
      <c r="A1169" t="s">
        <v>6331</v>
      </c>
      <c r="B1169" t="s">
        <v>2127</v>
      </c>
      <c r="C1169" t="s">
        <v>52</v>
      </c>
      <c r="D1169">
        <v>1</v>
      </c>
      <c r="E1169">
        <v>45</v>
      </c>
      <c r="F1169">
        <v>25</v>
      </c>
      <c r="G1169">
        <v>0</v>
      </c>
      <c r="H1169">
        <v>0.04</v>
      </c>
      <c r="I1169">
        <v>0.52</v>
      </c>
      <c r="J1169">
        <v>0.36</v>
      </c>
      <c r="K1169">
        <v>0.08</v>
      </c>
      <c r="L1169">
        <v>0</v>
      </c>
      <c r="M1169">
        <v>0</v>
      </c>
      <c r="N1169">
        <v>1986</v>
      </c>
      <c r="O1169" t="s">
        <v>51</v>
      </c>
      <c r="P1169" t="s">
        <v>2089</v>
      </c>
      <c r="Q1169" t="s">
        <v>6327</v>
      </c>
      <c r="R1169" t="s">
        <v>6314</v>
      </c>
    </row>
    <row r="1170" spans="1:18" x14ac:dyDescent="0.25">
      <c r="A1170" t="s">
        <v>6331</v>
      </c>
      <c r="B1170" t="s">
        <v>2127</v>
      </c>
      <c r="C1170" t="s">
        <v>52</v>
      </c>
      <c r="D1170">
        <v>2</v>
      </c>
      <c r="E1170">
        <v>45</v>
      </c>
      <c r="F1170">
        <v>25</v>
      </c>
      <c r="G1170">
        <v>0.04</v>
      </c>
      <c r="H1170">
        <v>0.12</v>
      </c>
      <c r="I1170">
        <v>0.64</v>
      </c>
      <c r="J1170">
        <v>0.16</v>
      </c>
      <c r="K1170">
        <v>0.04</v>
      </c>
      <c r="L1170">
        <v>0</v>
      </c>
      <c r="M1170">
        <v>0</v>
      </c>
      <c r="N1170">
        <v>1986</v>
      </c>
      <c r="O1170" t="s">
        <v>51</v>
      </c>
      <c r="P1170" t="s">
        <v>2089</v>
      </c>
      <c r="Q1170" t="s">
        <v>6327</v>
      </c>
      <c r="R1170" t="s">
        <v>6314</v>
      </c>
    </row>
    <row r="1171" spans="1:18" x14ac:dyDescent="0.25">
      <c r="A1171" t="s">
        <v>6331</v>
      </c>
      <c r="B1171" t="s">
        <v>2127</v>
      </c>
      <c r="C1171" t="s">
        <v>52</v>
      </c>
      <c r="D1171">
        <v>1</v>
      </c>
      <c r="E1171">
        <v>55</v>
      </c>
      <c r="F1171">
        <v>25</v>
      </c>
      <c r="G1171">
        <v>0</v>
      </c>
      <c r="H1171">
        <v>0</v>
      </c>
      <c r="I1171">
        <v>0.16</v>
      </c>
      <c r="J1171">
        <v>0.68</v>
      </c>
      <c r="K1171">
        <v>0.08</v>
      </c>
      <c r="L1171">
        <v>0.08</v>
      </c>
      <c r="M1171">
        <v>0</v>
      </c>
      <c r="N1171">
        <v>1986</v>
      </c>
      <c r="O1171" t="s">
        <v>51</v>
      </c>
      <c r="P1171" t="s">
        <v>2089</v>
      </c>
      <c r="Q1171" t="s">
        <v>6327</v>
      </c>
      <c r="R1171" t="s">
        <v>6314</v>
      </c>
    </row>
    <row r="1172" spans="1:18" x14ac:dyDescent="0.25">
      <c r="A1172" t="s">
        <v>6331</v>
      </c>
      <c r="B1172" t="s">
        <v>2127</v>
      </c>
      <c r="C1172" t="s">
        <v>52</v>
      </c>
      <c r="D1172">
        <v>2</v>
      </c>
      <c r="E1172">
        <v>55</v>
      </c>
      <c r="F1172">
        <v>25</v>
      </c>
      <c r="G1172">
        <v>0</v>
      </c>
      <c r="H1172">
        <v>0</v>
      </c>
      <c r="I1172">
        <v>0.4</v>
      </c>
      <c r="J1172">
        <v>0.4</v>
      </c>
      <c r="K1172">
        <v>0.16</v>
      </c>
      <c r="L1172">
        <v>0</v>
      </c>
      <c r="M1172">
        <v>0.04</v>
      </c>
      <c r="N1172">
        <v>1986</v>
      </c>
      <c r="O1172" t="s">
        <v>51</v>
      </c>
      <c r="P1172" t="s">
        <v>2089</v>
      </c>
      <c r="Q1172" t="s">
        <v>6327</v>
      </c>
      <c r="R1172" t="s">
        <v>6314</v>
      </c>
    </row>
    <row r="1173" spans="1:18" x14ac:dyDescent="0.25">
      <c r="A1173" t="s">
        <v>6331</v>
      </c>
      <c r="B1173" t="s">
        <v>2130</v>
      </c>
      <c r="C1173" t="s">
        <v>52</v>
      </c>
      <c r="D1173">
        <v>1</v>
      </c>
      <c r="E1173">
        <v>27.5</v>
      </c>
      <c r="F1173">
        <v>118</v>
      </c>
      <c r="G1173">
        <v>8.4745762711867494E-3</v>
      </c>
      <c r="H1173">
        <v>6.7796610169491497E-2</v>
      </c>
      <c r="I1173">
        <v>0.52542372881355903</v>
      </c>
      <c r="J1173">
        <v>0.36440677966101698</v>
      </c>
      <c r="K1173">
        <v>3.3898305084745797E-2</v>
      </c>
      <c r="L1173">
        <v>0</v>
      </c>
      <c r="M1173">
        <v>0</v>
      </c>
      <c r="N1173">
        <v>1987</v>
      </c>
      <c r="O1173" t="s">
        <v>51</v>
      </c>
      <c r="P1173" t="s">
        <v>2089</v>
      </c>
      <c r="Q1173" t="s">
        <v>6327</v>
      </c>
      <c r="R1173" t="s">
        <v>6314</v>
      </c>
    </row>
    <row r="1174" spans="1:18" x14ac:dyDescent="0.25">
      <c r="A1174" t="s">
        <v>6331</v>
      </c>
      <c r="B1174" t="s">
        <v>2130</v>
      </c>
      <c r="C1174" t="s">
        <v>52</v>
      </c>
      <c r="D1174">
        <v>2</v>
      </c>
      <c r="E1174">
        <v>27.5</v>
      </c>
      <c r="F1174">
        <v>129</v>
      </c>
      <c r="G1174">
        <v>2.3255813953489E-2</v>
      </c>
      <c r="H1174">
        <v>0.217054263565891</v>
      </c>
      <c r="I1174">
        <v>0.59689922480620194</v>
      </c>
      <c r="J1174">
        <v>0.14728682170542601</v>
      </c>
      <c r="K1174">
        <v>1.5503875968992199E-2</v>
      </c>
      <c r="L1174">
        <v>0</v>
      </c>
      <c r="M1174">
        <v>0</v>
      </c>
      <c r="N1174">
        <v>1987</v>
      </c>
      <c r="O1174" t="s">
        <v>51</v>
      </c>
      <c r="P1174" t="s">
        <v>2089</v>
      </c>
      <c r="Q1174" t="s">
        <v>6327</v>
      </c>
      <c r="R1174" t="s">
        <v>6314</v>
      </c>
    </row>
    <row r="1175" spans="1:18" x14ac:dyDescent="0.25">
      <c r="A1175" t="s">
        <v>6331</v>
      </c>
      <c r="B1175" t="s">
        <v>2130</v>
      </c>
      <c r="C1175" t="s">
        <v>52</v>
      </c>
      <c r="D1175">
        <v>1</v>
      </c>
      <c r="E1175">
        <v>35</v>
      </c>
      <c r="F1175">
        <v>256</v>
      </c>
      <c r="G1175">
        <v>3.90625E-3</v>
      </c>
      <c r="H1175">
        <v>2.734375E-2</v>
      </c>
      <c r="I1175">
        <v>0.50390625</v>
      </c>
      <c r="J1175">
        <v>0.35546875</v>
      </c>
      <c r="K1175">
        <v>8.59375E-2</v>
      </c>
      <c r="L1175">
        <v>2.34375E-2</v>
      </c>
      <c r="M1175">
        <v>0</v>
      </c>
      <c r="N1175">
        <v>1987</v>
      </c>
      <c r="O1175" t="s">
        <v>51</v>
      </c>
      <c r="P1175" t="s">
        <v>2089</v>
      </c>
      <c r="Q1175" t="s">
        <v>6327</v>
      </c>
      <c r="R1175" t="s">
        <v>6314</v>
      </c>
    </row>
    <row r="1176" spans="1:18" x14ac:dyDescent="0.25">
      <c r="A1176" t="s">
        <v>6331</v>
      </c>
      <c r="B1176" t="s">
        <v>2130</v>
      </c>
      <c r="C1176" t="s">
        <v>52</v>
      </c>
      <c r="D1176">
        <v>2</v>
      </c>
      <c r="E1176">
        <v>35</v>
      </c>
      <c r="F1176">
        <v>270</v>
      </c>
      <c r="G1176">
        <v>3.3333333333333402E-2</v>
      </c>
      <c r="H1176">
        <v>7.7777777777777807E-2</v>
      </c>
      <c r="I1176">
        <v>0.59629629629629599</v>
      </c>
      <c r="J1176">
        <v>0.18888888888888899</v>
      </c>
      <c r="K1176">
        <v>8.1481481481481502E-2</v>
      </c>
      <c r="L1176">
        <v>1.48148148148148E-2</v>
      </c>
      <c r="M1176">
        <v>7.4074074074074103E-3</v>
      </c>
      <c r="N1176">
        <v>1987</v>
      </c>
      <c r="O1176" t="s">
        <v>51</v>
      </c>
      <c r="P1176" t="s">
        <v>2089</v>
      </c>
      <c r="Q1176" t="s">
        <v>6327</v>
      </c>
      <c r="R1176" t="s">
        <v>6314</v>
      </c>
    </row>
    <row r="1177" spans="1:18" x14ac:dyDescent="0.25">
      <c r="A1177" t="s">
        <v>6331</v>
      </c>
      <c r="B1177" t="s">
        <v>2130</v>
      </c>
      <c r="C1177" t="s">
        <v>52</v>
      </c>
      <c r="D1177">
        <v>1</v>
      </c>
      <c r="E1177">
        <v>45</v>
      </c>
      <c r="F1177">
        <v>252</v>
      </c>
      <c r="G1177">
        <v>3.3306690738754701E-16</v>
      </c>
      <c r="H1177">
        <v>2.3809523809523801E-2</v>
      </c>
      <c r="I1177">
        <v>0.39682539682539703</v>
      </c>
      <c r="J1177">
        <v>0.46031746031746001</v>
      </c>
      <c r="K1177">
        <v>0.107142857142857</v>
      </c>
      <c r="L1177">
        <v>3.9682539682539698E-3</v>
      </c>
      <c r="M1177">
        <v>7.9365079365079395E-3</v>
      </c>
      <c r="N1177">
        <v>1987</v>
      </c>
      <c r="O1177" t="s">
        <v>51</v>
      </c>
      <c r="P1177" t="s">
        <v>2089</v>
      </c>
      <c r="Q1177" t="s">
        <v>6327</v>
      </c>
      <c r="R1177" t="s">
        <v>6314</v>
      </c>
    </row>
    <row r="1178" spans="1:18" x14ac:dyDescent="0.25">
      <c r="A1178" t="s">
        <v>6331</v>
      </c>
      <c r="B1178" t="s">
        <v>2130</v>
      </c>
      <c r="C1178" t="s">
        <v>52</v>
      </c>
      <c r="D1178">
        <v>2</v>
      </c>
      <c r="E1178">
        <v>45</v>
      </c>
      <c r="F1178">
        <v>249</v>
      </c>
      <c r="G1178">
        <v>2.8112449799197001E-2</v>
      </c>
      <c r="H1178">
        <v>4.0160642570281103E-2</v>
      </c>
      <c r="I1178">
        <v>0.51405622489959801</v>
      </c>
      <c r="J1178">
        <v>0.313253012048193</v>
      </c>
      <c r="K1178">
        <v>8.4337349397590397E-2</v>
      </c>
      <c r="L1178">
        <v>1.20481927710843E-2</v>
      </c>
      <c r="M1178">
        <v>8.0321285140562207E-3</v>
      </c>
      <c r="N1178">
        <v>1987</v>
      </c>
      <c r="O1178" t="s">
        <v>51</v>
      </c>
      <c r="P1178" t="s">
        <v>2089</v>
      </c>
      <c r="Q1178" t="s">
        <v>6327</v>
      </c>
      <c r="R1178" t="s">
        <v>6314</v>
      </c>
    </row>
    <row r="1179" spans="1:18" x14ac:dyDescent="0.25">
      <c r="A1179" t="s">
        <v>6331</v>
      </c>
      <c r="B1179" t="s">
        <v>2130</v>
      </c>
      <c r="C1179" t="s">
        <v>52</v>
      </c>
      <c r="D1179">
        <v>1</v>
      </c>
      <c r="E1179">
        <v>55</v>
      </c>
      <c r="F1179">
        <v>194</v>
      </c>
      <c r="G1179">
        <v>0</v>
      </c>
      <c r="H1179">
        <v>3.09278350515464E-2</v>
      </c>
      <c r="I1179">
        <v>0.29381443298969101</v>
      </c>
      <c r="J1179">
        <v>0.50515463917525805</v>
      </c>
      <c r="K1179">
        <v>0.134020618556701</v>
      </c>
      <c r="L1179">
        <v>2.06185567010309E-2</v>
      </c>
      <c r="M1179">
        <v>1.54639175257732E-2</v>
      </c>
      <c r="N1179">
        <v>1987</v>
      </c>
      <c r="O1179" t="s">
        <v>51</v>
      </c>
      <c r="P1179" t="s">
        <v>2089</v>
      </c>
      <c r="Q1179" t="s">
        <v>6327</v>
      </c>
      <c r="R1179" t="s">
        <v>6314</v>
      </c>
    </row>
    <row r="1180" spans="1:18" x14ac:dyDescent="0.25">
      <c r="A1180" t="s">
        <v>6331</v>
      </c>
      <c r="B1180" t="s">
        <v>2130</v>
      </c>
      <c r="C1180" t="s">
        <v>52</v>
      </c>
      <c r="D1180">
        <v>2</v>
      </c>
      <c r="E1180">
        <v>55</v>
      </c>
      <c r="F1180">
        <v>182</v>
      </c>
      <c r="G1180">
        <v>5.4945054945055903E-3</v>
      </c>
      <c r="H1180">
        <v>1.6483516483516501E-2</v>
      </c>
      <c r="I1180">
        <v>0.30219780219780201</v>
      </c>
      <c r="J1180">
        <v>0.40659340659340698</v>
      </c>
      <c r="K1180">
        <v>0.19230769230769201</v>
      </c>
      <c r="L1180">
        <v>4.3956043956044001E-2</v>
      </c>
      <c r="M1180">
        <v>3.2967032967033003E-2</v>
      </c>
      <c r="N1180">
        <v>1987</v>
      </c>
      <c r="O1180" t="s">
        <v>51</v>
      </c>
      <c r="P1180" t="s">
        <v>2089</v>
      </c>
      <c r="Q1180" t="s">
        <v>6327</v>
      </c>
      <c r="R1180" t="s">
        <v>6314</v>
      </c>
    </row>
    <row r="1181" spans="1:18" x14ac:dyDescent="0.25">
      <c r="A1181" t="s">
        <v>6331</v>
      </c>
      <c r="B1181" t="s">
        <v>2130</v>
      </c>
      <c r="C1181" t="s">
        <v>52</v>
      </c>
      <c r="D1181">
        <v>1</v>
      </c>
      <c r="E1181">
        <v>62.5</v>
      </c>
      <c r="F1181">
        <v>51</v>
      </c>
      <c r="G1181">
        <v>0</v>
      </c>
      <c r="H1181">
        <v>1.9607843137254902E-2</v>
      </c>
      <c r="I1181">
        <v>0.19607843137254899</v>
      </c>
      <c r="J1181">
        <v>0.56862745098039202</v>
      </c>
      <c r="K1181">
        <v>0.21568627450980399</v>
      </c>
      <c r="L1181">
        <v>0</v>
      </c>
      <c r="M1181">
        <v>0</v>
      </c>
      <c r="N1181">
        <v>1987</v>
      </c>
      <c r="O1181" t="s">
        <v>51</v>
      </c>
      <c r="P1181" t="s">
        <v>2089</v>
      </c>
      <c r="Q1181" t="s">
        <v>6327</v>
      </c>
      <c r="R1181" t="s">
        <v>6314</v>
      </c>
    </row>
    <row r="1182" spans="1:18" x14ac:dyDescent="0.25">
      <c r="A1182" t="s">
        <v>6331</v>
      </c>
      <c r="B1182" t="s">
        <v>2130</v>
      </c>
      <c r="C1182" t="s">
        <v>52</v>
      </c>
      <c r="D1182">
        <v>2</v>
      </c>
      <c r="E1182">
        <v>62.5</v>
      </c>
      <c r="F1182">
        <v>79</v>
      </c>
      <c r="G1182">
        <v>6.6613381477509402E-16</v>
      </c>
      <c r="H1182">
        <v>0</v>
      </c>
      <c r="I1182">
        <v>0.354430379746835</v>
      </c>
      <c r="J1182">
        <v>0.417721518987342</v>
      </c>
      <c r="K1182">
        <v>0.164556962025316</v>
      </c>
      <c r="L1182">
        <v>6.3291139240506306E-2</v>
      </c>
      <c r="M1182">
        <v>0</v>
      </c>
      <c r="N1182">
        <v>1987</v>
      </c>
      <c r="O1182" t="s">
        <v>51</v>
      </c>
      <c r="P1182" t="s">
        <v>2089</v>
      </c>
      <c r="Q1182" t="s">
        <v>6327</v>
      </c>
      <c r="R1182" t="s">
        <v>6314</v>
      </c>
    </row>
    <row r="1183" spans="1:18" x14ac:dyDescent="0.25">
      <c r="A1183" t="s">
        <v>6331</v>
      </c>
      <c r="B1183" t="s">
        <v>2134</v>
      </c>
      <c r="C1183" t="s">
        <v>52</v>
      </c>
      <c r="D1183">
        <v>1</v>
      </c>
      <c r="E1183">
        <v>27.5</v>
      </c>
      <c r="F1183">
        <v>69</v>
      </c>
      <c r="G1183">
        <v>4.3478260869565397E-2</v>
      </c>
      <c r="H1183">
        <v>8.6956521739130405E-2</v>
      </c>
      <c r="I1183">
        <v>0.623188405797101</v>
      </c>
      <c r="J1183">
        <v>0.202898550724638</v>
      </c>
      <c r="K1183">
        <v>4.3478260869565202E-2</v>
      </c>
      <c r="L1183">
        <v>0</v>
      </c>
      <c r="M1183">
        <v>0</v>
      </c>
      <c r="N1183">
        <v>1988</v>
      </c>
      <c r="O1183" t="s">
        <v>51</v>
      </c>
      <c r="P1183" t="s">
        <v>2089</v>
      </c>
      <c r="Q1183" t="s">
        <v>6327</v>
      </c>
      <c r="R1183" t="s">
        <v>6314</v>
      </c>
    </row>
    <row r="1184" spans="1:18" x14ac:dyDescent="0.25">
      <c r="A1184" t="s">
        <v>6331</v>
      </c>
      <c r="B1184" t="s">
        <v>2134</v>
      </c>
      <c r="C1184" t="s">
        <v>52</v>
      </c>
      <c r="D1184">
        <v>2</v>
      </c>
      <c r="E1184">
        <v>27.5</v>
      </c>
      <c r="F1184">
        <v>82</v>
      </c>
      <c r="G1184">
        <v>2.4390243902438401E-2</v>
      </c>
      <c r="H1184">
        <v>0.18292682926829301</v>
      </c>
      <c r="I1184">
        <v>0.57317073170731703</v>
      </c>
      <c r="J1184">
        <v>0.134146341463415</v>
      </c>
      <c r="K1184">
        <v>7.3170731707317097E-2</v>
      </c>
      <c r="L1184">
        <v>1.21951219512195E-2</v>
      </c>
      <c r="M1184">
        <v>0</v>
      </c>
      <c r="N1184">
        <v>1988</v>
      </c>
      <c r="O1184" t="s">
        <v>51</v>
      </c>
      <c r="P1184" t="s">
        <v>2089</v>
      </c>
      <c r="Q1184" t="s">
        <v>6327</v>
      </c>
      <c r="R1184" t="s">
        <v>6314</v>
      </c>
    </row>
    <row r="1185" spans="1:18" x14ac:dyDescent="0.25">
      <c r="A1185" t="s">
        <v>6331</v>
      </c>
      <c r="B1185" t="s">
        <v>2134</v>
      </c>
      <c r="C1185" t="s">
        <v>52</v>
      </c>
      <c r="D1185">
        <v>1</v>
      </c>
      <c r="E1185">
        <v>35</v>
      </c>
      <c r="F1185">
        <v>158</v>
      </c>
      <c r="G1185">
        <v>0</v>
      </c>
      <c r="H1185">
        <v>4.4303797468354403E-2</v>
      </c>
      <c r="I1185">
        <v>0.468354430379747</v>
      </c>
      <c r="J1185">
        <v>0.392405063291139</v>
      </c>
      <c r="K1185">
        <v>8.2278481012658194E-2</v>
      </c>
      <c r="L1185">
        <v>1.26582278481013E-2</v>
      </c>
      <c r="M1185">
        <v>0</v>
      </c>
      <c r="N1185">
        <v>1988</v>
      </c>
      <c r="O1185" t="s">
        <v>51</v>
      </c>
      <c r="P1185" t="s">
        <v>2089</v>
      </c>
      <c r="Q1185" t="s">
        <v>6327</v>
      </c>
      <c r="R1185" t="s">
        <v>6314</v>
      </c>
    </row>
    <row r="1186" spans="1:18" x14ac:dyDescent="0.25">
      <c r="A1186" t="s">
        <v>6331</v>
      </c>
      <c r="B1186" t="s">
        <v>2134</v>
      </c>
      <c r="C1186" t="s">
        <v>52</v>
      </c>
      <c r="D1186">
        <v>2</v>
      </c>
      <c r="E1186">
        <v>35</v>
      </c>
      <c r="F1186">
        <v>167</v>
      </c>
      <c r="G1186">
        <v>4.1916167664670899E-2</v>
      </c>
      <c r="H1186">
        <v>0.11377245508981999</v>
      </c>
      <c r="I1186">
        <v>0.49700598802395202</v>
      </c>
      <c r="J1186">
        <v>0.25748502994012001</v>
      </c>
      <c r="K1186">
        <v>7.1856287425149698E-2</v>
      </c>
      <c r="L1186">
        <v>1.79640718562874E-2</v>
      </c>
      <c r="M1186">
        <v>0</v>
      </c>
      <c r="N1186">
        <v>1988</v>
      </c>
      <c r="O1186" t="s">
        <v>51</v>
      </c>
      <c r="P1186" t="s">
        <v>2089</v>
      </c>
      <c r="Q1186" t="s">
        <v>6327</v>
      </c>
      <c r="R1186" t="s">
        <v>6314</v>
      </c>
    </row>
    <row r="1187" spans="1:18" x14ac:dyDescent="0.25">
      <c r="A1187" t="s">
        <v>6331</v>
      </c>
      <c r="B1187" t="s">
        <v>2134</v>
      </c>
      <c r="C1187" t="s">
        <v>52</v>
      </c>
      <c r="D1187">
        <v>1</v>
      </c>
      <c r="E1187">
        <v>45</v>
      </c>
      <c r="F1187">
        <v>189</v>
      </c>
      <c r="G1187">
        <v>0</v>
      </c>
      <c r="H1187">
        <v>2.6455026455026499E-2</v>
      </c>
      <c r="I1187">
        <v>0.39153439153439201</v>
      </c>
      <c r="J1187">
        <v>0.44973544973544999</v>
      </c>
      <c r="K1187">
        <v>0.100529100529101</v>
      </c>
      <c r="L1187">
        <v>3.1746031746031703E-2</v>
      </c>
      <c r="M1187">
        <v>0</v>
      </c>
      <c r="N1187">
        <v>1988</v>
      </c>
      <c r="O1187" t="s">
        <v>51</v>
      </c>
      <c r="P1187" t="s">
        <v>2089</v>
      </c>
      <c r="Q1187" t="s">
        <v>6327</v>
      </c>
      <c r="R1187" t="s">
        <v>6314</v>
      </c>
    </row>
    <row r="1188" spans="1:18" x14ac:dyDescent="0.25">
      <c r="A1188" t="s">
        <v>6331</v>
      </c>
      <c r="B1188" t="s">
        <v>2134</v>
      </c>
      <c r="C1188" t="s">
        <v>52</v>
      </c>
      <c r="D1188">
        <v>2</v>
      </c>
      <c r="E1188">
        <v>45</v>
      </c>
      <c r="F1188">
        <v>205</v>
      </c>
      <c r="G1188">
        <v>2.9268292682927001E-2</v>
      </c>
      <c r="H1188">
        <v>4.39024390243902E-2</v>
      </c>
      <c r="I1188">
        <v>0.52682926829268295</v>
      </c>
      <c r="J1188">
        <v>0.27317073170731698</v>
      </c>
      <c r="K1188">
        <v>8.2926829268292701E-2</v>
      </c>
      <c r="L1188">
        <v>3.9024390243902397E-2</v>
      </c>
      <c r="M1188">
        <v>4.8780487804877997E-3</v>
      </c>
      <c r="N1188">
        <v>1988</v>
      </c>
      <c r="O1188" t="s">
        <v>51</v>
      </c>
      <c r="P1188" t="s">
        <v>2089</v>
      </c>
      <c r="Q1188" t="s">
        <v>6327</v>
      </c>
      <c r="R1188" t="s">
        <v>6314</v>
      </c>
    </row>
    <row r="1189" spans="1:18" x14ac:dyDescent="0.25">
      <c r="A1189" t="s">
        <v>6331</v>
      </c>
      <c r="B1189" t="s">
        <v>2134</v>
      </c>
      <c r="C1189" t="s">
        <v>52</v>
      </c>
      <c r="D1189">
        <v>1</v>
      </c>
      <c r="E1189">
        <v>55</v>
      </c>
      <c r="F1189">
        <v>207</v>
      </c>
      <c r="G1189">
        <v>0</v>
      </c>
      <c r="H1189">
        <v>1.4492753623188401E-2</v>
      </c>
      <c r="I1189">
        <v>0.24637681159420299</v>
      </c>
      <c r="J1189">
        <v>0.565217391304348</v>
      </c>
      <c r="K1189">
        <v>0.14492753623188401</v>
      </c>
      <c r="L1189">
        <v>2.8985507246376802E-2</v>
      </c>
      <c r="M1189">
        <v>0</v>
      </c>
      <c r="N1189">
        <v>1988</v>
      </c>
      <c r="O1189" t="s">
        <v>51</v>
      </c>
      <c r="P1189" t="s">
        <v>2089</v>
      </c>
      <c r="Q1189" t="s">
        <v>6327</v>
      </c>
      <c r="R1189" t="s">
        <v>6314</v>
      </c>
    </row>
    <row r="1190" spans="1:18" x14ac:dyDescent="0.25">
      <c r="A1190" t="s">
        <v>6331</v>
      </c>
      <c r="B1190" t="s">
        <v>2134</v>
      </c>
      <c r="C1190" t="s">
        <v>52</v>
      </c>
      <c r="D1190">
        <v>2</v>
      </c>
      <c r="E1190">
        <v>55</v>
      </c>
      <c r="F1190">
        <v>194</v>
      </c>
      <c r="G1190">
        <v>5.1546391752577102E-3</v>
      </c>
      <c r="H1190">
        <v>1.54639175257732E-2</v>
      </c>
      <c r="I1190">
        <v>0.37113402061855699</v>
      </c>
      <c r="J1190">
        <v>0.45360824742268002</v>
      </c>
      <c r="K1190">
        <v>9.7938144329896906E-2</v>
      </c>
      <c r="L1190">
        <v>4.1237113402061903E-2</v>
      </c>
      <c r="M1190">
        <v>1.54639175257732E-2</v>
      </c>
      <c r="N1190">
        <v>1988</v>
      </c>
      <c r="O1190" t="s">
        <v>51</v>
      </c>
      <c r="P1190" t="s">
        <v>2089</v>
      </c>
      <c r="Q1190" t="s">
        <v>6327</v>
      </c>
      <c r="R1190" t="s">
        <v>6314</v>
      </c>
    </row>
    <row r="1191" spans="1:18" x14ac:dyDescent="0.25">
      <c r="A1191" t="s">
        <v>6331</v>
      </c>
      <c r="B1191" t="s">
        <v>2134</v>
      </c>
      <c r="C1191" t="s">
        <v>52</v>
      </c>
      <c r="D1191">
        <v>1</v>
      </c>
      <c r="E1191">
        <v>62.5</v>
      </c>
      <c r="F1191">
        <v>67</v>
      </c>
      <c r="G1191">
        <v>2.9850746268656501E-2</v>
      </c>
      <c r="H1191">
        <v>0</v>
      </c>
      <c r="I1191">
        <v>0.328358208955224</v>
      </c>
      <c r="J1191">
        <v>0.537313432835821</v>
      </c>
      <c r="K1191">
        <v>8.9552238805970102E-2</v>
      </c>
      <c r="L1191">
        <v>1.49253731343284E-2</v>
      </c>
      <c r="M1191">
        <v>0</v>
      </c>
      <c r="N1191">
        <v>1988</v>
      </c>
      <c r="O1191" t="s">
        <v>51</v>
      </c>
      <c r="P1191" t="s">
        <v>2089</v>
      </c>
      <c r="Q1191" t="s">
        <v>6327</v>
      </c>
      <c r="R1191" t="s">
        <v>6314</v>
      </c>
    </row>
    <row r="1192" spans="1:18" x14ac:dyDescent="0.25">
      <c r="A1192" t="s">
        <v>6331</v>
      </c>
      <c r="B1192" t="s">
        <v>2134</v>
      </c>
      <c r="C1192" t="s">
        <v>52</v>
      </c>
      <c r="D1192">
        <v>2</v>
      </c>
      <c r="E1192">
        <v>62.5</v>
      </c>
      <c r="F1192">
        <v>80</v>
      </c>
      <c r="G1192">
        <v>0</v>
      </c>
      <c r="H1192">
        <v>2.5000000000000001E-2</v>
      </c>
      <c r="I1192">
        <v>0.3</v>
      </c>
      <c r="J1192">
        <v>0.45</v>
      </c>
      <c r="K1192">
        <v>0.15</v>
      </c>
      <c r="L1192">
        <v>6.25E-2</v>
      </c>
      <c r="M1192">
        <v>1.2500000000000001E-2</v>
      </c>
      <c r="N1192">
        <v>1988</v>
      </c>
      <c r="O1192" t="s">
        <v>51</v>
      </c>
      <c r="P1192" t="s">
        <v>2089</v>
      </c>
      <c r="Q1192" t="s">
        <v>6327</v>
      </c>
      <c r="R1192" t="s">
        <v>6314</v>
      </c>
    </row>
    <row r="1193" spans="1:18" x14ac:dyDescent="0.25">
      <c r="A1193" t="s">
        <v>6331</v>
      </c>
      <c r="B1193" t="s">
        <v>2135</v>
      </c>
      <c r="C1193" t="s">
        <v>52</v>
      </c>
      <c r="D1193">
        <v>1</v>
      </c>
      <c r="E1193">
        <v>27.5</v>
      </c>
      <c r="F1193">
        <v>83</v>
      </c>
      <c r="G1193">
        <v>1.20481927710844E-2</v>
      </c>
      <c r="H1193">
        <v>3.6144578313252997E-2</v>
      </c>
      <c r="I1193">
        <v>0.61445783132530096</v>
      </c>
      <c r="J1193">
        <v>0.27710843373493999</v>
      </c>
      <c r="K1193">
        <v>4.81927710843374E-2</v>
      </c>
      <c r="L1193">
        <v>1.20481927710843E-2</v>
      </c>
      <c r="M1193">
        <v>0</v>
      </c>
      <c r="N1193">
        <v>1988</v>
      </c>
      <c r="O1193" t="s">
        <v>51</v>
      </c>
      <c r="P1193" t="s">
        <v>2089</v>
      </c>
      <c r="Q1193" t="s">
        <v>6327</v>
      </c>
      <c r="R1193" t="s">
        <v>6314</v>
      </c>
    </row>
    <row r="1194" spans="1:18" x14ac:dyDescent="0.25">
      <c r="A1194" t="s">
        <v>6331</v>
      </c>
      <c r="B1194" t="s">
        <v>2135</v>
      </c>
      <c r="C1194" t="s">
        <v>52</v>
      </c>
      <c r="D1194">
        <v>2</v>
      </c>
      <c r="E1194">
        <v>27.5</v>
      </c>
      <c r="F1194">
        <v>75</v>
      </c>
      <c r="G1194">
        <v>4.0000000000000702E-2</v>
      </c>
      <c r="H1194">
        <v>0.12</v>
      </c>
      <c r="I1194">
        <v>0.61333333333333295</v>
      </c>
      <c r="J1194">
        <v>0.17333333333333301</v>
      </c>
      <c r="K1194">
        <v>0.04</v>
      </c>
      <c r="L1194">
        <v>0</v>
      </c>
      <c r="M1194">
        <v>1.3333333333333299E-2</v>
      </c>
      <c r="N1194">
        <v>1988</v>
      </c>
      <c r="O1194" t="s">
        <v>51</v>
      </c>
      <c r="P1194" t="s">
        <v>2089</v>
      </c>
      <c r="Q1194" t="s">
        <v>6327</v>
      </c>
      <c r="R1194" t="s">
        <v>6314</v>
      </c>
    </row>
    <row r="1195" spans="1:18" x14ac:dyDescent="0.25">
      <c r="A1195" t="s">
        <v>6331</v>
      </c>
      <c r="B1195" t="s">
        <v>2135</v>
      </c>
      <c r="C1195" t="s">
        <v>52</v>
      </c>
      <c r="D1195">
        <v>1</v>
      </c>
      <c r="E1195">
        <v>35</v>
      </c>
      <c r="F1195">
        <v>146</v>
      </c>
      <c r="G1195">
        <v>1.36986301369862E-2</v>
      </c>
      <c r="H1195">
        <v>2.7397260273972601E-2</v>
      </c>
      <c r="I1195">
        <v>0.54109589041095896</v>
      </c>
      <c r="J1195">
        <v>0.32191780821917798</v>
      </c>
      <c r="K1195">
        <v>6.8493150684931503E-2</v>
      </c>
      <c r="L1195">
        <v>2.7397260273972601E-2</v>
      </c>
      <c r="M1195">
        <v>0</v>
      </c>
      <c r="N1195">
        <v>1988</v>
      </c>
      <c r="O1195" t="s">
        <v>51</v>
      </c>
      <c r="P1195" t="s">
        <v>2089</v>
      </c>
      <c r="Q1195" t="s">
        <v>6327</v>
      </c>
      <c r="R1195" t="s">
        <v>6314</v>
      </c>
    </row>
    <row r="1196" spans="1:18" x14ac:dyDescent="0.25">
      <c r="A1196" t="s">
        <v>6331</v>
      </c>
      <c r="B1196" t="s">
        <v>2135</v>
      </c>
      <c r="C1196" t="s">
        <v>52</v>
      </c>
      <c r="D1196">
        <v>2</v>
      </c>
      <c r="E1196">
        <v>35</v>
      </c>
      <c r="F1196">
        <v>128</v>
      </c>
      <c r="G1196">
        <v>3.125E-2</v>
      </c>
      <c r="H1196">
        <v>9.375E-2</v>
      </c>
      <c r="I1196">
        <v>0.5234375</v>
      </c>
      <c r="J1196">
        <v>0.2265625</v>
      </c>
      <c r="K1196">
        <v>8.59375E-2</v>
      </c>
      <c r="L1196">
        <v>1.5625E-2</v>
      </c>
      <c r="M1196">
        <v>2.34375E-2</v>
      </c>
      <c r="N1196">
        <v>1988</v>
      </c>
      <c r="O1196" t="s">
        <v>51</v>
      </c>
      <c r="P1196" t="s">
        <v>2089</v>
      </c>
      <c r="Q1196" t="s">
        <v>6327</v>
      </c>
      <c r="R1196" t="s">
        <v>6314</v>
      </c>
    </row>
    <row r="1197" spans="1:18" x14ac:dyDescent="0.25">
      <c r="A1197" t="s">
        <v>6331</v>
      </c>
      <c r="B1197" t="s">
        <v>2135</v>
      </c>
      <c r="C1197" t="s">
        <v>52</v>
      </c>
      <c r="D1197">
        <v>1</v>
      </c>
      <c r="E1197">
        <v>45</v>
      </c>
      <c r="F1197">
        <v>150</v>
      </c>
      <c r="G1197">
        <v>6.6613381477509402E-16</v>
      </c>
      <c r="H1197">
        <v>3.3333333333333298E-2</v>
      </c>
      <c r="I1197">
        <v>0.293333333333333</v>
      </c>
      <c r="J1197">
        <v>0.55333333333333301</v>
      </c>
      <c r="K1197">
        <v>0.1</v>
      </c>
      <c r="L1197">
        <v>0.02</v>
      </c>
      <c r="M1197">
        <v>0</v>
      </c>
      <c r="N1197">
        <v>1988</v>
      </c>
      <c r="O1197" t="s">
        <v>51</v>
      </c>
      <c r="P1197" t="s">
        <v>2089</v>
      </c>
      <c r="Q1197" t="s">
        <v>6327</v>
      </c>
      <c r="R1197" t="s">
        <v>6314</v>
      </c>
    </row>
    <row r="1198" spans="1:18" x14ac:dyDescent="0.25">
      <c r="A1198" t="s">
        <v>6331</v>
      </c>
      <c r="B1198" t="s">
        <v>2135</v>
      </c>
      <c r="C1198" t="s">
        <v>52</v>
      </c>
      <c r="D1198">
        <v>2</v>
      </c>
      <c r="E1198">
        <v>45</v>
      </c>
      <c r="F1198">
        <v>164</v>
      </c>
      <c r="G1198">
        <v>1.2195121951219599E-2</v>
      </c>
      <c r="H1198">
        <v>3.65853658536585E-2</v>
      </c>
      <c r="I1198">
        <v>0.50609756097560998</v>
      </c>
      <c r="J1198">
        <v>0.31707317073170699</v>
      </c>
      <c r="K1198">
        <v>9.1463414634146298E-2</v>
      </c>
      <c r="L1198">
        <v>3.0487804878048801E-2</v>
      </c>
      <c r="M1198">
        <v>6.0975609756097598E-3</v>
      </c>
      <c r="N1198">
        <v>1988</v>
      </c>
      <c r="O1198" t="s">
        <v>51</v>
      </c>
      <c r="P1198" t="s">
        <v>2089</v>
      </c>
      <c r="Q1198" t="s">
        <v>6327</v>
      </c>
      <c r="R1198" t="s">
        <v>6314</v>
      </c>
    </row>
    <row r="1199" spans="1:18" x14ac:dyDescent="0.25">
      <c r="A1199" t="s">
        <v>6331</v>
      </c>
      <c r="B1199" t="s">
        <v>2135</v>
      </c>
      <c r="C1199" t="s">
        <v>52</v>
      </c>
      <c r="D1199">
        <v>1</v>
      </c>
      <c r="E1199">
        <v>55</v>
      </c>
      <c r="F1199">
        <v>148</v>
      </c>
      <c r="G1199">
        <v>2.2204460492503101E-16</v>
      </c>
      <c r="H1199">
        <v>2.0270270270270299E-2</v>
      </c>
      <c r="I1199">
        <v>0.18243243243243201</v>
      </c>
      <c r="J1199">
        <v>0.52702702702702697</v>
      </c>
      <c r="K1199">
        <v>0.25675675675675702</v>
      </c>
      <c r="L1199">
        <v>1.35135135135135E-2</v>
      </c>
      <c r="M1199">
        <v>0</v>
      </c>
      <c r="N1199">
        <v>1988</v>
      </c>
      <c r="O1199" t="s">
        <v>51</v>
      </c>
      <c r="P1199" t="s">
        <v>2089</v>
      </c>
      <c r="Q1199" t="s">
        <v>6327</v>
      </c>
      <c r="R1199" t="s">
        <v>6314</v>
      </c>
    </row>
    <row r="1200" spans="1:18" x14ac:dyDescent="0.25">
      <c r="A1200" t="s">
        <v>6331</v>
      </c>
      <c r="B1200" t="s">
        <v>2135</v>
      </c>
      <c r="C1200" t="s">
        <v>52</v>
      </c>
      <c r="D1200">
        <v>2</v>
      </c>
      <c r="E1200">
        <v>55</v>
      </c>
      <c r="F1200">
        <v>147</v>
      </c>
      <c r="G1200">
        <v>5.5511151231257797E-16</v>
      </c>
      <c r="H1200">
        <v>2.7210884353741499E-2</v>
      </c>
      <c r="I1200">
        <v>0.24489795918367299</v>
      </c>
      <c r="J1200">
        <v>0.51700680272108801</v>
      </c>
      <c r="K1200">
        <v>0.156462585034014</v>
      </c>
      <c r="L1200">
        <v>4.7619047619047603E-2</v>
      </c>
      <c r="M1200">
        <v>6.8027210884353704E-3</v>
      </c>
      <c r="N1200">
        <v>1988</v>
      </c>
      <c r="O1200" t="s">
        <v>51</v>
      </c>
      <c r="P1200" t="s">
        <v>2089</v>
      </c>
      <c r="Q1200" t="s">
        <v>6327</v>
      </c>
      <c r="R1200" t="s">
        <v>6314</v>
      </c>
    </row>
    <row r="1201" spans="1:18" x14ac:dyDescent="0.25">
      <c r="A1201" t="s">
        <v>6331</v>
      </c>
      <c r="B1201" t="s">
        <v>2135</v>
      </c>
      <c r="C1201" t="s">
        <v>52</v>
      </c>
      <c r="D1201">
        <v>1</v>
      </c>
      <c r="E1201">
        <v>65</v>
      </c>
      <c r="F1201">
        <v>92</v>
      </c>
      <c r="G1201">
        <v>2.1739130434781401E-2</v>
      </c>
      <c r="H1201">
        <v>1.0869565217391301E-2</v>
      </c>
      <c r="I1201">
        <v>0.13043478260869601</v>
      </c>
      <c r="J1201">
        <v>0.66304347826086996</v>
      </c>
      <c r="K1201">
        <v>0.16304347826087001</v>
      </c>
      <c r="L1201">
        <v>1.0869565217391301E-2</v>
      </c>
      <c r="M1201">
        <v>0</v>
      </c>
      <c r="N1201">
        <v>1988</v>
      </c>
      <c r="O1201" t="s">
        <v>51</v>
      </c>
      <c r="P1201" t="s">
        <v>2089</v>
      </c>
      <c r="Q1201" t="s">
        <v>6327</v>
      </c>
      <c r="R1201" t="s">
        <v>6314</v>
      </c>
    </row>
    <row r="1202" spans="1:18" x14ac:dyDescent="0.25">
      <c r="A1202" t="s">
        <v>6331</v>
      </c>
      <c r="B1202" t="s">
        <v>2135</v>
      </c>
      <c r="C1202" t="s">
        <v>52</v>
      </c>
      <c r="D1202">
        <v>2</v>
      </c>
      <c r="E1202">
        <v>65</v>
      </c>
      <c r="F1202">
        <v>118</v>
      </c>
      <c r="G1202">
        <v>6.6613381477509402E-16</v>
      </c>
      <c r="H1202">
        <v>2.5423728813559299E-2</v>
      </c>
      <c r="I1202">
        <v>0.194915254237288</v>
      </c>
      <c r="J1202">
        <v>0.54237288135593198</v>
      </c>
      <c r="K1202">
        <v>0.177966101694915</v>
      </c>
      <c r="L1202">
        <v>3.3898305084745797E-2</v>
      </c>
      <c r="M1202">
        <v>2.5423728813559299E-2</v>
      </c>
      <c r="N1202">
        <v>1988</v>
      </c>
      <c r="O1202" t="s">
        <v>51</v>
      </c>
      <c r="P1202" t="s">
        <v>2089</v>
      </c>
      <c r="Q1202" t="s">
        <v>6327</v>
      </c>
      <c r="R1202" t="s">
        <v>6314</v>
      </c>
    </row>
    <row r="1203" spans="1:18" x14ac:dyDescent="0.25">
      <c r="A1203" t="s">
        <v>6331</v>
      </c>
      <c r="B1203" t="s">
        <v>2136</v>
      </c>
      <c r="C1203" t="s">
        <v>52</v>
      </c>
      <c r="D1203">
        <v>1</v>
      </c>
      <c r="E1203">
        <v>27.5</v>
      </c>
      <c r="F1203">
        <v>60</v>
      </c>
      <c r="G1203">
        <v>3.3333333333333298E-2</v>
      </c>
      <c r="H1203">
        <v>0.133333333333333</v>
      </c>
      <c r="I1203">
        <v>0.55000000000000004</v>
      </c>
      <c r="J1203">
        <v>0.21666666666666701</v>
      </c>
      <c r="K1203">
        <v>6.6666666666666693E-2</v>
      </c>
      <c r="L1203">
        <v>0</v>
      </c>
      <c r="M1203">
        <v>0</v>
      </c>
      <c r="N1203">
        <v>1988</v>
      </c>
      <c r="O1203" t="s">
        <v>51</v>
      </c>
      <c r="P1203" t="s">
        <v>2089</v>
      </c>
      <c r="Q1203" t="s">
        <v>6327</v>
      </c>
      <c r="R1203" t="s">
        <v>6314</v>
      </c>
    </row>
    <row r="1204" spans="1:18" x14ac:dyDescent="0.25">
      <c r="A1204" t="s">
        <v>6331</v>
      </c>
      <c r="B1204" t="s">
        <v>2136</v>
      </c>
      <c r="C1204" t="s">
        <v>52</v>
      </c>
      <c r="D1204">
        <v>2</v>
      </c>
      <c r="E1204">
        <v>27.5</v>
      </c>
      <c r="F1204">
        <v>70</v>
      </c>
      <c r="G1204">
        <v>7.14285714285713E-2</v>
      </c>
      <c r="H1204">
        <v>0.214285714285714</v>
      </c>
      <c r="I1204">
        <v>0.54285714285714304</v>
      </c>
      <c r="J1204">
        <v>0.14285714285714299</v>
      </c>
      <c r="K1204">
        <v>1.4285714285714299E-2</v>
      </c>
      <c r="L1204">
        <v>1.4285714285714299E-2</v>
      </c>
      <c r="M1204">
        <v>0</v>
      </c>
      <c r="N1204">
        <v>1988</v>
      </c>
      <c r="O1204" t="s">
        <v>51</v>
      </c>
      <c r="P1204" t="s">
        <v>2089</v>
      </c>
      <c r="Q1204" t="s">
        <v>6327</v>
      </c>
      <c r="R1204" t="s">
        <v>6314</v>
      </c>
    </row>
    <row r="1205" spans="1:18" x14ac:dyDescent="0.25">
      <c r="A1205" t="s">
        <v>6331</v>
      </c>
      <c r="B1205" t="s">
        <v>2136</v>
      </c>
      <c r="C1205" t="s">
        <v>52</v>
      </c>
      <c r="D1205">
        <v>1</v>
      </c>
      <c r="E1205">
        <v>35</v>
      </c>
      <c r="F1205">
        <v>117</v>
      </c>
      <c r="G1205">
        <v>5.5511151231257797E-16</v>
      </c>
      <c r="H1205">
        <v>1.7094017094017099E-2</v>
      </c>
      <c r="I1205">
        <v>0.58119658119658102</v>
      </c>
      <c r="J1205">
        <v>0.35042735042735002</v>
      </c>
      <c r="K1205">
        <v>4.2735042735042701E-2</v>
      </c>
      <c r="L1205">
        <v>8.5470085470085496E-3</v>
      </c>
      <c r="M1205">
        <v>0</v>
      </c>
      <c r="N1205">
        <v>1988</v>
      </c>
      <c r="O1205" t="s">
        <v>51</v>
      </c>
      <c r="P1205" t="s">
        <v>2089</v>
      </c>
      <c r="Q1205" t="s">
        <v>6327</v>
      </c>
      <c r="R1205" t="s">
        <v>6314</v>
      </c>
    </row>
    <row r="1206" spans="1:18" x14ac:dyDescent="0.25">
      <c r="A1206" t="s">
        <v>6331</v>
      </c>
      <c r="B1206" t="s">
        <v>2136</v>
      </c>
      <c r="C1206" t="s">
        <v>52</v>
      </c>
      <c r="D1206">
        <v>2</v>
      </c>
      <c r="E1206">
        <v>35</v>
      </c>
      <c r="F1206">
        <v>133</v>
      </c>
      <c r="G1206">
        <v>3.00751879699254E-2</v>
      </c>
      <c r="H1206">
        <v>0.157894736842105</v>
      </c>
      <c r="I1206">
        <v>0.56390977443609003</v>
      </c>
      <c r="J1206">
        <v>0.21804511278195499</v>
      </c>
      <c r="K1206">
        <v>2.2556390977443601E-2</v>
      </c>
      <c r="L1206">
        <v>0</v>
      </c>
      <c r="M1206">
        <v>7.5187969924812E-3</v>
      </c>
      <c r="N1206">
        <v>1988</v>
      </c>
      <c r="O1206" t="s">
        <v>51</v>
      </c>
      <c r="P1206" t="s">
        <v>2089</v>
      </c>
      <c r="Q1206" t="s">
        <v>6327</v>
      </c>
      <c r="R1206" t="s">
        <v>6314</v>
      </c>
    </row>
    <row r="1207" spans="1:18" x14ac:dyDescent="0.25">
      <c r="A1207" t="s">
        <v>6331</v>
      </c>
      <c r="B1207" t="s">
        <v>2136</v>
      </c>
      <c r="C1207" t="s">
        <v>52</v>
      </c>
      <c r="D1207">
        <v>1</v>
      </c>
      <c r="E1207">
        <v>45</v>
      </c>
      <c r="F1207">
        <v>139</v>
      </c>
      <c r="G1207">
        <v>7.1942446043161698E-3</v>
      </c>
      <c r="H1207">
        <v>1.4388489208633099E-2</v>
      </c>
      <c r="I1207">
        <v>0.44604316546762601</v>
      </c>
      <c r="J1207">
        <v>0.43165467625899301</v>
      </c>
      <c r="K1207">
        <v>8.6330935251798593E-2</v>
      </c>
      <c r="L1207">
        <v>1.4388489208633099E-2</v>
      </c>
      <c r="M1207">
        <v>0</v>
      </c>
      <c r="N1207">
        <v>1988</v>
      </c>
      <c r="O1207" t="s">
        <v>51</v>
      </c>
      <c r="P1207" t="s">
        <v>2089</v>
      </c>
      <c r="Q1207" t="s">
        <v>6327</v>
      </c>
      <c r="R1207" t="s">
        <v>6314</v>
      </c>
    </row>
    <row r="1208" spans="1:18" x14ac:dyDescent="0.25">
      <c r="A1208" t="s">
        <v>6331</v>
      </c>
      <c r="B1208" t="s">
        <v>2136</v>
      </c>
      <c r="C1208" t="s">
        <v>52</v>
      </c>
      <c r="D1208">
        <v>2</v>
      </c>
      <c r="E1208">
        <v>45</v>
      </c>
      <c r="F1208">
        <v>140</v>
      </c>
      <c r="G1208">
        <v>2.85714285714289E-2</v>
      </c>
      <c r="H1208">
        <v>0.107142857142857</v>
      </c>
      <c r="I1208">
        <v>0.5</v>
      </c>
      <c r="J1208">
        <v>0.26428571428571401</v>
      </c>
      <c r="K1208">
        <v>8.5714285714285701E-2</v>
      </c>
      <c r="L1208">
        <v>1.4285714285714299E-2</v>
      </c>
      <c r="M1208">
        <v>0</v>
      </c>
      <c r="N1208">
        <v>1988</v>
      </c>
      <c r="O1208" t="s">
        <v>51</v>
      </c>
      <c r="P1208" t="s">
        <v>2089</v>
      </c>
      <c r="Q1208" t="s">
        <v>6327</v>
      </c>
      <c r="R1208" t="s">
        <v>6314</v>
      </c>
    </row>
    <row r="1209" spans="1:18" x14ac:dyDescent="0.25">
      <c r="A1209" t="s">
        <v>6331</v>
      </c>
      <c r="B1209" t="s">
        <v>2136</v>
      </c>
      <c r="C1209" t="s">
        <v>52</v>
      </c>
      <c r="D1209">
        <v>1</v>
      </c>
      <c r="E1209">
        <v>55</v>
      </c>
      <c r="F1209">
        <v>114</v>
      </c>
      <c r="G1209">
        <v>0</v>
      </c>
      <c r="H1209">
        <v>1.7543859649122799E-2</v>
      </c>
      <c r="I1209">
        <v>0.28947368421052599</v>
      </c>
      <c r="J1209">
        <v>0.51754385964912297</v>
      </c>
      <c r="K1209">
        <v>0.16666666666666699</v>
      </c>
      <c r="L1209">
        <v>8.7719298245613996E-3</v>
      </c>
      <c r="M1209">
        <v>0</v>
      </c>
      <c r="N1209">
        <v>1988</v>
      </c>
      <c r="O1209" t="s">
        <v>51</v>
      </c>
      <c r="P1209" t="s">
        <v>2089</v>
      </c>
      <c r="Q1209" t="s">
        <v>6327</v>
      </c>
      <c r="R1209" t="s">
        <v>6314</v>
      </c>
    </row>
    <row r="1210" spans="1:18" x14ac:dyDescent="0.25">
      <c r="A1210" t="s">
        <v>6331</v>
      </c>
      <c r="B1210" t="s">
        <v>2136</v>
      </c>
      <c r="C1210" t="s">
        <v>52</v>
      </c>
      <c r="D1210">
        <v>2</v>
      </c>
      <c r="E1210">
        <v>55</v>
      </c>
      <c r="F1210">
        <v>138</v>
      </c>
      <c r="G1210">
        <v>5.5511151231257797E-16</v>
      </c>
      <c r="H1210">
        <v>4.3478260869565202E-2</v>
      </c>
      <c r="I1210">
        <v>0.39855072463768099</v>
      </c>
      <c r="J1210">
        <v>0.405797101449275</v>
      </c>
      <c r="K1210">
        <v>0.14492753623188401</v>
      </c>
      <c r="L1210">
        <v>7.2463768115942004E-3</v>
      </c>
      <c r="M1210">
        <v>0</v>
      </c>
      <c r="N1210">
        <v>1988</v>
      </c>
      <c r="O1210" t="s">
        <v>51</v>
      </c>
      <c r="P1210" t="s">
        <v>2089</v>
      </c>
      <c r="Q1210" t="s">
        <v>6327</v>
      </c>
      <c r="R1210" t="s">
        <v>6314</v>
      </c>
    </row>
    <row r="1211" spans="1:18" x14ac:dyDescent="0.25">
      <c r="A1211" t="s">
        <v>6331</v>
      </c>
      <c r="B1211" t="s">
        <v>2136</v>
      </c>
      <c r="C1211" t="s">
        <v>52</v>
      </c>
      <c r="D1211">
        <v>1</v>
      </c>
      <c r="E1211">
        <v>65</v>
      </c>
      <c r="F1211">
        <v>69</v>
      </c>
      <c r="G1211">
        <v>1.44927536231892E-2</v>
      </c>
      <c r="H1211">
        <v>1.4492753623188401E-2</v>
      </c>
      <c r="I1211">
        <v>0.231884057971014</v>
      </c>
      <c r="J1211">
        <v>0.53623188405797095</v>
      </c>
      <c r="K1211">
        <v>0.188405797101449</v>
      </c>
      <c r="L1211">
        <v>1.4492753623188401E-2</v>
      </c>
      <c r="M1211">
        <v>0</v>
      </c>
      <c r="N1211">
        <v>1988</v>
      </c>
      <c r="O1211" t="s">
        <v>51</v>
      </c>
      <c r="P1211" t="s">
        <v>2089</v>
      </c>
      <c r="Q1211" t="s">
        <v>6327</v>
      </c>
      <c r="R1211" t="s">
        <v>6314</v>
      </c>
    </row>
    <row r="1212" spans="1:18" x14ac:dyDescent="0.25">
      <c r="A1212" t="s">
        <v>6331</v>
      </c>
      <c r="B1212" t="s">
        <v>2136</v>
      </c>
      <c r="C1212" t="s">
        <v>52</v>
      </c>
      <c r="D1212">
        <v>2</v>
      </c>
      <c r="E1212">
        <v>65</v>
      </c>
      <c r="F1212">
        <v>101</v>
      </c>
      <c r="G1212">
        <v>1.9801980198019601E-2</v>
      </c>
      <c r="H1212">
        <v>2.9702970297029702E-2</v>
      </c>
      <c r="I1212">
        <v>0.43564356435643597</v>
      </c>
      <c r="J1212">
        <v>0.30693069306930698</v>
      </c>
      <c r="K1212">
        <v>0.18811881188118801</v>
      </c>
      <c r="L1212">
        <v>1.9801980198019799E-2</v>
      </c>
      <c r="M1212">
        <v>0</v>
      </c>
      <c r="N1212">
        <v>1988</v>
      </c>
      <c r="O1212" t="s">
        <v>51</v>
      </c>
      <c r="P1212" t="s">
        <v>2089</v>
      </c>
      <c r="Q1212" t="s">
        <v>6327</v>
      </c>
      <c r="R1212" t="s">
        <v>6314</v>
      </c>
    </row>
    <row r="1213" spans="1:18" x14ac:dyDescent="0.25">
      <c r="A1213" t="s">
        <v>6331</v>
      </c>
      <c r="B1213" t="s">
        <v>2138</v>
      </c>
      <c r="C1213" t="s">
        <v>52</v>
      </c>
      <c r="D1213">
        <v>1</v>
      </c>
      <c r="E1213">
        <v>27.5</v>
      </c>
      <c r="F1213">
        <v>45</v>
      </c>
      <c r="G1213">
        <v>0</v>
      </c>
      <c r="H1213">
        <v>8.8888888888888906E-2</v>
      </c>
      <c r="I1213">
        <v>0.66666666666666696</v>
      </c>
      <c r="J1213">
        <v>0.17777777777777801</v>
      </c>
      <c r="K1213">
        <v>4.4444444444444398E-2</v>
      </c>
      <c r="L1213">
        <v>0</v>
      </c>
      <c r="M1213">
        <v>2.2222222222222199E-2</v>
      </c>
      <c r="N1213">
        <v>1988</v>
      </c>
      <c r="O1213" t="s">
        <v>51</v>
      </c>
      <c r="P1213" t="s">
        <v>2089</v>
      </c>
      <c r="Q1213" t="s">
        <v>6327</v>
      </c>
      <c r="R1213" t="s">
        <v>6314</v>
      </c>
    </row>
    <row r="1214" spans="1:18" x14ac:dyDescent="0.25">
      <c r="A1214" t="s">
        <v>6331</v>
      </c>
      <c r="B1214" t="s">
        <v>2138</v>
      </c>
      <c r="C1214" t="s">
        <v>52</v>
      </c>
      <c r="D1214">
        <v>2</v>
      </c>
      <c r="E1214">
        <v>27.5</v>
      </c>
      <c r="F1214">
        <v>38</v>
      </c>
      <c r="G1214">
        <v>6.6613381477509402E-16</v>
      </c>
      <c r="H1214">
        <v>0.157894736842105</v>
      </c>
      <c r="I1214">
        <v>0.55263157894736803</v>
      </c>
      <c r="J1214">
        <v>0.23684210526315799</v>
      </c>
      <c r="K1214">
        <v>5.2631578947368397E-2</v>
      </c>
      <c r="L1214">
        <v>0</v>
      </c>
      <c r="M1214">
        <v>0</v>
      </c>
      <c r="N1214">
        <v>1988</v>
      </c>
      <c r="O1214" t="s">
        <v>51</v>
      </c>
      <c r="P1214" t="s">
        <v>2089</v>
      </c>
      <c r="Q1214" t="s">
        <v>6327</v>
      </c>
      <c r="R1214" t="s">
        <v>6314</v>
      </c>
    </row>
    <row r="1215" spans="1:18" x14ac:dyDescent="0.25">
      <c r="A1215" t="s">
        <v>6331</v>
      </c>
      <c r="B1215" t="s">
        <v>2138</v>
      </c>
      <c r="C1215" t="s">
        <v>52</v>
      </c>
      <c r="D1215">
        <v>1</v>
      </c>
      <c r="E1215">
        <v>35</v>
      </c>
      <c r="F1215">
        <v>69</v>
      </c>
      <c r="G1215">
        <v>3.3306690738754701E-16</v>
      </c>
      <c r="H1215">
        <v>0</v>
      </c>
      <c r="I1215">
        <v>0.49275362318840599</v>
      </c>
      <c r="J1215">
        <v>0.405797101449275</v>
      </c>
      <c r="K1215">
        <v>8.6956521739130405E-2</v>
      </c>
      <c r="L1215">
        <v>1.4492753623188401E-2</v>
      </c>
      <c r="M1215">
        <v>0</v>
      </c>
      <c r="N1215">
        <v>1988</v>
      </c>
      <c r="O1215" t="s">
        <v>51</v>
      </c>
      <c r="P1215" t="s">
        <v>2089</v>
      </c>
      <c r="Q1215" t="s">
        <v>6327</v>
      </c>
      <c r="R1215" t="s">
        <v>6314</v>
      </c>
    </row>
    <row r="1216" spans="1:18" x14ac:dyDescent="0.25">
      <c r="A1216" t="s">
        <v>6331</v>
      </c>
      <c r="B1216" t="s">
        <v>2138</v>
      </c>
      <c r="C1216" t="s">
        <v>52</v>
      </c>
      <c r="D1216">
        <v>2</v>
      </c>
      <c r="E1216">
        <v>35</v>
      </c>
      <c r="F1216">
        <v>84</v>
      </c>
      <c r="G1216">
        <v>3.57142857142859E-2</v>
      </c>
      <c r="H1216">
        <v>0.119047619047619</v>
      </c>
      <c r="I1216">
        <v>0.57142857142857095</v>
      </c>
      <c r="J1216">
        <v>0.17857142857142899</v>
      </c>
      <c r="K1216">
        <v>7.1428571428571397E-2</v>
      </c>
      <c r="L1216">
        <v>2.3809523809523801E-2</v>
      </c>
      <c r="M1216">
        <v>0</v>
      </c>
      <c r="N1216">
        <v>1988</v>
      </c>
      <c r="O1216" t="s">
        <v>51</v>
      </c>
      <c r="P1216" t="s">
        <v>2089</v>
      </c>
      <c r="Q1216" t="s">
        <v>6327</v>
      </c>
      <c r="R1216" t="s">
        <v>6314</v>
      </c>
    </row>
    <row r="1217" spans="1:18" x14ac:dyDescent="0.25">
      <c r="A1217" t="s">
        <v>6331</v>
      </c>
      <c r="B1217" t="s">
        <v>2138</v>
      </c>
      <c r="C1217" t="s">
        <v>52</v>
      </c>
      <c r="D1217">
        <v>1</v>
      </c>
      <c r="E1217">
        <v>45</v>
      </c>
      <c r="F1217">
        <v>86</v>
      </c>
      <c r="G1217">
        <v>3.3306690738754701E-16</v>
      </c>
      <c r="H1217">
        <v>2.32558139534884E-2</v>
      </c>
      <c r="I1217">
        <v>0.372093023255814</v>
      </c>
      <c r="J1217">
        <v>0.44186046511627902</v>
      </c>
      <c r="K1217">
        <v>0.15116279069767399</v>
      </c>
      <c r="L1217">
        <v>1.16279069767442E-2</v>
      </c>
      <c r="M1217">
        <v>0</v>
      </c>
      <c r="N1217">
        <v>1988</v>
      </c>
      <c r="O1217" t="s">
        <v>51</v>
      </c>
      <c r="P1217" t="s">
        <v>2089</v>
      </c>
      <c r="Q1217" t="s">
        <v>6327</v>
      </c>
      <c r="R1217" t="s">
        <v>6314</v>
      </c>
    </row>
    <row r="1218" spans="1:18" x14ac:dyDescent="0.25">
      <c r="A1218" t="s">
        <v>6331</v>
      </c>
      <c r="B1218" t="s">
        <v>2138</v>
      </c>
      <c r="C1218" t="s">
        <v>52</v>
      </c>
      <c r="D1218">
        <v>2</v>
      </c>
      <c r="E1218">
        <v>45</v>
      </c>
      <c r="F1218">
        <v>104</v>
      </c>
      <c r="G1218">
        <v>9.6153846153856897E-3</v>
      </c>
      <c r="H1218">
        <v>4.80769230769231E-2</v>
      </c>
      <c r="I1218">
        <v>0.49038461538461497</v>
      </c>
      <c r="J1218">
        <v>0.31730769230769201</v>
      </c>
      <c r="K1218">
        <v>0.115384615384615</v>
      </c>
      <c r="L1218">
        <v>1.9230769230769201E-2</v>
      </c>
      <c r="M1218">
        <v>0</v>
      </c>
      <c r="N1218">
        <v>1988</v>
      </c>
      <c r="O1218" t="s">
        <v>51</v>
      </c>
      <c r="P1218" t="s">
        <v>2089</v>
      </c>
      <c r="Q1218" t="s">
        <v>6327</v>
      </c>
      <c r="R1218" t="s">
        <v>6314</v>
      </c>
    </row>
    <row r="1219" spans="1:18" x14ac:dyDescent="0.25">
      <c r="A1219" t="s">
        <v>6331</v>
      </c>
      <c r="B1219" t="s">
        <v>2138</v>
      </c>
      <c r="C1219" t="s">
        <v>52</v>
      </c>
      <c r="D1219">
        <v>1</v>
      </c>
      <c r="E1219">
        <v>55</v>
      </c>
      <c r="F1219">
        <v>61</v>
      </c>
      <c r="G1219">
        <v>1.11022302462516E-16</v>
      </c>
      <c r="H1219">
        <v>0</v>
      </c>
      <c r="I1219">
        <v>0.34426229508196698</v>
      </c>
      <c r="J1219">
        <v>0.49180327868852503</v>
      </c>
      <c r="K1219">
        <v>0.14754098360655701</v>
      </c>
      <c r="L1219">
        <v>1.63934426229508E-2</v>
      </c>
      <c r="M1219">
        <v>0</v>
      </c>
      <c r="N1219">
        <v>1988</v>
      </c>
      <c r="O1219" t="s">
        <v>51</v>
      </c>
      <c r="P1219" t="s">
        <v>2089</v>
      </c>
      <c r="Q1219" t="s">
        <v>6327</v>
      </c>
      <c r="R1219" t="s">
        <v>6314</v>
      </c>
    </row>
    <row r="1220" spans="1:18" x14ac:dyDescent="0.25">
      <c r="A1220" t="s">
        <v>6331</v>
      </c>
      <c r="B1220" t="s">
        <v>2138</v>
      </c>
      <c r="C1220" t="s">
        <v>52</v>
      </c>
      <c r="D1220">
        <v>2</v>
      </c>
      <c r="E1220">
        <v>55</v>
      </c>
      <c r="F1220">
        <v>107</v>
      </c>
      <c r="G1220">
        <v>4.4408920985006301E-16</v>
      </c>
      <c r="H1220">
        <v>1.86915887850467E-2</v>
      </c>
      <c r="I1220">
        <v>0.34579439252336402</v>
      </c>
      <c r="J1220">
        <v>0.33644859813084099</v>
      </c>
      <c r="K1220">
        <v>0.22429906542056099</v>
      </c>
      <c r="L1220">
        <v>4.67289719626168E-2</v>
      </c>
      <c r="M1220">
        <v>2.80373831775701E-2</v>
      </c>
      <c r="N1220">
        <v>1988</v>
      </c>
      <c r="O1220" t="s">
        <v>51</v>
      </c>
      <c r="P1220" t="s">
        <v>2089</v>
      </c>
      <c r="Q1220" t="s">
        <v>6327</v>
      </c>
      <c r="R1220" t="s">
        <v>6314</v>
      </c>
    </row>
    <row r="1221" spans="1:18" x14ac:dyDescent="0.25">
      <c r="A1221" t="s">
        <v>6331</v>
      </c>
      <c r="B1221" t="s">
        <v>2138</v>
      </c>
      <c r="C1221" t="s">
        <v>52</v>
      </c>
      <c r="D1221">
        <v>1</v>
      </c>
      <c r="E1221">
        <v>62.5</v>
      </c>
      <c r="F1221">
        <v>27</v>
      </c>
      <c r="G1221">
        <v>0</v>
      </c>
      <c r="H1221">
        <v>7.4074074074074098E-2</v>
      </c>
      <c r="I1221">
        <v>0.296296296296296</v>
      </c>
      <c r="J1221">
        <v>0.592592592592593</v>
      </c>
      <c r="K1221">
        <v>3.7037037037037E-2</v>
      </c>
      <c r="L1221">
        <v>0</v>
      </c>
      <c r="M1221">
        <v>0</v>
      </c>
      <c r="N1221">
        <v>1988</v>
      </c>
      <c r="O1221" t="s">
        <v>51</v>
      </c>
      <c r="P1221" t="s">
        <v>2089</v>
      </c>
      <c r="Q1221" t="s">
        <v>6327</v>
      </c>
      <c r="R1221" t="s">
        <v>6314</v>
      </c>
    </row>
    <row r="1222" spans="1:18" x14ac:dyDescent="0.25">
      <c r="A1222" t="s">
        <v>6331</v>
      </c>
      <c r="B1222" t="s">
        <v>2138</v>
      </c>
      <c r="C1222" t="s">
        <v>52</v>
      </c>
      <c r="D1222">
        <v>2</v>
      </c>
      <c r="E1222">
        <v>62.5</v>
      </c>
      <c r="F1222">
        <v>49</v>
      </c>
      <c r="G1222">
        <v>2.04081632653066E-2</v>
      </c>
      <c r="H1222">
        <v>2.04081632653061E-2</v>
      </c>
      <c r="I1222">
        <v>0.24489795918367299</v>
      </c>
      <c r="J1222">
        <v>0.469387755102041</v>
      </c>
      <c r="K1222">
        <v>0.16326530612244899</v>
      </c>
      <c r="L1222">
        <v>4.08163265306122E-2</v>
      </c>
      <c r="M1222">
        <v>4.08163265306122E-2</v>
      </c>
      <c r="N1222">
        <v>1988</v>
      </c>
      <c r="O1222" t="s">
        <v>51</v>
      </c>
      <c r="P1222" t="s">
        <v>2089</v>
      </c>
      <c r="Q1222" t="s">
        <v>6327</v>
      </c>
      <c r="R1222" t="s">
        <v>6314</v>
      </c>
    </row>
    <row r="1223" spans="1:18" x14ac:dyDescent="0.25">
      <c r="A1223" t="s">
        <v>6331</v>
      </c>
      <c r="B1223" t="s">
        <v>2139</v>
      </c>
      <c r="C1223" t="s">
        <v>52</v>
      </c>
      <c r="D1223">
        <v>1</v>
      </c>
      <c r="E1223">
        <v>27.5</v>
      </c>
      <c r="F1223">
        <v>19</v>
      </c>
      <c r="G1223">
        <v>0</v>
      </c>
      <c r="H1223">
        <v>5.2631578947368397E-2</v>
      </c>
      <c r="I1223">
        <v>0.57894736842105299</v>
      </c>
      <c r="J1223">
        <v>0.26315789473684198</v>
      </c>
      <c r="K1223">
        <v>0.105263157894737</v>
      </c>
      <c r="L1223">
        <v>0</v>
      </c>
      <c r="M1223">
        <v>0</v>
      </c>
      <c r="N1223">
        <v>1988</v>
      </c>
      <c r="O1223" t="s">
        <v>51</v>
      </c>
      <c r="P1223" t="s">
        <v>2089</v>
      </c>
      <c r="Q1223" t="s">
        <v>6327</v>
      </c>
      <c r="R1223" t="s">
        <v>6314</v>
      </c>
    </row>
    <row r="1224" spans="1:18" x14ac:dyDescent="0.25">
      <c r="A1224" t="s">
        <v>6331</v>
      </c>
      <c r="B1224" t="s">
        <v>2139</v>
      </c>
      <c r="C1224" t="s">
        <v>52</v>
      </c>
      <c r="D1224">
        <v>2</v>
      </c>
      <c r="E1224">
        <v>27.5</v>
      </c>
      <c r="F1224">
        <v>27</v>
      </c>
      <c r="G1224">
        <v>3.7037037037037E-2</v>
      </c>
      <c r="H1224">
        <v>0.11111111111111099</v>
      </c>
      <c r="I1224">
        <v>0.55555555555555602</v>
      </c>
      <c r="J1224">
        <v>0.25925925925925902</v>
      </c>
      <c r="K1224">
        <v>3.7037037037037E-2</v>
      </c>
      <c r="L1224">
        <v>0</v>
      </c>
      <c r="M1224">
        <v>0</v>
      </c>
      <c r="N1224">
        <v>1988</v>
      </c>
      <c r="O1224" t="s">
        <v>51</v>
      </c>
      <c r="P1224" t="s">
        <v>2089</v>
      </c>
      <c r="Q1224" t="s">
        <v>6327</v>
      </c>
      <c r="R1224" t="s">
        <v>6314</v>
      </c>
    </row>
    <row r="1225" spans="1:18" x14ac:dyDescent="0.25">
      <c r="A1225" t="s">
        <v>6331</v>
      </c>
      <c r="B1225" t="s">
        <v>2139</v>
      </c>
      <c r="C1225" t="s">
        <v>52</v>
      </c>
      <c r="D1225">
        <v>1</v>
      </c>
      <c r="E1225">
        <v>35</v>
      </c>
      <c r="F1225">
        <v>52</v>
      </c>
      <c r="G1225">
        <v>5.7692307692307501E-2</v>
      </c>
      <c r="H1225">
        <v>1.9230769230769201E-2</v>
      </c>
      <c r="I1225">
        <v>0.46153846153846201</v>
      </c>
      <c r="J1225">
        <v>0.42307692307692302</v>
      </c>
      <c r="K1225">
        <v>1.9230769230769201E-2</v>
      </c>
      <c r="L1225">
        <v>1.9230769230769201E-2</v>
      </c>
      <c r="M1225">
        <v>0</v>
      </c>
      <c r="N1225">
        <v>1988</v>
      </c>
      <c r="O1225" t="s">
        <v>51</v>
      </c>
      <c r="P1225" t="s">
        <v>2089</v>
      </c>
      <c r="Q1225" t="s">
        <v>6327</v>
      </c>
      <c r="R1225" t="s">
        <v>6314</v>
      </c>
    </row>
    <row r="1226" spans="1:18" x14ac:dyDescent="0.25">
      <c r="A1226" t="s">
        <v>6331</v>
      </c>
      <c r="B1226" t="s">
        <v>2139</v>
      </c>
      <c r="C1226" t="s">
        <v>52</v>
      </c>
      <c r="D1226">
        <v>2</v>
      </c>
      <c r="E1226">
        <v>35</v>
      </c>
      <c r="F1226">
        <v>67</v>
      </c>
      <c r="G1226">
        <v>1.49253731343285E-2</v>
      </c>
      <c r="H1226">
        <v>5.9701492537313397E-2</v>
      </c>
      <c r="I1226">
        <v>0.56716417910447803</v>
      </c>
      <c r="J1226">
        <v>0.26865671641791</v>
      </c>
      <c r="K1226">
        <v>5.9701492537313397E-2</v>
      </c>
      <c r="L1226">
        <v>2.9850746268656699E-2</v>
      </c>
      <c r="M1226">
        <v>0</v>
      </c>
      <c r="N1226">
        <v>1988</v>
      </c>
      <c r="O1226" t="s">
        <v>51</v>
      </c>
      <c r="P1226" t="s">
        <v>2089</v>
      </c>
      <c r="Q1226" t="s">
        <v>6327</v>
      </c>
      <c r="R1226" t="s">
        <v>6314</v>
      </c>
    </row>
    <row r="1227" spans="1:18" x14ac:dyDescent="0.25">
      <c r="A1227" t="s">
        <v>6331</v>
      </c>
      <c r="B1227" t="s">
        <v>2139</v>
      </c>
      <c r="C1227" t="s">
        <v>52</v>
      </c>
      <c r="D1227">
        <v>1</v>
      </c>
      <c r="E1227">
        <v>45</v>
      </c>
      <c r="F1227">
        <v>53</v>
      </c>
      <c r="G1227">
        <v>1.11022302462516E-16</v>
      </c>
      <c r="H1227">
        <v>0</v>
      </c>
      <c r="I1227">
        <v>0.39622641509433998</v>
      </c>
      <c r="J1227">
        <v>0.47169811320754701</v>
      </c>
      <c r="K1227">
        <v>0.113207547169811</v>
      </c>
      <c r="L1227">
        <v>1.88679245283019E-2</v>
      </c>
      <c r="M1227">
        <v>0</v>
      </c>
      <c r="N1227">
        <v>1988</v>
      </c>
      <c r="O1227" t="s">
        <v>51</v>
      </c>
      <c r="P1227" t="s">
        <v>2089</v>
      </c>
      <c r="Q1227" t="s">
        <v>6327</v>
      </c>
      <c r="R1227" t="s">
        <v>6314</v>
      </c>
    </row>
    <row r="1228" spans="1:18" x14ac:dyDescent="0.25">
      <c r="A1228" t="s">
        <v>6331</v>
      </c>
      <c r="B1228" t="s">
        <v>2139</v>
      </c>
      <c r="C1228" t="s">
        <v>52</v>
      </c>
      <c r="D1228">
        <v>2</v>
      </c>
      <c r="E1228">
        <v>45</v>
      </c>
      <c r="F1228">
        <v>63</v>
      </c>
      <c r="G1228">
        <v>0</v>
      </c>
      <c r="H1228">
        <v>7.9365079365079402E-2</v>
      </c>
      <c r="I1228">
        <v>0.365079365079365</v>
      </c>
      <c r="J1228">
        <v>0.365079365079365</v>
      </c>
      <c r="K1228">
        <v>0.14285714285714299</v>
      </c>
      <c r="L1228">
        <v>1.58730158730159E-2</v>
      </c>
      <c r="M1228">
        <v>3.1746031746031703E-2</v>
      </c>
      <c r="N1228">
        <v>1988</v>
      </c>
      <c r="O1228" t="s">
        <v>51</v>
      </c>
      <c r="P1228" t="s">
        <v>2089</v>
      </c>
      <c r="Q1228" t="s">
        <v>6327</v>
      </c>
      <c r="R1228" t="s">
        <v>6314</v>
      </c>
    </row>
    <row r="1229" spans="1:18" x14ac:dyDescent="0.25">
      <c r="A1229" t="s">
        <v>6331</v>
      </c>
      <c r="B1229" t="s">
        <v>2139</v>
      </c>
      <c r="C1229" t="s">
        <v>52</v>
      </c>
      <c r="D1229">
        <v>1</v>
      </c>
      <c r="E1229">
        <v>55</v>
      </c>
      <c r="F1229">
        <v>51</v>
      </c>
      <c r="G1229">
        <v>1.9607843137254399E-2</v>
      </c>
      <c r="H1229">
        <v>5.8823529411764698E-2</v>
      </c>
      <c r="I1229">
        <v>0.23529411764705899</v>
      </c>
      <c r="J1229">
        <v>0.47058823529411797</v>
      </c>
      <c r="K1229">
        <v>0.19607843137254899</v>
      </c>
      <c r="L1229">
        <v>1.9607843137254902E-2</v>
      </c>
      <c r="M1229">
        <v>0</v>
      </c>
      <c r="N1229">
        <v>1988</v>
      </c>
      <c r="O1229" t="s">
        <v>51</v>
      </c>
      <c r="P1229" t="s">
        <v>2089</v>
      </c>
      <c r="Q1229" t="s">
        <v>6327</v>
      </c>
      <c r="R1229" t="s">
        <v>6314</v>
      </c>
    </row>
    <row r="1230" spans="1:18" x14ac:dyDescent="0.25">
      <c r="A1230" t="s">
        <v>6331</v>
      </c>
      <c r="B1230" t="s">
        <v>2139</v>
      </c>
      <c r="C1230" t="s">
        <v>52</v>
      </c>
      <c r="D1230">
        <v>2</v>
      </c>
      <c r="E1230">
        <v>55</v>
      </c>
      <c r="F1230">
        <v>64</v>
      </c>
      <c r="G1230">
        <v>1.5625E-2</v>
      </c>
      <c r="H1230">
        <v>1.5625E-2</v>
      </c>
      <c r="I1230">
        <v>0.3125</v>
      </c>
      <c r="J1230">
        <v>0.390625</v>
      </c>
      <c r="K1230">
        <v>0.1875</v>
      </c>
      <c r="L1230">
        <v>6.25E-2</v>
      </c>
      <c r="M1230">
        <v>1.5625E-2</v>
      </c>
      <c r="N1230">
        <v>1988</v>
      </c>
      <c r="O1230" t="s">
        <v>51</v>
      </c>
      <c r="P1230" t="s">
        <v>2089</v>
      </c>
      <c r="Q1230" t="s">
        <v>6327</v>
      </c>
      <c r="R1230" t="s">
        <v>6314</v>
      </c>
    </row>
    <row r="1231" spans="1:18" x14ac:dyDescent="0.25">
      <c r="A1231" t="s">
        <v>6331</v>
      </c>
      <c r="B1231" t="s">
        <v>2139</v>
      </c>
      <c r="C1231" t="s">
        <v>52</v>
      </c>
      <c r="D1231">
        <v>1</v>
      </c>
      <c r="E1231">
        <v>62.5</v>
      </c>
      <c r="F1231">
        <v>18</v>
      </c>
      <c r="G1231">
        <v>0</v>
      </c>
      <c r="H1231">
        <v>0</v>
      </c>
      <c r="I1231">
        <v>0</v>
      </c>
      <c r="J1231">
        <v>0.77777777777777801</v>
      </c>
      <c r="K1231">
        <v>0.22222222222222199</v>
      </c>
      <c r="L1231">
        <v>0</v>
      </c>
      <c r="M1231">
        <v>0</v>
      </c>
      <c r="N1231">
        <v>1988</v>
      </c>
      <c r="O1231" t="s">
        <v>51</v>
      </c>
      <c r="P1231" t="s">
        <v>2089</v>
      </c>
      <c r="Q1231" t="s">
        <v>6327</v>
      </c>
      <c r="R1231" t="s">
        <v>6314</v>
      </c>
    </row>
    <row r="1232" spans="1:18" x14ac:dyDescent="0.25">
      <c r="A1232" t="s">
        <v>6331</v>
      </c>
      <c r="B1232" t="s">
        <v>2139</v>
      </c>
      <c r="C1232" t="s">
        <v>52</v>
      </c>
      <c r="D1232">
        <v>2</v>
      </c>
      <c r="E1232">
        <v>62.5</v>
      </c>
      <c r="F1232">
        <v>29</v>
      </c>
      <c r="G1232">
        <v>0</v>
      </c>
      <c r="H1232">
        <v>3.4482758620689703E-2</v>
      </c>
      <c r="I1232">
        <v>0.34482758620689702</v>
      </c>
      <c r="J1232">
        <v>0.41379310344827602</v>
      </c>
      <c r="K1232">
        <v>0.17241379310344801</v>
      </c>
      <c r="L1232">
        <v>3.4482758620689703E-2</v>
      </c>
      <c r="M1232">
        <v>0</v>
      </c>
      <c r="N1232">
        <v>1988</v>
      </c>
      <c r="O1232" t="s">
        <v>51</v>
      </c>
      <c r="P1232" t="s">
        <v>2089</v>
      </c>
      <c r="Q1232" t="s">
        <v>6327</v>
      </c>
      <c r="R1232" t="s">
        <v>6314</v>
      </c>
    </row>
    <row r="1233" spans="1:18" x14ac:dyDescent="0.25">
      <c r="A1233" t="s">
        <v>6331</v>
      </c>
      <c r="B1233" t="s">
        <v>2142</v>
      </c>
      <c r="C1233" t="s">
        <v>52</v>
      </c>
      <c r="D1233">
        <v>1</v>
      </c>
      <c r="E1233">
        <v>27.5</v>
      </c>
      <c r="F1233">
        <v>66</v>
      </c>
      <c r="G1233">
        <v>1.5151515151514699E-2</v>
      </c>
      <c r="H1233">
        <v>6.0606060606060601E-2</v>
      </c>
      <c r="I1233">
        <v>0.48484848484848497</v>
      </c>
      <c r="J1233">
        <v>0.37878787878787901</v>
      </c>
      <c r="K1233">
        <v>4.5454545454545497E-2</v>
      </c>
      <c r="L1233">
        <v>1.5151515151515201E-2</v>
      </c>
      <c r="M1233">
        <v>0</v>
      </c>
      <c r="N1233">
        <v>1989</v>
      </c>
      <c r="O1233" t="s">
        <v>51</v>
      </c>
      <c r="P1233" t="s">
        <v>2089</v>
      </c>
      <c r="Q1233" t="s">
        <v>6327</v>
      </c>
      <c r="R1233" t="s">
        <v>6314</v>
      </c>
    </row>
    <row r="1234" spans="1:18" x14ac:dyDescent="0.25">
      <c r="A1234" t="s">
        <v>6331</v>
      </c>
      <c r="B1234" t="s">
        <v>2142</v>
      </c>
      <c r="C1234" t="s">
        <v>52</v>
      </c>
      <c r="D1234">
        <v>2</v>
      </c>
      <c r="E1234">
        <v>27.5</v>
      </c>
      <c r="F1234">
        <v>84</v>
      </c>
      <c r="G1234">
        <v>3.5714285714285601E-2</v>
      </c>
      <c r="H1234">
        <v>0.13095238095238099</v>
      </c>
      <c r="I1234">
        <v>0.61904761904761896</v>
      </c>
      <c r="J1234">
        <v>0.14285714285714299</v>
      </c>
      <c r="K1234">
        <v>4.7619047619047603E-2</v>
      </c>
      <c r="L1234">
        <v>2.3809523809523801E-2</v>
      </c>
      <c r="M1234">
        <v>0</v>
      </c>
      <c r="N1234">
        <v>1989</v>
      </c>
      <c r="O1234" t="s">
        <v>51</v>
      </c>
      <c r="P1234" t="s">
        <v>2089</v>
      </c>
      <c r="Q1234" t="s">
        <v>6327</v>
      </c>
      <c r="R1234" t="s">
        <v>6314</v>
      </c>
    </row>
    <row r="1235" spans="1:18" x14ac:dyDescent="0.25">
      <c r="A1235" t="s">
        <v>6331</v>
      </c>
      <c r="B1235" t="s">
        <v>2142</v>
      </c>
      <c r="C1235" t="s">
        <v>52</v>
      </c>
      <c r="D1235">
        <v>1</v>
      </c>
      <c r="E1235">
        <v>35</v>
      </c>
      <c r="F1235">
        <v>166</v>
      </c>
      <c r="G1235">
        <v>0</v>
      </c>
      <c r="H1235">
        <v>6.0240963855421699E-3</v>
      </c>
      <c r="I1235">
        <v>0.41566265060240998</v>
      </c>
      <c r="J1235">
        <v>0.469879518072289</v>
      </c>
      <c r="K1235">
        <v>9.6385542168674704E-2</v>
      </c>
      <c r="L1235">
        <v>1.20481927710843E-2</v>
      </c>
      <c r="M1235">
        <v>0</v>
      </c>
      <c r="N1235">
        <v>1989</v>
      </c>
      <c r="O1235" t="s">
        <v>51</v>
      </c>
      <c r="P1235" t="s">
        <v>2089</v>
      </c>
      <c r="Q1235" t="s">
        <v>6327</v>
      </c>
      <c r="R1235" t="s">
        <v>6314</v>
      </c>
    </row>
    <row r="1236" spans="1:18" x14ac:dyDescent="0.25">
      <c r="A1236" t="s">
        <v>6331</v>
      </c>
      <c r="B1236" t="s">
        <v>2142</v>
      </c>
      <c r="C1236" t="s">
        <v>52</v>
      </c>
      <c r="D1236">
        <v>2</v>
      </c>
      <c r="E1236">
        <v>35</v>
      </c>
      <c r="F1236">
        <v>159</v>
      </c>
      <c r="G1236">
        <v>1.8867924528302101E-2</v>
      </c>
      <c r="H1236">
        <v>5.6603773584905703E-2</v>
      </c>
      <c r="I1236">
        <v>0.59119496855345899</v>
      </c>
      <c r="J1236">
        <v>0.22012578616352199</v>
      </c>
      <c r="K1236">
        <v>8.17610062893082E-2</v>
      </c>
      <c r="L1236">
        <v>3.1446540880503103E-2</v>
      </c>
      <c r="M1236">
        <v>0</v>
      </c>
      <c r="N1236">
        <v>1989</v>
      </c>
      <c r="O1236" t="s">
        <v>51</v>
      </c>
      <c r="P1236" t="s">
        <v>2089</v>
      </c>
      <c r="Q1236" t="s">
        <v>6327</v>
      </c>
      <c r="R1236" t="s">
        <v>6314</v>
      </c>
    </row>
    <row r="1237" spans="1:18" x14ac:dyDescent="0.25">
      <c r="A1237" t="s">
        <v>6331</v>
      </c>
      <c r="B1237" t="s">
        <v>2142</v>
      </c>
      <c r="C1237" t="s">
        <v>52</v>
      </c>
      <c r="D1237">
        <v>1</v>
      </c>
      <c r="E1237">
        <v>45</v>
      </c>
      <c r="F1237">
        <v>138</v>
      </c>
      <c r="G1237">
        <v>4.4408920985006301E-16</v>
      </c>
      <c r="H1237">
        <v>1.4492753623188401E-2</v>
      </c>
      <c r="I1237">
        <v>0.26086956521739102</v>
      </c>
      <c r="J1237">
        <v>0.55072463768115898</v>
      </c>
      <c r="K1237">
        <v>0.16666666666666699</v>
      </c>
      <c r="L1237">
        <v>0</v>
      </c>
      <c r="M1237">
        <v>7.2463768115942004E-3</v>
      </c>
      <c r="N1237">
        <v>1989</v>
      </c>
      <c r="O1237" t="s">
        <v>51</v>
      </c>
      <c r="P1237" t="s">
        <v>2089</v>
      </c>
      <c r="Q1237" t="s">
        <v>6327</v>
      </c>
      <c r="R1237" t="s">
        <v>6314</v>
      </c>
    </row>
    <row r="1238" spans="1:18" x14ac:dyDescent="0.25">
      <c r="A1238" t="s">
        <v>6331</v>
      </c>
      <c r="B1238" t="s">
        <v>2142</v>
      </c>
      <c r="C1238" t="s">
        <v>52</v>
      </c>
      <c r="D1238">
        <v>2</v>
      </c>
      <c r="E1238">
        <v>45</v>
      </c>
      <c r="F1238">
        <v>121</v>
      </c>
      <c r="G1238">
        <v>8.2644628099177702E-3</v>
      </c>
      <c r="H1238">
        <v>3.3057851239669402E-2</v>
      </c>
      <c r="I1238">
        <v>0.40495867768595001</v>
      </c>
      <c r="J1238">
        <v>0.38842975206611602</v>
      </c>
      <c r="K1238">
        <v>0.12396694214876</v>
      </c>
      <c r="L1238">
        <v>2.4793388429752101E-2</v>
      </c>
      <c r="M1238">
        <v>1.6528925619834701E-2</v>
      </c>
      <c r="N1238">
        <v>1989</v>
      </c>
      <c r="O1238" t="s">
        <v>51</v>
      </c>
      <c r="P1238" t="s">
        <v>2089</v>
      </c>
      <c r="Q1238" t="s">
        <v>6327</v>
      </c>
      <c r="R1238" t="s">
        <v>6314</v>
      </c>
    </row>
    <row r="1239" spans="1:18" x14ac:dyDescent="0.25">
      <c r="A1239" t="s">
        <v>6331</v>
      </c>
      <c r="B1239" t="s">
        <v>2142</v>
      </c>
      <c r="C1239" t="s">
        <v>52</v>
      </c>
      <c r="D1239">
        <v>1</v>
      </c>
      <c r="E1239">
        <v>55</v>
      </c>
      <c r="F1239">
        <v>121</v>
      </c>
      <c r="G1239">
        <v>0</v>
      </c>
      <c r="H1239">
        <v>0</v>
      </c>
      <c r="I1239">
        <v>0.23140495867768601</v>
      </c>
      <c r="J1239">
        <v>0.504132231404959</v>
      </c>
      <c r="K1239">
        <v>0.19834710743801701</v>
      </c>
      <c r="L1239">
        <v>4.9586776859504099E-2</v>
      </c>
      <c r="M1239">
        <v>1.6528925619834701E-2</v>
      </c>
      <c r="N1239">
        <v>1989</v>
      </c>
      <c r="O1239" t="s">
        <v>51</v>
      </c>
      <c r="P1239" t="s">
        <v>2089</v>
      </c>
      <c r="Q1239" t="s">
        <v>6327</v>
      </c>
      <c r="R1239" t="s">
        <v>6314</v>
      </c>
    </row>
    <row r="1240" spans="1:18" x14ac:dyDescent="0.25">
      <c r="A1240" t="s">
        <v>6331</v>
      </c>
      <c r="B1240" t="s">
        <v>2142</v>
      </c>
      <c r="C1240" t="s">
        <v>52</v>
      </c>
      <c r="D1240">
        <v>2</v>
      </c>
      <c r="E1240">
        <v>55</v>
      </c>
      <c r="F1240">
        <v>121</v>
      </c>
      <c r="G1240">
        <v>0</v>
      </c>
      <c r="H1240">
        <v>2.4793388429752101E-2</v>
      </c>
      <c r="I1240">
        <v>0.30578512396694202</v>
      </c>
      <c r="J1240">
        <v>0.37190082644628097</v>
      </c>
      <c r="K1240">
        <v>0.206611570247934</v>
      </c>
      <c r="L1240">
        <v>8.2644628099173598E-2</v>
      </c>
      <c r="M1240">
        <v>8.2644628099173608E-3</v>
      </c>
      <c r="N1240">
        <v>1989</v>
      </c>
      <c r="O1240" t="s">
        <v>51</v>
      </c>
      <c r="P1240" t="s">
        <v>2089</v>
      </c>
      <c r="Q1240" t="s">
        <v>6327</v>
      </c>
      <c r="R1240" t="s">
        <v>6314</v>
      </c>
    </row>
    <row r="1241" spans="1:18" x14ac:dyDescent="0.25">
      <c r="A1241" t="s">
        <v>6331</v>
      </c>
      <c r="B1241" t="s">
        <v>2142</v>
      </c>
      <c r="C1241" t="s">
        <v>52</v>
      </c>
      <c r="D1241">
        <v>1</v>
      </c>
      <c r="E1241">
        <v>62.5</v>
      </c>
      <c r="F1241">
        <v>48</v>
      </c>
      <c r="G1241">
        <v>0</v>
      </c>
      <c r="H1241">
        <v>0</v>
      </c>
      <c r="I1241">
        <v>0.16666666666666699</v>
      </c>
      <c r="J1241">
        <v>0.66666666666666696</v>
      </c>
      <c r="K1241">
        <v>0.14583333333333301</v>
      </c>
      <c r="L1241">
        <v>2.0833333333333301E-2</v>
      </c>
      <c r="M1241">
        <v>0</v>
      </c>
      <c r="N1241">
        <v>1989</v>
      </c>
      <c r="O1241" t="s">
        <v>51</v>
      </c>
      <c r="P1241" t="s">
        <v>2089</v>
      </c>
      <c r="Q1241" t="s">
        <v>6327</v>
      </c>
      <c r="R1241" t="s">
        <v>6314</v>
      </c>
    </row>
    <row r="1242" spans="1:18" x14ac:dyDescent="0.25">
      <c r="A1242" t="s">
        <v>6331</v>
      </c>
      <c r="B1242" t="s">
        <v>2142</v>
      </c>
      <c r="C1242" t="s">
        <v>52</v>
      </c>
      <c r="D1242">
        <v>2</v>
      </c>
      <c r="E1242">
        <v>62.5</v>
      </c>
      <c r="F1242">
        <v>44</v>
      </c>
      <c r="G1242">
        <v>3.3306690738754701E-16</v>
      </c>
      <c r="H1242">
        <v>0</v>
      </c>
      <c r="I1242">
        <v>0.25</v>
      </c>
      <c r="J1242">
        <v>0.47727272727272702</v>
      </c>
      <c r="K1242">
        <v>0.15909090909090901</v>
      </c>
      <c r="L1242">
        <v>9.0909090909090898E-2</v>
      </c>
      <c r="M1242">
        <v>2.27272727272727E-2</v>
      </c>
      <c r="N1242">
        <v>1989</v>
      </c>
      <c r="O1242" t="s">
        <v>51</v>
      </c>
      <c r="P1242" t="s">
        <v>2089</v>
      </c>
      <c r="Q1242" t="s">
        <v>6327</v>
      </c>
      <c r="R1242" t="s">
        <v>6314</v>
      </c>
    </row>
    <row r="1243" spans="1:18" x14ac:dyDescent="0.25">
      <c r="A1243" t="s">
        <v>6331</v>
      </c>
      <c r="B1243" t="s">
        <v>2144</v>
      </c>
      <c r="C1243" t="s">
        <v>52</v>
      </c>
      <c r="D1243">
        <v>1</v>
      </c>
      <c r="E1243">
        <v>27.5</v>
      </c>
      <c r="F1243">
        <v>120</v>
      </c>
      <c r="G1243">
        <v>8.3333333333337496E-3</v>
      </c>
      <c r="H1243">
        <v>3.3333333333333298E-2</v>
      </c>
      <c r="I1243">
        <v>0.5</v>
      </c>
      <c r="J1243">
        <v>0.38333333333333303</v>
      </c>
      <c r="K1243">
        <v>5.83333333333333E-2</v>
      </c>
      <c r="L1243">
        <v>8.3333333333333297E-3</v>
      </c>
      <c r="M1243">
        <v>8.3333333333333297E-3</v>
      </c>
      <c r="N1243">
        <v>1989</v>
      </c>
      <c r="O1243" t="s">
        <v>77</v>
      </c>
      <c r="P1243" t="s">
        <v>2089</v>
      </c>
      <c r="Q1243" t="s">
        <v>6327</v>
      </c>
      <c r="R1243" t="s">
        <v>6314</v>
      </c>
    </row>
    <row r="1244" spans="1:18" x14ac:dyDescent="0.25">
      <c r="A1244" t="s">
        <v>6331</v>
      </c>
      <c r="B1244" t="s">
        <v>2144</v>
      </c>
      <c r="C1244" t="s">
        <v>52</v>
      </c>
      <c r="D1244">
        <v>2</v>
      </c>
      <c r="E1244">
        <v>27.5</v>
      </c>
      <c r="F1244">
        <v>152</v>
      </c>
      <c r="G1244">
        <v>3.28947368421059E-2</v>
      </c>
      <c r="H1244">
        <v>0.13815789473684201</v>
      </c>
      <c r="I1244">
        <v>0.61184210526315796</v>
      </c>
      <c r="J1244">
        <v>0.18421052631578899</v>
      </c>
      <c r="K1244">
        <v>1.9736842105263198E-2</v>
      </c>
      <c r="L1244">
        <v>6.5789473684210497E-3</v>
      </c>
      <c r="M1244">
        <v>6.5789473684210497E-3</v>
      </c>
      <c r="N1244">
        <v>1989</v>
      </c>
      <c r="O1244" t="s">
        <v>77</v>
      </c>
      <c r="P1244" t="s">
        <v>2089</v>
      </c>
      <c r="Q1244" t="s">
        <v>6327</v>
      </c>
      <c r="R1244" t="s">
        <v>6314</v>
      </c>
    </row>
    <row r="1245" spans="1:18" x14ac:dyDescent="0.25">
      <c r="A1245" t="s">
        <v>6331</v>
      </c>
      <c r="B1245" t="s">
        <v>2144</v>
      </c>
      <c r="C1245" t="s">
        <v>52</v>
      </c>
      <c r="D1245">
        <v>1</v>
      </c>
      <c r="E1245">
        <v>35</v>
      </c>
      <c r="F1245">
        <v>250</v>
      </c>
      <c r="G1245">
        <v>4.0000000000000001E-3</v>
      </c>
      <c r="H1245">
        <v>8.0000000000000002E-3</v>
      </c>
      <c r="I1245">
        <v>0.39200000000000002</v>
      </c>
      <c r="J1245">
        <v>0.47199999999999998</v>
      </c>
      <c r="K1245">
        <v>9.6000000000000002E-2</v>
      </c>
      <c r="L1245">
        <v>0.02</v>
      </c>
      <c r="M1245">
        <v>8.0000000000000002E-3</v>
      </c>
      <c r="N1245">
        <v>1989</v>
      </c>
      <c r="O1245" t="s">
        <v>77</v>
      </c>
      <c r="P1245" t="s">
        <v>2089</v>
      </c>
      <c r="Q1245" t="s">
        <v>6327</v>
      </c>
      <c r="R1245" t="s">
        <v>6314</v>
      </c>
    </row>
    <row r="1246" spans="1:18" x14ac:dyDescent="0.25">
      <c r="A1246" t="s">
        <v>6331</v>
      </c>
      <c r="B1246" t="s">
        <v>2144</v>
      </c>
      <c r="C1246" t="s">
        <v>52</v>
      </c>
      <c r="D1246">
        <v>2</v>
      </c>
      <c r="E1246">
        <v>35</v>
      </c>
      <c r="F1246">
        <v>326</v>
      </c>
      <c r="G1246">
        <v>1.2269938650306501E-2</v>
      </c>
      <c r="H1246">
        <v>6.4417177914110405E-2</v>
      </c>
      <c r="I1246">
        <v>0.56134969325153405</v>
      </c>
      <c r="J1246">
        <v>0.245398773006135</v>
      </c>
      <c r="K1246">
        <v>7.0552147239263799E-2</v>
      </c>
      <c r="L1246">
        <v>3.0674846625766899E-2</v>
      </c>
      <c r="M1246">
        <v>1.5337423312883401E-2</v>
      </c>
      <c r="N1246">
        <v>1989</v>
      </c>
      <c r="O1246" t="s">
        <v>77</v>
      </c>
      <c r="P1246" t="s">
        <v>2089</v>
      </c>
      <c r="Q1246" t="s">
        <v>6327</v>
      </c>
      <c r="R1246" t="s">
        <v>6314</v>
      </c>
    </row>
    <row r="1247" spans="1:18" x14ac:dyDescent="0.25">
      <c r="A1247" t="s">
        <v>6331</v>
      </c>
      <c r="B1247" t="s">
        <v>2144</v>
      </c>
      <c r="C1247" t="s">
        <v>52</v>
      </c>
      <c r="D1247">
        <v>1</v>
      </c>
      <c r="E1247">
        <v>45</v>
      </c>
      <c r="F1247">
        <v>265</v>
      </c>
      <c r="G1247">
        <v>0</v>
      </c>
      <c r="H1247">
        <v>1.5094339622641499E-2</v>
      </c>
      <c r="I1247">
        <v>0.305660377358491</v>
      </c>
      <c r="J1247">
        <v>0.53962264150943395</v>
      </c>
      <c r="K1247">
        <v>0.109433962264151</v>
      </c>
      <c r="L1247">
        <v>2.6415094339622601E-2</v>
      </c>
      <c r="M1247">
        <v>3.77358490566038E-3</v>
      </c>
      <c r="N1247">
        <v>1989</v>
      </c>
      <c r="O1247" t="s">
        <v>77</v>
      </c>
      <c r="P1247" t="s">
        <v>2089</v>
      </c>
      <c r="Q1247" t="s">
        <v>6327</v>
      </c>
      <c r="R1247" t="s">
        <v>6314</v>
      </c>
    </row>
    <row r="1248" spans="1:18" x14ac:dyDescent="0.25">
      <c r="A1248" t="s">
        <v>6331</v>
      </c>
      <c r="B1248" t="s">
        <v>2144</v>
      </c>
      <c r="C1248" t="s">
        <v>52</v>
      </c>
      <c r="D1248">
        <v>2</v>
      </c>
      <c r="E1248">
        <v>45</v>
      </c>
      <c r="F1248">
        <v>316</v>
      </c>
      <c r="G1248">
        <v>5.5511151231257797E-16</v>
      </c>
      <c r="H1248">
        <v>2.53164556962025E-2</v>
      </c>
      <c r="I1248">
        <v>0.411392405063291</v>
      </c>
      <c r="J1248">
        <v>0.322784810126582</v>
      </c>
      <c r="K1248">
        <v>0.151898734177215</v>
      </c>
      <c r="L1248">
        <v>6.9620253164557E-2</v>
      </c>
      <c r="M1248">
        <v>1.8987341772151899E-2</v>
      </c>
      <c r="N1248">
        <v>1989</v>
      </c>
      <c r="O1248" t="s">
        <v>77</v>
      </c>
      <c r="P1248" t="s">
        <v>2089</v>
      </c>
      <c r="Q1248" t="s">
        <v>6327</v>
      </c>
      <c r="R1248" t="s">
        <v>6314</v>
      </c>
    </row>
    <row r="1249" spans="1:18" x14ac:dyDescent="0.25">
      <c r="A1249" t="s">
        <v>6331</v>
      </c>
      <c r="B1249" t="s">
        <v>2144</v>
      </c>
      <c r="C1249" t="s">
        <v>52</v>
      </c>
      <c r="D1249">
        <v>1</v>
      </c>
      <c r="E1249">
        <v>55</v>
      </c>
      <c r="F1249">
        <v>239</v>
      </c>
      <c r="G1249">
        <v>7.7715611723760997E-16</v>
      </c>
      <c r="H1249">
        <v>4.1841004184100397E-3</v>
      </c>
      <c r="I1249">
        <v>0.24267782426778201</v>
      </c>
      <c r="J1249">
        <v>0.52301255230125498</v>
      </c>
      <c r="K1249">
        <v>0.205020920502092</v>
      </c>
      <c r="L1249">
        <v>2.0920502092050201E-2</v>
      </c>
      <c r="M1249">
        <v>4.1841004184100397E-3</v>
      </c>
      <c r="N1249">
        <v>1989</v>
      </c>
      <c r="O1249" t="s">
        <v>77</v>
      </c>
      <c r="P1249" t="s">
        <v>2089</v>
      </c>
      <c r="Q1249" t="s">
        <v>6327</v>
      </c>
      <c r="R1249" t="s">
        <v>6314</v>
      </c>
    </row>
    <row r="1250" spans="1:18" x14ac:dyDescent="0.25">
      <c r="A1250" t="s">
        <v>6331</v>
      </c>
      <c r="B1250" t="s">
        <v>2144</v>
      </c>
      <c r="C1250" t="s">
        <v>52</v>
      </c>
      <c r="D1250">
        <v>2</v>
      </c>
      <c r="E1250">
        <v>55</v>
      </c>
      <c r="F1250">
        <v>284</v>
      </c>
      <c r="G1250">
        <v>1.0563380281688999E-2</v>
      </c>
      <c r="H1250">
        <v>0</v>
      </c>
      <c r="I1250">
        <v>0.264084507042254</v>
      </c>
      <c r="J1250">
        <v>0.39436619718309901</v>
      </c>
      <c r="K1250">
        <v>0.22887323943662</v>
      </c>
      <c r="L1250">
        <v>8.4507042253521097E-2</v>
      </c>
      <c r="M1250">
        <v>1.7605633802816899E-2</v>
      </c>
      <c r="N1250">
        <v>1989</v>
      </c>
      <c r="O1250" t="s">
        <v>77</v>
      </c>
      <c r="P1250" t="s">
        <v>2089</v>
      </c>
      <c r="Q1250" t="s">
        <v>6327</v>
      </c>
      <c r="R1250" t="s">
        <v>6314</v>
      </c>
    </row>
    <row r="1251" spans="1:18" x14ac:dyDescent="0.25">
      <c r="A1251" t="s">
        <v>6331</v>
      </c>
      <c r="B1251" t="s">
        <v>2144</v>
      </c>
      <c r="C1251" t="s">
        <v>52</v>
      </c>
      <c r="D1251">
        <v>1</v>
      </c>
      <c r="E1251">
        <v>62.5</v>
      </c>
      <c r="F1251">
        <v>85</v>
      </c>
      <c r="G1251">
        <v>1.1764705882353199E-2</v>
      </c>
      <c r="H1251">
        <v>1.1764705882352899E-2</v>
      </c>
      <c r="I1251">
        <v>0.23529411764705899</v>
      </c>
      <c r="J1251">
        <v>0.58823529411764697</v>
      </c>
      <c r="K1251">
        <v>0.129411764705882</v>
      </c>
      <c r="L1251">
        <v>2.3529411764705899E-2</v>
      </c>
      <c r="M1251">
        <v>0</v>
      </c>
      <c r="N1251">
        <v>1989</v>
      </c>
      <c r="O1251" t="s">
        <v>77</v>
      </c>
      <c r="P1251" t="s">
        <v>2089</v>
      </c>
      <c r="Q1251" t="s">
        <v>6327</v>
      </c>
      <c r="R1251" t="s">
        <v>6314</v>
      </c>
    </row>
    <row r="1252" spans="1:18" x14ac:dyDescent="0.25">
      <c r="A1252" t="s">
        <v>6331</v>
      </c>
      <c r="B1252" t="s">
        <v>2144</v>
      </c>
      <c r="C1252" t="s">
        <v>52</v>
      </c>
      <c r="D1252">
        <v>2</v>
      </c>
      <c r="E1252">
        <v>62.5</v>
      </c>
      <c r="F1252">
        <v>123</v>
      </c>
      <c r="G1252">
        <v>8.1300813008137202E-3</v>
      </c>
      <c r="H1252">
        <v>4.0650406504064998E-2</v>
      </c>
      <c r="I1252">
        <v>0.211382113821138</v>
      </c>
      <c r="J1252">
        <v>0.38211382113821102</v>
      </c>
      <c r="K1252">
        <v>0.22764227642276399</v>
      </c>
      <c r="L1252">
        <v>8.9430894308943104E-2</v>
      </c>
      <c r="M1252">
        <v>4.0650406504064998E-2</v>
      </c>
      <c r="N1252">
        <v>1989</v>
      </c>
      <c r="O1252" t="s">
        <v>77</v>
      </c>
      <c r="P1252" t="s">
        <v>2089</v>
      </c>
      <c r="Q1252" t="s">
        <v>6327</v>
      </c>
      <c r="R1252" t="s">
        <v>6314</v>
      </c>
    </row>
    <row r="1253" spans="1:18" x14ac:dyDescent="0.25">
      <c r="A1253" t="s">
        <v>6331</v>
      </c>
      <c r="B1253" t="s">
        <v>2145</v>
      </c>
      <c r="C1253" t="s">
        <v>52</v>
      </c>
      <c r="D1253">
        <v>1</v>
      </c>
      <c r="E1253">
        <v>27.5</v>
      </c>
      <c r="F1253">
        <v>66</v>
      </c>
      <c r="G1253">
        <v>1.51515151515154E-2</v>
      </c>
      <c r="H1253">
        <v>3.03030303030303E-2</v>
      </c>
      <c r="I1253">
        <v>0.53030303030303005</v>
      </c>
      <c r="J1253">
        <v>0.39393939393939398</v>
      </c>
      <c r="K1253">
        <v>3.03030303030303E-2</v>
      </c>
      <c r="L1253">
        <v>0</v>
      </c>
      <c r="M1253">
        <v>0</v>
      </c>
      <c r="N1253">
        <v>1989</v>
      </c>
      <c r="O1253" t="s">
        <v>77</v>
      </c>
      <c r="P1253" t="s">
        <v>2089</v>
      </c>
      <c r="Q1253" t="s">
        <v>6327</v>
      </c>
      <c r="R1253" t="s">
        <v>6314</v>
      </c>
    </row>
    <row r="1254" spans="1:18" x14ac:dyDescent="0.25">
      <c r="A1254" t="s">
        <v>6331</v>
      </c>
      <c r="B1254" t="s">
        <v>2145</v>
      </c>
      <c r="C1254" t="s">
        <v>52</v>
      </c>
      <c r="D1254">
        <v>2</v>
      </c>
      <c r="E1254">
        <v>27.5</v>
      </c>
      <c r="F1254">
        <v>80</v>
      </c>
      <c r="G1254">
        <v>0.1125</v>
      </c>
      <c r="H1254">
        <v>0.13750000000000001</v>
      </c>
      <c r="I1254">
        <v>0.41249999999999998</v>
      </c>
      <c r="J1254">
        <v>0.26250000000000001</v>
      </c>
      <c r="K1254">
        <v>3.7499999999999999E-2</v>
      </c>
      <c r="L1254">
        <v>3.7499999999999999E-2</v>
      </c>
      <c r="M1254">
        <v>0</v>
      </c>
      <c r="N1254">
        <v>1989</v>
      </c>
      <c r="O1254" t="s">
        <v>77</v>
      </c>
      <c r="P1254" t="s">
        <v>2089</v>
      </c>
      <c r="Q1254" t="s">
        <v>6327</v>
      </c>
      <c r="R1254" t="s">
        <v>6314</v>
      </c>
    </row>
    <row r="1255" spans="1:18" x14ac:dyDescent="0.25">
      <c r="A1255" t="s">
        <v>6331</v>
      </c>
      <c r="B1255" t="s">
        <v>2145</v>
      </c>
      <c r="C1255" t="s">
        <v>52</v>
      </c>
      <c r="D1255">
        <v>1</v>
      </c>
      <c r="E1255">
        <v>35</v>
      </c>
      <c r="F1255">
        <v>156</v>
      </c>
      <c r="G1255">
        <v>0</v>
      </c>
      <c r="H1255">
        <v>1.9230769230769201E-2</v>
      </c>
      <c r="I1255">
        <v>0.42307692307692302</v>
      </c>
      <c r="J1255">
        <v>0.44871794871794901</v>
      </c>
      <c r="K1255">
        <v>9.6153846153846104E-2</v>
      </c>
      <c r="L1255">
        <v>6.41025641025641E-3</v>
      </c>
      <c r="M1255">
        <v>6.41025641025641E-3</v>
      </c>
      <c r="N1255">
        <v>1989</v>
      </c>
      <c r="O1255" t="s">
        <v>77</v>
      </c>
      <c r="P1255" t="s">
        <v>2089</v>
      </c>
      <c r="Q1255" t="s">
        <v>6327</v>
      </c>
      <c r="R1255" t="s">
        <v>6314</v>
      </c>
    </row>
    <row r="1256" spans="1:18" x14ac:dyDescent="0.25">
      <c r="A1256" t="s">
        <v>6331</v>
      </c>
      <c r="B1256" t="s">
        <v>2145</v>
      </c>
      <c r="C1256" t="s">
        <v>52</v>
      </c>
      <c r="D1256">
        <v>2</v>
      </c>
      <c r="E1256">
        <v>35</v>
      </c>
      <c r="F1256">
        <v>171</v>
      </c>
      <c r="G1256">
        <v>2.33918128654972E-2</v>
      </c>
      <c r="H1256">
        <v>8.1871345029239803E-2</v>
      </c>
      <c r="I1256">
        <v>0.47953216374268998</v>
      </c>
      <c r="J1256">
        <v>0.30409356725146203</v>
      </c>
      <c r="K1256">
        <v>8.1871345029239803E-2</v>
      </c>
      <c r="L1256">
        <v>1.7543859649122799E-2</v>
      </c>
      <c r="M1256">
        <v>1.1695906432748499E-2</v>
      </c>
      <c r="N1256">
        <v>1989</v>
      </c>
      <c r="O1256" t="s">
        <v>77</v>
      </c>
      <c r="P1256" t="s">
        <v>2089</v>
      </c>
      <c r="Q1256" t="s">
        <v>6327</v>
      </c>
      <c r="R1256" t="s">
        <v>6314</v>
      </c>
    </row>
    <row r="1257" spans="1:18" x14ac:dyDescent="0.25">
      <c r="A1257" t="s">
        <v>6331</v>
      </c>
      <c r="B1257" t="s">
        <v>2145</v>
      </c>
      <c r="C1257" t="s">
        <v>52</v>
      </c>
      <c r="D1257">
        <v>1</v>
      </c>
      <c r="E1257">
        <v>45</v>
      </c>
      <c r="F1257">
        <v>128</v>
      </c>
      <c r="G1257">
        <v>0</v>
      </c>
      <c r="H1257">
        <v>0</v>
      </c>
      <c r="I1257">
        <v>0.359375</v>
      </c>
      <c r="J1257">
        <v>0.4765625</v>
      </c>
      <c r="K1257">
        <v>0.1328125</v>
      </c>
      <c r="L1257">
        <v>2.34375E-2</v>
      </c>
      <c r="M1257">
        <v>7.8125E-3</v>
      </c>
      <c r="N1257">
        <v>1989</v>
      </c>
      <c r="O1257" t="s">
        <v>77</v>
      </c>
      <c r="P1257" t="s">
        <v>2089</v>
      </c>
      <c r="Q1257" t="s">
        <v>6327</v>
      </c>
      <c r="R1257" t="s">
        <v>6314</v>
      </c>
    </row>
    <row r="1258" spans="1:18" x14ac:dyDescent="0.25">
      <c r="A1258" t="s">
        <v>6331</v>
      </c>
      <c r="B1258" t="s">
        <v>2145</v>
      </c>
      <c r="C1258" t="s">
        <v>52</v>
      </c>
      <c r="D1258">
        <v>2</v>
      </c>
      <c r="E1258">
        <v>45</v>
      </c>
      <c r="F1258">
        <v>154</v>
      </c>
      <c r="G1258">
        <v>1.2987012987013E-2</v>
      </c>
      <c r="H1258">
        <v>1.2987012987013E-2</v>
      </c>
      <c r="I1258">
        <v>0.44805194805194798</v>
      </c>
      <c r="J1258">
        <v>0.37012987012986998</v>
      </c>
      <c r="K1258">
        <v>0.14285714285714299</v>
      </c>
      <c r="L1258">
        <v>1.2987012987013E-2</v>
      </c>
      <c r="M1258">
        <v>0</v>
      </c>
      <c r="N1258">
        <v>1989</v>
      </c>
      <c r="O1258" t="s">
        <v>77</v>
      </c>
      <c r="P1258" t="s">
        <v>2089</v>
      </c>
      <c r="Q1258" t="s">
        <v>6327</v>
      </c>
      <c r="R1258" t="s">
        <v>6314</v>
      </c>
    </row>
    <row r="1259" spans="1:18" x14ac:dyDescent="0.25">
      <c r="A1259" t="s">
        <v>6331</v>
      </c>
      <c r="B1259" t="s">
        <v>2145</v>
      </c>
      <c r="C1259" t="s">
        <v>52</v>
      </c>
      <c r="D1259">
        <v>1</v>
      </c>
      <c r="E1259">
        <v>55</v>
      </c>
      <c r="F1259">
        <v>141</v>
      </c>
      <c r="G1259">
        <v>2.2204460492503101E-16</v>
      </c>
      <c r="H1259">
        <v>2.8368794326241099E-2</v>
      </c>
      <c r="I1259">
        <v>0.205673758865248</v>
      </c>
      <c r="J1259">
        <v>0.59574468085106402</v>
      </c>
      <c r="K1259">
        <v>0.15602836879432599</v>
      </c>
      <c r="L1259">
        <v>7.09219858156028E-3</v>
      </c>
      <c r="M1259">
        <v>7.09219858156028E-3</v>
      </c>
      <c r="N1259">
        <v>1989</v>
      </c>
      <c r="O1259" t="s">
        <v>77</v>
      </c>
      <c r="P1259" t="s">
        <v>2089</v>
      </c>
      <c r="Q1259" t="s">
        <v>6327</v>
      </c>
      <c r="R1259" t="s">
        <v>6314</v>
      </c>
    </row>
    <row r="1260" spans="1:18" x14ac:dyDescent="0.25">
      <c r="A1260" t="s">
        <v>6331</v>
      </c>
      <c r="B1260" t="s">
        <v>2145</v>
      </c>
      <c r="C1260" t="s">
        <v>52</v>
      </c>
      <c r="D1260">
        <v>2</v>
      </c>
      <c r="E1260">
        <v>55</v>
      </c>
      <c r="F1260">
        <v>148</v>
      </c>
      <c r="G1260">
        <v>1.11022302462516E-16</v>
      </c>
      <c r="H1260">
        <v>3.37837837837838E-2</v>
      </c>
      <c r="I1260">
        <v>0.27702702702702697</v>
      </c>
      <c r="J1260">
        <v>0.43243243243243201</v>
      </c>
      <c r="K1260">
        <v>0.17567567567567599</v>
      </c>
      <c r="L1260">
        <v>7.4324324324324301E-2</v>
      </c>
      <c r="M1260">
        <v>6.7567567567567597E-3</v>
      </c>
      <c r="N1260">
        <v>1989</v>
      </c>
      <c r="O1260" t="s">
        <v>77</v>
      </c>
      <c r="P1260" t="s">
        <v>2089</v>
      </c>
      <c r="Q1260" t="s">
        <v>6327</v>
      </c>
      <c r="R1260" t="s">
        <v>6314</v>
      </c>
    </row>
    <row r="1261" spans="1:18" x14ac:dyDescent="0.25">
      <c r="A1261" t="s">
        <v>6331</v>
      </c>
      <c r="B1261" t="s">
        <v>2145</v>
      </c>
      <c r="C1261" t="s">
        <v>52</v>
      </c>
      <c r="D1261">
        <v>1</v>
      </c>
      <c r="E1261">
        <v>62.5</v>
      </c>
      <c r="F1261">
        <v>50</v>
      </c>
      <c r="G1261">
        <v>0.02</v>
      </c>
      <c r="H1261">
        <v>0</v>
      </c>
      <c r="I1261">
        <v>0.22</v>
      </c>
      <c r="J1261">
        <v>0.6</v>
      </c>
      <c r="K1261">
        <v>0.14000000000000001</v>
      </c>
      <c r="L1261">
        <v>0.02</v>
      </c>
      <c r="M1261">
        <v>0</v>
      </c>
      <c r="N1261">
        <v>1989</v>
      </c>
      <c r="O1261" t="s">
        <v>77</v>
      </c>
      <c r="P1261" t="s">
        <v>2089</v>
      </c>
      <c r="Q1261" t="s">
        <v>6327</v>
      </c>
      <c r="R1261" t="s">
        <v>6314</v>
      </c>
    </row>
    <row r="1262" spans="1:18" x14ac:dyDescent="0.25">
      <c r="A1262" t="s">
        <v>6331</v>
      </c>
      <c r="B1262" t="s">
        <v>2145</v>
      </c>
      <c r="C1262" t="s">
        <v>52</v>
      </c>
      <c r="D1262">
        <v>2</v>
      </c>
      <c r="E1262">
        <v>62.5</v>
      </c>
      <c r="F1262">
        <v>73</v>
      </c>
      <c r="G1262">
        <v>0</v>
      </c>
      <c r="H1262">
        <v>0</v>
      </c>
      <c r="I1262">
        <v>0.20547945205479501</v>
      </c>
      <c r="J1262">
        <v>0.42465753424657499</v>
      </c>
      <c r="K1262">
        <v>0.301369863013699</v>
      </c>
      <c r="L1262">
        <v>5.4794520547945202E-2</v>
      </c>
      <c r="M1262">
        <v>1.3698630136986301E-2</v>
      </c>
      <c r="N1262">
        <v>1989</v>
      </c>
      <c r="O1262" t="s">
        <v>77</v>
      </c>
      <c r="P1262" t="s">
        <v>2089</v>
      </c>
      <c r="Q1262" t="s">
        <v>6327</v>
      </c>
      <c r="R1262" t="s">
        <v>6314</v>
      </c>
    </row>
    <row r="1263" spans="1:18" x14ac:dyDescent="0.25">
      <c r="A1263" t="s">
        <v>6331</v>
      </c>
      <c r="B1263" t="s">
        <v>2156</v>
      </c>
      <c r="C1263" t="s">
        <v>52</v>
      </c>
      <c r="D1263">
        <v>1</v>
      </c>
      <c r="E1263">
        <v>27.5</v>
      </c>
      <c r="F1263">
        <v>92</v>
      </c>
      <c r="G1263">
        <v>1.0869565217391E-2</v>
      </c>
      <c r="H1263">
        <v>3.2608695652173898E-2</v>
      </c>
      <c r="I1263">
        <v>0.59782608695652195</v>
      </c>
      <c r="J1263">
        <v>0.282608695652174</v>
      </c>
      <c r="K1263">
        <v>6.5217391304347797E-2</v>
      </c>
      <c r="L1263">
        <v>1.0869565217391301E-2</v>
      </c>
      <c r="M1263">
        <v>0</v>
      </c>
      <c r="N1263">
        <v>1991</v>
      </c>
      <c r="O1263" t="s">
        <v>51</v>
      </c>
      <c r="P1263" t="s">
        <v>2089</v>
      </c>
      <c r="Q1263" t="s">
        <v>6327</v>
      </c>
      <c r="R1263" t="s">
        <v>6314</v>
      </c>
    </row>
    <row r="1264" spans="1:18" x14ac:dyDescent="0.25">
      <c r="A1264" t="s">
        <v>6331</v>
      </c>
      <c r="B1264" t="s">
        <v>2156</v>
      </c>
      <c r="C1264" t="s">
        <v>52</v>
      </c>
      <c r="D1264">
        <v>2</v>
      </c>
      <c r="E1264">
        <v>27.5</v>
      </c>
      <c r="F1264">
        <v>93</v>
      </c>
      <c r="G1264">
        <v>4.3010752688171998E-2</v>
      </c>
      <c r="H1264">
        <v>0.118279569892473</v>
      </c>
      <c r="I1264">
        <v>0.62365591397849496</v>
      </c>
      <c r="J1264">
        <v>0.17204301075268799</v>
      </c>
      <c r="K1264">
        <v>4.3010752688171998E-2</v>
      </c>
      <c r="L1264">
        <v>0</v>
      </c>
      <c r="M1264">
        <v>0</v>
      </c>
      <c r="N1264">
        <v>1991</v>
      </c>
      <c r="O1264" t="s">
        <v>51</v>
      </c>
      <c r="P1264" t="s">
        <v>2089</v>
      </c>
      <c r="Q1264" t="s">
        <v>6327</v>
      </c>
      <c r="R1264" t="s">
        <v>6314</v>
      </c>
    </row>
    <row r="1265" spans="1:18" x14ac:dyDescent="0.25">
      <c r="A1265" t="s">
        <v>6331</v>
      </c>
      <c r="B1265" t="s">
        <v>2156</v>
      </c>
      <c r="C1265" t="s">
        <v>52</v>
      </c>
      <c r="D1265">
        <v>1</v>
      </c>
      <c r="E1265">
        <v>35</v>
      </c>
      <c r="F1265">
        <v>136</v>
      </c>
      <c r="G1265">
        <v>0</v>
      </c>
      <c r="H1265">
        <v>5.8823529411764698E-2</v>
      </c>
      <c r="I1265">
        <v>0.44852941176470601</v>
      </c>
      <c r="J1265">
        <v>0.41176470588235298</v>
      </c>
      <c r="K1265">
        <v>7.3529411764705899E-2</v>
      </c>
      <c r="L1265">
        <v>7.3529411764705899E-3</v>
      </c>
      <c r="M1265">
        <v>0</v>
      </c>
      <c r="N1265">
        <v>1991</v>
      </c>
      <c r="O1265" t="s">
        <v>51</v>
      </c>
      <c r="P1265" t="s">
        <v>2089</v>
      </c>
      <c r="Q1265" t="s">
        <v>6327</v>
      </c>
      <c r="R1265" t="s">
        <v>6314</v>
      </c>
    </row>
    <row r="1266" spans="1:18" x14ac:dyDescent="0.25">
      <c r="A1266" t="s">
        <v>6331</v>
      </c>
      <c r="B1266" t="s">
        <v>2156</v>
      </c>
      <c r="C1266" t="s">
        <v>52</v>
      </c>
      <c r="D1266">
        <v>2</v>
      </c>
      <c r="E1266">
        <v>35</v>
      </c>
      <c r="F1266">
        <v>144</v>
      </c>
      <c r="G1266">
        <v>2.7777777777777801E-2</v>
      </c>
      <c r="H1266">
        <v>0.104166666666667</v>
      </c>
      <c r="I1266">
        <v>0.57638888888888895</v>
      </c>
      <c r="J1266">
        <v>0.20833333333333301</v>
      </c>
      <c r="K1266">
        <v>4.8611111111111098E-2</v>
      </c>
      <c r="L1266">
        <v>2.0833333333333301E-2</v>
      </c>
      <c r="M1266">
        <v>1.38888888888889E-2</v>
      </c>
      <c r="N1266">
        <v>1991</v>
      </c>
      <c r="O1266" t="s">
        <v>51</v>
      </c>
      <c r="P1266" t="s">
        <v>2089</v>
      </c>
      <c r="Q1266" t="s">
        <v>6327</v>
      </c>
      <c r="R1266" t="s">
        <v>6314</v>
      </c>
    </row>
    <row r="1267" spans="1:18" x14ac:dyDescent="0.25">
      <c r="A1267" t="s">
        <v>6331</v>
      </c>
      <c r="B1267" t="s">
        <v>2156</v>
      </c>
      <c r="C1267" t="s">
        <v>52</v>
      </c>
      <c r="D1267">
        <v>1</v>
      </c>
      <c r="E1267">
        <v>45</v>
      </c>
      <c r="F1267">
        <v>131</v>
      </c>
      <c r="G1267">
        <v>0</v>
      </c>
      <c r="H1267">
        <v>0</v>
      </c>
      <c r="I1267">
        <v>0.35114503816793902</v>
      </c>
      <c r="J1267">
        <v>0.465648854961832</v>
      </c>
      <c r="K1267">
        <v>0.15267175572519101</v>
      </c>
      <c r="L1267">
        <v>1.5267175572519101E-2</v>
      </c>
      <c r="M1267">
        <v>1.5267175572519101E-2</v>
      </c>
      <c r="N1267">
        <v>1991</v>
      </c>
      <c r="O1267" t="s">
        <v>51</v>
      </c>
      <c r="P1267" t="s">
        <v>2089</v>
      </c>
      <c r="Q1267" t="s">
        <v>6327</v>
      </c>
      <c r="R1267" t="s">
        <v>6314</v>
      </c>
    </row>
    <row r="1268" spans="1:18" x14ac:dyDescent="0.25">
      <c r="A1268" t="s">
        <v>6331</v>
      </c>
      <c r="B1268" t="s">
        <v>2156</v>
      </c>
      <c r="C1268" t="s">
        <v>52</v>
      </c>
      <c r="D1268">
        <v>2</v>
      </c>
      <c r="E1268">
        <v>45</v>
      </c>
      <c r="F1268">
        <v>149</v>
      </c>
      <c r="G1268">
        <v>1.3422818791947099E-2</v>
      </c>
      <c r="H1268">
        <v>2.68456375838926E-2</v>
      </c>
      <c r="I1268">
        <v>0.43624161073825501</v>
      </c>
      <c r="J1268">
        <v>0.355704697986577</v>
      </c>
      <c r="K1268">
        <v>0.10738255033557</v>
      </c>
      <c r="L1268">
        <v>4.6979865771812103E-2</v>
      </c>
      <c r="M1268">
        <v>1.34228187919463E-2</v>
      </c>
      <c r="N1268">
        <v>1991</v>
      </c>
      <c r="O1268" t="s">
        <v>51</v>
      </c>
      <c r="P1268" t="s">
        <v>2089</v>
      </c>
      <c r="Q1268" t="s">
        <v>6327</v>
      </c>
      <c r="R1268" t="s">
        <v>6314</v>
      </c>
    </row>
    <row r="1269" spans="1:18" x14ac:dyDescent="0.25">
      <c r="A1269" t="s">
        <v>6331</v>
      </c>
      <c r="B1269" t="s">
        <v>2156</v>
      </c>
      <c r="C1269" t="s">
        <v>52</v>
      </c>
      <c r="D1269">
        <v>1</v>
      </c>
      <c r="E1269">
        <v>55</v>
      </c>
      <c r="F1269">
        <v>137</v>
      </c>
      <c r="G1269">
        <v>0</v>
      </c>
      <c r="H1269">
        <v>0</v>
      </c>
      <c r="I1269">
        <v>0.226277372262774</v>
      </c>
      <c r="J1269">
        <v>0.59854014598540095</v>
      </c>
      <c r="K1269">
        <v>0.13138686131386901</v>
      </c>
      <c r="L1269">
        <v>4.3795620437956199E-2</v>
      </c>
      <c r="M1269">
        <v>0</v>
      </c>
      <c r="N1269">
        <v>1991</v>
      </c>
      <c r="O1269" t="s">
        <v>51</v>
      </c>
      <c r="P1269" t="s">
        <v>2089</v>
      </c>
      <c r="Q1269" t="s">
        <v>6327</v>
      </c>
      <c r="R1269" t="s">
        <v>6314</v>
      </c>
    </row>
    <row r="1270" spans="1:18" x14ac:dyDescent="0.25">
      <c r="A1270" t="s">
        <v>6331</v>
      </c>
      <c r="B1270" t="s">
        <v>2156</v>
      </c>
      <c r="C1270" t="s">
        <v>52</v>
      </c>
      <c r="D1270">
        <v>2</v>
      </c>
      <c r="E1270">
        <v>55</v>
      </c>
      <c r="F1270">
        <v>153</v>
      </c>
      <c r="G1270">
        <v>6.5359477124191699E-3</v>
      </c>
      <c r="H1270">
        <v>3.2679738562091498E-2</v>
      </c>
      <c r="I1270">
        <v>0.33333333333333298</v>
      </c>
      <c r="J1270">
        <v>0.41830065359477098</v>
      </c>
      <c r="K1270">
        <v>0.13725490196078399</v>
      </c>
      <c r="L1270">
        <v>6.5359477124182996E-2</v>
      </c>
      <c r="M1270">
        <v>6.5359477124183E-3</v>
      </c>
      <c r="N1270">
        <v>1991</v>
      </c>
      <c r="O1270" t="s">
        <v>51</v>
      </c>
      <c r="P1270" t="s">
        <v>2089</v>
      </c>
      <c r="Q1270" t="s">
        <v>6327</v>
      </c>
      <c r="R1270" t="s">
        <v>6314</v>
      </c>
    </row>
    <row r="1271" spans="1:18" x14ac:dyDescent="0.25">
      <c r="A1271" t="s">
        <v>6331</v>
      </c>
      <c r="B1271" t="s">
        <v>2156</v>
      </c>
      <c r="C1271" t="s">
        <v>52</v>
      </c>
      <c r="D1271">
        <v>1</v>
      </c>
      <c r="E1271">
        <v>65</v>
      </c>
      <c r="F1271">
        <v>103</v>
      </c>
      <c r="G1271">
        <v>9.7087378640778894E-3</v>
      </c>
      <c r="H1271">
        <v>9.7087378640776708E-3</v>
      </c>
      <c r="I1271">
        <v>0.242718446601942</v>
      </c>
      <c r="J1271">
        <v>0.57281553398058205</v>
      </c>
      <c r="K1271">
        <v>0.14563106796116501</v>
      </c>
      <c r="L1271">
        <v>9.7087378640776708E-3</v>
      </c>
      <c r="M1271">
        <v>9.7087378640776708E-3</v>
      </c>
      <c r="N1271">
        <v>1991</v>
      </c>
      <c r="O1271" t="s">
        <v>51</v>
      </c>
      <c r="P1271" t="s">
        <v>2089</v>
      </c>
      <c r="Q1271" t="s">
        <v>6327</v>
      </c>
      <c r="R1271" t="s">
        <v>6314</v>
      </c>
    </row>
    <row r="1272" spans="1:18" x14ac:dyDescent="0.25">
      <c r="A1272" t="s">
        <v>6331</v>
      </c>
      <c r="B1272" t="s">
        <v>2156</v>
      </c>
      <c r="C1272" t="s">
        <v>52</v>
      </c>
      <c r="D1272">
        <v>2</v>
      </c>
      <c r="E1272">
        <v>65</v>
      </c>
      <c r="F1272">
        <v>132</v>
      </c>
      <c r="G1272">
        <v>7.57575757575668E-3</v>
      </c>
      <c r="H1272">
        <v>1.5151515151515201E-2</v>
      </c>
      <c r="I1272">
        <v>0.25757575757575801</v>
      </c>
      <c r="J1272">
        <v>0.44696969696969702</v>
      </c>
      <c r="K1272">
        <v>0.16666666666666699</v>
      </c>
      <c r="L1272">
        <v>9.0909090909090898E-2</v>
      </c>
      <c r="M1272">
        <v>1.5151515151515201E-2</v>
      </c>
      <c r="N1272">
        <v>1991</v>
      </c>
      <c r="O1272" t="s">
        <v>51</v>
      </c>
      <c r="P1272" t="s">
        <v>2089</v>
      </c>
      <c r="Q1272" t="s">
        <v>6327</v>
      </c>
      <c r="R1272" t="s">
        <v>6314</v>
      </c>
    </row>
    <row r="1273" spans="1:18" x14ac:dyDescent="0.25">
      <c r="A1273" t="s">
        <v>6331</v>
      </c>
      <c r="B1273" t="s">
        <v>2157</v>
      </c>
      <c r="C1273" t="s">
        <v>52</v>
      </c>
      <c r="D1273">
        <v>1</v>
      </c>
      <c r="E1273">
        <v>27.5</v>
      </c>
      <c r="F1273">
        <v>61</v>
      </c>
      <c r="G1273">
        <v>2.2204460492503101E-16</v>
      </c>
      <c r="H1273">
        <v>6.5573770491803296E-2</v>
      </c>
      <c r="I1273">
        <v>0.62295081967213095</v>
      </c>
      <c r="J1273">
        <v>0.26229508196721302</v>
      </c>
      <c r="K1273">
        <v>4.91803278688525E-2</v>
      </c>
      <c r="L1273">
        <v>0</v>
      </c>
      <c r="M1273">
        <v>0</v>
      </c>
      <c r="N1273">
        <v>1991</v>
      </c>
      <c r="O1273" t="s">
        <v>51</v>
      </c>
      <c r="P1273" t="s">
        <v>2089</v>
      </c>
      <c r="Q1273" t="s">
        <v>6327</v>
      </c>
      <c r="R1273" t="s">
        <v>6314</v>
      </c>
    </row>
    <row r="1274" spans="1:18" x14ac:dyDescent="0.25">
      <c r="A1274" t="s">
        <v>6331</v>
      </c>
      <c r="B1274" t="s">
        <v>2157</v>
      </c>
      <c r="C1274" t="s">
        <v>52</v>
      </c>
      <c r="D1274">
        <v>2</v>
      </c>
      <c r="E1274">
        <v>27.5</v>
      </c>
      <c r="F1274">
        <v>74</v>
      </c>
      <c r="G1274">
        <v>4.0540540540539897E-2</v>
      </c>
      <c r="H1274">
        <v>0.17567567567567599</v>
      </c>
      <c r="I1274">
        <v>0.67567567567567599</v>
      </c>
      <c r="J1274">
        <v>8.1081081081081099E-2</v>
      </c>
      <c r="K1274">
        <v>2.7027027027027001E-2</v>
      </c>
      <c r="L1274">
        <v>0</v>
      </c>
      <c r="M1274">
        <v>0</v>
      </c>
      <c r="N1274">
        <v>1991</v>
      </c>
      <c r="O1274" t="s">
        <v>51</v>
      </c>
      <c r="P1274" t="s">
        <v>2089</v>
      </c>
      <c r="Q1274" t="s">
        <v>6327</v>
      </c>
      <c r="R1274" t="s">
        <v>6314</v>
      </c>
    </row>
    <row r="1275" spans="1:18" x14ac:dyDescent="0.25">
      <c r="A1275" t="s">
        <v>6331</v>
      </c>
      <c r="B1275" t="s">
        <v>2157</v>
      </c>
      <c r="C1275" t="s">
        <v>52</v>
      </c>
      <c r="D1275">
        <v>1</v>
      </c>
      <c r="E1275">
        <v>35</v>
      </c>
      <c r="F1275">
        <v>127</v>
      </c>
      <c r="G1275">
        <v>1.5748031496063599E-2</v>
      </c>
      <c r="H1275">
        <v>3.1496062992125998E-2</v>
      </c>
      <c r="I1275">
        <v>0.48031496062992102</v>
      </c>
      <c r="J1275">
        <v>0.43307086614173201</v>
      </c>
      <c r="K1275">
        <v>2.3622047244094498E-2</v>
      </c>
      <c r="L1275">
        <v>1.5748031496062999E-2</v>
      </c>
      <c r="M1275">
        <v>0</v>
      </c>
      <c r="N1275">
        <v>1991</v>
      </c>
      <c r="O1275" t="s">
        <v>51</v>
      </c>
      <c r="P1275" t="s">
        <v>2089</v>
      </c>
      <c r="Q1275" t="s">
        <v>6327</v>
      </c>
      <c r="R1275" t="s">
        <v>6314</v>
      </c>
    </row>
    <row r="1276" spans="1:18" x14ac:dyDescent="0.25">
      <c r="A1276" t="s">
        <v>6331</v>
      </c>
      <c r="B1276" t="s">
        <v>2157</v>
      </c>
      <c r="C1276" t="s">
        <v>52</v>
      </c>
      <c r="D1276">
        <v>2</v>
      </c>
      <c r="E1276">
        <v>35</v>
      </c>
      <c r="F1276">
        <v>132</v>
      </c>
      <c r="G1276">
        <v>3.0303030303030502E-2</v>
      </c>
      <c r="H1276">
        <v>0.11363636363636399</v>
      </c>
      <c r="I1276">
        <v>0.63636363636363602</v>
      </c>
      <c r="J1276">
        <v>0.15909090909090901</v>
      </c>
      <c r="K1276">
        <v>5.3030303030302997E-2</v>
      </c>
      <c r="L1276">
        <v>7.5757575757575803E-3</v>
      </c>
      <c r="M1276">
        <v>0</v>
      </c>
      <c r="N1276">
        <v>1991</v>
      </c>
      <c r="O1276" t="s">
        <v>51</v>
      </c>
      <c r="P1276" t="s">
        <v>2089</v>
      </c>
      <c r="Q1276" t="s">
        <v>6327</v>
      </c>
      <c r="R1276" t="s">
        <v>6314</v>
      </c>
    </row>
    <row r="1277" spans="1:18" x14ac:dyDescent="0.25">
      <c r="A1277" t="s">
        <v>6331</v>
      </c>
      <c r="B1277" t="s">
        <v>2157</v>
      </c>
      <c r="C1277" t="s">
        <v>52</v>
      </c>
      <c r="D1277">
        <v>1</v>
      </c>
      <c r="E1277">
        <v>45</v>
      </c>
      <c r="F1277">
        <v>125</v>
      </c>
      <c r="G1277">
        <v>0</v>
      </c>
      <c r="H1277">
        <v>8.0000000000000002E-3</v>
      </c>
      <c r="I1277">
        <v>0.35199999999999998</v>
      </c>
      <c r="J1277">
        <v>0.496</v>
      </c>
      <c r="K1277">
        <v>0.12</v>
      </c>
      <c r="L1277">
        <v>2.4E-2</v>
      </c>
      <c r="M1277">
        <v>0</v>
      </c>
      <c r="N1277">
        <v>1991</v>
      </c>
      <c r="O1277" t="s">
        <v>51</v>
      </c>
      <c r="P1277" t="s">
        <v>2089</v>
      </c>
      <c r="Q1277" t="s">
        <v>6327</v>
      </c>
      <c r="R1277" t="s">
        <v>6314</v>
      </c>
    </row>
    <row r="1278" spans="1:18" x14ac:dyDescent="0.25">
      <c r="A1278" t="s">
        <v>6331</v>
      </c>
      <c r="B1278" t="s">
        <v>2157</v>
      </c>
      <c r="C1278" t="s">
        <v>52</v>
      </c>
      <c r="D1278">
        <v>2</v>
      </c>
      <c r="E1278">
        <v>45</v>
      </c>
      <c r="F1278">
        <v>114</v>
      </c>
      <c r="G1278">
        <v>1.11022302462516E-16</v>
      </c>
      <c r="H1278">
        <v>7.0175438596491196E-2</v>
      </c>
      <c r="I1278">
        <v>0.47368421052631599</v>
      </c>
      <c r="J1278">
        <v>0.33333333333333298</v>
      </c>
      <c r="K1278">
        <v>0.105263157894737</v>
      </c>
      <c r="L1278">
        <v>1.7543859649122799E-2</v>
      </c>
      <c r="M1278">
        <v>0</v>
      </c>
      <c r="N1278">
        <v>1991</v>
      </c>
      <c r="O1278" t="s">
        <v>51</v>
      </c>
      <c r="P1278" t="s">
        <v>2089</v>
      </c>
      <c r="Q1278" t="s">
        <v>6327</v>
      </c>
      <c r="R1278" t="s">
        <v>6314</v>
      </c>
    </row>
    <row r="1279" spans="1:18" x14ac:dyDescent="0.25">
      <c r="A1279" t="s">
        <v>6331</v>
      </c>
      <c r="B1279" t="s">
        <v>2157</v>
      </c>
      <c r="C1279" t="s">
        <v>52</v>
      </c>
      <c r="D1279">
        <v>1</v>
      </c>
      <c r="E1279">
        <v>55</v>
      </c>
      <c r="F1279">
        <v>148</v>
      </c>
      <c r="G1279">
        <v>0</v>
      </c>
      <c r="H1279">
        <v>6.7567567567567597E-3</v>
      </c>
      <c r="I1279">
        <v>0.23648648648648701</v>
      </c>
      <c r="J1279">
        <v>0.55405405405405395</v>
      </c>
      <c r="K1279">
        <v>0.18918918918918901</v>
      </c>
      <c r="L1279">
        <v>6.7567567567567597E-3</v>
      </c>
      <c r="M1279">
        <v>6.7567567567567597E-3</v>
      </c>
      <c r="N1279">
        <v>1991</v>
      </c>
      <c r="O1279" t="s">
        <v>51</v>
      </c>
      <c r="P1279" t="s">
        <v>2089</v>
      </c>
      <c r="Q1279" t="s">
        <v>6327</v>
      </c>
      <c r="R1279" t="s">
        <v>6314</v>
      </c>
    </row>
    <row r="1280" spans="1:18" x14ac:dyDescent="0.25">
      <c r="A1280" t="s">
        <v>6331</v>
      </c>
      <c r="B1280" t="s">
        <v>2157</v>
      </c>
      <c r="C1280" t="s">
        <v>52</v>
      </c>
      <c r="D1280">
        <v>2</v>
      </c>
      <c r="E1280">
        <v>55</v>
      </c>
      <c r="F1280">
        <v>137</v>
      </c>
      <c r="G1280">
        <v>5.5511151231257797E-16</v>
      </c>
      <c r="H1280">
        <v>1.4598540145985399E-2</v>
      </c>
      <c r="I1280">
        <v>0.39416058394160602</v>
      </c>
      <c r="J1280">
        <v>0.43065693430656898</v>
      </c>
      <c r="K1280">
        <v>0.116788321167883</v>
      </c>
      <c r="L1280">
        <v>3.6496350364963501E-2</v>
      </c>
      <c r="M1280">
        <v>7.2992700729926996E-3</v>
      </c>
      <c r="N1280">
        <v>1991</v>
      </c>
      <c r="O1280" t="s">
        <v>51</v>
      </c>
      <c r="P1280" t="s">
        <v>2089</v>
      </c>
      <c r="Q1280" t="s">
        <v>6327</v>
      </c>
      <c r="R1280" t="s">
        <v>6314</v>
      </c>
    </row>
    <row r="1281" spans="1:18" x14ac:dyDescent="0.25">
      <c r="A1281" t="s">
        <v>6331</v>
      </c>
      <c r="B1281" t="s">
        <v>2157</v>
      </c>
      <c r="C1281" t="s">
        <v>52</v>
      </c>
      <c r="D1281">
        <v>1</v>
      </c>
      <c r="E1281">
        <v>65</v>
      </c>
      <c r="F1281">
        <v>63</v>
      </c>
      <c r="G1281">
        <v>1.5873015873015001E-2</v>
      </c>
      <c r="H1281">
        <v>0</v>
      </c>
      <c r="I1281">
        <v>0.30158730158730201</v>
      </c>
      <c r="J1281">
        <v>0.53968253968253999</v>
      </c>
      <c r="K1281">
        <v>0.126984126984127</v>
      </c>
      <c r="L1281">
        <v>0</v>
      </c>
      <c r="M1281">
        <v>1.58730158730159E-2</v>
      </c>
      <c r="N1281">
        <v>1991</v>
      </c>
      <c r="O1281" t="s">
        <v>51</v>
      </c>
      <c r="P1281" t="s">
        <v>2089</v>
      </c>
      <c r="Q1281" t="s">
        <v>6327</v>
      </c>
      <c r="R1281" t="s">
        <v>6314</v>
      </c>
    </row>
    <row r="1282" spans="1:18" x14ac:dyDescent="0.25">
      <c r="A1282" t="s">
        <v>6331</v>
      </c>
      <c r="B1282" t="s">
        <v>2157</v>
      </c>
      <c r="C1282" t="s">
        <v>52</v>
      </c>
      <c r="D1282">
        <v>2</v>
      </c>
      <c r="E1282">
        <v>65</v>
      </c>
      <c r="F1282">
        <v>89</v>
      </c>
      <c r="G1282">
        <v>0</v>
      </c>
      <c r="H1282">
        <v>2.2471910112359501E-2</v>
      </c>
      <c r="I1282">
        <v>0.26966292134831499</v>
      </c>
      <c r="J1282">
        <v>0.47191011235955099</v>
      </c>
      <c r="K1282">
        <v>0.17977528089887601</v>
      </c>
      <c r="L1282">
        <v>3.3707865168539297E-2</v>
      </c>
      <c r="M1282">
        <v>2.2471910112359501E-2</v>
      </c>
      <c r="N1282">
        <v>1991</v>
      </c>
      <c r="O1282" t="s">
        <v>51</v>
      </c>
      <c r="P1282" t="s">
        <v>2089</v>
      </c>
      <c r="Q1282" t="s">
        <v>6327</v>
      </c>
      <c r="R1282" t="s">
        <v>6314</v>
      </c>
    </row>
    <row r="1283" spans="1:18" x14ac:dyDescent="0.25">
      <c r="A1283" t="s">
        <v>6331</v>
      </c>
      <c r="B1283" t="s">
        <v>2164</v>
      </c>
      <c r="C1283" t="s">
        <v>52</v>
      </c>
      <c r="D1283">
        <v>1</v>
      </c>
      <c r="E1283">
        <v>27.5</v>
      </c>
      <c r="F1283">
        <v>86</v>
      </c>
      <c r="G1283">
        <v>2.32558139534885E-2</v>
      </c>
      <c r="H1283">
        <v>4.6511627906976702E-2</v>
      </c>
      <c r="I1283">
        <v>0.581395348837209</v>
      </c>
      <c r="J1283">
        <v>0.30232558139534899</v>
      </c>
      <c r="K1283">
        <v>4.6511627906976702E-2</v>
      </c>
      <c r="L1283">
        <v>0</v>
      </c>
      <c r="M1283">
        <v>0</v>
      </c>
      <c r="N1283">
        <v>1992</v>
      </c>
      <c r="O1283" t="s">
        <v>51</v>
      </c>
      <c r="P1283" t="s">
        <v>2089</v>
      </c>
      <c r="Q1283" t="s">
        <v>6327</v>
      </c>
      <c r="R1283" t="s">
        <v>6314</v>
      </c>
    </row>
    <row r="1284" spans="1:18" x14ac:dyDescent="0.25">
      <c r="A1284" t="s">
        <v>6331</v>
      </c>
      <c r="B1284" t="s">
        <v>2164</v>
      </c>
      <c r="C1284" t="s">
        <v>52</v>
      </c>
      <c r="D1284">
        <v>2</v>
      </c>
      <c r="E1284">
        <v>27.5</v>
      </c>
      <c r="F1284">
        <v>73</v>
      </c>
      <c r="G1284">
        <v>1.3698630136987199E-2</v>
      </c>
      <c r="H1284">
        <v>0.17808219178082199</v>
      </c>
      <c r="I1284">
        <v>0.52054794520547898</v>
      </c>
      <c r="J1284">
        <v>0.24657534246575299</v>
      </c>
      <c r="K1284">
        <v>2.7397260273972601E-2</v>
      </c>
      <c r="L1284">
        <v>1.3698630136986301E-2</v>
      </c>
      <c r="M1284">
        <v>0</v>
      </c>
      <c r="N1284">
        <v>1992</v>
      </c>
      <c r="O1284" t="s">
        <v>51</v>
      </c>
      <c r="P1284" t="s">
        <v>2089</v>
      </c>
      <c r="Q1284" t="s">
        <v>6327</v>
      </c>
      <c r="R1284" t="s">
        <v>6314</v>
      </c>
    </row>
    <row r="1285" spans="1:18" x14ac:dyDescent="0.25">
      <c r="A1285" t="s">
        <v>6331</v>
      </c>
      <c r="B1285" t="s">
        <v>2164</v>
      </c>
      <c r="C1285" t="s">
        <v>52</v>
      </c>
      <c r="D1285">
        <v>1</v>
      </c>
      <c r="E1285">
        <v>35</v>
      </c>
      <c r="F1285">
        <v>165</v>
      </c>
      <c r="G1285">
        <v>1.2121212121213001E-2</v>
      </c>
      <c r="H1285">
        <v>1.8181818181818198E-2</v>
      </c>
      <c r="I1285">
        <v>0.442424242424242</v>
      </c>
      <c r="J1285">
        <v>0.43636363636363601</v>
      </c>
      <c r="K1285">
        <v>6.0606060606060601E-2</v>
      </c>
      <c r="L1285">
        <v>3.03030303030303E-2</v>
      </c>
      <c r="M1285">
        <v>0</v>
      </c>
      <c r="N1285">
        <v>1992</v>
      </c>
      <c r="O1285" t="s">
        <v>51</v>
      </c>
      <c r="P1285" t="s">
        <v>2089</v>
      </c>
      <c r="Q1285" t="s">
        <v>6327</v>
      </c>
      <c r="R1285" t="s">
        <v>6314</v>
      </c>
    </row>
    <row r="1286" spans="1:18" x14ac:dyDescent="0.25">
      <c r="A1286" t="s">
        <v>6331</v>
      </c>
      <c r="B1286" t="s">
        <v>2164</v>
      </c>
      <c r="C1286" t="s">
        <v>52</v>
      </c>
      <c r="D1286">
        <v>2</v>
      </c>
      <c r="E1286">
        <v>35</v>
      </c>
      <c r="F1286">
        <v>153</v>
      </c>
      <c r="G1286">
        <v>3.2679738562091297E-2</v>
      </c>
      <c r="H1286">
        <v>0.10457516339869299</v>
      </c>
      <c r="I1286">
        <v>0.51633986928104603</v>
      </c>
      <c r="J1286">
        <v>0.24183006535947699</v>
      </c>
      <c r="K1286">
        <v>8.4967320261437898E-2</v>
      </c>
      <c r="L1286">
        <v>6.5359477124183E-3</v>
      </c>
      <c r="M1286">
        <v>1.30718954248366E-2</v>
      </c>
      <c r="N1286">
        <v>1992</v>
      </c>
      <c r="O1286" t="s">
        <v>51</v>
      </c>
      <c r="P1286" t="s">
        <v>2089</v>
      </c>
      <c r="Q1286" t="s">
        <v>6327</v>
      </c>
      <c r="R1286" t="s">
        <v>6314</v>
      </c>
    </row>
    <row r="1287" spans="1:18" x14ac:dyDescent="0.25">
      <c r="A1287" t="s">
        <v>6331</v>
      </c>
      <c r="B1287" t="s">
        <v>2164</v>
      </c>
      <c r="C1287" t="s">
        <v>52</v>
      </c>
      <c r="D1287">
        <v>1</v>
      </c>
      <c r="E1287">
        <v>45</v>
      </c>
      <c r="F1287">
        <v>136</v>
      </c>
      <c r="G1287">
        <v>7.35294117647123E-3</v>
      </c>
      <c r="H1287">
        <v>2.2058823529411801E-2</v>
      </c>
      <c r="I1287">
        <v>0.38970588235294101</v>
      </c>
      <c r="J1287">
        <v>0.47794117647058798</v>
      </c>
      <c r="K1287">
        <v>0.10294117647058799</v>
      </c>
      <c r="L1287">
        <v>0</v>
      </c>
      <c r="M1287">
        <v>0</v>
      </c>
      <c r="N1287">
        <v>1992</v>
      </c>
      <c r="O1287" t="s">
        <v>51</v>
      </c>
      <c r="P1287" t="s">
        <v>2089</v>
      </c>
      <c r="Q1287" t="s">
        <v>6327</v>
      </c>
      <c r="R1287" t="s">
        <v>6314</v>
      </c>
    </row>
    <row r="1288" spans="1:18" x14ac:dyDescent="0.25">
      <c r="A1288" t="s">
        <v>6331</v>
      </c>
      <c r="B1288" t="s">
        <v>2164</v>
      </c>
      <c r="C1288" t="s">
        <v>52</v>
      </c>
      <c r="D1288">
        <v>2</v>
      </c>
      <c r="E1288">
        <v>45</v>
      </c>
      <c r="F1288">
        <v>139</v>
      </c>
      <c r="G1288">
        <v>0</v>
      </c>
      <c r="H1288">
        <v>2.8776978417266199E-2</v>
      </c>
      <c r="I1288">
        <v>0.46043165467625902</v>
      </c>
      <c r="J1288">
        <v>0.30935251798561197</v>
      </c>
      <c r="K1288">
        <v>0.14388489208633101</v>
      </c>
      <c r="L1288">
        <v>4.3165467625899297E-2</v>
      </c>
      <c r="M1288">
        <v>1.4388489208633099E-2</v>
      </c>
      <c r="N1288">
        <v>1992</v>
      </c>
      <c r="O1288" t="s">
        <v>51</v>
      </c>
      <c r="P1288" t="s">
        <v>2089</v>
      </c>
      <c r="Q1288" t="s">
        <v>6327</v>
      </c>
      <c r="R1288" t="s">
        <v>6314</v>
      </c>
    </row>
    <row r="1289" spans="1:18" x14ac:dyDescent="0.25">
      <c r="A1289" t="s">
        <v>6331</v>
      </c>
      <c r="B1289" t="s">
        <v>2164</v>
      </c>
      <c r="C1289" t="s">
        <v>52</v>
      </c>
      <c r="D1289">
        <v>1</v>
      </c>
      <c r="E1289">
        <v>55</v>
      </c>
      <c r="F1289">
        <v>150</v>
      </c>
      <c r="G1289">
        <v>3.3306690738754701E-16</v>
      </c>
      <c r="H1289">
        <v>6.6666666666666697E-3</v>
      </c>
      <c r="I1289">
        <v>0.34</v>
      </c>
      <c r="J1289">
        <v>0.48</v>
      </c>
      <c r="K1289">
        <v>0.15333333333333299</v>
      </c>
      <c r="L1289">
        <v>0.02</v>
      </c>
      <c r="M1289">
        <v>0</v>
      </c>
      <c r="N1289">
        <v>1992</v>
      </c>
      <c r="O1289" t="s">
        <v>51</v>
      </c>
      <c r="P1289" t="s">
        <v>2089</v>
      </c>
      <c r="Q1289" t="s">
        <v>6327</v>
      </c>
      <c r="R1289" t="s">
        <v>6314</v>
      </c>
    </row>
    <row r="1290" spans="1:18" x14ac:dyDescent="0.25">
      <c r="A1290" t="s">
        <v>6331</v>
      </c>
      <c r="B1290" t="s">
        <v>2164</v>
      </c>
      <c r="C1290" t="s">
        <v>52</v>
      </c>
      <c r="D1290">
        <v>2</v>
      </c>
      <c r="E1290">
        <v>55</v>
      </c>
      <c r="F1290">
        <v>148</v>
      </c>
      <c r="G1290">
        <v>1.3513513513513599E-2</v>
      </c>
      <c r="H1290">
        <v>2.7027027027027001E-2</v>
      </c>
      <c r="I1290">
        <v>0.37837837837837801</v>
      </c>
      <c r="J1290">
        <v>0.34459459459459502</v>
      </c>
      <c r="K1290">
        <v>0.162162162162162</v>
      </c>
      <c r="L1290">
        <v>6.7567567567567599E-2</v>
      </c>
      <c r="M1290">
        <v>6.7567567567567597E-3</v>
      </c>
      <c r="N1290">
        <v>1992</v>
      </c>
      <c r="O1290" t="s">
        <v>51</v>
      </c>
      <c r="P1290" t="s">
        <v>2089</v>
      </c>
      <c r="Q1290" t="s">
        <v>6327</v>
      </c>
      <c r="R1290" t="s">
        <v>6314</v>
      </c>
    </row>
    <row r="1291" spans="1:18" x14ac:dyDescent="0.25">
      <c r="A1291" t="s">
        <v>6331</v>
      </c>
      <c r="B1291" t="s">
        <v>2164</v>
      </c>
      <c r="C1291" t="s">
        <v>52</v>
      </c>
      <c r="D1291">
        <v>1</v>
      </c>
      <c r="E1291">
        <v>62.5</v>
      </c>
      <c r="F1291">
        <v>50</v>
      </c>
      <c r="G1291">
        <v>1.99999999999999E-2</v>
      </c>
      <c r="H1291">
        <v>0.04</v>
      </c>
      <c r="I1291">
        <v>0.16</v>
      </c>
      <c r="J1291">
        <v>0.62</v>
      </c>
      <c r="K1291">
        <v>0.16</v>
      </c>
      <c r="L1291">
        <v>0</v>
      </c>
      <c r="M1291">
        <v>0</v>
      </c>
      <c r="N1291">
        <v>1992</v>
      </c>
      <c r="O1291" t="s">
        <v>51</v>
      </c>
      <c r="P1291" t="s">
        <v>2089</v>
      </c>
      <c r="Q1291" t="s">
        <v>6327</v>
      </c>
      <c r="R1291" t="s">
        <v>6314</v>
      </c>
    </row>
    <row r="1292" spans="1:18" x14ac:dyDescent="0.25">
      <c r="A1292" t="s">
        <v>6331</v>
      </c>
      <c r="B1292" t="s">
        <v>2164</v>
      </c>
      <c r="C1292" t="s">
        <v>52</v>
      </c>
      <c r="D1292">
        <v>2</v>
      </c>
      <c r="E1292">
        <v>62.5</v>
      </c>
      <c r="F1292">
        <v>59</v>
      </c>
      <c r="G1292">
        <v>0</v>
      </c>
      <c r="H1292">
        <v>0</v>
      </c>
      <c r="I1292">
        <v>0.186440677966102</v>
      </c>
      <c r="J1292">
        <v>0.338983050847458</v>
      </c>
      <c r="K1292">
        <v>0.40677966101694901</v>
      </c>
      <c r="L1292">
        <v>5.0847457627118599E-2</v>
      </c>
      <c r="M1292">
        <v>1.6949152542372899E-2</v>
      </c>
      <c r="N1292">
        <v>1992</v>
      </c>
      <c r="O1292" t="s">
        <v>51</v>
      </c>
      <c r="P1292" t="s">
        <v>2089</v>
      </c>
      <c r="Q1292" t="s">
        <v>6327</v>
      </c>
      <c r="R1292" t="s">
        <v>6314</v>
      </c>
    </row>
    <row r="1293" spans="1:18" x14ac:dyDescent="0.25">
      <c r="A1293" t="s">
        <v>6331</v>
      </c>
      <c r="B1293" t="s">
        <v>2167</v>
      </c>
      <c r="C1293" t="s">
        <v>52</v>
      </c>
      <c r="D1293">
        <v>1</v>
      </c>
      <c r="E1293">
        <v>27.5</v>
      </c>
      <c r="F1293">
        <v>37</v>
      </c>
      <c r="G1293">
        <v>0</v>
      </c>
      <c r="H1293">
        <v>2.7027027027027001E-2</v>
      </c>
      <c r="I1293">
        <v>0.67567567567567599</v>
      </c>
      <c r="J1293">
        <v>0.27027027027027001</v>
      </c>
      <c r="K1293">
        <v>2.7027027027027001E-2</v>
      </c>
      <c r="L1293">
        <v>0</v>
      </c>
      <c r="M1293">
        <v>0</v>
      </c>
      <c r="N1293">
        <v>1994</v>
      </c>
      <c r="O1293" t="s">
        <v>51</v>
      </c>
      <c r="P1293" t="s">
        <v>2089</v>
      </c>
      <c r="Q1293" t="s">
        <v>6327</v>
      </c>
      <c r="R1293" t="s">
        <v>6314</v>
      </c>
    </row>
    <row r="1294" spans="1:18" x14ac:dyDescent="0.25">
      <c r="A1294" t="s">
        <v>6331</v>
      </c>
      <c r="B1294" t="s">
        <v>2167</v>
      </c>
      <c r="C1294" t="s">
        <v>52</v>
      </c>
      <c r="D1294">
        <v>2</v>
      </c>
      <c r="E1294">
        <v>27.5</v>
      </c>
      <c r="F1294">
        <v>34</v>
      </c>
      <c r="G1294">
        <v>2.9411764705883699E-2</v>
      </c>
      <c r="H1294">
        <v>0.11764705882352899</v>
      </c>
      <c r="I1294">
        <v>0.70588235294117596</v>
      </c>
      <c r="J1294">
        <v>0.11764705882352899</v>
      </c>
      <c r="K1294">
        <v>2.9411764705882401E-2</v>
      </c>
      <c r="L1294">
        <v>0</v>
      </c>
      <c r="M1294">
        <v>0</v>
      </c>
      <c r="N1294">
        <v>1994</v>
      </c>
      <c r="O1294" t="s">
        <v>51</v>
      </c>
      <c r="P1294" t="s">
        <v>2089</v>
      </c>
      <c r="Q1294" t="s">
        <v>6327</v>
      </c>
      <c r="R1294" t="s">
        <v>6314</v>
      </c>
    </row>
    <row r="1295" spans="1:18" x14ac:dyDescent="0.25">
      <c r="A1295" t="s">
        <v>6331</v>
      </c>
      <c r="B1295" t="s">
        <v>2167</v>
      </c>
      <c r="C1295" t="s">
        <v>52</v>
      </c>
      <c r="D1295">
        <v>1</v>
      </c>
      <c r="E1295">
        <v>35</v>
      </c>
      <c r="F1295">
        <v>87</v>
      </c>
      <c r="G1295">
        <v>1.1494252873563799E-2</v>
      </c>
      <c r="H1295">
        <v>3.4482758620689703E-2</v>
      </c>
      <c r="I1295">
        <v>0.390804597701149</v>
      </c>
      <c r="J1295">
        <v>0.48275862068965503</v>
      </c>
      <c r="K1295">
        <v>8.04597701149425E-2</v>
      </c>
      <c r="L1295">
        <v>0</v>
      </c>
      <c r="M1295">
        <v>0</v>
      </c>
      <c r="N1295">
        <v>1994</v>
      </c>
      <c r="O1295" t="s">
        <v>51</v>
      </c>
      <c r="P1295" t="s">
        <v>2089</v>
      </c>
      <c r="Q1295" t="s">
        <v>6327</v>
      </c>
      <c r="R1295" t="s">
        <v>6314</v>
      </c>
    </row>
    <row r="1296" spans="1:18" x14ac:dyDescent="0.25">
      <c r="A1296" t="s">
        <v>6331</v>
      </c>
      <c r="B1296" t="s">
        <v>2167</v>
      </c>
      <c r="C1296" t="s">
        <v>52</v>
      </c>
      <c r="D1296">
        <v>2</v>
      </c>
      <c r="E1296">
        <v>35</v>
      </c>
      <c r="F1296">
        <v>83</v>
      </c>
      <c r="G1296">
        <v>4.4408920985006301E-16</v>
      </c>
      <c r="H1296">
        <v>7.2289156626505993E-2</v>
      </c>
      <c r="I1296">
        <v>0.57831325301204795</v>
      </c>
      <c r="J1296">
        <v>0.21686746987951799</v>
      </c>
      <c r="K1296">
        <v>6.02409638554217E-2</v>
      </c>
      <c r="L1296">
        <v>6.02409638554217E-2</v>
      </c>
      <c r="M1296">
        <v>1.20481927710843E-2</v>
      </c>
      <c r="N1296">
        <v>1994</v>
      </c>
      <c r="O1296" t="s">
        <v>51</v>
      </c>
      <c r="P1296" t="s">
        <v>2089</v>
      </c>
      <c r="Q1296" t="s">
        <v>6327</v>
      </c>
      <c r="R1296" t="s">
        <v>6314</v>
      </c>
    </row>
    <row r="1297" spans="1:18" x14ac:dyDescent="0.25">
      <c r="A1297" t="s">
        <v>6331</v>
      </c>
      <c r="B1297" t="s">
        <v>2167</v>
      </c>
      <c r="C1297" t="s">
        <v>52</v>
      </c>
      <c r="D1297">
        <v>1</v>
      </c>
      <c r="E1297">
        <v>45</v>
      </c>
      <c r="F1297">
        <v>91</v>
      </c>
      <c r="G1297">
        <v>1.09890109890101E-2</v>
      </c>
      <c r="H1297">
        <v>0</v>
      </c>
      <c r="I1297">
        <v>0.340659340659341</v>
      </c>
      <c r="J1297">
        <v>0.49450549450549502</v>
      </c>
      <c r="K1297">
        <v>0.14285714285714299</v>
      </c>
      <c r="L1297">
        <v>1.0989010989011E-2</v>
      </c>
      <c r="M1297">
        <v>0</v>
      </c>
      <c r="N1297">
        <v>1994</v>
      </c>
      <c r="O1297" t="s">
        <v>51</v>
      </c>
      <c r="P1297" t="s">
        <v>2089</v>
      </c>
      <c r="Q1297" t="s">
        <v>6327</v>
      </c>
      <c r="R1297" t="s">
        <v>6314</v>
      </c>
    </row>
    <row r="1298" spans="1:18" x14ac:dyDescent="0.25">
      <c r="A1298" t="s">
        <v>6331</v>
      </c>
      <c r="B1298" t="s">
        <v>2167</v>
      </c>
      <c r="C1298" t="s">
        <v>52</v>
      </c>
      <c r="D1298">
        <v>2</v>
      </c>
      <c r="E1298">
        <v>45</v>
      </c>
      <c r="F1298">
        <v>98</v>
      </c>
      <c r="G1298">
        <v>0</v>
      </c>
      <c r="H1298">
        <v>4.08163265306122E-2</v>
      </c>
      <c r="I1298">
        <v>0.469387755102041</v>
      </c>
      <c r="J1298">
        <v>0.35714285714285698</v>
      </c>
      <c r="K1298">
        <v>0.102040816326531</v>
      </c>
      <c r="L1298">
        <v>3.06122448979592E-2</v>
      </c>
      <c r="M1298">
        <v>0</v>
      </c>
      <c r="N1298">
        <v>1994</v>
      </c>
      <c r="O1298" t="s">
        <v>51</v>
      </c>
      <c r="P1298" t="s">
        <v>2089</v>
      </c>
      <c r="Q1298" t="s">
        <v>6327</v>
      </c>
      <c r="R1298" t="s">
        <v>6314</v>
      </c>
    </row>
    <row r="1299" spans="1:18" x14ac:dyDescent="0.25">
      <c r="A1299" t="s">
        <v>6331</v>
      </c>
      <c r="B1299" t="s">
        <v>2167</v>
      </c>
      <c r="C1299" t="s">
        <v>52</v>
      </c>
      <c r="D1299">
        <v>1</v>
      </c>
      <c r="E1299">
        <v>55</v>
      </c>
      <c r="F1299">
        <v>132</v>
      </c>
      <c r="G1299">
        <v>2.2204460492503101E-16</v>
      </c>
      <c r="H1299">
        <v>0</v>
      </c>
      <c r="I1299">
        <v>0.234848484848485</v>
      </c>
      <c r="J1299">
        <v>0.56818181818181801</v>
      </c>
      <c r="K1299">
        <v>0.15909090909090901</v>
      </c>
      <c r="L1299">
        <v>3.7878787878787901E-2</v>
      </c>
      <c r="M1299">
        <v>0</v>
      </c>
      <c r="N1299">
        <v>1994</v>
      </c>
      <c r="O1299" t="s">
        <v>51</v>
      </c>
      <c r="P1299" t="s">
        <v>2089</v>
      </c>
      <c r="Q1299" t="s">
        <v>6327</v>
      </c>
      <c r="R1299" t="s">
        <v>6314</v>
      </c>
    </row>
    <row r="1300" spans="1:18" x14ac:dyDescent="0.25">
      <c r="A1300" t="s">
        <v>6331</v>
      </c>
      <c r="B1300" t="s">
        <v>2167</v>
      </c>
      <c r="C1300" t="s">
        <v>52</v>
      </c>
      <c r="D1300">
        <v>2</v>
      </c>
      <c r="E1300">
        <v>55</v>
      </c>
      <c r="F1300">
        <v>156</v>
      </c>
      <c r="G1300">
        <v>0</v>
      </c>
      <c r="H1300">
        <v>1.2820512820512799E-2</v>
      </c>
      <c r="I1300">
        <v>0.33974358974358998</v>
      </c>
      <c r="J1300">
        <v>0.41025641025641002</v>
      </c>
      <c r="K1300">
        <v>0.15384615384615399</v>
      </c>
      <c r="L1300">
        <v>6.4102564102564097E-2</v>
      </c>
      <c r="M1300">
        <v>1.9230769230769201E-2</v>
      </c>
      <c r="N1300">
        <v>1994</v>
      </c>
      <c r="O1300" t="s">
        <v>51</v>
      </c>
      <c r="P1300" t="s">
        <v>2089</v>
      </c>
      <c r="Q1300" t="s">
        <v>6327</v>
      </c>
      <c r="R1300" t="s">
        <v>6314</v>
      </c>
    </row>
    <row r="1301" spans="1:18" x14ac:dyDescent="0.25">
      <c r="A1301" t="s">
        <v>6331</v>
      </c>
      <c r="B1301" t="s">
        <v>2167</v>
      </c>
      <c r="C1301" t="s">
        <v>52</v>
      </c>
      <c r="D1301">
        <v>1</v>
      </c>
      <c r="E1301">
        <v>62.5</v>
      </c>
      <c r="F1301">
        <v>61</v>
      </c>
      <c r="G1301">
        <v>3.3306690738754701E-16</v>
      </c>
      <c r="H1301">
        <v>0</v>
      </c>
      <c r="I1301">
        <v>0.27868852459016402</v>
      </c>
      <c r="J1301">
        <v>0.44262295081967201</v>
      </c>
      <c r="K1301">
        <v>0.24590163934426201</v>
      </c>
      <c r="L1301">
        <v>1.63934426229508E-2</v>
      </c>
      <c r="M1301">
        <v>1.63934426229508E-2</v>
      </c>
      <c r="N1301">
        <v>1994</v>
      </c>
      <c r="O1301" t="s">
        <v>51</v>
      </c>
      <c r="P1301" t="s">
        <v>2089</v>
      </c>
      <c r="Q1301" t="s">
        <v>6327</v>
      </c>
      <c r="R1301" t="s">
        <v>6314</v>
      </c>
    </row>
    <row r="1302" spans="1:18" x14ac:dyDescent="0.25">
      <c r="A1302" t="s">
        <v>6331</v>
      </c>
      <c r="B1302" t="s">
        <v>2167</v>
      </c>
      <c r="C1302" t="s">
        <v>52</v>
      </c>
      <c r="D1302">
        <v>2</v>
      </c>
      <c r="E1302">
        <v>62.5</v>
      </c>
      <c r="F1302">
        <v>53</v>
      </c>
      <c r="G1302">
        <v>0</v>
      </c>
      <c r="H1302">
        <v>1.88679245283019E-2</v>
      </c>
      <c r="I1302">
        <v>0.169811320754717</v>
      </c>
      <c r="J1302">
        <v>0.47169811320754701</v>
      </c>
      <c r="K1302">
        <v>0.22641509433962301</v>
      </c>
      <c r="L1302">
        <v>5.6603773584905703E-2</v>
      </c>
      <c r="M1302">
        <v>5.6603773584905703E-2</v>
      </c>
      <c r="N1302">
        <v>1994</v>
      </c>
      <c r="O1302" t="s">
        <v>51</v>
      </c>
      <c r="P1302" t="s">
        <v>2089</v>
      </c>
      <c r="Q1302" t="s">
        <v>6327</v>
      </c>
      <c r="R1302" t="s">
        <v>6314</v>
      </c>
    </row>
    <row r="1303" spans="1:18" x14ac:dyDescent="0.25">
      <c r="A1303" t="s">
        <v>6331</v>
      </c>
      <c r="B1303" t="s">
        <v>2168</v>
      </c>
      <c r="C1303" t="s">
        <v>52</v>
      </c>
      <c r="D1303">
        <v>1</v>
      </c>
      <c r="E1303">
        <v>27.5</v>
      </c>
      <c r="F1303">
        <v>13</v>
      </c>
      <c r="G1303">
        <v>7.6923076923076206E-2</v>
      </c>
      <c r="H1303">
        <v>0.15384615384615399</v>
      </c>
      <c r="I1303">
        <v>0.46153846153846201</v>
      </c>
      <c r="J1303">
        <v>0.230769230769231</v>
      </c>
      <c r="K1303">
        <v>7.69230769230769E-2</v>
      </c>
      <c r="L1303">
        <v>0</v>
      </c>
      <c r="M1303">
        <v>0</v>
      </c>
      <c r="N1303">
        <v>1994</v>
      </c>
      <c r="O1303" t="s">
        <v>51</v>
      </c>
      <c r="P1303" t="s">
        <v>2089</v>
      </c>
      <c r="Q1303" t="s">
        <v>6327</v>
      </c>
      <c r="R1303" t="s">
        <v>6314</v>
      </c>
    </row>
    <row r="1304" spans="1:18" x14ac:dyDescent="0.25">
      <c r="A1304" t="s">
        <v>6331</v>
      </c>
      <c r="B1304" t="s">
        <v>2168</v>
      </c>
      <c r="C1304" t="s">
        <v>52</v>
      </c>
      <c r="D1304">
        <v>2</v>
      </c>
      <c r="E1304">
        <v>27.5</v>
      </c>
      <c r="F1304">
        <v>20</v>
      </c>
      <c r="G1304">
        <v>0</v>
      </c>
      <c r="H1304">
        <v>0.25</v>
      </c>
      <c r="I1304">
        <v>0.5</v>
      </c>
      <c r="J1304">
        <v>0.25</v>
      </c>
      <c r="K1304">
        <v>0</v>
      </c>
      <c r="L1304">
        <v>0</v>
      </c>
      <c r="M1304">
        <v>0</v>
      </c>
      <c r="N1304">
        <v>1994</v>
      </c>
      <c r="O1304" t="s">
        <v>51</v>
      </c>
      <c r="P1304" t="s">
        <v>2089</v>
      </c>
      <c r="Q1304" t="s">
        <v>6327</v>
      </c>
      <c r="R1304" t="s">
        <v>6314</v>
      </c>
    </row>
    <row r="1305" spans="1:18" x14ac:dyDescent="0.25">
      <c r="A1305" t="s">
        <v>6331</v>
      </c>
      <c r="B1305" t="s">
        <v>2168</v>
      </c>
      <c r="C1305" t="s">
        <v>52</v>
      </c>
      <c r="D1305">
        <v>1</v>
      </c>
      <c r="E1305">
        <v>35</v>
      </c>
      <c r="F1305">
        <v>34</v>
      </c>
      <c r="G1305">
        <v>0</v>
      </c>
      <c r="H1305">
        <v>2.9411764705882401E-2</v>
      </c>
      <c r="I1305">
        <v>0.5</v>
      </c>
      <c r="J1305">
        <v>0.41176470588235298</v>
      </c>
      <c r="K1305">
        <v>5.8823529411764698E-2</v>
      </c>
      <c r="L1305">
        <v>0</v>
      </c>
      <c r="M1305">
        <v>0</v>
      </c>
      <c r="N1305">
        <v>1994</v>
      </c>
      <c r="O1305" t="s">
        <v>51</v>
      </c>
      <c r="P1305" t="s">
        <v>2089</v>
      </c>
      <c r="Q1305" t="s">
        <v>6327</v>
      </c>
      <c r="R1305" t="s">
        <v>6314</v>
      </c>
    </row>
    <row r="1306" spans="1:18" x14ac:dyDescent="0.25">
      <c r="A1306" t="s">
        <v>6331</v>
      </c>
      <c r="B1306" t="s">
        <v>2168</v>
      </c>
      <c r="C1306" t="s">
        <v>52</v>
      </c>
      <c r="D1306">
        <v>2</v>
      </c>
      <c r="E1306">
        <v>35</v>
      </c>
      <c r="F1306">
        <v>41</v>
      </c>
      <c r="G1306">
        <v>4.8780487804877599E-2</v>
      </c>
      <c r="H1306">
        <v>7.3170731707317097E-2</v>
      </c>
      <c r="I1306">
        <v>0.53658536585365901</v>
      </c>
      <c r="J1306">
        <v>0.24390243902438999</v>
      </c>
      <c r="K1306">
        <v>2.4390243902439001E-2</v>
      </c>
      <c r="L1306">
        <v>2.4390243902439001E-2</v>
      </c>
      <c r="M1306">
        <v>4.8780487804878099E-2</v>
      </c>
      <c r="N1306">
        <v>1994</v>
      </c>
      <c r="O1306" t="s">
        <v>51</v>
      </c>
      <c r="P1306" t="s">
        <v>2089</v>
      </c>
      <c r="Q1306" t="s">
        <v>6327</v>
      </c>
      <c r="R1306" t="s">
        <v>6314</v>
      </c>
    </row>
    <row r="1307" spans="1:18" x14ac:dyDescent="0.25">
      <c r="A1307" t="s">
        <v>6331</v>
      </c>
      <c r="B1307" t="s">
        <v>2168</v>
      </c>
      <c r="C1307" t="s">
        <v>52</v>
      </c>
      <c r="D1307">
        <v>1</v>
      </c>
      <c r="E1307">
        <v>45</v>
      </c>
      <c r="F1307">
        <v>32</v>
      </c>
      <c r="G1307">
        <v>3.125E-2</v>
      </c>
      <c r="H1307">
        <v>0</v>
      </c>
      <c r="I1307">
        <v>0.28125</v>
      </c>
      <c r="J1307">
        <v>0.5</v>
      </c>
      <c r="K1307">
        <v>0.1875</v>
      </c>
      <c r="L1307">
        <v>0</v>
      </c>
      <c r="M1307">
        <v>0</v>
      </c>
      <c r="N1307">
        <v>1994</v>
      </c>
      <c r="O1307" t="s">
        <v>51</v>
      </c>
      <c r="P1307" t="s">
        <v>2089</v>
      </c>
      <c r="Q1307" t="s">
        <v>6327</v>
      </c>
      <c r="R1307" t="s">
        <v>6314</v>
      </c>
    </row>
    <row r="1308" spans="1:18" x14ac:dyDescent="0.25">
      <c r="A1308" t="s">
        <v>6331</v>
      </c>
      <c r="B1308" t="s">
        <v>2168</v>
      </c>
      <c r="C1308" t="s">
        <v>52</v>
      </c>
      <c r="D1308">
        <v>2</v>
      </c>
      <c r="E1308">
        <v>45</v>
      </c>
      <c r="F1308">
        <v>40</v>
      </c>
      <c r="G1308">
        <v>0</v>
      </c>
      <c r="H1308">
        <v>0.05</v>
      </c>
      <c r="I1308">
        <v>0.5</v>
      </c>
      <c r="J1308">
        <v>0.32500000000000001</v>
      </c>
      <c r="K1308">
        <v>0.1</v>
      </c>
      <c r="L1308">
        <v>2.5000000000000001E-2</v>
      </c>
      <c r="M1308">
        <v>0</v>
      </c>
      <c r="N1308">
        <v>1994</v>
      </c>
      <c r="O1308" t="s">
        <v>51</v>
      </c>
      <c r="P1308" t="s">
        <v>2089</v>
      </c>
      <c r="Q1308" t="s">
        <v>6327</v>
      </c>
      <c r="R1308" t="s">
        <v>6314</v>
      </c>
    </row>
    <row r="1309" spans="1:18" x14ac:dyDescent="0.25">
      <c r="A1309" t="s">
        <v>6331</v>
      </c>
      <c r="B1309" t="s">
        <v>2168</v>
      </c>
      <c r="C1309" t="s">
        <v>52</v>
      </c>
      <c r="D1309">
        <v>1</v>
      </c>
      <c r="E1309">
        <v>55</v>
      </c>
      <c r="F1309">
        <v>44</v>
      </c>
      <c r="G1309">
        <v>3.3306690738754701E-16</v>
      </c>
      <c r="H1309">
        <v>2.27272727272727E-2</v>
      </c>
      <c r="I1309">
        <v>0.40909090909090901</v>
      </c>
      <c r="J1309">
        <v>0.38636363636363602</v>
      </c>
      <c r="K1309">
        <v>0.18181818181818199</v>
      </c>
      <c r="L1309">
        <v>0</v>
      </c>
      <c r="M1309">
        <v>0</v>
      </c>
      <c r="N1309">
        <v>1994</v>
      </c>
      <c r="O1309" t="s">
        <v>51</v>
      </c>
      <c r="P1309" t="s">
        <v>2089</v>
      </c>
      <c r="Q1309" t="s">
        <v>6327</v>
      </c>
      <c r="R1309" t="s">
        <v>6314</v>
      </c>
    </row>
    <row r="1310" spans="1:18" x14ac:dyDescent="0.25">
      <c r="A1310" t="s">
        <v>6331</v>
      </c>
      <c r="B1310" t="s">
        <v>2168</v>
      </c>
      <c r="C1310" t="s">
        <v>52</v>
      </c>
      <c r="D1310">
        <v>2</v>
      </c>
      <c r="E1310">
        <v>55</v>
      </c>
      <c r="F1310">
        <v>57</v>
      </c>
      <c r="G1310">
        <v>1.11022302462516E-16</v>
      </c>
      <c r="H1310">
        <v>0</v>
      </c>
      <c r="I1310">
        <v>0.40350877192982498</v>
      </c>
      <c r="J1310">
        <v>0.43859649122806998</v>
      </c>
      <c r="K1310">
        <v>0.157894736842105</v>
      </c>
      <c r="L1310">
        <v>0</v>
      </c>
      <c r="M1310">
        <v>0</v>
      </c>
      <c r="N1310">
        <v>1994</v>
      </c>
      <c r="O1310" t="s">
        <v>51</v>
      </c>
      <c r="P1310" t="s">
        <v>2089</v>
      </c>
      <c r="Q1310" t="s">
        <v>6327</v>
      </c>
      <c r="R1310" t="s">
        <v>6314</v>
      </c>
    </row>
    <row r="1311" spans="1:18" x14ac:dyDescent="0.25">
      <c r="A1311" t="s">
        <v>6331</v>
      </c>
      <c r="B1311" t="s">
        <v>2168</v>
      </c>
      <c r="C1311" t="s">
        <v>52</v>
      </c>
      <c r="D1311">
        <v>1</v>
      </c>
      <c r="E1311">
        <v>62.5</v>
      </c>
      <c r="F1311">
        <v>16</v>
      </c>
      <c r="G1311">
        <v>6.25E-2</v>
      </c>
      <c r="H1311">
        <v>0</v>
      </c>
      <c r="I1311">
        <v>0</v>
      </c>
      <c r="J1311">
        <v>0.6875</v>
      </c>
      <c r="K1311">
        <v>0.25</v>
      </c>
      <c r="L1311">
        <v>0</v>
      </c>
      <c r="M1311">
        <v>0</v>
      </c>
      <c r="N1311">
        <v>1994</v>
      </c>
      <c r="O1311" t="s">
        <v>51</v>
      </c>
      <c r="P1311" t="s">
        <v>2089</v>
      </c>
      <c r="Q1311" t="s">
        <v>6327</v>
      </c>
      <c r="R1311" t="s">
        <v>6314</v>
      </c>
    </row>
    <row r="1312" spans="1:18" x14ac:dyDescent="0.25">
      <c r="A1312" t="s">
        <v>6331</v>
      </c>
      <c r="B1312" t="s">
        <v>2168</v>
      </c>
      <c r="C1312" t="s">
        <v>52</v>
      </c>
      <c r="D1312">
        <v>2</v>
      </c>
      <c r="E1312">
        <v>62.5</v>
      </c>
      <c r="F1312">
        <v>28</v>
      </c>
      <c r="G1312">
        <v>0</v>
      </c>
      <c r="H1312">
        <v>0</v>
      </c>
      <c r="I1312">
        <v>0.28571428571428598</v>
      </c>
      <c r="J1312">
        <v>0.5</v>
      </c>
      <c r="K1312">
        <v>0.107142857142857</v>
      </c>
      <c r="L1312">
        <v>7.1428571428571397E-2</v>
      </c>
      <c r="M1312">
        <v>3.5714285714285698E-2</v>
      </c>
      <c r="N1312">
        <v>1994</v>
      </c>
      <c r="O1312" t="s">
        <v>51</v>
      </c>
      <c r="P1312" t="s">
        <v>2089</v>
      </c>
      <c r="Q1312" t="s">
        <v>6327</v>
      </c>
      <c r="R1312" t="s">
        <v>6314</v>
      </c>
    </row>
    <row r="1313" spans="1:18" x14ac:dyDescent="0.25">
      <c r="A1313" t="s">
        <v>6214</v>
      </c>
      <c r="B1313" t="s">
        <v>1740</v>
      </c>
      <c r="C1313" t="s">
        <v>40</v>
      </c>
      <c r="D1313">
        <v>1</v>
      </c>
      <c r="E1313">
        <v>18</v>
      </c>
      <c r="F1313">
        <v>17</v>
      </c>
      <c r="G1313">
        <v>5.4823508152638097E-2</v>
      </c>
      <c r="H1313">
        <v>0.344896815572313</v>
      </c>
      <c r="I1313">
        <v>0.49950958754308</v>
      </c>
      <c r="J1313">
        <v>6.6329679529248606E-2</v>
      </c>
      <c r="K1313">
        <v>3.4440409202719797E-2</v>
      </c>
      <c r="L1313">
        <v>0</v>
      </c>
      <c r="M1313">
        <v>0</v>
      </c>
      <c r="N1313">
        <v>2008</v>
      </c>
      <c r="O1313" t="s">
        <v>39</v>
      </c>
      <c r="P1313" t="s">
        <v>1741</v>
      </c>
      <c r="Q1313" t="s">
        <v>6175</v>
      </c>
      <c r="R1313" t="s">
        <v>6171</v>
      </c>
    </row>
    <row r="1314" spans="1:18" x14ac:dyDescent="0.25">
      <c r="A1314" t="s">
        <v>6214</v>
      </c>
      <c r="B1314" t="s">
        <v>1740</v>
      </c>
      <c r="C1314" t="s">
        <v>40</v>
      </c>
      <c r="D1314">
        <v>2</v>
      </c>
      <c r="E1314">
        <v>18</v>
      </c>
      <c r="F1314">
        <v>21</v>
      </c>
      <c r="G1314">
        <v>7.8906886656588293E-2</v>
      </c>
      <c r="H1314">
        <v>0.254270756984883</v>
      </c>
      <c r="I1314">
        <v>0.27550417315280001</v>
      </c>
      <c r="J1314">
        <v>0.33925489777708201</v>
      </c>
      <c r="K1314">
        <v>5.2063285428645502E-2</v>
      </c>
      <c r="L1314">
        <v>0</v>
      </c>
      <c r="M1314">
        <v>0</v>
      </c>
      <c r="N1314">
        <v>2008</v>
      </c>
      <c r="O1314" t="s">
        <v>39</v>
      </c>
      <c r="P1314" t="s">
        <v>1741</v>
      </c>
      <c r="Q1314" t="s">
        <v>6175</v>
      </c>
      <c r="R1314" t="s">
        <v>6171</v>
      </c>
    </row>
    <row r="1315" spans="1:18" x14ac:dyDescent="0.25">
      <c r="A1315" t="s">
        <v>6214</v>
      </c>
      <c r="B1315" t="s">
        <v>1740</v>
      </c>
      <c r="C1315" t="s">
        <v>40</v>
      </c>
      <c r="D1315">
        <v>1</v>
      </c>
      <c r="E1315">
        <v>19</v>
      </c>
      <c r="F1315">
        <v>8</v>
      </c>
      <c r="G1315">
        <v>0</v>
      </c>
      <c r="H1315">
        <v>0.25383207164503402</v>
      </c>
      <c r="I1315">
        <v>0.30614532617094298</v>
      </c>
      <c r="J1315">
        <v>0.25622937868305301</v>
      </c>
      <c r="K1315">
        <v>0.18379322350096899</v>
      </c>
      <c r="L1315">
        <v>0</v>
      </c>
      <c r="M1315">
        <v>0</v>
      </c>
      <c r="N1315">
        <v>2008</v>
      </c>
      <c r="O1315" t="s">
        <v>39</v>
      </c>
      <c r="P1315" t="s">
        <v>1741</v>
      </c>
      <c r="Q1315" t="s">
        <v>6175</v>
      </c>
      <c r="R1315" t="s">
        <v>6171</v>
      </c>
    </row>
    <row r="1316" spans="1:18" x14ac:dyDescent="0.25">
      <c r="A1316" t="s">
        <v>6214</v>
      </c>
      <c r="B1316" t="s">
        <v>1740</v>
      </c>
      <c r="C1316" t="s">
        <v>40</v>
      </c>
      <c r="D1316">
        <v>2</v>
      </c>
      <c r="E1316">
        <v>19</v>
      </c>
      <c r="F1316">
        <v>13</v>
      </c>
      <c r="G1316">
        <v>6.0780594784181498E-2</v>
      </c>
      <c r="H1316">
        <v>0.144173429547337</v>
      </c>
      <c r="I1316">
        <v>0.24303535656254899</v>
      </c>
      <c r="J1316">
        <v>0.28249363208081502</v>
      </c>
      <c r="K1316">
        <v>0.15214756141281099</v>
      </c>
      <c r="L1316">
        <v>0.117369425612306</v>
      </c>
      <c r="M1316">
        <v>0</v>
      </c>
      <c r="N1316">
        <v>2008</v>
      </c>
      <c r="O1316" t="s">
        <v>39</v>
      </c>
      <c r="P1316" t="s">
        <v>1741</v>
      </c>
      <c r="Q1316" t="s">
        <v>6175</v>
      </c>
      <c r="R1316" t="s">
        <v>6171</v>
      </c>
    </row>
    <row r="1317" spans="1:18" x14ac:dyDescent="0.25">
      <c r="A1317" t="s">
        <v>6214</v>
      </c>
      <c r="B1317" t="s">
        <v>1740</v>
      </c>
      <c r="C1317" t="s">
        <v>40</v>
      </c>
      <c r="D1317">
        <v>1</v>
      </c>
      <c r="E1317">
        <v>25</v>
      </c>
      <c r="F1317">
        <v>61</v>
      </c>
      <c r="G1317">
        <v>6.7733266906119402E-2</v>
      </c>
      <c r="H1317">
        <v>0.11093601273048299</v>
      </c>
      <c r="I1317">
        <v>0.59469340892238598</v>
      </c>
      <c r="J1317">
        <v>0.142696426188268</v>
      </c>
      <c r="K1317">
        <v>5.2916192251835602E-2</v>
      </c>
      <c r="L1317">
        <v>1.47145685022591E-2</v>
      </c>
      <c r="M1317">
        <v>1.6310124498649201E-2</v>
      </c>
      <c r="N1317">
        <v>2008</v>
      </c>
      <c r="O1317" t="s">
        <v>39</v>
      </c>
      <c r="P1317" t="s">
        <v>1741</v>
      </c>
      <c r="Q1317" t="s">
        <v>6175</v>
      </c>
      <c r="R1317" t="s">
        <v>6171</v>
      </c>
    </row>
    <row r="1318" spans="1:18" x14ac:dyDescent="0.25">
      <c r="A1318" t="s">
        <v>6214</v>
      </c>
      <c r="B1318" t="s">
        <v>1740</v>
      </c>
      <c r="C1318" t="s">
        <v>40</v>
      </c>
      <c r="D1318">
        <v>2</v>
      </c>
      <c r="E1318">
        <v>25</v>
      </c>
      <c r="F1318">
        <v>77</v>
      </c>
      <c r="G1318">
        <v>7.7621706460737794E-2</v>
      </c>
      <c r="H1318">
        <v>8.0591451648466206E-2</v>
      </c>
      <c r="I1318">
        <v>0.37483237006039699</v>
      </c>
      <c r="J1318">
        <v>0.19011104509697399</v>
      </c>
      <c r="K1318">
        <v>0.12835499007595</v>
      </c>
      <c r="L1318">
        <v>0.10955977811059101</v>
      </c>
      <c r="M1318">
        <v>3.89286585468843E-2</v>
      </c>
      <c r="N1318">
        <v>2008</v>
      </c>
      <c r="O1318" t="s">
        <v>39</v>
      </c>
      <c r="P1318" t="s">
        <v>1741</v>
      </c>
      <c r="Q1318" t="s">
        <v>6175</v>
      </c>
      <c r="R1318" t="s">
        <v>6171</v>
      </c>
    </row>
    <row r="1319" spans="1:18" x14ac:dyDescent="0.25">
      <c r="A1319" t="s">
        <v>6214</v>
      </c>
      <c r="B1319" t="s">
        <v>1740</v>
      </c>
      <c r="C1319" t="s">
        <v>40</v>
      </c>
      <c r="D1319">
        <v>1</v>
      </c>
      <c r="E1319">
        <v>35</v>
      </c>
      <c r="F1319">
        <v>79</v>
      </c>
      <c r="G1319">
        <v>8.9008905670545896E-2</v>
      </c>
      <c r="H1319">
        <v>9.4107622949125003E-2</v>
      </c>
      <c r="I1319">
        <v>0.53653055541195205</v>
      </c>
      <c r="J1319">
        <v>0.17258695378087199</v>
      </c>
      <c r="K1319">
        <v>8.8011102716515993E-2</v>
      </c>
      <c r="L1319">
        <v>0</v>
      </c>
      <c r="M1319">
        <v>1.9754859470989199E-2</v>
      </c>
      <c r="N1319">
        <v>2008</v>
      </c>
      <c r="O1319" t="s">
        <v>39</v>
      </c>
      <c r="P1319" t="s">
        <v>1741</v>
      </c>
      <c r="Q1319" t="s">
        <v>6175</v>
      </c>
      <c r="R1319" t="s">
        <v>6171</v>
      </c>
    </row>
    <row r="1320" spans="1:18" x14ac:dyDescent="0.25">
      <c r="A1320" t="s">
        <v>6214</v>
      </c>
      <c r="B1320" t="s">
        <v>1740</v>
      </c>
      <c r="C1320" t="s">
        <v>40</v>
      </c>
      <c r="D1320">
        <v>2</v>
      </c>
      <c r="E1320">
        <v>35</v>
      </c>
      <c r="F1320">
        <v>129</v>
      </c>
      <c r="G1320">
        <v>8.80854081528663E-3</v>
      </c>
      <c r="H1320">
        <v>3.5438999486491797E-2</v>
      </c>
      <c r="I1320">
        <v>0.25538133315067602</v>
      </c>
      <c r="J1320">
        <v>0.31264226173822601</v>
      </c>
      <c r="K1320">
        <v>0.19774155995093501</v>
      </c>
      <c r="L1320">
        <v>0.10590915080980901</v>
      </c>
      <c r="M1320">
        <v>8.4078154048575396E-2</v>
      </c>
      <c r="N1320">
        <v>2008</v>
      </c>
      <c r="O1320" t="s">
        <v>39</v>
      </c>
      <c r="P1320" t="s">
        <v>1741</v>
      </c>
      <c r="Q1320" t="s">
        <v>6175</v>
      </c>
      <c r="R1320" t="s">
        <v>6171</v>
      </c>
    </row>
    <row r="1321" spans="1:18" x14ac:dyDescent="0.25">
      <c r="A1321" t="s">
        <v>6214</v>
      </c>
      <c r="B1321" t="s">
        <v>1740</v>
      </c>
      <c r="C1321" t="s">
        <v>40</v>
      </c>
      <c r="D1321">
        <v>1</v>
      </c>
      <c r="E1321">
        <v>45</v>
      </c>
      <c r="F1321">
        <v>123</v>
      </c>
      <c r="G1321">
        <v>5.0778616384741002E-2</v>
      </c>
      <c r="H1321">
        <v>7.7718859608303395E-2</v>
      </c>
      <c r="I1321">
        <v>0.511792161281172</v>
      </c>
      <c r="J1321">
        <v>0.244891044439115</v>
      </c>
      <c r="K1321">
        <v>6.8132683658143706E-2</v>
      </c>
      <c r="L1321">
        <v>4.6686634628524203E-2</v>
      </c>
      <c r="M1321">
        <v>0</v>
      </c>
      <c r="N1321">
        <v>2008</v>
      </c>
      <c r="O1321" t="s">
        <v>39</v>
      </c>
      <c r="P1321" t="s">
        <v>1741</v>
      </c>
      <c r="Q1321" t="s">
        <v>6175</v>
      </c>
      <c r="R1321" t="s">
        <v>6171</v>
      </c>
    </row>
    <row r="1322" spans="1:18" x14ac:dyDescent="0.25">
      <c r="A1322" t="s">
        <v>6214</v>
      </c>
      <c r="B1322" t="s">
        <v>1740</v>
      </c>
      <c r="C1322" t="s">
        <v>40</v>
      </c>
      <c r="D1322">
        <v>2</v>
      </c>
      <c r="E1322">
        <v>45</v>
      </c>
      <c r="F1322">
        <v>128</v>
      </c>
      <c r="G1322">
        <v>1.8152830568868902E-2</v>
      </c>
      <c r="H1322">
        <v>3.54447476060211E-2</v>
      </c>
      <c r="I1322">
        <v>0.132673004861974</v>
      </c>
      <c r="J1322">
        <v>0.40159845774963898</v>
      </c>
      <c r="K1322">
        <v>0.32948114453654398</v>
      </c>
      <c r="L1322">
        <v>4.3878564746176199E-2</v>
      </c>
      <c r="M1322">
        <v>3.8771249930777102E-2</v>
      </c>
      <c r="N1322">
        <v>2008</v>
      </c>
      <c r="O1322" t="s">
        <v>39</v>
      </c>
      <c r="P1322" t="s">
        <v>1741</v>
      </c>
      <c r="Q1322" t="s">
        <v>6175</v>
      </c>
      <c r="R1322" t="s">
        <v>6171</v>
      </c>
    </row>
    <row r="1323" spans="1:18" x14ac:dyDescent="0.25">
      <c r="A1323" t="s">
        <v>6214</v>
      </c>
      <c r="B1323" t="s">
        <v>1740</v>
      </c>
      <c r="C1323" t="s">
        <v>40</v>
      </c>
      <c r="D1323">
        <v>1</v>
      </c>
      <c r="E1323">
        <v>55</v>
      </c>
      <c r="F1323">
        <v>86</v>
      </c>
      <c r="G1323">
        <v>6.1831152649473503E-2</v>
      </c>
      <c r="H1323">
        <v>8.5276832177190995E-2</v>
      </c>
      <c r="I1323">
        <v>0.42789340367847201</v>
      </c>
      <c r="J1323">
        <v>0.346891509072075</v>
      </c>
      <c r="K1323">
        <v>6.6374681617801995E-2</v>
      </c>
      <c r="L1323">
        <v>1.17324208049865E-2</v>
      </c>
      <c r="M1323">
        <v>0</v>
      </c>
      <c r="N1323">
        <v>2008</v>
      </c>
      <c r="O1323" t="s">
        <v>39</v>
      </c>
      <c r="P1323" t="s">
        <v>1741</v>
      </c>
      <c r="Q1323" t="s">
        <v>6175</v>
      </c>
      <c r="R1323" t="s">
        <v>6171</v>
      </c>
    </row>
    <row r="1324" spans="1:18" x14ac:dyDescent="0.25">
      <c r="A1324" t="s">
        <v>6214</v>
      </c>
      <c r="B1324" t="s">
        <v>1740</v>
      </c>
      <c r="C1324" t="s">
        <v>40</v>
      </c>
      <c r="D1324">
        <v>2</v>
      </c>
      <c r="E1324">
        <v>55</v>
      </c>
      <c r="F1324">
        <v>108</v>
      </c>
      <c r="G1324">
        <v>7.6077123055365101E-3</v>
      </c>
      <c r="H1324">
        <v>1.46815489611875E-2</v>
      </c>
      <c r="I1324">
        <v>0.182632709974589</v>
      </c>
      <c r="J1324">
        <v>0.38235899744032198</v>
      </c>
      <c r="K1324">
        <v>0.24616257343137499</v>
      </c>
      <c r="L1324">
        <v>0.101992040633878</v>
      </c>
      <c r="M1324">
        <v>6.4564417253112294E-2</v>
      </c>
      <c r="N1324">
        <v>2008</v>
      </c>
      <c r="O1324" t="s">
        <v>39</v>
      </c>
      <c r="P1324" t="s">
        <v>1741</v>
      </c>
      <c r="Q1324" t="s">
        <v>6175</v>
      </c>
      <c r="R1324" t="s">
        <v>6171</v>
      </c>
    </row>
    <row r="1325" spans="1:18" x14ac:dyDescent="0.25">
      <c r="A1325" t="s">
        <v>6214</v>
      </c>
      <c r="B1325" t="s">
        <v>1740</v>
      </c>
      <c r="C1325" t="s">
        <v>40</v>
      </c>
      <c r="D1325">
        <v>1</v>
      </c>
      <c r="E1325">
        <v>62.5</v>
      </c>
      <c r="F1325">
        <v>43</v>
      </c>
      <c r="G1325">
        <v>5.8949913956871901E-2</v>
      </c>
      <c r="H1325">
        <v>0.18051635313134501</v>
      </c>
      <c r="I1325">
        <v>0.37481867096386601</v>
      </c>
      <c r="J1325">
        <v>0.24100226116861501</v>
      </c>
      <c r="K1325">
        <v>0.14471280077930199</v>
      </c>
      <c r="L1325">
        <v>0</v>
      </c>
      <c r="M1325">
        <v>0</v>
      </c>
      <c r="N1325">
        <v>2008</v>
      </c>
      <c r="O1325" t="s">
        <v>39</v>
      </c>
      <c r="P1325" t="s">
        <v>1741</v>
      </c>
      <c r="Q1325" t="s">
        <v>6175</v>
      </c>
      <c r="R1325" t="s">
        <v>6171</v>
      </c>
    </row>
    <row r="1326" spans="1:18" x14ac:dyDescent="0.25">
      <c r="A1326" t="s">
        <v>6214</v>
      </c>
      <c r="B1326" t="s">
        <v>1740</v>
      </c>
      <c r="C1326" t="s">
        <v>40</v>
      </c>
      <c r="D1326">
        <v>2</v>
      </c>
      <c r="E1326">
        <v>62.5</v>
      </c>
      <c r="F1326">
        <v>50</v>
      </c>
      <c r="G1326">
        <v>6.1965541955228597E-2</v>
      </c>
      <c r="H1326">
        <v>2.98969567984044E-2</v>
      </c>
      <c r="I1326">
        <v>0.22132578760598401</v>
      </c>
      <c r="J1326">
        <v>0.294163181585539</v>
      </c>
      <c r="K1326">
        <v>0.13668566590780401</v>
      </c>
      <c r="L1326">
        <v>0.153326736948356</v>
      </c>
      <c r="M1326">
        <v>0.10263612919868401</v>
      </c>
      <c r="N1326">
        <v>2008</v>
      </c>
      <c r="O1326" t="s">
        <v>39</v>
      </c>
      <c r="P1326" t="s">
        <v>1741</v>
      </c>
      <c r="Q1326" t="s">
        <v>6175</v>
      </c>
      <c r="R1326" t="s">
        <v>6171</v>
      </c>
    </row>
    <row r="1327" spans="1:18" x14ac:dyDescent="0.25">
      <c r="A1327" t="s">
        <v>6332</v>
      </c>
      <c r="B1327" t="s">
        <v>1606</v>
      </c>
      <c r="C1327" t="s">
        <v>52</v>
      </c>
      <c r="D1327">
        <v>1</v>
      </c>
      <c r="E1327">
        <v>25</v>
      </c>
      <c r="F1327">
        <v>24</v>
      </c>
      <c r="G1327">
        <v>0</v>
      </c>
      <c r="H1327">
        <v>8.3333333333333301E-2</v>
      </c>
      <c r="I1327">
        <v>0.58333333333333304</v>
      </c>
      <c r="J1327">
        <v>0.29166666666666702</v>
      </c>
      <c r="K1327">
        <v>4.1666666666666699E-2</v>
      </c>
      <c r="L1327">
        <v>0</v>
      </c>
      <c r="M1327">
        <v>0</v>
      </c>
      <c r="N1327">
        <v>1985</v>
      </c>
      <c r="O1327" t="s">
        <v>51</v>
      </c>
      <c r="P1327" t="s">
        <v>1576</v>
      </c>
      <c r="Q1327" t="s">
        <v>6327</v>
      </c>
      <c r="R1327" t="s">
        <v>6314</v>
      </c>
    </row>
    <row r="1328" spans="1:18" x14ac:dyDescent="0.25">
      <c r="A1328" t="s">
        <v>6332</v>
      </c>
      <c r="B1328" t="s">
        <v>1606</v>
      </c>
      <c r="C1328" t="s">
        <v>52</v>
      </c>
      <c r="D1328">
        <v>2</v>
      </c>
      <c r="E1328">
        <v>25</v>
      </c>
      <c r="F1328">
        <v>25</v>
      </c>
      <c r="G1328">
        <v>0.04</v>
      </c>
      <c r="H1328">
        <v>0.08</v>
      </c>
      <c r="I1328">
        <v>0.6</v>
      </c>
      <c r="J1328">
        <v>0.24</v>
      </c>
      <c r="K1328">
        <v>0.04</v>
      </c>
      <c r="L1328">
        <v>0</v>
      </c>
      <c r="M1328">
        <v>0</v>
      </c>
      <c r="N1328">
        <v>1985</v>
      </c>
      <c r="O1328" t="s">
        <v>51</v>
      </c>
      <c r="P1328" t="s">
        <v>1576</v>
      </c>
      <c r="Q1328" t="s">
        <v>6327</v>
      </c>
      <c r="R1328" t="s">
        <v>6314</v>
      </c>
    </row>
    <row r="1329" spans="1:18" x14ac:dyDescent="0.25">
      <c r="A1329" t="s">
        <v>6332</v>
      </c>
      <c r="B1329" t="s">
        <v>1606</v>
      </c>
      <c r="C1329" t="s">
        <v>52</v>
      </c>
      <c r="D1329">
        <v>1</v>
      </c>
      <c r="E1329">
        <v>35</v>
      </c>
      <c r="F1329">
        <v>25</v>
      </c>
      <c r="G1329">
        <v>0.04</v>
      </c>
      <c r="H1329">
        <v>0.04</v>
      </c>
      <c r="I1329">
        <v>0.36</v>
      </c>
      <c r="J1329">
        <v>0.48</v>
      </c>
      <c r="K1329">
        <v>0.08</v>
      </c>
      <c r="L1329">
        <v>0</v>
      </c>
      <c r="M1329">
        <v>0</v>
      </c>
      <c r="N1329">
        <v>1985</v>
      </c>
      <c r="O1329" t="s">
        <v>51</v>
      </c>
      <c r="P1329" t="s">
        <v>1576</v>
      </c>
      <c r="Q1329" t="s">
        <v>6327</v>
      </c>
      <c r="R1329" t="s">
        <v>6314</v>
      </c>
    </row>
    <row r="1330" spans="1:18" x14ac:dyDescent="0.25">
      <c r="A1330" t="s">
        <v>6332</v>
      </c>
      <c r="B1330" t="s">
        <v>1606</v>
      </c>
      <c r="C1330" t="s">
        <v>52</v>
      </c>
      <c r="D1330">
        <v>2</v>
      </c>
      <c r="E1330">
        <v>35</v>
      </c>
      <c r="F1330">
        <v>25</v>
      </c>
      <c r="G1330">
        <v>0.04</v>
      </c>
      <c r="H1330">
        <v>0.08</v>
      </c>
      <c r="I1330">
        <v>0.72</v>
      </c>
      <c r="J1330">
        <v>0.16</v>
      </c>
      <c r="K1330">
        <v>0</v>
      </c>
      <c r="L1330">
        <v>0</v>
      </c>
      <c r="M1330">
        <v>0</v>
      </c>
      <c r="N1330">
        <v>1985</v>
      </c>
      <c r="O1330" t="s">
        <v>51</v>
      </c>
      <c r="P1330" t="s">
        <v>1576</v>
      </c>
      <c r="Q1330" t="s">
        <v>6327</v>
      </c>
      <c r="R1330" t="s">
        <v>6314</v>
      </c>
    </row>
    <row r="1331" spans="1:18" x14ac:dyDescent="0.25">
      <c r="A1331" t="s">
        <v>6332</v>
      </c>
      <c r="B1331" t="s">
        <v>1606</v>
      </c>
      <c r="C1331" t="s">
        <v>52</v>
      </c>
      <c r="D1331">
        <v>1</v>
      </c>
      <c r="E1331">
        <v>45</v>
      </c>
      <c r="F1331">
        <v>25</v>
      </c>
      <c r="G1331">
        <v>0.04</v>
      </c>
      <c r="H1331">
        <v>0.04</v>
      </c>
      <c r="I1331">
        <v>0.28000000000000003</v>
      </c>
      <c r="J1331">
        <v>0.56000000000000005</v>
      </c>
      <c r="K1331">
        <v>0.08</v>
      </c>
      <c r="L1331">
        <v>0</v>
      </c>
      <c r="M1331">
        <v>0</v>
      </c>
      <c r="N1331">
        <v>1985</v>
      </c>
      <c r="O1331" t="s">
        <v>51</v>
      </c>
      <c r="P1331" t="s">
        <v>1576</v>
      </c>
      <c r="Q1331" t="s">
        <v>6327</v>
      </c>
      <c r="R1331" t="s">
        <v>6314</v>
      </c>
    </row>
    <row r="1332" spans="1:18" x14ac:dyDescent="0.25">
      <c r="A1332" t="s">
        <v>6332</v>
      </c>
      <c r="B1332" t="s">
        <v>1606</v>
      </c>
      <c r="C1332" t="s">
        <v>52</v>
      </c>
      <c r="D1332">
        <v>2</v>
      </c>
      <c r="E1332">
        <v>45</v>
      </c>
      <c r="F1332">
        <v>25</v>
      </c>
      <c r="G1332">
        <v>0.04</v>
      </c>
      <c r="H1332">
        <v>0.04</v>
      </c>
      <c r="I1332">
        <v>0.52</v>
      </c>
      <c r="J1332">
        <v>0.2</v>
      </c>
      <c r="K1332">
        <v>0.08</v>
      </c>
      <c r="L1332">
        <v>0.12</v>
      </c>
      <c r="M1332">
        <v>0</v>
      </c>
      <c r="N1332">
        <v>1985</v>
      </c>
      <c r="O1332" t="s">
        <v>51</v>
      </c>
      <c r="P1332" t="s">
        <v>1576</v>
      </c>
      <c r="Q1332" t="s">
        <v>6327</v>
      </c>
      <c r="R1332" t="s">
        <v>6314</v>
      </c>
    </row>
    <row r="1333" spans="1:18" x14ac:dyDescent="0.25">
      <c r="A1333" t="s">
        <v>6332</v>
      </c>
      <c r="B1333" t="s">
        <v>1606</v>
      </c>
      <c r="C1333" t="s">
        <v>52</v>
      </c>
      <c r="D1333">
        <v>1</v>
      </c>
      <c r="E1333">
        <v>55</v>
      </c>
      <c r="F1333">
        <v>25</v>
      </c>
      <c r="G1333">
        <v>0.04</v>
      </c>
      <c r="H1333">
        <v>0.04</v>
      </c>
      <c r="I1333">
        <v>0.32</v>
      </c>
      <c r="J1333">
        <v>0.44</v>
      </c>
      <c r="K1333">
        <v>0.16</v>
      </c>
      <c r="L1333">
        <v>0</v>
      </c>
      <c r="M1333">
        <v>0</v>
      </c>
      <c r="N1333">
        <v>1985</v>
      </c>
      <c r="O1333" t="s">
        <v>51</v>
      </c>
      <c r="P1333" t="s">
        <v>1576</v>
      </c>
      <c r="Q1333" t="s">
        <v>6327</v>
      </c>
      <c r="R1333" t="s">
        <v>6314</v>
      </c>
    </row>
    <row r="1334" spans="1:18" x14ac:dyDescent="0.25">
      <c r="A1334" t="s">
        <v>6332</v>
      </c>
      <c r="B1334" t="s">
        <v>1606</v>
      </c>
      <c r="C1334" t="s">
        <v>52</v>
      </c>
      <c r="D1334">
        <v>2</v>
      </c>
      <c r="E1334">
        <v>55</v>
      </c>
      <c r="F1334">
        <v>25</v>
      </c>
      <c r="G1334">
        <v>0.04</v>
      </c>
      <c r="H1334">
        <v>0.12</v>
      </c>
      <c r="I1334">
        <v>0.44</v>
      </c>
      <c r="J1334">
        <v>0.32</v>
      </c>
      <c r="K1334">
        <v>0.08</v>
      </c>
      <c r="L1334">
        <v>0</v>
      </c>
      <c r="M1334">
        <v>0</v>
      </c>
      <c r="N1334">
        <v>1985</v>
      </c>
      <c r="O1334" t="s">
        <v>51</v>
      </c>
      <c r="P1334" t="s">
        <v>1576</v>
      </c>
      <c r="Q1334" t="s">
        <v>6327</v>
      </c>
      <c r="R1334" t="s">
        <v>6314</v>
      </c>
    </row>
    <row r="1335" spans="1:18" x14ac:dyDescent="0.25">
      <c r="A1335" t="s">
        <v>6215</v>
      </c>
      <c r="B1335" t="s">
        <v>1743</v>
      </c>
      <c r="C1335" t="s">
        <v>40</v>
      </c>
      <c r="D1335">
        <v>2</v>
      </c>
      <c r="E1335">
        <v>25</v>
      </c>
      <c r="F1335">
        <v>1242</v>
      </c>
      <c r="G1335">
        <v>9.1932510612228999E-2</v>
      </c>
      <c r="H1335">
        <v>0.16619339456975901</v>
      </c>
      <c r="I1335">
        <v>0.51301561745902902</v>
      </c>
      <c r="J1335">
        <v>0.16676039357599801</v>
      </c>
      <c r="K1335">
        <v>4.2555239615692499E-2</v>
      </c>
      <c r="L1335">
        <v>7.1655079314578403E-3</v>
      </c>
      <c r="M1335">
        <v>1.23773362358347E-2</v>
      </c>
      <c r="N1335">
        <v>1991</v>
      </c>
      <c r="O1335" t="s">
        <v>39</v>
      </c>
      <c r="P1335" t="s">
        <v>1744</v>
      </c>
      <c r="Q1335" t="s">
        <v>6175</v>
      </c>
      <c r="R1335" t="s">
        <v>6171</v>
      </c>
    </row>
    <row r="1336" spans="1:18" x14ac:dyDescent="0.25">
      <c r="A1336" t="s">
        <v>6215</v>
      </c>
      <c r="B1336" t="s">
        <v>1743</v>
      </c>
      <c r="C1336" t="s">
        <v>40</v>
      </c>
      <c r="D1336">
        <v>2</v>
      </c>
      <c r="E1336">
        <v>35</v>
      </c>
      <c r="F1336">
        <v>629</v>
      </c>
      <c r="G1336">
        <v>8.7443668259652205E-2</v>
      </c>
      <c r="H1336">
        <v>0.105855806147403</v>
      </c>
      <c r="I1336">
        <v>0.44900316681618802</v>
      </c>
      <c r="J1336">
        <v>0.24907389282183301</v>
      </c>
      <c r="K1336">
        <v>8.6373967074769104E-2</v>
      </c>
      <c r="L1336">
        <v>2.11426606433378E-2</v>
      </c>
      <c r="M1336">
        <v>1.1068382368166999E-3</v>
      </c>
      <c r="N1336">
        <v>1991</v>
      </c>
      <c r="O1336" t="s">
        <v>39</v>
      </c>
      <c r="P1336" t="s">
        <v>1744</v>
      </c>
      <c r="Q1336" t="s">
        <v>6175</v>
      </c>
      <c r="R1336" t="s">
        <v>6171</v>
      </c>
    </row>
    <row r="1337" spans="1:18" x14ac:dyDescent="0.25">
      <c r="A1337" t="s">
        <v>6215</v>
      </c>
      <c r="B1337" t="s">
        <v>1743</v>
      </c>
      <c r="C1337" t="s">
        <v>40</v>
      </c>
      <c r="D1337">
        <v>2</v>
      </c>
      <c r="E1337">
        <v>45</v>
      </c>
      <c r="F1337">
        <v>94</v>
      </c>
      <c r="G1337">
        <v>9.1414896367960005E-2</v>
      </c>
      <c r="H1337">
        <v>0.16877263849240701</v>
      </c>
      <c r="I1337">
        <v>0.50217004290872302</v>
      </c>
      <c r="J1337">
        <v>0.17844043133348</v>
      </c>
      <c r="K1337">
        <v>2.2487126024399499E-2</v>
      </c>
      <c r="L1337">
        <v>3.6714864873031203E-2</v>
      </c>
      <c r="M1337">
        <v>0</v>
      </c>
      <c r="N1337">
        <v>1991</v>
      </c>
      <c r="O1337" t="s">
        <v>39</v>
      </c>
      <c r="P1337" t="s">
        <v>1744</v>
      </c>
      <c r="Q1337" t="s">
        <v>6175</v>
      </c>
      <c r="R1337" t="s">
        <v>6171</v>
      </c>
    </row>
    <row r="1338" spans="1:18" x14ac:dyDescent="0.25">
      <c r="A1338" t="s">
        <v>6215</v>
      </c>
      <c r="B1338" t="s">
        <v>1748</v>
      </c>
      <c r="C1338" t="s">
        <v>40</v>
      </c>
      <c r="D1338">
        <v>2</v>
      </c>
      <c r="E1338">
        <v>18</v>
      </c>
      <c r="F1338">
        <v>330</v>
      </c>
      <c r="G1338">
        <v>0.123322847161236</v>
      </c>
      <c r="H1338">
        <v>0.18811786553184401</v>
      </c>
      <c r="I1338">
        <v>0.53074716439524305</v>
      </c>
      <c r="J1338">
        <v>0.13198624958205299</v>
      </c>
      <c r="K1338">
        <v>2.4577813569868101E-2</v>
      </c>
      <c r="L1338">
        <v>1.24805975975532E-3</v>
      </c>
      <c r="M1338">
        <v>0</v>
      </c>
      <c r="N1338">
        <v>1996</v>
      </c>
      <c r="O1338" t="s">
        <v>39</v>
      </c>
      <c r="P1338" t="s">
        <v>1744</v>
      </c>
      <c r="Q1338" t="s">
        <v>6175</v>
      </c>
      <c r="R1338" t="s">
        <v>6171</v>
      </c>
    </row>
    <row r="1339" spans="1:18" x14ac:dyDescent="0.25">
      <c r="A1339" t="s">
        <v>6215</v>
      </c>
      <c r="B1339" t="s">
        <v>1748</v>
      </c>
      <c r="C1339" t="s">
        <v>40</v>
      </c>
      <c r="D1339">
        <v>2</v>
      </c>
      <c r="E1339">
        <v>19</v>
      </c>
      <c r="F1339">
        <v>273</v>
      </c>
      <c r="G1339">
        <v>0.136262113055312</v>
      </c>
      <c r="H1339">
        <v>0.162352563402751</v>
      </c>
      <c r="I1339">
        <v>0.52218065298965199</v>
      </c>
      <c r="J1339">
        <v>0.13341290928785601</v>
      </c>
      <c r="K1339">
        <v>2.8526995252886399E-2</v>
      </c>
      <c r="L1339">
        <v>7.7241423779795503E-3</v>
      </c>
      <c r="M1339">
        <v>9.5406236335632208E-3</v>
      </c>
      <c r="N1339">
        <v>1996</v>
      </c>
      <c r="O1339" t="s">
        <v>39</v>
      </c>
      <c r="P1339" t="s">
        <v>1744</v>
      </c>
      <c r="Q1339" t="s">
        <v>6175</v>
      </c>
      <c r="R1339" t="s">
        <v>6171</v>
      </c>
    </row>
    <row r="1340" spans="1:18" x14ac:dyDescent="0.25">
      <c r="A1340" t="s">
        <v>6215</v>
      </c>
      <c r="B1340" t="s">
        <v>1748</v>
      </c>
      <c r="C1340" t="s">
        <v>40</v>
      </c>
      <c r="D1340">
        <v>2</v>
      </c>
      <c r="E1340">
        <v>25</v>
      </c>
      <c r="F1340">
        <v>2440</v>
      </c>
      <c r="G1340">
        <v>7.9632943087147495E-2</v>
      </c>
      <c r="H1340">
        <v>0.110366278360586</v>
      </c>
      <c r="I1340">
        <v>0.47586076063993599</v>
      </c>
      <c r="J1340">
        <v>0.24514784720230401</v>
      </c>
      <c r="K1340">
        <v>6.70259602272123E-2</v>
      </c>
      <c r="L1340">
        <v>1.68716378657159E-2</v>
      </c>
      <c r="M1340">
        <v>5.0945726170983302E-3</v>
      </c>
      <c r="N1340">
        <v>1996</v>
      </c>
      <c r="O1340" t="s">
        <v>39</v>
      </c>
      <c r="P1340" t="s">
        <v>1744</v>
      </c>
      <c r="Q1340" t="s">
        <v>6175</v>
      </c>
      <c r="R1340" t="s">
        <v>6171</v>
      </c>
    </row>
    <row r="1341" spans="1:18" x14ac:dyDescent="0.25">
      <c r="A1341" t="s">
        <v>6215</v>
      </c>
      <c r="B1341" t="s">
        <v>1748</v>
      </c>
      <c r="C1341" t="s">
        <v>40</v>
      </c>
      <c r="D1341">
        <v>2</v>
      </c>
      <c r="E1341">
        <v>35</v>
      </c>
      <c r="F1341">
        <v>1984</v>
      </c>
      <c r="G1341">
        <v>4.2493131599822098E-2</v>
      </c>
      <c r="H1341">
        <v>6.8687580300714104E-2</v>
      </c>
      <c r="I1341">
        <v>0.39693755488509402</v>
      </c>
      <c r="J1341">
        <v>0.32623325741944598</v>
      </c>
      <c r="K1341">
        <v>0.118177284859601</v>
      </c>
      <c r="L1341">
        <v>3.7419284137128299E-2</v>
      </c>
      <c r="M1341">
        <v>1.00519067981954E-2</v>
      </c>
      <c r="N1341">
        <v>1996</v>
      </c>
      <c r="O1341" t="s">
        <v>39</v>
      </c>
      <c r="P1341" t="s">
        <v>1744</v>
      </c>
      <c r="Q1341" t="s">
        <v>6175</v>
      </c>
      <c r="R1341" t="s">
        <v>6171</v>
      </c>
    </row>
    <row r="1342" spans="1:18" x14ac:dyDescent="0.25">
      <c r="A1342" t="s">
        <v>6215</v>
      </c>
      <c r="B1342" t="s">
        <v>1748</v>
      </c>
      <c r="C1342" t="s">
        <v>40</v>
      </c>
      <c r="D1342">
        <v>2</v>
      </c>
      <c r="E1342">
        <v>45</v>
      </c>
      <c r="F1342">
        <v>1404</v>
      </c>
      <c r="G1342">
        <v>3.4808996006015003E-2</v>
      </c>
      <c r="H1342">
        <v>5.5177845968774501E-2</v>
      </c>
      <c r="I1342">
        <v>0.31879740532020301</v>
      </c>
      <c r="J1342">
        <v>0.35734683495264602</v>
      </c>
      <c r="K1342">
        <v>0.16783570741995099</v>
      </c>
      <c r="L1342">
        <v>4.56228771574652E-2</v>
      </c>
      <c r="M1342">
        <v>2.0410333174945401E-2</v>
      </c>
      <c r="N1342">
        <v>1996</v>
      </c>
      <c r="O1342" t="s">
        <v>39</v>
      </c>
      <c r="P1342" t="s">
        <v>1744</v>
      </c>
      <c r="Q1342" t="s">
        <v>6175</v>
      </c>
      <c r="R1342" t="s">
        <v>6171</v>
      </c>
    </row>
    <row r="1343" spans="1:18" x14ac:dyDescent="0.25">
      <c r="A1343" t="s">
        <v>6215</v>
      </c>
      <c r="B1343" t="s">
        <v>1753</v>
      </c>
      <c r="C1343" t="s">
        <v>40</v>
      </c>
      <c r="D1343">
        <v>1</v>
      </c>
      <c r="E1343">
        <v>18</v>
      </c>
      <c r="F1343">
        <v>389</v>
      </c>
      <c r="G1343">
        <v>0.14516554321835401</v>
      </c>
      <c r="H1343">
        <v>0.180353882907654</v>
      </c>
      <c r="I1343">
        <v>0.50940127117647405</v>
      </c>
      <c r="J1343">
        <v>0.11927165814513301</v>
      </c>
      <c r="K1343">
        <v>3.5748052361316202E-2</v>
      </c>
      <c r="L1343">
        <v>6.0231115313037001E-3</v>
      </c>
      <c r="M1343">
        <v>4.0364806597651499E-3</v>
      </c>
      <c r="N1343">
        <v>2013</v>
      </c>
      <c r="O1343" t="s">
        <v>39</v>
      </c>
      <c r="P1343" t="s">
        <v>1744</v>
      </c>
      <c r="Q1343" t="s">
        <v>6175</v>
      </c>
      <c r="R1343" t="s">
        <v>6171</v>
      </c>
    </row>
    <row r="1344" spans="1:18" x14ac:dyDescent="0.25">
      <c r="A1344" t="s">
        <v>6215</v>
      </c>
      <c r="B1344" t="s">
        <v>1753</v>
      </c>
      <c r="C1344" t="s">
        <v>40</v>
      </c>
      <c r="D1344">
        <v>2</v>
      </c>
      <c r="E1344">
        <v>18</v>
      </c>
      <c r="F1344">
        <v>334</v>
      </c>
      <c r="G1344">
        <v>0.16255596988044299</v>
      </c>
      <c r="H1344">
        <v>0.14459072977392901</v>
      </c>
      <c r="I1344">
        <v>0.45028518912945498</v>
      </c>
      <c r="J1344">
        <v>0.160015318535317</v>
      </c>
      <c r="K1344">
        <v>5.3193337545462599E-2</v>
      </c>
      <c r="L1344">
        <v>2.3111274913400998E-2</v>
      </c>
      <c r="M1344">
        <v>6.2481802219916697E-3</v>
      </c>
      <c r="N1344">
        <v>2013</v>
      </c>
      <c r="O1344" t="s">
        <v>39</v>
      </c>
      <c r="P1344" t="s">
        <v>1744</v>
      </c>
      <c r="Q1344" t="s">
        <v>6175</v>
      </c>
      <c r="R1344" t="s">
        <v>6171</v>
      </c>
    </row>
    <row r="1345" spans="1:18" x14ac:dyDescent="0.25">
      <c r="A1345" t="s">
        <v>6215</v>
      </c>
      <c r="B1345" t="s">
        <v>1753</v>
      </c>
      <c r="C1345" t="s">
        <v>40</v>
      </c>
      <c r="D1345">
        <v>1</v>
      </c>
      <c r="E1345">
        <v>19</v>
      </c>
      <c r="F1345">
        <v>355</v>
      </c>
      <c r="G1345">
        <v>8.0557606337588405E-2</v>
      </c>
      <c r="H1345">
        <v>0.15063936049624799</v>
      </c>
      <c r="I1345">
        <v>0.58878910825422504</v>
      </c>
      <c r="J1345">
        <v>0.133221909290865</v>
      </c>
      <c r="K1345">
        <v>3.3057607262774499E-2</v>
      </c>
      <c r="L1345">
        <v>9.9345547670870293E-3</v>
      </c>
      <c r="M1345">
        <v>3.7998535912117E-3</v>
      </c>
      <c r="N1345">
        <v>2013</v>
      </c>
      <c r="O1345" t="s">
        <v>39</v>
      </c>
      <c r="P1345" t="s">
        <v>1744</v>
      </c>
      <c r="Q1345" t="s">
        <v>6175</v>
      </c>
      <c r="R1345" t="s">
        <v>6171</v>
      </c>
    </row>
    <row r="1346" spans="1:18" x14ac:dyDescent="0.25">
      <c r="A1346" t="s">
        <v>6215</v>
      </c>
      <c r="B1346" t="s">
        <v>1753</v>
      </c>
      <c r="C1346" t="s">
        <v>40</v>
      </c>
      <c r="D1346">
        <v>2</v>
      </c>
      <c r="E1346">
        <v>19</v>
      </c>
      <c r="F1346">
        <v>379</v>
      </c>
      <c r="G1346">
        <v>0.107744342013257</v>
      </c>
      <c r="H1346">
        <v>0.118862704511717</v>
      </c>
      <c r="I1346">
        <v>0.47253207279679299</v>
      </c>
      <c r="J1346">
        <v>0.20297689877300401</v>
      </c>
      <c r="K1346">
        <v>6.4591536042059999E-2</v>
      </c>
      <c r="L1346">
        <v>3.0388582685746401E-2</v>
      </c>
      <c r="M1346">
        <v>2.9038631774223099E-3</v>
      </c>
      <c r="N1346">
        <v>2013</v>
      </c>
      <c r="O1346" t="s">
        <v>39</v>
      </c>
      <c r="P1346" t="s">
        <v>1744</v>
      </c>
      <c r="Q1346" t="s">
        <v>6175</v>
      </c>
      <c r="R1346" t="s">
        <v>6171</v>
      </c>
    </row>
    <row r="1347" spans="1:18" x14ac:dyDescent="0.25">
      <c r="A1347" t="s">
        <v>6215</v>
      </c>
      <c r="B1347" t="s">
        <v>1753</v>
      </c>
      <c r="C1347" t="s">
        <v>40</v>
      </c>
      <c r="D1347">
        <v>1</v>
      </c>
      <c r="E1347">
        <v>25</v>
      </c>
      <c r="F1347">
        <v>2975</v>
      </c>
      <c r="G1347">
        <v>5.2509577589727803E-2</v>
      </c>
      <c r="H1347">
        <v>0.10701683932570399</v>
      </c>
      <c r="I1347">
        <v>0.52426448535524905</v>
      </c>
      <c r="J1347">
        <v>0.228896249419373</v>
      </c>
      <c r="K1347">
        <v>6.9714799104790906E-2</v>
      </c>
      <c r="L1347">
        <v>1.31166124855555E-2</v>
      </c>
      <c r="M1347">
        <v>4.4814367195996699E-3</v>
      </c>
      <c r="N1347">
        <v>2013</v>
      </c>
      <c r="O1347" t="s">
        <v>39</v>
      </c>
      <c r="P1347" t="s">
        <v>1744</v>
      </c>
      <c r="Q1347" t="s">
        <v>6175</v>
      </c>
      <c r="R1347" t="s">
        <v>6171</v>
      </c>
    </row>
    <row r="1348" spans="1:18" x14ac:dyDescent="0.25">
      <c r="A1348" t="s">
        <v>6215</v>
      </c>
      <c r="B1348" t="s">
        <v>1753</v>
      </c>
      <c r="C1348" t="s">
        <v>40</v>
      </c>
      <c r="D1348">
        <v>2</v>
      </c>
      <c r="E1348">
        <v>25</v>
      </c>
      <c r="F1348">
        <v>2788</v>
      </c>
      <c r="G1348">
        <v>7.3802433766669798E-2</v>
      </c>
      <c r="H1348">
        <v>8.4213202945488994E-2</v>
      </c>
      <c r="I1348">
        <v>0.41203425586824699</v>
      </c>
      <c r="J1348">
        <v>0.275357181030499</v>
      </c>
      <c r="K1348">
        <v>9.9760599788942195E-2</v>
      </c>
      <c r="L1348">
        <v>3.9459879622113898E-2</v>
      </c>
      <c r="M1348">
        <v>1.53724469780392E-2</v>
      </c>
      <c r="N1348">
        <v>2013</v>
      </c>
      <c r="O1348" t="s">
        <v>39</v>
      </c>
      <c r="P1348" t="s">
        <v>1744</v>
      </c>
      <c r="Q1348" t="s">
        <v>6175</v>
      </c>
      <c r="R1348" t="s">
        <v>6171</v>
      </c>
    </row>
    <row r="1349" spans="1:18" x14ac:dyDescent="0.25">
      <c r="A1349" t="s">
        <v>6215</v>
      </c>
      <c r="B1349" t="s">
        <v>1753</v>
      </c>
      <c r="C1349" t="s">
        <v>40</v>
      </c>
      <c r="D1349">
        <v>1</v>
      </c>
      <c r="E1349">
        <v>35</v>
      </c>
      <c r="F1349">
        <v>2255</v>
      </c>
      <c r="G1349">
        <v>2.48429021369834E-2</v>
      </c>
      <c r="H1349">
        <v>5.3007858314114802E-2</v>
      </c>
      <c r="I1349">
        <v>0.39530790233926</v>
      </c>
      <c r="J1349">
        <v>0.34686688809662403</v>
      </c>
      <c r="K1349">
        <v>0.130652750085053</v>
      </c>
      <c r="L1349">
        <v>3.7092108865198301E-2</v>
      </c>
      <c r="M1349">
        <v>1.22295901627671E-2</v>
      </c>
      <c r="N1349">
        <v>2013</v>
      </c>
      <c r="O1349" t="s">
        <v>39</v>
      </c>
      <c r="P1349" t="s">
        <v>1744</v>
      </c>
      <c r="Q1349" t="s">
        <v>6175</v>
      </c>
      <c r="R1349" t="s">
        <v>6171</v>
      </c>
    </row>
    <row r="1350" spans="1:18" x14ac:dyDescent="0.25">
      <c r="A1350" t="s">
        <v>6215</v>
      </c>
      <c r="B1350" t="s">
        <v>1753</v>
      </c>
      <c r="C1350" t="s">
        <v>40</v>
      </c>
      <c r="D1350">
        <v>2</v>
      </c>
      <c r="E1350">
        <v>35</v>
      </c>
      <c r="F1350">
        <v>2324</v>
      </c>
      <c r="G1350">
        <v>2.8645359812960802E-2</v>
      </c>
      <c r="H1350">
        <v>3.4175884217426802E-2</v>
      </c>
      <c r="I1350">
        <v>0.30684862167497901</v>
      </c>
      <c r="J1350">
        <v>0.36478507316876302</v>
      </c>
      <c r="K1350">
        <v>0.18125383723039401</v>
      </c>
      <c r="L1350">
        <v>5.2723269385133602E-2</v>
      </c>
      <c r="M1350">
        <v>3.1567954510343103E-2</v>
      </c>
      <c r="N1350">
        <v>2013</v>
      </c>
      <c r="O1350" t="s">
        <v>39</v>
      </c>
      <c r="P1350" t="s">
        <v>1744</v>
      </c>
      <c r="Q1350" t="s">
        <v>6175</v>
      </c>
      <c r="R1350" t="s">
        <v>6171</v>
      </c>
    </row>
    <row r="1351" spans="1:18" x14ac:dyDescent="0.25">
      <c r="A1351" t="s">
        <v>6215</v>
      </c>
      <c r="B1351" t="s">
        <v>1753</v>
      </c>
      <c r="C1351" t="s">
        <v>40</v>
      </c>
      <c r="D1351">
        <v>1</v>
      </c>
      <c r="E1351">
        <v>45</v>
      </c>
      <c r="F1351">
        <v>1904</v>
      </c>
      <c r="G1351">
        <v>2.0660620804499898E-2</v>
      </c>
      <c r="H1351">
        <v>4.7369701510970502E-2</v>
      </c>
      <c r="I1351">
        <v>0.35945655657053699</v>
      </c>
      <c r="J1351">
        <v>0.37397269722801502</v>
      </c>
      <c r="K1351">
        <v>0.16212448757878101</v>
      </c>
      <c r="L1351">
        <v>3.25376549901603E-2</v>
      </c>
      <c r="M1351">
        <v>3.8782813170368702E-3</v>
      </c>
      <c r="N1351">
        <v>2013</v>
      </c>
      <c r="O1351" t="s">
        <v>39</v>
      </c>
      <c r="P1351" t="s">
        <v>1744</v>
      </c>
      <c r="Q1351" t="s">
        <v>6175</v>
      </c>
      <c r="R1351" t="s">
        <v>6171</v>
      </c>
    </row>
    <row r="1352" spans="1:18" x14ac:dyDescent="0.25">
      <c r="A1352" t="s">
        <v>6215</v>
      </c>
      <c r="B1352" t="s">
        <v>1753</v>
      </c>
      <c r="C1352" t="s">
        <v>40</v>
      </c>
      <c r="D1352">
        <v>2</v>
      </c>
      <c r="E1352">
        <v>45</v>
      </c>
      <c r="F1352">
        <v>2081</v>
      </c>
      <c r="G1352">
        <v>2.1477004057302702E-2</v>
      </c>
      <c r="H1352">
        <v>2.8610800554451501E-2</v>
      </c>
      <c r="I1352">
        <v>0.256797721182489</v>
      </c>
      <c r="J1352">
        <v>0.363852163201349</v>
      </c>
      <c r="K1352">
        <v>0.21694081581237801</v>
      </c>
      <c r="L1352">
        <v>7.2527713790869294E-2</v>
      </c>
      <c r="M1352">
        <v>3.9793781401160001E-2</v>
      </c>
      <c r="N1352">
        <v>2013</v>
      </c>
      <c r="O1352" t="s">
        <v>39</v>
      </c>
      <c r="P1352" t="s">
        <v>1744</v>
      </c>
      <c r="Q1352" t="s">
        <v>6175</v>
      </c>
      <c r="R1352" t="s">
        <v>6171</v>
      </c>
    </row>
    <row r="1353" spans="1:18" x14ac:dyDescent="0.25">
      <c r="A1353" t="s">
        <v>6215</v>
      </c>
      <c r="B1353" t="s">
        <v>1753</v>
      </c>
      <c r="C1353" t="s">
        <v>40</v>
      </c>
      <c r="D1353">
        <v>1</v>
      </c>
      <c r="E1353">
        <v>55</v>
      </c>
      <c r="F1353">
        <v>1403</v>
      </c>
      <c r="G1353">
        <v>3.2306035376571202E-2</v>
      </c>
      <c r="H1353">
        <v>4.4274259909928899E-2</v>
      </c>
      <c r="I1353">
        <v>0.38074014022911801</v>
      </c>
      <c r="J1353">
        <v>0.36821495482237099</v>
      </c>
      <c r="K1353">
        <v>0.141663355309743</v>
      </c>
      <c r="L1353">
        <v>1.9815638621143002E-2</v>
      </c>
      <c r="M1353">
        <v>1.2985615731125199E-2</v>
      </c>
      <c r="N1353">
        <v>2013</v>
      </c>
      <c r="O1353" t="s">
        <v>39</v>
      </c>
      <c r="P1353" t="s">
        <v>1744</v>
      </c>
      <c r="Q1353" t="s">
        <v>6175</v>
      </c>
      <c r="R1353" t="s">
        <v>6171</v>
      </c>
    </row>
    <row r="1354" spans="1:18" x14ac:dyDescent="0.25">
      <c r="A1354" t="s">
        <v>6216</v>
      </c>
      <c r="B1354" t="s">
        <v>74</v>
      </c>
      <c r="C1354" t="s">
        <v>40</v>
      </c>
      <c r="D1354">
        <v>1</v>
      </c>
      <c r="E1354">
        <v>27.5</v>
      </c>
      <c r="F1354">
        <v>256</v>
      </c>
      <c r="G1354">
        <v>7.421875E-2</v>
      </c>
      <c r="H1354">
        <v>0.1015625</v>
      </c>
      <c r="I1354">
        <v>0.5703125</v>
      </c>
      <c r="J1354">
        <v>0.19921875</v>
      </c>
      <c r="K1354">
        <v>5.078125E-2</v>
      </c>
      <c r="L1354">
        <v>3.90625E-3</v>
      </c>
      <c r="M1354">
        <v>0</v>
      </c>
      <c r="N1354">
        <v>2003</v>
      </c>
      <c r="O1354" t="s">
        <v>77</v>
      </c>
      <c r="P1354" t="s">
        <v>76</v>
      </c>
      <c r="Q1354" t="s">
        <v>6167</v>
      </c>
      <c r="R1354" t="s">
        <v>6168</v>
      </c>
    </row>
    <row r="1355" spans="1:18" x14ac:dyDescent="0.25">
      <c r="A1355" t="s">
        <v>6216</v>
      </c>
      <c r="B1355" t="s">
        <v>74</v>
      </c>
      <c r="C1355" t="s">
        <v>40</v>
      </c>
      <c r="D1355">
        <v>2</v>
      </c>
      <c r="E1355">
        <v>27.5</v>
      </c>
      <c r="F1355">
        <v>468</v>
      </c>
      <c r="G1355">
        <v>7.9059829059829098E-2</v>
      </c>
      <c r="H1355">
        <v>0.10042735042735</v>
      </c>
      <c r="I1355">
        <v>0.42307692307692302</v>
      </c>
      <c r="J1355">
        <v>0.262820512820513</v>
      </c>
      <c r="K1355">
        <v>8.54700854700855E-2</v>
      </c>
      <c r="L1355">
        <v>4.48717948717949E-2</v>
      </c>
      <c r="M1355">
        <v>4.2735042735042696E-3</v>
      </c>
      <c r="N1355">
        <v>2003</v>
      </c>
      <c r="O1355" t="s">
        <v>77</v>
      </c>
      <c r="P1355" t="s">
        <v>76</v>
      </c>
      <c r="Q1355" t="s">
        <v>6167</v>
      </c>
      <c r="R1355" t="s">
        <v>6168</v>
      </c>
    </row>
    <row r="1356" spans="1:18" x14ac:dyDescent="0.25">
      <c r="A1356" t="s">
        <v>6216</v>
      </c>
      <c r="B1356" t="s">
        <v>74</v>
      </c>
      <c r="C1356" t="s">
        <v>40</v>
      </c>
      <c r="D1356">
        <v>1</v>
      </c>
      <c r="E1356">
        <v>35</v>
      </c>
      <c r="F1356">
        <v>472</v>
      </c>
      <c r="G1356">
        <v>5.7203389830508503E-2</v>
      </c>
      <c r="H1356">
        <v>0.12923728813559299</v>
      </c>
      <c r="I1356">
        <v>0.47881355932203401</v>
      </c>
      <c r="J1356">
        <v>0.25</v>
      </c>
      <c r="K1356">
        <v>7.6271186440677999E-2</v>
      </c>
      <c r="L1356">
        <v>6.3559322033898301E-3</v>
      </c>
      <c r="M1356">
        <v>2.1186440677966102E-3</v>
      </c>
      <c r="N1356">
        <v>2003</v>
      </c>
      <c r="O1356" t="s">
        <v>77</v>
      </c>
      <c r="P1356" t="s">
        <v>76</v>
      </c>
      <c r="Q1356" t="s">
        <v>6167</v>
      </c>
      <c r="R1356" t="s">
        <v>6168</v>
      </c>
    </row>
    <row r="1357" spans="1:18" x14ac:dyDescent="0.25">
      <c r="A1357" t="s">
        <v>6216</v>
      </c>
      <c r="B1357" t="s">
        <v>74</v>
      </c>
      <c r="C1357" t="s">
        <v>40</v>
      </c>
      <c r="D1357">
        <v>2</v>
      </c>
      <c r="E1357">
        <v>35</v>
      </c>
      <c r="F1357">
        <v>778</v>
      </c>
      <c r="G1357">
        <v>6.9408740359897206E-2</v>
      </c>
      <c r="H1357">
        <v>7.1979434447300802E-2</v>
      </c>
      <c r="I1357">
        <v>0.36246786632390698</v>
      </c>
      <c r="J1357">
        <v>0.311053984575835</v>
      </c>
      <c r="K1357">
        <v>0.14910025706940899</v>
      </c>
      <c r="L1357">
        <v>2.9562982005141399E-2</v>
      </c>
      <c r="M1357">
        <v>6.4267352185090002E-3</v>
      </c>
      <c r="N1357">
        <v>2003</v>
      </c>
      <c r="O1357" t="s">
        <v>77</v>
      </c>
      <c r="P1357" t="s">
        <v>76</v>
      </c>
      <c r="Q1357" t="s">
        <v>6167</v>
      </c>
      <c r="R1357" t="s">
        <v>6168</v>
      </c>
    </row>
    <row r="1358" spans="1:18" x14ac:dyDescent="0.25">
      <c r="A1358" t="s">
        <v>6216</v>
      </c>
      <c r="B1358" t="s">
        <v>74</v>
      </c>
      <c r="C1358" t="s">
        <v>40</v>
      </c>
      <c r="D1358">
        <v>1</v>
      </c>
      <c r="E1358">
        <v>45</v>
      </c>
      <c r="F1358">
        <v>441</v>
      </c>
      <c r="G1358">
        <v>5.66893424036281E-2</v>
      </c>
      <c r="H1358">
        <v>0.106575963718821</v>
      </c>
      <c r="I1358">
        <v>0.473922902494331</v>
      </c>
      <c r="J1358">
        <v>0.27891156462584998</v>
      </c>
      <c r="K1358">
        <v>7.0294784580498898E-2</v>
      </c>
      <c r="L1358">
        <v>1.1337868480725599E-2</v>
      </c>
      <c r="M1358">
        <v>2.26757369614512E-3</v>
      </c>
      <c r="N1358">
        <v>2003</v>
      </c>
      <c r="O1358" t="s">
        <v>77</v>
      </c>
      <c r="P1358" t="s">
        <v>76</v>
      </c>
      <c r="Q1358" t="s">
        <v>6167</v>
      </c>
      <c r="R1358" t="s">
        <v>6168</v>
      </c>
    </row>
    <row r="1359" spans="1:18" x14ac:dyDescent="0.25">
      <c r="A1359" t="s">
        <v>6216</v>
      </c>
      <c r="B1359" t="s">
        <v>74</v>
      </c>
      <c r="C1359" t="s">
        <v>40</v>
      </c>
      <c r="D1359">
        <v>2</v>
      </c>
      <c r="E1359">
        <v>45</v>
      </c>
      <c r="F1359">
        <v>644</v>
      </c>
      <c r="G1359">
        <v>3.2608695652173898E-2</v>
      </c>
      <c r="H1359">
        <v>5.4347826086956499E-2</v>
      </c>
      <c r="I1359">
        <v>0.309006211180124</v>
      </c>
      <c r="J1359">
        <v>0.34472049689440998</v>
      </c>
      <c r="K1359">
        <v>0.16614906832298099</v>
      </c>
      <c r="L1359">
        <v>6.3664596273291907E-2</v>
      </c>
      <c r="M1359">
        <v>2.9503105590062102E-2</v>
      </c>
      <c r="N1359">
        <v>2003</v>
      </c>
      <c r="O1359" t="s">
        <v>77</v>
      </c>
      <c r="P1359" t="s">
        <v>76</v>
      </c>
      <c r="Q1359" t="s">
        <v>6167</v>
      </c>
      <c r="R1359" t="s">
        <v>6168</v>
      </c>
    </row>
    <row r="1360" spans="1:18" x14ac:dyDescent="0.25">
      <c r="A1360" t="s">
        <v>6216</v>
      </c>
      <c r="B1360" t="s">
        <v>74</v>
      </c>
      <c r="C1360" t="s">
        <v>40</v>
      </c>
      <c r="D1360">
        <v>1</v>
      </c>
      <c r="E1360">
        <v>55</v>
      </c>
      <c r="F1360">
        <v>319</v>
      </c>
      <c r="G1360">
        <v>8.4639498432601906E-2</v>
      </c>
      <c r="H1360">
        <v>7.5235109717868301E-2</v>
      </c>
      <c r="I1360">
        <v>0.39811912225705298</v>
      </c>
      <c r="J1360">
        <v>0.326018808777429</v>
      </c>
      <c r="K1360">
        <v>0.109717868338558</v>
      </c>
      <c r="L1360">
        <v>6.2695924764890297E-3</v>
      </c>
      <c r="M1360">
        <v>0</v>
      </c>
      <c r="N1360">
        <v>2003</v>
      </c>
      <c r="O1360" t="s">
        <v>77</v>
      </c>
      <c r="P1360" t="s">
        <v>76</v>
      </c>
      <c r="Q1360" t="s">
        <v>6167</v>
      </c>
      <c r="R1360" t="s">
        <v>6168</v>
      </c>
    </row>
    <row r="1361" spans="1:18" x14ac:dyDescent="0.25">
      <c r="A1361" t="s">
        <v>6216</v>
      </c>
      <c r="B1361" t="s">
        <v>74</v>
      </c>
      <c r="C1361" t="s">
        <v>40</v>
      </c>
      <c r="D1361">
        <v>2</v>
      </c>
      <c r="E1361">
        <v>55</v>
      </c>
      <c r="F1361">
        <v>391</v>
      </c>
      <c r="G1361">
        <v>5.3708439897698197E-2</v>
      </c>
      <c r="H1361">
        <v>3.32480818414322E-2</v>
      </c>
      <c r="I1361">
        <v>0.27365728900255798</v>
      </c>
      <c r="J1361">
        <v>0.34782608695652201</v>
      </c>
      <c r="K1361">
        <v>0.19181585677749399</v>
      </c>
      <c r="L1361">
        <v>7.4168797953964194E-2</v>
      </c>
      <c r="M1361">
        <v>2.5575447570332501E-2</v>
      </c>
      <c r="N1361">
        <v>2003</v>
      </c>
      <c r="O1361" t="s">
        <v>77</v>
      </c>
      <c r="P1361" t="s">
        <v>76</v>
      </c>
      <c r="Q1361" t="s">
        <v>6167</v>
      </c>
      <c r="R1361" t="s">
        <v>6168</v>
      </c>
    </row>
    <row r="1362" spans="1:18" x14ac:dyDescent="0.25">
      <c r="A1362" t="s">
        <v>6216</v>
      </c>
      <c r="B1362" t="s">
        <v>74</v>
      </c>
      <c r="C1362" t="s">
        <v>40</v>
      </c>
      <c r="D1362">
        <v>1</v>
      </c>
      <c r="E1362">
        <v>62.5</v>
      </c>
      <c r="F1362">
        <v>124</v>
      </c>
      <c r="G1362">
        <v>6.4516129032258104E-2</v>
      </c>
      <c r="H1362">
        <v>6.4516129032258104E-2</v>
      </c>
      <c r="I1362">
        <v>0.41935483870967699</v>
      </c>
      <c r="J1362">
        <v>0.33064516129032301</v>
      </c>
      <c r="K1362">
        <v>8.0645161290322606E-2</v>
      </c>
      <c r="L1362">
        <v>3.2258064516128997E-2</v>
      </c>
      <c r="M1362">
        <v>8.0645161290322596E-3</v>
      </c>
      <c r="N1362">
        <v>2003</v>
      </c>
      <c r="O1362" t="s">
        <v>77</v>
      </c>
      <c r="P1362" t="s">
        <v>76</v>
      </c>
      <c r="Q1362" t="s">
        <v>6167</v>
      </c>
      <c r="R1362" t="s">
        <v>6168</v>
      </c>
    </row>
    <row r="1363" spans="1:18" x14ac:dyDescent="0.25">
      <c r="A1363" t="s">
        <v>6216</v>
      </c>
      <c r="B1363" t="s">
        <v>74</v>
      </c>
      <c r="C1363" t="s">
        <v>40</v>
      </c>
      <c r="D1363">
        <v>2</v>
      </c>
      <c r="E1363">
        <v>62.5</v>
      </c>
      <c r="F1363">
        <v>156</v>
      </c>
      <c r="G1363">
        <v>6.4102564102564097E-2</v>
      </c>
      <c r="H1363">
        <v>7.0512820512820498E-2</v>
      </c>
      <c r="I1363">
        <v>0.33333333333333298</v>
      </c>
      <c r="J1363">
        <v>0.30769230769230799</v>
      </c>
      <c r="K1363">
        <v>0.147435897435897</v>
      </c>
      <c r="L1363">
        <v>5.7692307692307702E-2</v>
      </c>
      <c r="M1363">
        <v>1.9230769230769201E-2</v>
      </c>
      <c r="N1363">
        <v>2003</v>
      </c>
      <c r="O1363" t="s">
        <v>77</v>
      </c>
      <c r="P1363" t="s">
        <v>76</v>
      </c>
      <c r="Q1363" t="s">
        <v>6167</v>
      </c>
      <c r="R1363" t="s">
        <v>6168</v>
      </c>
    </row>
    <row r="1364" spans="1:18" x14ac:dyDescent="0.25">
      <c r="A1364" t="s">
        <v>6216</v>
      </c>
      <c r="B1364" t="s">
        <v>88</v>
      </c>
      <c r="C1364" t="s">
        <v>40</v>
      </c>
      <c r="D1364">
        <v>1</v>
      </c>
      <c r="E1364">
        <v>18</v>
      </c>
      <c r="F1364">
        <v>37</v>
      </c>
      <c r="G1364">
        <v>0.162162162162162</v>
      </c>
      <c r="H1364">
        <v>0.108108108108108</v>
      </c>
      <c r="I1364">
        <v>0.59459459459459496</v>
      </c>
      <c r="J1364">
        <v>8.1081081081081099E-2</v>
      </c>
      <c r="K1364">
        <v>2.7027027027027001E-2</v>
      </c>
      <c r="L1364">
        <v>2.7027027027027001E-2</v>
      </c>
      <c r="M1364">
        <v>0</v>
      </c>
      <c r="N1364">
        <v>2017</v>
      </c>
      <c r="O1364" t="s">
        <v>39</v>
      </c>
      <c r="P1364" t="s">
        <v>76</v>
      </c>
      <c r="Q1364" t="s">
        <v>6167</v>
      </c>
      <c r="R1364" t="s">
        <v>6168</v>
      </c>
    </row>
    <row r="1365" spans="1:18" x14ac:dyDescent="0.25">
      <c r="A1365" t="s">
        <v>6216</v>
      </c>
      <c r="B1365" t="s">
        <v>88</v>
      </c>
      <c r="C1365" t="s">
        <v>40</v>
      </c>
      <c r="D1365">
        <v>2</v>
      </c>
      <c r="E1365">
        <v>18</v>
      </c>
      <c r="F1365">
        <v>61</v>
      </c>
      <c r="G1365">
        <v>0.14754098360655701</v>
      </c>
      <c r="H1365">
        <v>0.13114754098360701</v>
      </c>
      <c r="I1365">
        <v>0.34426229508196698</v>
      </c>
      <c r="J1365">
        <v>0.27868852459016402</v>
      </c>
      <c r="K1365">
        <v>3.2786885245901599E-2</v>
      </c>
      <c r="L1365">
        <v>6.5573770491803296E-2</v>
      </c>
      <c r="M1365">
        <v>0</v>
      </c>
      <c r="N1365">
        <v>2017</v>
      </c>
      <c r="O1365" t="s">
        <v>39</v>
      </c>
      <c r="P1365" t="s">
        <v>76</v>
      </c>
      <c r="Q1365" t="s">
        <v>6167</v>
      </c>
      <c r="R1365" t="s">
        <v>6168</v>
      </c>
    </row>
    <row r="1366" spans="1:18" x14ac:dyDescent="0.25">
      <c r="A1366" t="s">
        <v>6216</v>
      </c>
      <c r="B1366" t="s">
        <v>88</v>
      </c>
      <c r="C1366" t="s">
        <v>40</v>
      </c>
      <c r="D1366">
        <v>1</v>
      </c>
      <c r="E1366">
        <v>19</v>
      </c>
      <c r="F1366">
        <v>62</v>
      </c>
      <c r="G1366">
        <v>0.14516129032258099</v>
      </c>
      <c r="H1366">
        <v>0.209677419354839</v>
      </c>
      <c r="I1366">
        <v>0.483870967741935</v>
      </c>
      <c r="J1366">
        <v>6.4516129032258104E-2</v>
      </c>
      <c r="K1366">
        <v>9.6774193548387094E-2</v>
      </c>
      <c r="L1366">
        <v>0</v>
      </c>
      <c r="M1366">
        <v>0</v>
      </c>
      <c r="N1366">
        <v>2017</v>
      </c>
      <c r="O1366" t="s">
        <v>39</v>
      </c>
      <c r="P1366" t="s">
        <v>76</v>
      </c>
      <c r="Q1366" t="s">
        <v>6167</v>
      </c>
      <c r="R1366" t="s">
        <v>6168</v>
      </c>
    </row>
    <row r="1367" spans="1:18" x14ac:dyDescent="0.25">
      <c r="A1367" t="s">
        <v>6216</v>
      </c>
      <c r="B1367" t="s">
        <v>88</v>
      </c>
      <c r="C1367" t="s">
        <v>40</v>
      </c>
      <c r="D1367">
        <v>2</v>
      </c>
      <c r="E1367">
        <v>19</v>
      </c>
      <c r="F1367">
        <v>59</v>
      </c>
      <c r="G1367">
        <v>6.7796610169491497E-2</v>
      </c>
      <c r="H1367">
        <v>8.4745762711864403E-2</v>
      </c>
      <c r="I1367">
        <v>0.57627118644067798</v>
      </c>
      <c r="J1367">
        <v>0.13559322033898299</v>
      </c>
      <c r="K1367">
        <v>0.101694915254237</v>
      </c>
      <c r="L1367">
        <v>1.6949152542372899E-2</v>
      </c>
      <c r="M1367">
        <v>1.6949152542372899E-2</v>
      </c>
      <c r="N1367">
        <v>2017</v>
      </c>
      <c r="O1367" t="s">
        <v>39</v>
      </c>
      <c r="P1367" t="s">
        <v>76</v>
      </c>
      <c r="Q1367" t="s">
        <v>6167</v>
      </c>
      <c r="R1367" t="s">
        <v>6168</v>
      </c>
    </row>
    <row r="1368" spans="1:18" x14ac:dyDescent="0.25">
      <c r="A1368" t="s">
        <v>6216</v>
      </c>
      <c r="B1368" t="s">
        <v>88</v>
      </c>
      <c r="C1368" t="s">
        <v>40</v>
      </c>
      <c r="D1368">
        <v>1</v>
      </c>
      <c r="E1368">
        <v>25</v>
      </c>
      <c r="F1368">
        <v>526</v>
      </c>
      <c r="G1368">
        <v>8.3892742777951904E-2</v>
      </c>
      <c r="H1368">
        <v>9.3364131569979303E-2</v>
      </c>
      <c r="I1368">
        <v>0.48462004872970799</v>
      </c>
      <c r="J1368">
        <v>0.264229194221547</v>
      </c>
      <c r="K1368">
        <v>5.7047846327708797E-2</v>
      </c>
      <c r="L1368">
        <v>1.30047337277831E-2</v>
      </c>
      <c r="M1368">
        <v>3.8413026453220302E-3</v>
      </c>
      <c r="N1368">
        <v>2017</v>
      </c>
      <c r="O1368" t="s">
        <v>39</v>
      </c>
      <c r="P1368" t="s">
        <v>76</v>
      </c>
      <c r="Q1368" t="s">
        <v>6167</v>
      </c>
      <c r="R1368" t="s">
        <v>6168</v>
      </c>
    </row>
    <row r="1369" spans="1:18" x14ac:dyDescent="0.25">
      <c r="A1369" t="s">
        <v>6216</v>
      </c>
      <c r="B1369" t="s">
        <v>88</v>
      </c>
      <c r="C1369" t="s">
        <v>40</v>
      </c>
      <c r="D1369">
        <v>2</v>
      </c>
      <c r="E1369">
        <v>25</v>
      </c>
      <c r="F1369">
        <v>667</v>
      </c>
      <c r="G1369">
        <v>6.7203132979079802E-2</v>
      </c>
      <c r="H1369">
        <v>8.9851180505093206E-2</v>
      </c>
      <c r="I1369">
        <v>0.41813708478822198</v>
      </c>
      <c r="J1369">
        <v>0.264189688574061</v>
      </c>
      <c r="K1369">
        <v>0.106568720690683</v>
      </c>
      <c r="L1369">
        <v>3.7507007477025303E-2</v>
      </c>
      <c r="M1369">
        <v>1.6543184985834899E-2</v>
      </c>
      <c r="N1369">
        <v>2017</v>
      </c>
      <c r="O1369" t="s">
        <v>39</v>
      </c>
      <c r="P1369" t="s">
        <v>76</v>
      </c>
      <c r="Q1369" t="s">
        <v>6167</v>
      </c>
      <c r="R1369" t="s">
        <v>6168</v>
      </c>
    </row>
    <row r="1370" spans="1:18" x14ac:dyDescent="0.25">
      <c r="A1370" t="s">
        <v>6216</v>
      </c>
      <c r="B1370" t="s">
        <v>88</v>
      </c>
      <c r="C1370" t="s">
        <v>40</v>
      </c>
      <c r="D1370">
        <v>1</v>
      </c>
      <c r="E1370">
        <v>35</v>
      </c>
      <c r="F1370">
        <v>731</v>
      </c>
      <c r="G1370">
        <v>3.4128956736617401E-2</v>
      </c>
      <c r="H1370">
        <v>5.0631398010269897E-2</v>
      </c>
      <c r="I1370">
        <v>0.41234575002977902</v>
      </c>
      <c r="J1370">
        <v>0.34891897231400498</v>
      </c>
      <c r="K1370">
        <v>0.120348224673029</v>
      </c>
      <c r="L1370">
        <v>2.8125884478416002E-2</v>
      </c>
      <c r="M1370">
        <v>5.5008137578841697E-3</v>
      </c>
      <c r="N1370">
        <v>2017</v>
      </c>
      <c r="O1370" t="s">
        <v>39</v>
      </c>
      <c r="P1370" t="s">
        <v>76</v>
      </c>
      <c r="Q1370" t="s">
        <v>6167</v>
      </c>
      <c r="R1370" t="s">
        <v>6168</v>
      </c>
    </row>
    <row r="1371" spans="1:18" x14ac:dyDescent="0.25">
      <c r="A1371" t="s">
        <v>6216</v>
      </c>
      <c r="B1371" t="s">
        <v>88</v>
      </c>
      <c r="C1371" t="s">
        <v>40</v>
      </c>
      <c r="D1371">
        <v>2</v>
      </c>
      <c r="E1371">
        <v>35</v>
      </c>
      <c r="F1371">
        <v>935</v>
      </c>
      <c r="G1371">
        <v>1.81130088855645E-2</v>
      </c>
      <c r="H1371">
        <v>2.35423978328714E-2</v>
      </c>
      <c r="I1371">
        <v>0.27270867471028698</v>
      </c>
      <c r="J1371">
        <v>0.36660802728423503</v>
      </c>
      <c r="K1371">
        <v>0.22283063275770601</v>
      </c>
      <c r="L1371">
        <v>6.8013911602063798E-2</v>
      </c>
      <c r="M1371">
        <v>2.8183346927271698E-2</v>
      </c>
      <c r="N1371">
        <v>2017</v>
      </c>
      <c r="O1371" t="s">
        <v>39</v>
      </c>
      <c r="P1371" t="s">
        <v>76</v>
      </c>
      <c r="Q1371" t="s">
        <v>6167</v>
      </c>
      <c r="R1371" t="s">
        <v>6168</v>
      </c>
    </row>
    <row r="1372" spans="1:18" x14ac:dyDescent="0.25">
      <c r="A1372" t="s">
        <v>6216</v>
      </c>
      <c r="B1372" t="s">
        <v>88</v>
      </c>
      <c r="C1372" t="s">
        <v>40</v>
      </c>
      <c r="D1372">
        <v>1</v>
      </c>
      <c r="E1372">
        <v>45</v>
      </c>
      <c r="F1372">
        <v>782</v>
      </c>
      <c r="G1372">
        <v>2.37983003074058E-2</v>
      </c>
      <c r="H1372">
        <v>2.9784100466392901E-2</v>
      </c>
      <c r="I1372">
        <v>0.33809543913503598</v>
      </c>
      <c r="J1372">
        <v>0.41157899614693599</v>
      </c>
      <c r="K1372">
        <v>0.15656989014203199</v>
      </c>
      <c r="L1372">
        <v>3.3708298092001099E-2</v>
      </c>
      <c r="M1372">
        <v>6.4649757101961601E-3</v>
      </c>
      <c r="N1372">
        <v>2017</v>
      </c>
      <c r="O1372" t="s">
        <v>39</v>
      </c>
      <c r="P1372" t="s">
        <v>76</v>
      </c>
      <c r="Q1372" t="s">
        <v>6167</v>
      </c>
      <c r="R1372" t="s">
        <v>6168</v>
      </c>
    </row>
    <row r="1373" spans="1:18" x14ac:dyDescent="0.25">
      <c r="A1373" t="s">
        <v>6216</v>
      </c>
      <c r="B1373" t="s">
        <v>88</v>
      </c>
      <c r="C1373" t="s">
        <v>40</v>
      </c>
      <c r="D1373">
        <v>2</v>
      </c>
      <c r="E1373">
        <v>45</v>
      </c>
      <c r="F1373">
        <v>869</v>
      </c>
      <c r="G1373">
        <v>1.9561266240068698E-2</v>
      </c>
      <c r="H1373">
        <v>2.5319346269804501E-2</v>
      </c>
      <c r="I1373">
        <v>0.196769680360312</v>
      </c>
      <c r="J1373">
        <v>0.368229836184779</v>
      </c>
      <c r="K1373">
        <v>0.24973468598661999</v>
      </c>
      <c r="L1373">
        <v>9.2058072904567106E-2</v>
      </c>
      <c r="M1373">
        <v>4.8327112053849201E-2</v>
      </c>
      <c r="N1373">
        <v>2017</v>
      </c>
      <c r="O1373" t="s">
        <v>39</v>
      </c>
      <c r="P1373" t="s">
        <v>76</v>
      </c>
      <c r="Q1373" t="s">
        <v>6167</v>
      </c>
      <c r="R1373" t="s">
        <v>6168</v>
      </c>
    </row>
    <row r="1374" spans="1:18" x14ac:dyDescent="0.25">
      <c r="A1374" t="s">
        <v>6216</v>
      </c>
      <c r="B1374" t="s">
        <v>88</v>
      </c>
      <c r="C1374" t="s">
        <v>40</v>
      </c>
      <c r="D1374">
        <v>1</v>
      </c>
      <c r="E1374">
        <v>55</v>
      </c>
      <c r="F1374">
        <v>519</v>
      </c>
      <c r="G1374">
        <v>1.18033667698152E-2</v>
      </c>
      <c r="H1374">
        <v>3.8784820952171201E-2</v>
      </c>
      <c r="I1374">
        <v>0.34274860311828198</v>
      </c>
      <c r="J1374">
        <v>0.43044007681373703</v>
      </c>
      <c r="K1374">
        <v>0.13153488040611799</v>
      </c>
      <c r="L1374">
        <v>3.4991755434700997E-2</v>
      </c>
      <c r="M1374">
        <v>9.6964965051757907E-3</v>
      </c>
      <c r="N1374">
        <v>2017</v>
      </c>
      <c r="O1374" t="s">
        <v>39</v>
      </c>
      <c r="P1374" t="s">
        <v>76</v>
      </c>
      <c r="Q1374" t="s">
        <v>6167</v>
      </c>
      <c r="R1374" t="s">
        <v>6168</v>
      </c>
    </row>
    <row r="1375" spans="1:18" x14ac:dyDescent="0.25">
      <c r="A1375" t="s">
        <v>6216</v>
      </c>
      <c r="B1375" t="s">
        <v>88</v>
      </c>
      <c r="C1375" t="s">
        <v>40</v>
      </c>
      <c r="D1375">
        <v>2</v>
      </c>
      <c r="E1375">
        <v>55</v>
      </c>
      <c r="F1375">
        <v>597</v>
      </c>
      <c r="G1375">
        <v>6.3632121249672198E-3</v>
      </c>
      <c r="H1375">
        <v>1.3936787435220701E-2</v>
      </c>
      <c r="I1375">
        <v>0.20283577201445599</v>
      </c>
      <c r="J1375">
        <v>0.351454679160006</v>
      </c>
      <c r="K1375">
        <v>0.25713048593299498</v>
      </c>
      <c r="L1375">
        <v>0.10762113728884901</v>
      </c>
      <c r="M1375">
        <v>6.0657926043506401E-2</v>
      </c>
      <c r="N1375">
        <v>2017</v>
      </c>
      <c r="O1375" t="s">
        <v>39</v>
      </c>
      <c r="P1375" t="s">
        <v>76</v>
      </c>
      <c r="Q1375" t="s">
        <v>6167</v>
      </c>
      <c r="R1375" t="s">
        <v>6168</v>
      </c>
    </row>
    <row r="1376" spans="1:18" x14ac:dyDescent="0.25">
      <c r="A1376" t="s">
        <v>6216</v>
      </c>
      <c r="B1376" t="s">
        <v>88</v>
      </c>
      <c r="C1376" t="s">
        <v>40</v>
      </c>
      <c r="D1376">
        <v>1</v>
      </c>
      <c r="E1376">
        <v>65</v>
      </c>
      <c r="F1376">
        <v>334</v>
      </c>
      <c r="G1376">
        <v>1.8301755835815201E-2</v>
      </c>
      <c r="H1376">
        <v>3.91329030397016E-2</v>
      </c>
      <c r="I1376">
        <v>0.356167811788278</v>
      </c>
      <c r="J1376">
        <v>0.43348240685064898</v>
      </c>
      <c r="K1376">
        <v>0.13782219445854901</v>
      </c>
      <c r="L1376">
        <v>1.2019987506347E-2</v>
      </c>
      <c r="M1376">
        <v>3.0729405206604298E-3</v>
      </c>
      <c r="N1376">
        <v>2017</v>
      </c>
      <c r="O1376" t="s">
        <v>39</v>
      </c>
      <c r="P1376" t="s">
        <v>76</v>
      </c>
      <c r="Q1376" t="s">
        <v>6167</v>
      </c>
      <c r="R1376" t="s">
        <v>6168</v>
      </c>
    </row>
    <row r="1377" spans="1:18" x14ac:dyDescent="0.25">
      <c r="A1377" t="s">
        <v>6216</v>
      </c>
      <c r="B1377" t="s">
        <v>88</v>
      </c>
      <c r="C1377" t="s">
        <v>40</v>
      </c>
      <c r="D1377">
        <v>2</v>
      </c>
      <c r="E1377">
        <v>65</v>
      </c>
      <c r="F1377">
        <v>448</v>
      </c>
      <c r="G1377">
        <v>2.2279534392837499E-2</v>
      </c>
      <c r="H1377">
        <v>3.67803739339779E-2</v>
      </c>
      <c r="I1377">
        <v>0.19535771418016001</v>
      </c>
      <c r="J1377">
        <v>0.37836107234472199</v>
      </c>
      <c r="K1377">
        <v>0.230690525618368</v>
      </c>
      <c r="L1377">
        <v>0.100648917101285</v>
      </c>
      <c r="M1377">
        <v>3.5881862428649901E-2</v>
      </c>
      <c r="N1377">
        <v>2017</v>
      </c>
      <c r="O1377" t="s">
        <v>39</v>
      </c>
      <c r="P1377" t="s">
        <v>76</v>
      </c>
      <c r="Q1377" t="s">
        <v>6167</v>
      </c>
      <c r="R1377" t="s">
        <v>6168</v>
      </c>
    </row>
    <row r="1378" spans="1:18" x14ac:dyDescent="0.25">
      <c r="A1378" t="s">
        <v>6217</v>
      </c>
      <c r="B1378" t="s">
        <v>1774</v>
      </c>
      <c r="C1378" t="s">
        <v>40</v>
      </c>
      <c r="D1378">
        <v>2</v>
      </c>
      <c r="E1378">
        <v>18</v>
      </c>
      <c r="F1378">
        <v>85</v>
      </c>
      <c r="G1378">
        <v>2.2535440960502001E-2</v>
      </c>
      <c r="H1378">
        <v>4.1099361007875902E-2</v>
      </c>
      <c r="I1378">
        <v>0.62518432491043596</v>
      </c>
      <c r="J1378">
        <v>0.27198133041283601</v>
      </c>
      <c r="K1378">
        <v>3.3500093741281101E-2</v>
      </c>
      <c r="L1378">
        <v>0</v>
      </c>
      <c r="M1378">
        <v>5.6994489670691203E-3</v>
      </c>
      <c r="N1378">
        <v>2004</v>
      </c>
      <c r="O1378" t="s">
        <v>39</v>
      </c>
      <c r="P1378" t="s">
        <v>1775</v>
      </c>
      <c r="Q1378" t="s">
        <v>6190</v>
      </c>
      <c r="R1378" t="s">
        <v>6171</v>
      </c>
    </row>
    <row r="1379" spans="1:18" x14ac:dyDescent="0.25">
      <c r="A1379" t="s">
        <v>6217</v>
      </c>
      <c r="B1379" t="s">
        <v>1774</v>
      </c>
      <c r="C1379" t="s">
        <v>40</v>
      </c>
      <c r="D1379">
        <v>2</v>
      </c>
      <c r="E1379">
        <v>19</v>
      </c>
      <c r="F1379">
        <v>130</v>
      </c>
      <c r="G1379">
        <v>6.5018021352490393E-2</v>
      </c>
      <c r="H1379">
        <v>8.2704067581521906E-2</v>
      </c>
      <c r="I1379">
        <v>0.51621733867863595</v>
      </c>
      <c r="J1379">
        <v>0.268822824282692</v>
      </c>
      <c r="K1379">
        <v>4.0134517509953303E-2</v>
      </c>
      <c r="L1379">
        <v>2.2545868861705599E-2</v>
      </c>
      <c r="M1379">
        <v>4.5573617330017697E-3</v>
      </c>
      <c r="N1379">
        <v>2004</v>
      </c>
      <c r="O1379" t="s">
        <v>39</v>
      </c>
      <c r="P1379" t="s">
        <v>1775</v>
      </c>
      <c r="Q1379" t="s">
        <v>6190</v>
      </c>
      <c r="R1379" t="s">
        <v>6171</v>
      </c>
    </row>
    <row r="1380" spans="1:18" x14ac:dyDescent="0.25">
      <c r="A1380" t="s">
        <v>6217</v>
      </c>
      <c r="B1380" t="s">
        <v>1774</v>
      </c>
      <c r="C1380" t="s">
        <v>40</v>
      </c>
      <c r="D1380">
        <v>2</v>
      </c>
      <c r="E1380">
        <v>25</v>
      </c>
      <c r="F1380">
        <v>1948</v>
      </c>
      <c r="G1380">
        <v>2.35812443087875E-2</v>
      </c>
      <c r="H1380">
        <v>5.0466066883256201E-2</v>
      </c>
      <c r="I1380">
        <v>0.43939892902692601</v>
      </c>
      <c r="J1380">
        <v>0.372007715081978</v>
      </c>
      <c r="K1380">
        <v>9.6477005985528302E-2</v>
      </c>
      <c r="L1380">
        <v>1.6825568856445199E-2</v>
      </c>
      <c r="M1380">
        <v>1.24346985707851E-3</v>
      </c>
      <c r="N1380">
        <v>2004</v>
      </c>
      <c r="O1380" t="s">
        <v>39</v>
      </c>
      <c r="P1380" t="s">
        <v>1775</v>
      </c>
      <c r="Q1380" t="s">
        <v>6190</v>
      </c>
      <c r="R1380" t="s">
        <v>6171</v>
      </c>
    </row>
    <row r="1381" spans="1:18" x14ac:dyDescent="0.25">
      <c r="A1381" t="s">
        <v>6217</v>
      </c>
      <c r="B1381" t="s">
        <v>1774</v>
      </c>
      <c r="C1381" t="s">
        <v>40</v>
      </c>
      <c r="D1381">
        <v>2</v>
      </c>
      <c r="E1381">
        <v>35</v>
      </c>
      <c r="F1381">
        <v>1296</v>
      </c>
      <c r="G1381">
        <v>6.1350211976683097E-3</v>
      </c>
      <c r="H1381">
        <v>1.93836759228324E-2</v>
      </c>
      <c r="I1381">
        <v>0.31806329720947801</v>
      </c>
      <c r="J1381">
        <v>0.44555599495790998</v>
      </c>
      <c r="K1381">
        <v>0.15311803396142501</v>
      </c>
      <c r="L1381">
        <v>4.5784099106931701E-2</v>
      </c>
      <c r="M1381">
        <v>1.19598776437539E-2</v>
      </c>
      <c r="N1381">
        <v>2004</v>
      </c>
      <c r="O1381" t="s">
        <v>39</v>
      </c>
      <c r="P1381" t="s">
        <v>1775</v>
      </c>
      <c r="Q1381" t="s">
        <v>6190</v>
      </c>
      <c r="R1381" t="s">
        <v>6171</v>
      </c>
    </row>
    <row r="1382" spans="1:18" x14ac:dyDescent="0.25">
      <c r="A1382" t="s">
        <v>6217</v>
      </c>
      <c r="B1382" t="s">
        <v>1774</v>
      </c>
      <c r="C1382" t="s">
        <v>40</v>
      </c>
      <c r="D1382">
        <v>2</v>
      </c>
      <c r="E1382">
        <v>45</v>
      </c>
      <c r="F1382">
        <v>298</v>
      </c>
      <c r="G1382">
        <v>4.5621093087989898E-3</v>
      </c>
      <c r="H1382">
        <v>9.2986976132666491E-3</v>
      </c>
      <c r="I1382">
        <v>0.23400952304165701</v>
      </c>
      <c r="J1382">
        <v>0.53246076857395397</v>
      </c>
      <c r="K1382">
        <v>0.184390812828921</v>
      </c>
      <c r="L1382">
        <v>2.4347500226712698E-2</v>
      </c>
      <c r="M1382">
        <v>1.09305884066898E-2</v>
      </c>
      <c r="N1382">
        <v>2004</v>
      </c>
      <c r="O1382" t="s">
        <v>39</v>
      </c>
      <c r="P1382" t="s">
        <v>1775</v>
      </c>
      <c r="Q1382" t="s">
        <v>6190</v>
      </c>
      <c r="R1382" t="s">
        <v>6171</v>
      </c>
    </row>
    <row r="1383" spans="1:18" x14ac:dyDescent="0.25">
      <c r="A1383" t="s">
        <v>6217</v>
      </c>
      <c r="B1383" t="s">
        <v>1781</v>
      </c>
      <c r="C1383" t="s">
        <v>40</v>
      </c>
      <c r="D1383">
        <v>1</v>
      </c>
      <c r="E1383">
        <v>18</v>
      </c>
      <c r="F1383">
        <v>519</v>
      </c>
      <c r="G1383">
        <v>9.4048893468980405E-2</v>
      </c>
      <c r="H1383">
        <v>0.123211633339291</v>
      </c>
      <c r="I1383">
        <v>0.561952251801072</v>
      </c>
      <c r="J1383">
        <v>0.175817529615721</v>
      </c>
      <c r="K1383">
        <v>1.52278446671739E-2</v>
      </c>
      <c r="L1383">
        <v>2.52545028857201E-2</v>
      </c>
      <c r="M1383">
        <v>4.4873442220418197E-3</v>
      </c>
      <c r="N1383">
        <v>2012</v>
      </c>
      <c r="O1383" t="s">
        <v>39</v>
      </c>
      <c r="P1383" t="s">
        <v>1775</v>
      </c>
      <c r="Q1383" t="s">
        <v>6190</v>
      </c>
      <c r="R1383" t="s">
        <v>6171</v>
      </c>
    </row>
    <row r="1384" spans="1:18" x14ac:dyDescent="0.25">
      <c r="A1384" t="s">
        <v>6217</v>
      </c>
      <c r="B1384" t="s">
        <v>1781</v>
      </c>
      <c r="C1384" t="s">
        <v>40</v>
      </c>
      <c r="D1384">
        <v>2</v>
      </c>
      <c r="E1384">
        <v>18</v>
      </c>
      <c r="F1384">
        <v>358</v>
      </c>
      <c r="G1384">
        <v>7.3869525028309901E-2</v>
      </c>
      <c r="H1384">
        <v>9.3981116874985393E-2</v>
      </c>
      <c r="I1384">
        <v>0.52056405710453102</v>
      </c>
      <c r="J1384">
        <v>0.238355432330733</v>
      </c>
      <c r="K1384">
        <v>6.8181334304925095E-2</v>
      </c>
      <c r="L1384">
        <v>8.0533206843565099E-4</v>
      </c>
      <c r="M1384">
        <v>4.2432022880799598E-3</v>
      </c>
      <c r="N1384">
        <v>2012</v>
      </c>
      <c r="O1384" t="s">
        <v>39</v>
      </c>
      <c r="P1384" t="s">
        <v>1775</v>
      </c>
      <c r="Q1384" t="s">
        <v>6190</v>
      </c>
      <c r="R1384" t="s">
        <v>6171</v>
      </c>
    </row>
    <row r="1385" spans="1:18" x14ac:dyDescent="0.25">
      <c r="A1385" t="s">
        <v>6217</v>
      </c>
      <c r="B1385" t="s">
        <v>1781</v>
      </c>
      <c r="C1385" t="s">
        <v>40</v>
      </c>
      <c r="D1385">
        <v>1</v>
      </c>
      <c r="E1385">
        <v>19</v>
      </c>
      <c r="F1385">
        <v>461</v>
      </c>
      <c r="G1385">
        <v>4.0600040279147501E-2</v>
      </c>
      <c r="H1385">
        <v>0.125315661047257</v>
      </c>
      <c r="I1385">
        <v>0.61400093507189302</v>
      </c>
      <c r="J1385">
        <v>0.17219643139760701</v>
      </c>
      <c r="K1385">
        <v>2.8379150664308201E-2</v>
      </c>
      <c r="L1385">
        <v>5.1168383102938404E-3</v>
      </c>
      <c r="M1385">
        <v>1.4390943229493899E-2</v>
      </c>
      <c r="N1385">
        <v>2012</v>
      </c>
      <c r="O1385" t="s">
        <v>39</v>
      </c>
      <c r="P1385" t="s">
        <v>1775</v>
      </c>
      <c r="Q1385" t="s">
        <v>6190</v>
      </c>
      <c r="R1385" t="s">
        <v>6171</v>
      </c>
    </row>
    <row r="1386" spans="1:18" x14ac:dyDescent="0.25">
      <c r="A1386" t="s">
        <v>6217</v>
      </c>
      <c r="B1386" t="s">
        <v>1781</v>
      </c>
      <c r="C1386" t="s">
        <v>40</v>
      </c>
      <c r="D1386">
        <v>2</v>
      </c>
      <c r="E1386">
        <v>19</v>
      </c>
      <c r="F1386">
        <v>439</v>
      </c>
      <c r="G1386">
        <v>2.8409032863718299E-2</v>
      </c>
      <c r="H1386">
        <v>8.4167269520058804E-2</v>
      </c>
      <c r="I1386">
        <v>0.54252997020556903</v>
      </c>
      <c r="J1386">
        <v>0.22295423380903501</v>
      </c>
      <c r="K1386">
        <v>8.7552774133174305E-2</v>
      </c>
      <c r="L1386">
        <v>3.4386719468444002E-2</v>
      </c>
      <c r="M1386">
        <v>0</v>
      </c>
      <c r="N1386">
        <v>2012</v>
      </c>
      <c r="O1386" t="s">
        <v>39</v>
      </c>
      <c r="P1386" t="s">
        <v>1775</v>
      </c>
      <c r="Q1386" t="s">
        <v>6190</v>
      </c>
      <c r="R1386" t="s">
        <v>6171</v>
      </c>
    </row>
    <row r="1387" spans="1:18" x14ac:dyDescent="0.25">
      <c r="A1387" t="s">
        <v>6217</v>
      </c>
      <c r="B1387" t="s">
        <v>1781</v>
      </c>
      <c r="C1387" t="s">
        <v>40</v>
      </c>
      <c r="D1387">
        <v>1</v>
      </c>
      <c r="E1387">
        <v>25</v>
      </c>
      <c r="F1387">
        <v>4105</v>
      </c>
      <c r="G1387">
        <v>1.9937393423795E-2</v>
      </c>
      <c r="H1387">
        <v>5.1579492460834001E-2</v>
      </c>
      <c r="I1387">
        <v>0.45554419066211299</v>
      </c>
      <c r="J1387">
        <v>0.35098510743405298</v>
      </c>
      <c r="K1387">
        <v>8.8822749925156597E-2</v>
      </c>
      <c r="L1387">
        <v>2.4821258463002999E-2</v>
      </c>
      <c r="M1387">
        <v>8.3098076310457007E-3</v>
      </c>
      <c r="N1387">
        <v>2012</v>
      </c>
      <c r="O1387" t="s">
        <v>39</v>
      </c>
      <c r="P1387" t="s">
        <v>1775</v>
      </c>
      <c r="Q1387" t="s">
        <v>6190</v>
      </c>
      <c r="R1387" t="s">
        <v>6171</v>
      </c>
    </row>
    <row r="1388" spans="1:18" x14ac:dyDescent="0.25">
      <c r="A1388" t="s">
        <v>6217</v>
      </c>
      <c r="B1388" t="s">
        <v>1781</v>
      </c>
      <c r="C1388" t="s">
        <v>40</v>
      </c>
      <c r="D1388">
        <v>2</v>
      </c>
      <c r="E1388">
        <v>25</v>
      </c>
      <c r="F1388">
        <v>5801</v>
      </c>
      <c r="G1388">
        <v>2.4155756262891102E-2</v>
      </c>
      <c r="H1388">
        <v>5.1320715400975901E-2</v>
      </c>
      <c r="I1388">
        <v>0.43361704089879499</v>
      </c>
      <c r="J1388">
        <v>0.33349545708550099</v>
      </c>
      <c r="K1388">
        <v>0.112122532005724</v>
      </c>
      <c r="L1388">
        <v>3.2805128347578601E-2</v>
      </c>
      <c r="M1388">
        <v>1.24833699985346E-2</v>
      </c>
      <c r="N1388">
        <v>2012</v>
      </c>
      <c r="O1388" t="s">
        <v>39</v>
      </c>
      <c r="P1388" t="s">
        <v>1775</v>
      </c>
      <c r="Q1388" t="s">
        <v>6190</v>
      </c>
      <c r="R1388" t="s">
        <v>6171</v>
      </c>
    </row>
    <row r="1389" spans="1:18" x14ac:dyDescent="0.25">
      <c r="A1389" t="s">
        <v>6217</v>
      </c>
      <c r="B1389" t="s">
        <v>1781</v>
      </c>
      <c r="C1389" t="s">
        <v>40</v>
      </c>
      <c r="D1389">
        <v>1</v>
      </c>
      <c r="E1389">
        <v>35</v>
      </c>
      <c r="F1389">
        <v>4024</v>
      </c>
      <c r="G1389">
        <v>9.5270300584580098E-3</v>
      </c>
      <c r="H1389">
        <v>2.3460366908821501E-2</v>
      </c>
      <c r="I1389">
        <v>0.299489088847739</v>
      </c>
      <c r="J1389">
        <v>0.49265786268603201</v>
      </c>
      <c r="K1389">
        <v>0.144726650734748</v>
      </c>
      <c r="L1389">
        <v>2.3270126254782399E-2</v>
      </c>
      <c r="M1389">
        <v>6.8688745094192599E-3</v>
      </c>
      <c r="N1389">
        <v>2012</v>
      </c>
      <c r="O1389" t="s">
        <v>39</v>
      </c>
      <c r="P1389" t="s">
        <v>1775</v>
      </c>
      <c r="Q1389" t="s">
        <v>6190</v>
      </c>
      <c r="R1389" t="s">
        <v>6171</v>
      </c>
    </row>
    <row r="1390" spans="1:18" x14ac:dyDescent="0.25">
      <c r="A1390" t="s">
        <v>6217</v>
      </c>
      <c r="B1390" t="s">
        <v>1781</v>
      </c>
      <c r="C1390" t="s">
        <v>40</v>
      </c>
      <c r="D1390">
        <v>2</v>
      </c>
      <c r="E1390">
        <v>35</v>
      </c>
      <c r="F1390">
        <v>5614</v>
      </c>
      <c r="G1390">
        <v>7.8257534411007405E-3</v>
      </c>
      <c r="H1390">
        <v>1.8777609639803398E-2</v>
      </c>
      <c r="I1390">
        <v>0.27530455742909299</v>
      </c>
      <c r="J1390">
        <v>0.42000206793367501</v>
      </c>
      <c r="K1390">
        <v>0.20635567871430999</v>
      </c>
      <c r="L1390">
        <v>5.8281276449492998E-2</v>
      </c>
      <c r="M1390">
        <v>1.34530563925239E-2</v>
      </c>
      <c r="N1390">
        <v>2012</v>
      </c>
      <c r="O1390" t="s">
        <v>39</v>
      </c>
      <c r="P1390" t="s">
        <v>1775</v>
      </c>
      <c r="Q1390" t="s">
        <v>6190</v>
      </c>
      <c r="R1390" t="s">
        <v>6171</v>
      </c>
    </row>
    <row r="1391" spans="1:18" x14ac:dyDescent="0.25">
      <c r="A1391" t="s">
        <v>6217</v>
      </c>
      <c r="B1391" t="s">
        <v>1781</v>
      </c>
      <c r="C1391" t="s">
        <v>40</v>
      </c>
      <c r="D1391">
        <v>1</v>
      </c>
      <c r="E1391">
        <v>45</v>
      </c>
      <c r="F1391">
        <v>2886</v>
      </c>
      <c r="G1391">
        <v>5.8046754788725697E-3</v>
      </c>
      <c r="H1391">
        <v>1.2067594129499801E-2</v>
      </c>
      <c r="I1391">
        <v>0.28074737465453198</v>
      </c>
      <c r="J1391">
        <v>0.49093132375103499</v>
      </c>
      <c r="K1391">
        <v>0.17101980915038201</v>
      </c>
      <c r="L1391">
        <v>3.5213995275300503E-2</v>
      </c>
      <c r="M1391">
        <v>4.2152275603783004E-3</v>
      </c>
      <c r="N1391">
        <v>2012</v>
      </c>
      <c r="O1391" t="s">
        <v>39</v>
      </c>
      <c r="P1391" t="s">
        <v>1775</v>
      </c>
      <c r="Q1391" t="s">
        <v>6190</v>
      </c>
      <c r="R1391" t="s">
        <v>6171</v>
      </c>
    </row>
    <row r="1392" spans="1:18" x14ac:dyDescent="0.25">
      <c r="A1392" t="s">
        <v>6217</v>
      </c>
      <c r="B1392" t="s">
        <v>1781</v>
      </c>
      <c r="C1392" t="s">
        <v>40</v>
      </c>
      <c r="D1392">
        <v>2</v>
      </c>
      <c r="E1392">
        <v>45</v>
      </c>
      <c r="F1392">
        <v>3809</v>
      </c>
      <c r="G1392">
        <v>6.7421376596783497E-3</v>
      </c>
      <c r="H1392">
        <v>1.1519948414447201E-2</v>
      </c>
      <c r="I1392">
        <v>0.210282763332338</v>
      </c>
      <c r="J1392">
        <v>0.420079344546883</v>
      </c>
      <c r="K1392">
        <v>0.24812457731325799</v>
      </c>
      <c r="L1392">
        <v>7.6450252594423201E-2</v>
      </c>
      <c r="M1392">
        <v>2.68009761389723E-2</v>
      </c>
      <c r="N1392">
        <v>2012</v>
      </c>
      <c r="O1392" t="s">
        <v>39</v>
      </c>
      <c r="P1392" t="s">
        <v>1775</v>
      </c>
      <c r="Q1392" t="s">
        <v>6190</v>
      </c>
      <c r="R1392" t="s">
        <v>6171</v>
      </c>
    </row>
    <row r="1393" spans="1:18" x14ac:dyDescent="0.25">
      <c r="A1393" t="s">
        <v>6217</v>
      </c>
      <c r="B1393" t="s">
        <v>1781</v>
      </c>
      <c r="C1393" t="s">
        <v>40</v>
      </c>
      <c r="D1393">
        <v>1</v>
      </c>
      <c r="E1393">
        <v>55</v>
      </c>
      <c r="F1393">
        <v>1193</v>
      </c>
      <c r="G1393">
        <v>9.8886672555734793E-3</v>
      </c>
      <c r="H1393">
        <v>1.3982272912494501E-2</v>
      </c>
      <c r="I1393">
        <v>0.27620111386436502</v>
      </c>
      <c r="J1393">
        <v>0.48804944478933399</v>
      </c>
      <c r="K1393">
        <v>0.168804691041018</v>
      </c>
      <c r="L1393">
        <v>3.1660678261790899E-2</v>
      </c>
      <c r="M1393">
        <v>1.14131318754244E-2</v>
      </c>
      <c r="N1393">
        <v>2012</v>
      </c>
      <c r="O1393" t="s">
        <v>39</v>
      </c>
      <c r="P1393" t="s">
        <v>1775</v>
      </c>
      <c r="Q1393" t="s">
        <v>6190</v>
      </c>
      <c r="R1393" t="s">
        <v>6171</v>
      </c>
    </row>
    <row r="1394" spans="1:18" x14ac:dyDescent="0.25">
      <c r="A1394" t="s">
        <v>6217</v>
      </c>
      <c r="B1394" t="s">
        <v>1781</v>
      </c>
      <c r="C1394" t="s">
        <v>40</v>
      </c>
      <c r="D1394">
        <v>2</v>
      </c>
      <c r="E1394">
        <v>55</v>
      </c>
      <c r="F1394">
        <v>1251</v>
      </c>
      <c r="G1394">
        <v>4.0082285477741897E-3</v>
      </c>
      <c r="H1394">
        <v>5.8647609221852597E-3</v>
      </c>
      <c r="I1394">
        <v>0.19145420467614399</v>
      </c>
      <c r="J1394">
        <v>0.36361636835452699</v>
      </c>
      <c r="K1394">
        <v>0.30854640769577901</v>
      </c>
      <c r="L1394">
        <v>8.2598904647653001E-2</v>
      </c>
      <c r="M1394">
        <v>4.3911125155937002E-2</v>
      </c>
      <c r="N1394">
        <v>2012</v>
      </c>
      <c r="O1394" t="s">
        <v>39</v>
      </c>
      <c r="P1394" t="s">
        <v>1775</v>
      </c>
      <c r="Q1394" t="s">
        <v>6190</v>
      </c>
      <c r="R1394" t="s">
        <v>6171</v>
      </c>
    </row>
    <row r="1395" spans="1:18" x14ac:dyDescent="0.25">
      <c r="A1395" t="s">
        <v>6217</v>
      </c>
      <c r="B1395" t="s">
        <v>1785</v>
      </c>
      <c r="C1395" t="s">
        <v>40</v>
      </c>
      <c r="D1395">
        <v>1</v>
      </c>
      <c r="E1395">
        <v>18</v>
      </c>
      <c r="F1395">
        <v>1270</v>
      </c>
      <c r="G1395">
        <v>8.9967891146429502E-2</v>
      </c>
      <c r="H1395">
        <v>9.25748473252654E-2</v>
      </c>
      <c r="I1395">
        <v>0.58169532049338801</v>
      </c>
      <c r="J1395">
        <v>0.205070302414953</v>
      </c>
      <c r="K1395">
        <v>2.3101154862312599E-2</v>
      </c>
      <c r="L1395">
        <v>1.2159910706757899E-3</v>
      </c>
      <c r="M1395">
        <v>6.3744926869751597E-3</v>
      </c>
      <c r="N1395">
        <v>2018</v>
      </c>
      <c r="O1395" t="s">
        <v>39</v>
      </c>
      <c r="P1395" t="s">
        <v>1775</v>
      </c>
      <c r="Q1395" t="s">
        <v>6190</v>
      </c>
      <c r="R1395" t="s">
        <v>6171</v>
      </c>
    </row>
    <row r="1396" spans="1:18" x14ac:dyDescent="0.25">
      <c r="A1396" t="s">
        <v>6217</v>
      </c>
      <c r="B1396" t="s">
        <v>1785</v>
      </c>
      <c r="C1396" t="s">
        <v>40</v>
      </c>
      <c r="D1396">
        <v>2</v>
      </c>
      <c r="E1396">
        <v>18</v>
      </c>
      <c r="F1396">
        <v>1243</v>
      </c>
      <c r="G1396">
        <v>7.4275174701690497E-2</v>
      </c>
      <c r="H1396">
        <v>8.9332057320418101E-2</v>
      </c>
      <c r="I1396">
        <v>0.57898226172073197</v>
      </c>
      <c r="J1396">
        <v>0.202848636597769</v>
      </c>
      <c r="K1396">
        <v>4.9245169223819697E-2</v>
      </c>
      <c r="L1396">
        <v>3.0340521778272202E-3</v>
      </c>
      <c r="M1396">
        <v>2.2826482577436402E-3</v>
      </c>
      <c r="N1396">
        <v>2018</v>
      </c>
      <c r="O1396" t="s">
        <v>39</v>
      </c>
      <c r="P1396" t="s">
        <v>1775</v>
      </c>
      <c r="Q1396" t="s">
        <v>6190</v>
      </c>
      <c r="R1396" t="s">
        <v>6171</v>
      </c>
    </row>
    <row r="1397" spans="1:18" x14ac:dyDescent="0.25">
      <c r="A1397" t="s">
        <v>6217</v>
      </c>
      <c r="B1397" t="s">
        <v>1785</v>
      </c>
      <c r="C1397" t="s">
        <v>40</v>
      </c>
      <c r="D1397">
        <v>1</v>
      </c>
      <c r="E1397">
        <v>19</v>
      </c>
      <c r="F1397">
        <v>1244</v>
      </c>
      <c r="G1397">
        <v>4.4522493170711303E-2</v>
      </c>
      <c r="H1397">
        <v>9.6089947602935294E-2</v>
      </c>
      <c r="I1397">
        <v>0.61104971671955399</v>
      </c>
      <c r="J1397">
        <v>0.23290796091969601</v>
      </c>
      <c r="K1397">
        <v>1.3701293775015101E-2</v>
      </c>
      <c r="L1397">
        <v>1.7285878120876399E-3</v>
      </c>
      <c r="M1397">
        <v>0</v>
      </c>
      <c r="N1397">
        <v>2018</v>
      </c>
      <c r="O1397" t="s">
        <v>39</v>
      </c>
      <c r="P1397" t="s">
        <v>1775</v>
      </c>
      <c r="Q1397" t="s">
        <v>6190</v>
      </c>
      <c r="R1397" t="s">
        <v>6171</v>
      </c>
    </row>
    <row r="1398" spans="1:18" x14ac:dyDescent="0.25">
      <c r="A1398" t="s">
        <v>6217</v>
      </c>
      <c r="B1398" t="s">
        <v>1785</v>
      </c>
      <c r="C1398" t="s">
        <v>40</v>
      </c>
      <c r="D1398">
        <v>2</v>
      </c>
      <c r="E1398">
        <v>19</v>
      </c>
      <c r="F1398">
        <v>1193</v>
      </c>
      <c r="G1398">
        <v>4.7046157800997801E-2</v>
      </c>
      <c r="H1398">
        <v>7.0938962950613096E-2</v>
      </c>
      <c r="I1398">
        <v>0.54140981319718995</v>
      </c>
      <c r="J1398">
        <v>0.25436260534981397</v>
      </c>
      <c r="K1398">
        <v>7.6396280975712993E-2</v>
      </c>
      <c r="L1398">
        <v>9.8461797256724198E-3</v>
      </c>
      <c r="M1398">
        <v>0</v>
      </c>
      <c r="N1398">
        <v>2018</v>
      </c>
      <c r="O1398" t="s">
        <v>39</v>
      </c>
      <c r="P1398" t="s">
        <v>1775</v>
      </c>
      <c r="Q1398" t="s">
        <v>6190</v>
      </c>
      <c r="R1398" t="s">
        <v>6171</v>
      </c>
    </row>
    <row r="1399" spans="1:18" x14ac:dyDescent="0.25">
      <c r="A1399" t="s">
        <v>6217</v>
      </c>
      <c r="B1399" t="s">
        <v>1785</v>
      </c>
      <c r="C1399" t="s">
        <v>40</v>
      </c>
      <c r="D1399">
        <v>1</v>
      </c>
      <c r="E1399">
        <v>25</v>
      </c>
      <c r="F1399">
        <v>10697</v>
      </c>
      <c r="G1399">
        <v>1.74064180692435E-2</v>
      </c>
      <c r="H1399">
        <v>4.10744095285508E-2</v>
      </c>
      <c r="I1399">
        <v>0.47268792527318898</v>
      </c>
      <c r="J1399">
        <v>0.34876701080114703</v>
      </c>
      <c r="K1399">
        <v>8.7512546279284995E-2</v>
      </c>
      <c r="L1399">
        <v>1.9319263632701301E-2</v>
      </c>
      <c r="M1399">
        <v>1.3232426415883699E-2</v>
      </c>
      <c r="N1399">
        <v>2018</v>
      </c>
      <c r="O1399" t="s">
        <v>39</v>
      </c>
      <c r="P1399" t="s">
        <v>1775</v>
      </c>
      <c r="Q1399" t="s">
        <v>6190</v>
      </c>
      <c r="R1399" t="s">
        <v>6171</v>
      </c>
    </row>
    <row r="1400" spans="1:18" x14ac:dyDescent="0.25">
      <c r="A1400" t="s">
        <v>6217</v>
      </c>
      <c r="B1400" t="s">
        <v>1785</v>
      </c>
      <c r="C1400" t="s">
        <v>40</v>
      </c>
      <c r="D1400">
        <v>2</v>
      </c>
      <c r="E1400">
        <v>25</v>
      </c>
      <c r="F1400">
        <v>11279</v>
      </c>
      <c r="G1400">
        <v>2.1016189988956699E-2</v>
      </c>
      <c r="H1400">
        <v>4.5622144520183802E-2</v>
      </c>
      <c r="I1400">
        <v>0.41394521576960702</v>
      </c>
      <c r="J1400">
        <v>0.34716836495835401</v>
      </c>
      <c r="K1400">
        <v>0.11712101923219601</v>
      </c>
      <c r="L1400">
        <v>3.3183791147326898E-2</v>
      </c>
      <c r="M1400">
        <v>2.1943274383374799E-2</v>
      </c>
      <c r="N1400">
        <v>2018</v>
      </c>
      <c r="O1400" t="s">
        <v>39</v>
      </c>
      <c r="P1400" t="s">
        <v>1775</v>
      </c>
      <c r="Q1400" t="s">
        <v>6190</v>
      </c>
      <c r="R1400" t="s">
        <v>6171</v>
      </c>
    </row>
    <row r="1401" spans="1:18" x14ac:dyDescent="0.25">
      <c r="A1401" t="s">
        <v>6217</v>
      </c>
      <c r="B1401" t="s">
        <v>1785</v>
      </c>
      <c r="C1401" t="s">
        <v>40</v>
      </c>
      <c r="D1401">
        <v>1</v>
      </c>
      <c r="E1401">
        <v>35</v>
      </c>
      <c r="F1401">
        <v>9983</v>
      </c>
      <c r="G1401">
        <v>5.6032929252541304E-3</v>
      </c>
      <c r="H1401">
        <v>1.51445117918399E-2</v>
      </c>
      <c r="I1401">
        <v>0.30607988314889301</v>
      </c>
      <c r="J1401">
        <v>0.46814952050803099</v>
      </c>
      <c r="K1401">
        <v>0.15792979560207901</v>
      </c>
      <c r="L1401">
        <v>3.5373553777199002E-2</v>
      </c>
      <c r="M1401">
        <v>1.1719442246703699E-2</v>
      </c>
      <c r="N1401">
        <v>2018</v>
      </c>
      <c r="O1401" t="s">
        <v>39</v>
      </c>
      <c r="P1401" t="s">
        <v>1775</v>
      </c>
      <c r="Q1401" t="s">
        <v>6190</v>
      </c>
      <c r="R1401" t="s">
        <v>6171</v>
      </c>
    </row>
    <row r="1402" spans="1:18" x14ac:dyDescent="0.25">
      <c r="A1402" t="s">
        <v>6217</v>
      </c>
      <c r="B1402" t="s">
        <v>1785</v>
      </c>
      <c r="C1402" t="s">
        <v>40</v>
      </c>
      <c r="D1402">
        <v>2</v>
      </c>
      <c r="E1402">
        <v>35</v>
      </c>
      <c r="F1402">
        <v>10415</v>
      </c>
      <c r="G1402">
        <v>7.2641660538578599E-3</v>
      </c>
      <c r="H1402">
        <v>1.7098696238174501E-2</v>
      </c>
      <c r="I1402">
        <v>0.26605506823512398</v>
      </c>
      <c r="J1402">
        <v>0.41007677054314601</v>
      </c>
      <c r="K1402">
        <v>0.20907244195730501</v>
      </c>
      <c r="L1402">
        <v>6.0827575634952703E-2</v>
      </c>
      <c r="M1402">
        <v>2.9605281337439698E-2</v>
      </c>
      <c r="N1402">
        <v>2018</v>
      </c>
      <c r="O1402" t="s">
        <v>39</v>
      </c>
      <c r="P1402" t="s">
        <v>1775</v>
      </c>
      <c r="Q1402" t="s">
        <v>6190</v>
      </c>
      <c r="R1402" t="s">
        <v>6171</v>
      </c>
    </row>
    <row r="1403" spans="1:18" x14ac:dyDescent="0.25">
      <c r="A1403" t="s">
        <v>6217</v>
      </c>
      <c r="B1403" t="s">
        <v>1785</v>
      </c>
      <c r="C1403" t="s">
        <v>40</v>
      </c>
      <c r="D1403">
        <v>1</v>
      </c>
      <c r="E1403">
        <v>45</v>
      </c>
      <c r="F1403">
        <v>7099</v>
      </c>
      <c r="G1403">
        <v>6.7230787232521504E-3</v>
      </c>
      <c r="H1403">
        <v>1.8572115890539701E-2</v>
      </c>
      <c r="I1403">
        <v>0.248374035037047</v>
      </c>
      <c r="J1403">
        <v>0.48055802726334801</v>
      </c>
      <c r="K1403">
        <v>0.18788607480067801</v>
      </c>
      <c r="L1403">
        <v>4.25531309446689E-2</v>
      </c>
      <c r="M1403">
        <v>1.5333537340467E-2</v>
      </c>
      <c r="N1403">
        <v>2018</v>
      </c>
      <c r="O1403" t="s">
        <v>39</v>
      </c>
      <c r="P1403" t="s">
        <v>1775</v>
      </c>
      <c r="Q1403" t="s">
        <v>6190</v>
      </c>
      <c r="R1403" t="s">
        <v>6171</v>
      </c>
    </row>
    <row r="1404" spans="1:18" x14ac:dyDescent="0.25">
      <c r="A1404" t="s">
        <v>6217</v>
      </c>
      <c r="B1404" t="s">
        <v>1785</v>
      </c>
      <c r="C1404" t="s">
        <v>40</v>
      </c>
      <c r="D1404">
        <v>2</v>
      </c>
      <c r="E1404">
        <v>45</v>
      </c>
      <c r="F1404">
        <v>7766</v>
      </c>
      <c r="G1404">
        <v>4.95513252967285E-3</v>
      </c>
      <c r="H1404">
        <v>1.20826855615934E-2</v>
      </c>
      <c r="I1404">
        <v>0.20150998702820899</v>
      </c>
      <c r="J1404">
        <v>0.42569686659587802</v>
      </c>
      <c r="K1404">
        <v>0.23252965358241501</v>
      </c>
      <c r="L1404">
        <v>8.2908256459921004E-2</v>
      </c>
      <c r="M1404">
        <v>4.0317418242310901E-2</v>
      </c>
      <c r="N1404">
        <v>2018</v>
      </c>
      <c r="O1404" t="s">
        <v>39</v>
      </c>
      <c r="P1404" t="s">
        <v>1775</v>
      </c>
      <c r="Q1404" t="s">
        <v>6190</v>
      </c>
      <c r="R1404" t="s">
        <v>6171</v>
      </c>
    </row>
    <row r="1405" spans="1:18" x14ac:dyDescent="0.25">
      <c r="A1405" t="s">
        <v>6217</v>
      </c>
      <c r="B1405" t="s">
        <v>1785</v>
      </c>
      <c r="C1405" t="s">
        <v>40</v>
      </c>
      <c r="D1405">
        <v>1</v>
      </c>
      <c r="E1405">
        <v>55</v>
      </c>
      <c r="F1405">
        <v>5249</v>
      </c>
      <c r="G1405">
        <v>5.1391203026163196E-3</v>
      </c>
      <c r="H1405">
        <v>1.2399828216713E-2</v>
      </c>
      <c r="I1405">
        <v>0.25616708938226301</v>
      </c>
      <c r="J1405">
        <v>0.49143938005791798</v>
      </c>
      <c r="K1405">
        <v>0.18097992479078001</v>
      </c>
      <c r="L1405">
        <v>3.8932006744464898E-2</v>
      </c>
      <c r="M1405">
        <v>1.49426505052446E-2</v>
      </c>
      <c r="N1405">
        <v>2018</v>
      </c>
      <c r="O1405" t="s">
        <v>39</v>
      </c>
      <c r="P1405" t="s">
        <v>1775</v>
      </c>
      <c r="Q1405" t="s">
        <v>6190</v>
      </c>
      <c r="R1405" t="s">
        <v>6171</v>
      </c>
    </row>
    <row r="1406" spans="1:18" x14ac:dyDescent="0.25">
      <c r="A1406" t="s">
        <v>6217</v>
      </c>
      <c r="B1406" t="s">
        <v>1785</v>
      </c>
      <c r="C1406" t="s">
        <v>40</v>
      </c>
      <c r="D1406">
        <v>2</v>
      </c>
      <c r="E1406">
        <v>55</v>
      </c>
      <c r="F1406">
        <v>6093</v>
      </c>
      <c r="G1406">
        <v>4.6458519282903798E-3</v>
      </c>
      <c r="H1406">
        <v>6.8514289461240798E-3</v>
      </c>
      <c r="I1406">
        <v>0.18713538967658599</v>
      </c>
      <c r="J1406">
        <v>0.42694474425733198</v>
      </c>
      <c r="K1406">
        <v>0.245123908843977</v>
      </c>
      <c r="L1406">
        <v>8.2903068686510206E-2</v>
      </c>
      <c r="M1406">
        <v>4.6395607661180102E-2</v>
      </c>
      <c r="N1406">
        <v>2018</v>
      </c>
      <c r="O1406" t="s">
        <v>39</v>
      </c>
      <c r="P1406" t="s">
        <v>1775</v>
      </c>
      <c r="Q1406" t="s">
        <v>6190</v>
      </c>
      <c r="R1406" t="s">
        <v>6171</v>
      </c>
    </row>
    <row r="1407" spans="1:18" x14ac:dyDescent="0.25">
      <c r="A1407" t="s">
        <v>6217</v>
      </c>
      <c r="B1407" t="s">
        <v>1785</v>
      </c>
      <c r="C1407" t="s">
        <v>40</v>
      </c>
      <c r="D1407">
        <v>1</v>
      </c>
      <c r="E1407">
        <v>65</v>
      </c>
      <c r="F1407">
        <v>3495</v>
      </c>
      <c r="G1407">
        <v>7.21456519958981E-3</v>
      </c>
      <c r="H1407">
        <v>1.60009399262546E-2</v>
      </c>
      <c r="I1407">
        <v>0.27586102221201902</v>
      </c>
      <c r="J1407">
        <v>0.47822401605438503</v>
      </c>
      <c r="K1407">
        <v>0.181294044336996</v>
      </c>
      <c r="L1407">
        <v>2.2222445753268E-2</v>
      </c>
      <c r="M1407">
        <v>1.9182966517487899E-2</v>
      </c>
      <c r="N1407">
        <v>2018</v>
      </c>
      <c r="O1407" t="s">
        <v>39</v>
      </c>
      <c r="P1407" t="s">
        <v>1775</v>
      </c>
      <c r="Q1407" t="s">
        <v>6190</v>
      </c>
      <c r="R1407" t="s">
        <v>6171</v>
      </c>
    </row>
    <row r="1408" spans="1:18" x14ac:dyDescent="0.25">
      <c r="A1408" t="s">
        <v>6217</v>
      </c>
      <c r="B1408" t="s">
        <v>1785</v>
      </c>
      <c r="C1408" t="s">
        <v>40</v>
      </c>
      <c r="D1408">
        <v>2</v>
      </c>
      <c r="E1408">
        <v>65</v>
      </c>
      <c r="F1408">
        <v>3863</v>
      </c>
      <c r="G1408">
        <v>9.9236280582935699E-3</v>
      </c>
      <c r="H1408">
        <v>1.3948324146132E-2</v>
      </c>
      <c r="I1408">
        <v>0.19733568872832399</v>
      </c>
      <c r="J1408">
        <v>0.40946980372785302</v>
      </c>
      <c r="K1408">
        <v>0.24796312081921601</v>
      </c>
      <c r="L1408">
        <v>7.9654225485773403E-2</v>
      </c>
      <c r="M1408">
        <v>4.17052090344079E-2</v>
      </c>
      <c r="N1408">
        <v>2018</v>
      </c>
      <c r="O1408" t="s">
        <v>39</v>
      </c>
      <c r="P1408" t="s">
        <v>1775</v>
      </c>
      <c r="Q1408" t="s">
        <v>6190</v>
      </c>
      <c r="R1408" t="s">
        <v>6171</v>
      </c>
    </row>
    <row r="1409" spans="1:18" x14ac:dyDescent="0.25">
      <c r="A1409" t="s">
        <v>6217</v>
      </c>
      <c r="B1409" t="s">
        <v>1785</v>
      </c>
      <c r="C1409" t="s">
        <v>40</v>
      </c>
      <c r="D1409">
        <v>1</v>
      </c>
      <c r="E1409">
        <v>75</v>
      </c>
      <c r="F1409">
        <v>2009</v>
      </c>
      <c r="G1409">
        <v>3.7568946871207399E-3</v>
      </c>
      <c r="H1409">
        <v>2.7066510174844599E-2</v>
      </c>
      <c r="I1409">
        <v>0.33463660564301101</v>
      </c>
      <c r="J1409">
        <v>0.44180407017788997</v>
      </c>
      <c r="K1409">
        <v>0.16209275761677699</v>
      </c>
      <c r="L1409">
        <v>2.1248239256623499E-2</v>
      </c>
      <c r="M1409">
        <v>9.3949224437338101E-3</v>
      </c>
      <c r="N1409">
        <v>2018</v>
      </c>
      <c r="O1409" t="s">
        <v>39</v>
      </c>
      <c r="P1409" t="s">
        <v>1775</v>
      </c>
      <c r="Q1409" t="s">
        <v>6190</v>
      </c>
      <c r="R1409" t="s">
        <v>6171</v>
      </c>
    </row>
    <row r="1410" spans="1:18" x14ac:dyDescent="0.25">
      <c r="A1410" t="s">
        <v>6217</v>
      </c>
      <c r="B1410" t="s">
        <v>1785</v>
      </c>
      <c r="C1410" t="s">
        <v>40</v>
      </c>
      <c r="D1410">
        <v>2</v>
      </c>
      <c r="E1410">
        <v>75</v>
      </c>
      <c r="F1410">
        <v>2156</v>
      </c>
      <c r="G1410">
        <v>1.0619777356237099E-2</v>
      </c>
      <c r="H1410">
        <v>2.2014747891249499E-2</v>
      </c>
      <c r="I1410">
        <v>0.26022877013635498</v>
      </c>
      <c r="J1410">
        <v>0.41350836460163598</v>
      </c>
      <c r="K1410">
        <v>0.203229699548686</v>
      </c>
      <c r="L1410">
        <v>6.4571286574380105E-2</v>
      </c>
      <c r="M1410">
        <v>2.5827353891455501E-2</v>
      </c>
      <c r="N1410">
        <v>2018</v>
      </c>
      <c r="O1410" t="s">
        <v>39</v>
      </c>
      <c r="P1410" t="s">
        <v>1775</v>
      </c>
      <c r="Q1410" t="s">
        <v>6190</v>
      </c>
      <c r="R1410" t="s">
        <v>6171</v>
      </c>
    </row>
    <row r="1411" spans="1:18" x14ac:dyDescent="0.25">
      <c r="A1411" t="s">
        <v>6217</v>
      </c>
      <c r="B1411" t="s">
        <v>1785</v>
      </c>
      <c r="C1411" t="s">
        <v>40</v>
      </c>
      <c r="D1411">
        <v>1</v>
      </c>
      <c r="E1411">
        <v>84.91</v>
      </c>
      <c r="F1411">
        <v>928</v>
      </c>
      <c r="G1411">
        <v>3.6463471271365601E-2</v>
      </c>
      <c r="H1411">
        <v>3.4876955606922798E-2</v>
      </c>
      <c r="I1411">
        <v>0.47805384294331499</v>
      </c>
      <c r="J1411">
        <v>0.36362516222028701</v>
      </c>
      <c r="K1411">
        <v>6.9320205350178604E-2</v>
      </c>
      <c r="L1411">
        <v>9.0042102764079507E-3</v>
      </c>
      <c r="M1411">
        <v>8.6561523315223602E-3</v>
      </c>
      <c r="N1411">
        <v>2018</v>
      </c>
      <c r="O1411" t="s">
        <v>39</v>
      </c>
      <c r="P1411" t="s">
        <v>1775</v>
      </c>
      <c r="Q1411" t="s">
        <v>6190</v>
      </c>
      <c r="R1411" t="s">
        <v>6171</v>
      </c>
    </row>
    <row r="1412" spans="1:18" x14ac:dyDescent="0.25">
      <c r="A1412" t="s">
        <v>6217</v>
      </c>
      <c r="B1412" t="s">
        <v>1785</v>
      </c>
      <c r="C1412" t="s">
        <v>40</v>
      </c>
      <c r="D1412">
        <v>2</v>
      </c>
      <c r="E1412">
        <v>84.91</v>
      </c>
      <c r="F1412">
        <v>1055</v>
      </c>
      <c r="G1412">
        <v>3.3533149441764297E-2</v>
      </c>
      <c r="H1412">
        <v>5.6026162300214399E-2</v>
      </c>
      <c r="I1412">
        <v>0.297930632671846</v>
      </c>
      <c r="J1412">
        <v>0.40871968328803998</v>
      </c>
      <c r="K1412">
        <v>0.14661545552401101</v>
      </c>
      <c r="L1412">
        <v>3.9816049318336197E-2</v>
      </c>
      <c r="M1412">
        <v>1.7358867455788001E-2</v>
      </c>
      <c r="N1412">
        <v>2018</v>
      </c>
      <c r="O1412" t="s">
        <v>39</v>
      </c>
      <c r="P1412" t="s">
        <v>1775</v>
      </c>
      <c r="Q1412" t="s">
        <v>6190</v>
      </c>
      <c r="R1412" t="s">
        <v>6171</v>
      </c>
    </row>
    <row r="1413" spans="1:18" x14ac:dyDescent="0.25">
      <c r="A1413" t="s">
        <v>6217</v>
      </c>
      <c r="B1413" t="s">
        <v>1786</v>
      </c>
      <c r="C1413" t="s">
        <v>40</v>
      </c>
      <c r="D1413">
        <v>1</v>
      </c>
      <c r="E1413">
        <v>18</v>
      </c>
      <c r="F1413">
        <v>64</v>
      </c>
      <c r="G1413">
        <v>0.17534991049978299</v>
      </c>
      <c r="H1413">
        <v>5.9464995844371697E-2</v>
      </c>
      <c r="I1413">
        <v>0.60698481480462096</v>
      </c>
      <c r="J1413">
        <v>0.10150430071765899</v>
      </c>
      <c r="K1413">
        <v>1.6017240931000699E-2</v>
      </c>
      <c r="L1413">
        <v>4.0678737202564701E-2</v>
      </c>
      <c r="M1413">
        <v>0</v>
      </c>
      <c r="N1413">
        <v>2018</v>
      </c>
      <c r="O1413" t="s">
        <v>39</v>
      </c>
      <c r="P1413" t="s">
        <v>1775</v>
      </c>
      <c r="Q1413" t="s">
        <v>6190</v>
      </c>
      <c r="R1413" t="s">
        <v>6171</v>
      </c>
    </row>
    <row r="1414" spans="1:18" x14ac:dyDescent="0.25">
      <c r="A1414" t="s">
        <v>6217</v>
      </c>
      <c r="B1414" t="s">
        <v>1786</v>
      </c>
      <c r="C1414" t="s">
        <v>40</v>
      </c>
      <c r="D1414">
        <v>2</v>
      </c>
      <c r="E1414">
        <v>18</v>
      </c>
      <c r="F1414">
        <v>61</v>
      </c>
      <c r="G1414">
        <v>7.0929018578284E-2</v>
      </c>
      <c r="H1414">
        <v>0.17658014346009901</v>
      </c>
      <c r="I1414">
        <v>0.48155928975436701</v>
      </c>
      <c r="J1414">
        <v>0.24073695191137301</v>
      </c>
      <c r="K1414">
        <v>2.2629926977532099E-2</v>
      </c>
      <c r="L1414">
        <v>7.5646693183455899E-3</v>
      </c>
      <c r="M1414">
        <v>0</v>
      </c>
      <c r="N1414">
        <v>2018</v>
      </c>
      <c r="O1414" t="s">
        <v>39</v>
      </c>
      <c r="P1414" t="s">
        <v>1775</v>
      </c>
      <c r="Q1414" t="s">
        <v>6190</v>
      </c>
      <c r="R1414" t="s">
        <v>6171</v>
      </c>
    </row>
    <row r="1415" spans="1:18" x14ac:dyDescent="0.25">
      <c r="A1415" t="s">
        <v>6217</v>
      </c>
      <c r="B1415" t="s">
        <v>1786</v>
      </c>
      <c r="C1415" t="s">
        <v>40</v>
      </c>
      <c r="D1415">
        <v>1</v>
      </c>
      <c r="E1415">
        <v>19</v>
      </c>
      <c r="F1415">
        <v>51</v>
      </c>
      <c r="G1415">
        <v>6.6795878661311106E-2</v>
      </c>
      <c r="H1415">
        <v>0.14462815783736599</v>
      </c>
      <c r="I1415">
        <v>0.52368865155531497</v>
      </c>
      <c r="J1415">
        <v>0.119268565173633</v>
      </c>
      <c r="K1415">
        <v>0.102768643459986</v>
      </c>
      <c r="L1415">
        <v>4.28501033123894E-2</v>
      </c>
      <c r="M1415">
        <v>0</v>
      </c>
      <c r="N1415">
        <v>2018</v>
      </c>
      <c r="O1415" t="s">
        <v>39</v>
      </c>
      <c r="P1415" t="s">
        <v>1775</v>
      </c>
      <c r="Q1415" t="s">
        <v>6190</v>
      </c>
      <c r="R1415" t="s">
        <v>6171</v>
      </c>
    </row>
    <row r="1416" spans="1:18" x14ac:dyDescent="0.25">
      <c r="A1416" t="s">
        <v>6217</v>
      </c>
      <c r="B1416" t="s">
        <v>1786</v>
      </c>
      <c r="C1416" t="s">
        <v>40</v>
      </c>
      <c r="D1416">
        <v>2</v>
      </c>
      <c r="E1416">
        <v>19</v>
      </c>
      <c r="F1416">
        <v>48</v>
      </c>
      <c r="G1416">
        <v>4.2775350119215599E-2</v>
      </c>
      <c r="H1416">
        <v>0.19757132145679701</v>
      </c>
      <c r="I1416">
        <v>0.56318875883535802</v>
      </c>
      <c r="J1416">
        <v>0.167038786561957</v>
      </c>
      <c r="K1416">
        <v>1.90771961093157E-2</v>
      </c>
      <c r="L1416">
        <v>1.0348586917357201E-2</v>
      </c>
      <c r="M1416">
        <v>0</v>
      </c>
      <c r="N1416">
        <v>2018</v>
      </c>
      <c r="O1416" t="s">
        <v>39</v>
      </c>
      <c r="P1416" t="s">
        <v>1775</v>
      </c>
      <c r="Q1416" t="s">
        <v>6190</v>
      </c>
      <c r="R1416" t="s">
        <v>6171</v>
      </c>
    </row>
    <row r="1417" spans="1:18" x14ac:dyDescent="0.25">
      <c r="A1417" t="s">
        <v>6217</v>
      </c>
      <c r="B1417" t="s">
        <v>1786</v>
      </c>
      <c r="C1417" t="s">
        <v>40</v>
      </c>
      <c r="D1417">
        <v>1</v>
      </c>
      <c r="E1417">
        <v>25</v>
      </c>
      <c r="F1417">
        <v>394</v>
      </c>
      <c r="G1417">
        <v>2.1270687648555199E-2</v>
      </c>
      <c r="H1417">
        <v>3.9753047357297802E-2</v>
      </c>
      <c r="I1417">
        <v>0.456501455793414</v>
      </c>
      <c r="J1417">
        <v>0.331545167314856</v>
      </c>
      <c r="K1417">
        <v>0.103892474067728</v>
      </c>
      <c r="L1417">
        <v>3.5431393491863597E-2</v>
      </c>
      <c r="M1417">
        <v>1.1605774326285101E-2</v>
      </c>
      <c r="N1417">
        <v>2018</v>
      </c>
      <c r="O1417" t="s">
        <v>39</v>
      </c>
      <c r="P1417" t="s">
        <v>1775</v>
      </c>
      <c r="Q1417" t="s">
        <v>6190</v>
      </c>
      <c r="R1417" t="s">
        <v>6171</v>
      </c>
    </row>
    <row r="1418" spans="1:18" x14ac:dyDescent="0.25">
      <c r="A1418" t="s">
        <v>6217</v>
      </c>
      <c r="B1418" t="s">
        <v>1786</v>
      </c>
      <c r="C1418" t="s">
        <v>40</v>
      </c>
      <c r="D1418">
        <v>2</v>
      </c>
      <c r="E1418">
        <v>25</v>
      </c>
      <c r="F1418">
        <v>525</v>
      </c>
      <c r="G1418">
        <v>1.8961901129728599E-2</v>
      </c>
      <c r="H1418">
        <v>7.2434849327807499E-2</v>
      </c>
      <c r="I1418">
        <v>0.44292892848334697</v>
      </c>
      <c r="J1418">
        <v>0.30200824439322999</v>
      </c>
      <c r="K1418">
        <v>9.8582860198549893E-2</v>
      </c>
      <c r="L1418">
        <v>4.6364255822195402E-2</v>
      </c>
      <c r="M1418">
        <v>1.87189606451417E-2</v>
      </c>
      <c r="N1418">
        <v>2018</v>
      </c>
      <c r="O1418" t="s">
        <v>39</v>
      </c>
      <c r="P1418" t="s">
        <v>1775</v>
      </c>
      <c r="Q1418" t="s">
        <v>6190</v>
      </c>
      <c r="R1418" t="s">
        <v>6171</v>
      </c>
    </row>
    <row r="1419" spans="1:18" x14ac:dyDescent="0.25">
      <c r="A1419" t="s">
        <v>6217</v>
      </c>
      <c r="B1419" t="s">
        <v>1786</v>
      </c>
      <c r="C1419" t="s">
        <v>40</v>
      </c>
      <c r="D1419">
        <v>1</v>
      </c>
      <c r="E1419">
        <v>35</v>
      </c>
      <c r="F1419">
        <v>392</v>
      </c>
      <c r="G1419">
        <v>1.54536580057317E-2</v>
      </c>
      <c r="H1419">
        <v>2.1559985207777101E-2</v>
      </c>
      <c r="I1419">
        <v>0.30847559309460099</v>
      </c>
      <c r="J1419">
        <v>0.45776858929863301</v>
      </c>
      <c r="K1419">
        <v>0.13097119023345</v>
      </c>
      <c r="L1419">
        <v>5.5864433658572799E-2</v>
      </c>
      <c r="M1419">
        <v>9.9065505012338392E-3</v>
      </c>
      <c r="N1419">
        <v>2018</v>
      </c>
      <c r="O1419" t="s">
        <v>39</v>
      </c>
      <c r="P1419" t="s">
        <v>1775</v>
      </c>
      <c r="Q1419" t="s">
        <v>6190</v>
      </c>
      <c r="R1419" t="s">
        <v>6171</v>
      </c>
    </row>
    <row r="1420" spans="1:18" x14ac:dyDescent="0.25">
      <c r="A1420" t="s">
        <v>6217</v>
      </c>
      <c r="B1420" t="s">
        <v>1786</v>
      </c>
      <c r="C1420" t="s">
        <v>40</v>
      </c>
      <c r="D1420">
        <v>2</v>
      </c>
      <c r="E1420">
        <v>35</v>
      </c>
      <c r="F1420">
        <v>636</v>
      </c>
      <c r="G1420">
        <v>5.7760007145455303E-3</v>
      </c>
      <c r="H1420">
        <v>1.9965734497812599E-2</v>
      </c>
      <c r="I1420">
        <v>0.277981315975184</v>
      </c>
      <c r="J1420">
        <v>0.40703659219832999</v>
      </c>
      <c r="K1420">
        <v>0.22102763978519299</v>
      </c>
      <c r="L1420">
        <v>4.7061568384709103E-2</v>
      </c>
      <c r="M1420">
        <v>2.11511484442252E-2</v>
      </c>
      <c r="N1420">
        <v>2018</v>
      </c>
      <c r="O1420" t="s">
        <v>39</v>
      </c>
      <c r="P1420" t="s">
        <v>1775</v>
      </c>
      <c r="Q1420" t="s">
        <v>6190</v>
      </c>
      <c r="R1420" t="s">
        <v>6171</v>
      </c>
    </row>
    <row r="1421" spans="1:18" x14ac:dyDescent="0.25">
      <c r="A1421" t="s">
        <v>6217</v>
      </c>
      <c r="B1421" t="s">
        <v>1786</v>
      </c>
      <c r="C1421" t="s">
        <v>40</v>
      </c>
      <c r="D1421">
        <v>1</v>
      </c>
      <c r="E1421">
        <v>45</v>
      </c>
      <c r="F1421">
        <v>389</v>
      </c>
      <c r="G1421">
        <v>8.3064355498638101E-4</v>
      </c>
      <c r="H1421">
        <v>8.3273968929951508E-3</v>
      </c>
      <c r="I1421">
        <v>0.303440818764944</v>
      </c>
      <c r="J1421">
        <v>0.447615310215489</v>
      </c>
      <c r="K1421">
        <v>0.18509720856758499</v>
      </c>
      <c r="L1421">
        <v>3.20550661440459E-2</v>
      </c>
      <c r="M1421">
        <v>2.26335558599546E-2</v>
      </c>
      <c r="N1421">
        <v>2018</v>
      </c>
      <c r="O1421" t="s">
        <v>39</v>
      </c>
      <c r="P1421" t="s">
        <v>1775</v>
      </c>
      <c r="Q1421" t="s">
        <v>6190</v>
      </c>
      <c r="R1421" t="s">
        <v>6171</v>
      </c>
    </row>
    <row r="1422" spans="1:18" x14ac:dyDescent="0.25">
      <c r="A1422" t="s">
        <v>6217</v>
      </c>
      <c r="B1422" t="s">
        <v>1786</v>
      </c>
      <c r="C1422" t="s">
        <v>40</v>
      </c>
      <c r="D1422">
        <v>2</v>
      </c>
      <c r="E1422">
        <v>45</v>
      </c>
      <c r="F1422">
        <v>545</v>
      </c>
      <c r="G1422">
        <v>3.8426354251125702E-3</v>
      </c>
      <c r="H1422">
        <v>6.4572893047983304E-3</v>
      </c>
      <c r="I1422">
        <v>0.164007841041999</v>
      </c>
      <c r="J1422">
        <v>0.38325856351884402</v>
      </c>
      <c r="K1422">
        <v>0.32599222349064799</v>
      </c>
      <c r="L1422">
        <v>8.8236524228716404E-2</v>
      </c>
      <c r="M1422">
        <v>2.8204922989882399E-2</v>
      </c>
      <c r="N1422">
        <v>2018</v>
      </c>
      <c r="O1422" t="s">
        <v>39</v>
      </c>
      <c r="P1422" t="s">
        <v>1775</v>
      </c>
      <c r="Q1422" t="s">
        <v>6190</v>
      </c>
      <c r="R1422" t="s">
        <v>6171</v>
      </c>
    </row>
    <row r="1423" spans="1:18" x14ac:dyDescent="0.25">
      <c r="A1423" t="s">
        <v>6217</v>
      </c>
      <c r="B1423" t="s">
        <v>1786</v>
      </c>
      <c r="C1423" t="s">
        <v>40</v>
      </c>
      <c r="D1423">
        <v>1</v>
      </c>
      <c r="E1423">
        <v>55</v>
      </c>
      <c r="F1423">
        <v>353</v>
      </c>
      <c r="G1423">
        <v>1.96197398519394E-3</v>
      </c>
      <c r="H1423">
        <v>4.1667426068718897E-3</v>
      </c>
      <c r="I1423">
        <v>0.28494254337943398</v>
      </c>
      <c r="J1423">
        <v>0.45231214147239401</v>
      </c>
      <c r="K1423">
        <v>0.228104964080631</v>
      </c>
      <c r="L1423">
        <v>1.9779284176835901E-2</v>
      </c>
      <c r="M1423">
        <v>8.7323502986391497E-3</v>
      </c>
      <c r="N1423">
        <v>2018</v>
      </c>
      <c r="O1423" t="s">
        <v>39</v>
      </c>
      <c r="P1423" t="s">
        <v>1775</v>
      </c>
      <c r="Q1423" t="s">
        <v>6190</v>
      </c>
      <c r="R1423" t="s">
        <v>6171</v>
      </c>
    </row>
    <row r="1424" spans="1:18" x14ac:dyDescent="0.25">
      <c r="A1424" t="s">
        <v>6217</v>
      </c>
      <c r="B1424" t="s">
        <v>1786</v>
      </c>
      <c r="C1424" t="s">
        <v>40</v>
      </c>
      <c r="D1424">
        <v>2</v>
      </c>
      <c r="E1424">
        <v>55</v>
      </c>
      <c r="F1424">
        <v>425</v>
      </c>
      <c r="G1424">
        <v>6.5869151136025202E-3</v>
      </c>
      <c r="H1424">
        <v>1.1421268749095201E-2</v>
      </c>
      <c r="I1424">
        <v>0.167347060490731</v>
      </c>
      <c r="J1424">
        <v>0.41613919648603598</v>
      </c>
      <c r="K1424">
        <v>0.26565110482479698</v>
      </c>
      <c r="L1424">
        <v>0.10326328210027</v>
      </c>
      <c r="M1424">
        <v>2.95911722354683E-2</v>
      </c>
      <c r="N1424">
        <v>2018</v>
      </c>
      <c r="O1424" t="s">
        <v>39</v>
      </c>
      <c r="P1424" t="s">
        <v>1775</v>
      </c>
      <c r="Q1424" t="s">
        <v>6190</v>
      </c>
      <c r="R1424" t="s">
        <v>6171</v>
      </c>
    </row>
    <row r="1425" spans="1:18" x14ac:dyDescent="0.25">
      <c r="A1425" t="s">
        <v>6217</v>
      </c>
      <c r="B1425" t="s">
        <v>1786</v>
      </c>
      <c r="C1425" t="s">
        <v>40</v>
      </c>
      <c r="D1425">
        <v>1</v>
      </c>
      <c r="E1425">
        <v>65</v>
      </c>
      <c r="F1425">
        <v>250</v>
      </c>
      <c r="G1425">
        <v>1.0617967098663201E-3</v>
      </c>
      <c r="H1425">
        <v>1.30266332052813E-2</v>
      </c>
      <c r="I1425">
        <v>0.32014081620635498</v>
      </c>
      <c r="J1425">
        <v>0.41906884384747101</v>
      </c>
      <c r="K1425">
        <v>0.199576366841548</v>
      </c>
      <c r="L1425">
        <v>4.4943034024395E-2</v>
      </c>
      <c r="M1425">
        <v>2.1825091650834799E-3</v>
      </c>
      <c r="N1425">
        <v>2018</v>
      </c>
      <c r="O1425" t="s">
        <v>39</v>
      </c>
      <c r="P1425" t="s">
        <v>1775</v>
      </c>
      <c r="Q1425" t="s">
        <v>6190</v>
      </c>
      <c r="R1425" t="s">
        <v>6171</v>
      </c>
    </row>
    <row r="1426" spans="1:18" x14ac:dyDescent="0.25">
      <c r="A1426" t="s">
        <v>6217</v>
      </c>
      <c r="B1426" t="s">
        <v>1786</v>
      </c>
      <c r="C1426" t="s">
        <v>40</v>
      </c>
      <c r="D1426">
        <v>2</v>
      </c>
      <c r="E1426">
        <v>65</v>
      </c>
      <c r="F1426">
        <v>339</v>
      </c>
      <c r="G1426">
        <v>6.09230204764804E-3</v>
      </c>
      <c r="H1426">
        <v>1.46478891051658E-2</v>
      </c>
      <c r="I1426">
        <v>0.208878114959896</v>
      </c>
      <c r="J1426">
        <v>0.36827579865857302</v>
      </c>
      <c r="K1426">
        <v>0.27652880333755903</v>
      </c>
      <c r="L1426">
        <v>9.5601324641263905E-2</v>
      </c>
      <c r="M1426">
        <v>2.9975767249894199E-2</v>
      </c>
      <c r="N1426">
        <v>2018</v>
      </c>
      <c r="O1426" t="s">
        <v>39</v>
      </c>
      <c r="P1426" t="s">
        <v>1775</v>
      </c>
      <c r="Q1426" t="s">
        <v>6190</v>
      </c>
      <c r="R1426" t="s">
        <v>6171</v>
      </c>
    </row>
    <row r="1427" spans="1:18" x14ac:dyDescent="0.25">
      <c r="A1427" t="s">
        <v>6218</v>
      </c>
      <c r="B1427" t="s">
        <v>1787</v>
      </c>
      <c r="C1427" t="s">
        <v>40</v>
      </c>
      <c r="D1427">
        <v>2</v>
      </c>
      <c r="E1427">
        <v>25</v>
      </c>
      <c r="F1427">
        <v>2265</v>
      </c>
      <c r="G1427">
        <v>1.87134965921191E-2</v>
      </c>
      <c r="H1427">
        <v>4.8135215526086399E-2</v>
      </c>
      <c r="I1427">
        <v>0.42927620604885902</v>
      </c>
      <c r="J1427">
        <v>0.335939001037038</v>
      </c>
      <c r="K1427">
        <v>0.12023631282887499</v>
      </c>
      <c r="L1427">
        <v>3.6822319123320499E-2</v>
      </c>
      <c r="M1427">
        <v>1.0877448843701501E-2</v>
      </c>
      <c r="N1427">
        <v>1992</v>
      </c>
      <c r="O1427" t="s">
        <v>39</v>
      </c>
      <c r="P1427" t="s">
        <v>1788</v>
      </c>
      <c r="Q1427" t="s">
        <v>6167</v>
      </c>
      <c r="R1427" t="s">
        <v>6168</v>
      </c>
    </row>
    <row r="1428" spans="1:18" x14ac:dyDescent="0.25">
      <c r="A1428" t="s">
        <v>6218</v>
      </c>
      <c r="B1428" t="s">
        <v>1787</v>
      </c>
      <c r="C1428" t="s">
        <v>40</v>
      </c>
      <c r="D1428">
        <v>2</v>
      </c>
      <c r="E1428">
        <v>35</v>
      </c>
      <c r="F1428">
        <v>1889</v>
      </c>
      <c r="G1428">
        <v>1.19166921821978E-2</v>
      </c>
      <c r="H1428">
        <v>2.9110174737212901E-2</v>
      </c>
      <c r="I1428">
        <v>0.30163376443373902</v>
      </c>
      <c r="J1428">
        <v>0.35603419808320103</v>
      </c>
      <c r="K1428">
        <v>0.18534076546782399</v>
      </c>
      <c r="L1428">
        <v>8.6813006000315995E-2</v>
      </c>
      <c r="M1428">
        <v>2.91513990955087E-2</v>
      </c>
      <c r="N1428">
        <v>1992</v>
      </c>
      <c r="O1428" t="s">
        <v>39</v>
      </c>
      <c r="P1428" t="s">
        <v>1788</v>
      </c>
      <c r="Q1428" t="s">
        <v>6167</v>
      </c>
      <c r="R1428" t="s">
        <v>6168</v>
      </c>
    </row>
    <row r="1429" spans="1:18" x14ac:dyDescent="0.25">
      <c r="A1429" t="s">
        <v>6218</v>
      </c>
      <c r="B1429" t="s">
        <v>1787</v>
      </c>
      <c r="C1429" t="s">
        <v>40</v>
      </c>
      <c r="D1429">
        <v>2</v>
      </c>
      <c r="E1429">
        <v>45</v>
      </c>
      <c r="F1429">
        <v>500</v>
      </c>
      <c r="G1429">
        <v>1.0971222060967E-2</v>
      </c>
      <c r="H1429">
        <v>2.61058553423252E-2</v>
      </c>
      <c r="I1429">
        <v>0.28355474127025898</v>
      </c>
      <c r="J1429">
        <v>0.326302289019336</v>
      </c>
      <c r="K1429">
        <v>0.18640646929046101</v>
      </c>
      <c r="L1429">
        <v>0.109054693782993</v>
      </c>
      <c r="M1429">
        <v>5.7604729233659002E-2</v>
      </c>
      <c r="N1429">
        <v>1992</v>
      </c>
      <c r="O1429" t="s">
        <v>39</v>
      </c>
      <c r="P1429" t="s">
        <v>1788</v>
      </c>
      <c r="Q1429" t="s">
        <v>6167</v>
      </c>
      <c r="R1429" t="s">
        <v>6168</v>
      </c>
    </row>
    <row r="1430" spans="1:18" x14ac:dyDescent="0.25">
      <c r="A1430" t="s">
        <v>6218</v>
      </c>
      <c r="B1430" t="s">
        <v>1789</v>
      </c>
      <c r="C1430" t="s">
        <v>40</v>
      </c>
      <c r="D1430">
        <v>2</v>
      </c>
      <c r="E1430">
        <v>25</v>
      </c>
      <c r="F1430">
        <v>3182</v>
      </c>
      <c r="G1430">
        <v>1.8472738413731E-2</v>
      </c>
      <c r="H1430">
        <v>4.7480765135513803E-2</v>
      </c>
      <c r="I1430">
        <v>0.47650256137653502</v>
      </c>
      <c r="J1430">
        <v>0.30701124690635101</v>
      </c>
      <c r="K1430">
        <v>0.112732543418232</v>
      </c>
      <c r="L1430">
        <v>2.27853598065174E-2</v>
      </c>
      <c r="M1430">
        <v>1.50147849431205E-2</v>
      </c>
      <c r="N1430">
        <v>1995</v>
      </c>
      <c r="O1430" t="s">
        <v>39</v>
      </c>
      <c r="P1430" t="s">
        <v>1788</v>
      </c>
      <c r="Q1430" t="s">
        <v>6167</v>
      </c>
      <c r="R1430" t="s">
        <v>6168</v>
      </c>
    </row>
    <row r="1431" spans="1:18" x14ac:dyDescent="0.25">
      <c r="A1431" t="s">
        <v>6218</v>
      </c>
      <c r="B1431" t="s">
        <v>1789</v>
      </c>
      <c r="C1431" t="s">
        <v>40</v>
      </c>
      <c r="D1431">
        <v>2</v>
      </c>
      <c r="E1431">
        <v>35</v>
      </c>
      <c r="F1431">
        <v>2654</v>
      </c>
      <c r="G1431">
        <v>1.3349237127234501E-2</v>
      </c>
      <c r="H1431">
        <v>2.9967924504215801E-2</v>
      </c>
      <c r="I1431">
        <v>0.36726055180227002</v>
      </c>
      <c r="J1431">
        <v>0.33193319951237399</v>
      </c>
      <c r="K1431">
        <v>0.16222343597386099</v>
      </c>
      <c r="L1431">
        <v>6.8829498619283003E-2</v>
      </c>
      <c r="M1431">
        <v>2.6436152460760601E-2</v>
      </c>
      <c r="N1431">
        <v>1995</v>
      </c>
      <c r="O1431" t="s">
        <v>39</v>
      </c>
      <c r="P1431" t="s">
        <v>1788</v>
      </c>
      <c r="Q1431" t="s">
        <v>6167</v>
      </c>
      <c r="R1431" t="s">
        <v>6168</v>
      </c>
    </row>
    <row r="1432" spans="1:18" x14ac:dyDescent="0.25">
      <c r="A1432" t="s">
        <v>6218</v>
      </c>
      <c r="B1432" t="s">
        <v>1789</v>
      </c>
      <c r="C1432" t="s">
        <v>40</v>
      </c>
      <c r="D1432">
        <v>2</v>
      </c>
      <c r="E1432">
        <v>45</v>
      </c>
      <c r="F1432">
        <v>663</v>
      </c>
      <c r="G1432">
        <v>1.0307481942143501E-2</v>
      </c>
      <c r="H1432">
        <v>2.2534911002542499E-2</v>
      </c>
      <c r="I1432">
        <v>0.33775578528490702</v>
      </c>
      <c r="J1432">
        <v>0.33233958371089201</v>
      </c>
      <c r="K1432">
        <v>0.17872534123092401</v>
      </c>
      <c r="L1432">
        <v>9.0554978850820297E-2</v>
      </c>
      <c r="M1432">
        <v>2.77819179777705E-2</v>
      </c>
      <c r="N1432">
        <v>1995</v>
      </c>
      <c r="O1432" t="s">
        <v>39</v>
      </c>
      <c r="P1432" t="s">
        <v>1788</v>
      </c>
      <c r="Q1432" t="s">
        <v>6167</v>
      </c>
      <c r="R1432" t="s">
        <v>6168</v>
      </c>
    </row>
    <row r="1433" spans="1:18" x14ac:dyDescent="0.25">
      <c r="A1433" t="s">
        <v>6218</v>
      </c>
      <c r="B1433" t="s">
        <v>1790</v>
      </c>
      <c r="C1433" t="s">
        <v>40</v>
      </c>
      <c r="D1433">
        <v>2</v>
      </c>
      <c r="E1433">
        <v>25</v>
      </c>
      <c r="F1433">
        <v>4189</v>
      </c>
      <c r="G1433">
        <v>7.2447009487804099E-3</v>
      </c>
      <c r="H1433">
        <v>2.0448714171416499E-2</v>
      </c>
      <c r="I1433">
        <v>0.30446036918444402</v>
      </c>
      <c r="J1433">
        <v>0.41951656647582503</v>
      </c>
      <c r="K1433">
        <v>0.186682438114597</v>
      </c>
      <c r="L1433">
        <v>4.4801413215388802E-2</v>
      </c>
      <c r="M1433">
        <v>1.6845797889548101E-2</v>
      </c>
      <c r="N1433">
        <v>2000</v>
      </c>
      <c r="O1433" t="s">
        <v>39</v>
      </c>
      <c r="P1433" t="s">
        <v>1788</v>
      </c>
      <c r="Q1433" t="s">
        <v>6167</v>
      </c>
      <c r="R1433" t="s">
        <v>6168</v>
      </c>
    </row>
    <row r="1434" spans="1:18" x14ac:dyDescent="0.25">
      <c r="A1434" t="s">
        <v>6218</v>
      </c>
      <c r="B1434" t="s">
        <v>1790</v>
      </c>
      <c r="C1434" t="s">
        <v>40</v>
      </c>
      <c r="D1434">
        <v>2</v>
      </c>
      <c r="E1434">
        <v>35</v>
      </c>
      <c r="F1434">
        <v>5007</v>
      </c>
      <c r="G1434">
        <v>4.6871862156054704E-3</v>
      </c>
      <c r="H1434">
        <v>1.3963628934967E-2</v>
      </c>
      <c r="I1434">
        <v>0.18325534557623899</v>
      </c>
      <c r="J1434">
        <v>0.37076438245134802</v>
      </c>
      <c r="K1434">
        <v>0.28691631590820199</v>
      </c>
      <c r="L1434">
        <v>9.4447523881990805E-2</v>
      </c>
      <c r="M1434">
        <v>4.5965617031647497E-2</v>
      </c>
      <c r="N1434">
        <v>2000</v>
      </c>
      <c r="O1434" t="s">
        <v>39</v>
      </c>
      <c r="P1434" t="s">
        <v>1788</v>
      </c>
      <c r="Q1434" t="s">
        <v>6167</v>
      </c>
      <c r="R1434" t="s">
        <v>6168</v>
      </c>
    </row>
    <row r="1435" spans="1:18" x14ac:dyDescent="0.25">
      <c r="A1435" t="s">
        <v>6218</v>
      </c>
      <c r="B1435" t="s">
        <v>1790</v>
      </c>
      <c r="C1435" t="s">
        <v>40</v>
      </c>
      <c r="D1435">
        <v>2</v>
      </c>
      <c r="E1435">
        <v>45</v>
      </c>
      <c r="F1435">
        <v>4406</v>
      </c>
      <c r="G1435">
        <v>5.1451145275944197E-3</v>
      </c>
      <c r="H1435">
        <v>9.1324516523115604E-3</v>
      </c>
      <c r="I1435">
        <v>0.123183100411403</v>
      </c>
      <c r="J1435">
        <v>0.29905640687621898</v>
      </c>
      <c r="K1435">
        <v>0.30805674939671501</v>
      </c>
      <c r="L1435">
        <v>0.17579019073261101</v>
      </c>
      <c r="M1435">
        <v>7.9635986403146106E-2</v>
      </c>
      <c r="N1435">
        <v>2000</v>
      </c>
      <c r="O1435" t="s">
        <v>39</v>
      </c>
      <c r="P1435" t="s">
        <v>1788</v>
      </c>
      <c r="Q1435" t="s">
        <v>6167</v>
      </c>
      <c r="R1435" t="s">
        <v>6168</v>
      </c>
    </row>
    <row r="1436" spans="1:18" x14ac:dyDescent="0.25">
      <c r="A1436" t="s">
        <v>6218</v>
      </c>
      <c r="B1436" t="s">
        <v>1793</v>
      </c>
      <c r="C1436" t="s">
        <v>40</v>
      </c>
      <c r="D1436">
        <v>2</v>
      </c>
      <c r="E1436">
        <v>25</v>
      </c>
      <c r="F1436">
        <v>2593</v>
      </c>
      <c r="G1436">
        <v>9.9485698336515497E-3</v>
      </c>
      <c r="H1436">
        <v>1.8610741728559602E-2</v>
      </c>
      <c r="I1436">
        <v>0.34132123366366801</v>
      </c>
      <c r="J1436">
        <v>0.47288634173063099</v>
      </c>
      <c r="K1436">
        <v>0.129646070714423</v>
      </c>
      <c r="L1436">
        <v>2.2518486914400501E-2</v>
      </c>
      <c r="M1436">
        <v>5.0685554146669204E-3</v>
      </c>
      <c r="N1436">
        <v>2003</v>
      </c>
      <c r="O1436" t="s">
        <v>39</v>
      </c>
      <c r="P1436" t="s">
        <v>1788</v>
      </c>
      <c r="Q1436" t="s">
        <v>6167</v>
      </c>
      <c r="R1436" t="s">
        <v>6168</v>
      </c>
    </row>
    <row r="1437" spans="1:18" x14ac:dyDescent="0.25">
      <c r="A1437" t="s">
        <v>6218</v>
      </c>
      <c r="B1437" t="s">
        <v>1793</v>
      </c>
      <c r="C1437" t="s">
        <v>40</v>
      </c>
      <c r="D1437">
        <v>2</v>
      </c>
      <c r="E1437">
        <v>35</v>
      </c>
      <c r="F1437">
        <v>2789</v>
      </c>
      <c r="G1437">
        <v>5.72859343091397E-3</v>
      </c>
      <c r="H1437">
        <v>1.48479247347456E-2</v>
      </c>
      <c r="I1437">
        <v>0.17225540628043701</v>
      </c>
      <c r="J1437">
        <v>0.45427101940084802</v>
      </c>
      <c r="K1437">
        <v>0.27962881135902401</v>
      </c>
      <c r="L1437">
        <v>6.2363986048103198E-2</v>
      </c>
      <c r="M1437">
        <v>1.0904258745928101E-2</v>
      </c>
      <c r="N1437">
        <v>2003</v>
      </c>
      <c r="O1437" t="s">
        <v>39</v>
      </c>
      <c r="P1437" t="s">
        <v>1788</v>
      </c>
      <c r="Q1437" t="s">
        <v>6167</v>
      </c>
      <c r="R1437" t="s">
        <v>6168</v>
      </c>
    </row>
    <row r="1438" spans="1:18" x14ac:dyDescent="0.25">
      <c r="A1438" t="s">
        <v>6218</v>
      </c>
      <c r="B1438" t="s">
        <v>1793</v>
      </c>
      <c r="C1438" t="s">
        <v>40</v>
      </c>
      <c r="D1438">
        <v>2</v>
      </c>
      <c r="E1438">
        <v>45</v>
      </c>
      <c r="F1438">
        <v>2548</v>
      </c>
      <c r="G1438">
        <v>2.37825839988653E-3</v>
      </c>
      <c r="H1438">
        <v>9.2457832119323992E-3</v>
      </c>
      <c r="I1438">
        <v>8.8704693189285394E-2</v>
      </c>
      <c r="J1438">
        <v>0.32332628080424197</v>
      </c>
      <c r="K1438">
        <v>0.39209357089219499</v>
      </c>
      <c r="L1438">
        <v>0.14514324474500701</v>
      </c>
      <c r="M1438">
        <v>3.9108168757452898E-2</v>
      </c>
      <c r="N1438">
        <v>2003</v>
      </c>
      <c r="O1438" t="s">
        <v>39</v>
      </c>
      <c r="P1438" t="s">
        <v>1788</v>
      </c>
      <c r="Q1438" t="s">
        <v>6167</v>
      </c>
      <c r="R1438" t="s">
        <v>6168</v>
      </c>
    </row>
    <row r="1439" spans="1:18" x14ac:dyDescent="0.25">
      <c r="A1439" t="s">
        <v>6218</v>
      </c>
      <c r="B1439" t="s">
        <v>1796</v>
      </c>
      <c r="C1439" t="s">
        <v>40</v>
      </c>
      <c r="D1439">
        <v>2</v>
      </c>
      <c r="E1439">
        <v>25</v>
      </c>
      <c r="F1439">
        <v>5538</v>
      </c>
      <c r="G1439">
        <v>6.9146980406538903E-3</v>
      </c>
      <c r="H1439">
        <v>2.2906382848754799E-2</v>
      </c>
      <c r="I1439">
        <v>0.298705884469956</v>
      </c>
      <c r="J1439">
        <v>0.39499355622118498</v>
      </c>
      <c r="K1439">
        <v>0.20503623379042901</v>
      </c>
      <c r="L1439">
        <v>5.2707544417753903E-2</v>
      </c>
      <c r="M1439">
        <v>1.87357002112679E-2</v>
      </c>
      <c r="N1439">
        <v>2005</v>
      </c>
      <c r="O1439" t="s">
        <v>39</v>
      </c>
      <c r="P1439" t="s">
        <v>1788</v>
      </c>
      <c r="Q1439" t="s">
        <v>6167</v>
      </c>
      <c r="R1439" t="s">
        <v>6168</v>
      </c>
    </row>
    <row r="1440" spans="1:18" x14ac:dyDescent="0.25">
      <c r="A1440" t="s">
        <v>6218</v>
      </c>
      <c r="B1440" t="s">
        <v>1796</v>
      </c>
      <c r="C1440" t="s">
        <v>40</v>
      </c>
      <c r="D1440">
        <v>2</v>
      </c>
      <c r="E1440">
        <v>35</v>
      </c>
      <c r="F1440">
        <v>5947</v>
      </c>
      <c r="G1440">
        <v>4.7358068122440701E-3</v>
      </c>
      <c r="H1440">
        <v>9.9331839351366399E-3</v>
      </c>
      <c r="I1440">
        <v>0.14854370013147999</v>
      </c>
      <c r="J1440">
        <v>0.351644909469224</v>
      </c>
      <c r="K1440">
        <v>0.31402749123232498</v>
      </c>
      <c r="L1440">
        <v>0.117463896652675</v>
      </c>
      <c r="M1440">
        <v>5.3651011766915599E-2</v>
      </c>
      <c r="N1440">
        <v>2005</v>
      </c>
      <c r="O1440" t="s">
        <v>39</v>
      </c>
      <c r="P1440" t="s">
        <v>1788</v>
      </c>
      <c r="Q1440" t="s">
        <v>6167</v>
      </c>
      <c r="R1440" t="s">
        <v>6168</v>
      </c>
    </row>
    <row r="1441" spans="1:18" x14ac:dyDescent="0.25">
      <c r="A1441" t="s">
        <v>6218</v>
      </c>
      <c r="B1441" t="s">
        <v>1796</v>
      </c>
      <c r="C1441" t="s">
        <v>40</v>
      </c>
      <c r="D1441">
        <v>2</v>
      </c>
      <c r="E1441">
        <v>45</v>
      </c>
      <c r="F1441">
        <v>5379</v>
      </c>
      <c r="G1441">
        <v>2.0696363782115499E-3</v>
      </c>
      <c r="H1441">
        <v>6.60308147695158E-3</v>
      </c>
      <c r="I1441">
        <v>8.3910112987646404E-2</v>
      </c>
      <c r="J1441">
        <v>0.24768905653757001</v>
      </c>
      <c r="K1441">
        <v>0.33320364476280701</v>
      </c>
      <c r="L1441">
        <v>0.207086669764453</v>
      </c>
      <c r="M1441">
        <v>0.11943779809236001</v>
      </c>
      <c r="N1441">
        <v>2005</v>
      </c>
      <c r="O1441" t="s">
        <v>39</v>
      </c>
      <c r="P1441" t="s">
        <v>1788</v>
      </c>
      <c r="Q1441" t="s">
        <v>6167</v>
      </c>
      <c r="R1441" t="s">
        <v>6168</v>
      </c>
    </row>
    <row r="1442" spans="1:18" x14ac:dyDescent="0.25">
      <c r="A1442" t="s">
        <v>6218</v>
      </c>
      <c r="B1442" t="s">
        <v>1797</v>
      </c>
      <c r="C1442" t="s">
        <v>40</v>
      </c>
      <c r="D1442">
        <v>1</v>
      </c>
      <c r="E1442">
        <v>18</v>
      </c>
      <c r="F1442">
        <v>153</v>
      </c>
      <c r="G1442">
        <v>5.8823529411764698E-2</v>
      </c>
      <c r="H1442">
        <v>0.11111111111111099</v>
      </c>
      <c r="I1442">
        <v>0.57516339869281097</v>
      </c>
      <c r="J1442">
        <v>0.20261437908496699</v>
      </c>
      <c r="K1442">
        <v>4.5751633986928102E-2</v>
      </c>
      <c r="L1442">
        <v>6.5359477124183E-3</v>
      </c>
      <c r="M1442">
        <v>0</v>
      </c>
      <c r="N1442">
        <v>2005</v>
      </c>
      <c r="O1442" t="s">
        <v>39</v>
      </c>
      <c r="P1442" t="s">
        <v>1788</v>
      </c>
      <c r="Q1442" t="s">
        <v>6167</v>
      </c>
      <c r="R1442" t="s">
        <v>6168</v>
      </c>
    </row>
    <row r="1443" spans="1:18" x14ac:dyDescent="0.25">
      <c r="A1443" t="s">
        <v>6218</v>
      </c>
      <c r="B1443" t="s">
        <v>1797</v>
      </c>
      <c r="C1443" t="s">
        <v>40</v>
      </c>
      <c r="D1443">
        <v>2</v>
      </c>
      <c r="E1443">
        <v>18</v>
      </c>
      <c r="F1443">
        <v>145</v>
      </c>
      <c r="G1443">
        <v>5.5172413793103399E-2</v>
      </c>
      <c r="H1443">
        <v>2.7586206896551699E-2</v>
      </c>
      <c r="I1443">
        <v>0.47586206896551703</v>
      </c>
      <c r="J1443">
        <v>0.28965517241379302</v>
      </c>
      <c r="K1443">
        <v>8.2758620689655199E-2</v>
      </c>
      <c r="L1443">
        <v>6.2068965517241399E-2</v>
      </c>
      <c r="M1443">
        <v>6.8965517241379301E-3</v>
      </c>
      <c r="N1443">
        <v>2005</v>
      </c>
      <c r="O1443" t="s">
        <v>39</v>
      </c>
      <c r="P1443" t="s">
        <v>1788</v>
      </c>
      <c r="Q1443" t="s">
        <v>6167</v>
      </c>
      <c r="R1443" t="s">
        <v>6168</v>
      </c>
    </row>
    <row r="1444" spans="1:18" x14ac:dyDescent="0.25">
      <c r="A1444" t="s">
        <v>6218</v>
      </c>
      <c r="B1444" t="s">
        <v>1797</v>
      </c>
      <c r="C1444" t="s">
        <v>40</v>
      </c>
      <c r="D1444">
        <v>1</v>
      </c>
      <c r="E1444">
        <v>19</v>
      </c>
      <c r="F1444">
        <v>173</v>
      </c>
      <c r="G1444">
        <v>5.7803468208092498E-2</v>
      </c>
      <c r="H1444">
        <v>6.9364161849711004E-2</v>
      </c>
      <c r="I1444">
        <v>0.55491329479768803</v>
      </c>
      <c r="J1444">
        <v>0.260115606936416</v>
      </c>
      <c r="K1444">
        <v>4.0462427745664699E-2</v>
      </c>
      <c r="L1444">
        <v>1.15606936416185E-2</v>
      </c>
      <c r="M1444">
        <v>5.78034682080925E-3</v>
      </c>
      <c r="N1444">
        <v>2005</v>
      </c>
      <c r="O1444" t="s">
        <v>39</v>
      </c>
      <c r="P1444" t="s">
        <v>1788</v>
      </c>
      <c r="Q1444" t="s">
        <v>6167</v>
      </c>
      <c r="R1444" t="s">
        <v>6168</v>
      </c>
    </row>
    <row r="1445" spans="1:18" x14ac:dyDescent="0.25">
      <c r="A1445" t="s">
        <v>6218</v>
      </c>
      <c r="B1445" t="s">
        <v>1797</v>
      </c>
      <c r="C1445" t="s">
        <v>40</v>
      </c>
      <c r="D1445">
        <v>2</v>
      </c>
      <c r="E1445">
        <v>19</v>
      </c>
      <c r="F1445">
        <v>119</v>
      </c>
      <c r="G1445">
        <v>6.7226890756302504E-2</v>
      </c>
      <c r="H1445">
        <v>9.2436974789915999E-2</v>
      </c>
      <c r="I1445">
        <v>0.40336134453781503</v>
      </c>
      <c r="J1445">
        <v>0.30252100840336099</v>
      </c>
      <c r="K1445">
        <v>0.13445378151260501</v>
      </c>
      <c r="L1445">
        <v>0</v>
      </c>
      <c r="M1445">
        <v>0</v>
      </c>
      <c r="N1445">
        <v>2005</v>
      </c>
      <c r="O1445" t="s">
        <v>39</v>
      </c>
      <c r="P1445" t="s">
        <v>1788</v>
      </c>
      <c r="Q1445" t="s">
        <v>6167</v>
      </c>
      <c r="R1445" t="s">
        <v>6168</v>
      </c>
    </row>
    <row r="1446" spans="1:18" x14ac:dyDescent="0.25">
      <c r="A1446" t="s">
        <v>6218</v>
      </c>
      <c r="B1446" t="s">
        <v>1797</v>
      </c>
      <c r="C1446" t="s">
        <v>40</v>
      </c>
      <c r="D1446">
        <v>1</v>
      </c>
      <c r="E1446">
        <v>25</v>
      </c>
      <c r="F1446">
        <v>1336</v>
      </c>
      <c r="G1446">
        <v>2.09580838323353E-2</v>
      </c>
      <c r="H1446">
        <v>5.0149700598802402E-2</v>
      </c>
      <c r="I1446">
        <v>0.45883233532934098</v>
      </c>
      <c r="J1446">
        <v>0.35404191616766501</v>
      </c>
      <c r="K1446">
        <v>8.7574850299401194E-2</v>
      </c>
      <c r="L1446">
        <v>1.9461077844311399E-2</v>
      </c>
      <c r="M1446">
        <v>8.9820359281437105E-3</v>
      </c>
      <c r="N1446">
        <v>2005</v>
      </c>
      <c r="O1446" t="s">
        <v>39</v>
      </c>
      <c r="P1446" t="s">
        <v>1788</v>
      </c>
      <c r="Q1446" t="s">
        <v>6167</v>
      </c>
      <c r="R1446" t="s">
        <v>6168</v>
      </c>
    </row>
    <row r="1447" spans="1:18" x14ac:dyDescent="0.25">
      <c r="A1447" t="s">
        <v>6218</v>
      </c>
      <c r="B1447" t="s">
        <v>1797</v>
      </c>
      <c r="C1447" t="s">
        <v>40</v>
      </c>
      <c r="D1447">
        <v>2</v>
      </c>
      <c r="E1447">
        <v>25</v>
      </c>
      <c r="F1447">
        <v>1323</v>
      </c>
      <c r="G1447">
        <v>2.6455026455026499E-2</v>
      </c>
      <c r="H1447">
        <v>4.08163265306122E-2</v>
      </c>
      <c r="I1447">
        <v>0.35449735449735498</v>
      </c>
      <c r="J1447">
        <v>0.32653061224489799</v>
      </c>
      <c r="K1447">
        <v>0.15797430083144401</v>
      </c>
      <c r="L1447">
        <v>6.1224489795918401E-2</v>
      </c>
      <c r="M1447">
        <v>3.2501889644746797E-2</v>
      </c>
      <c r="N1447">
        <v>2005</v>
      </c>
      <c r="O1447" t="s">
        <v>39</v>
      </c>
      <c r="P1447" t="s">
        <v>1788</v>
      </c>
      <c r="Q1447" t="s">
        <v>6167</v>
      </c>
      <c r="R1447" t="s">
        <v>6168</v>
      </c>
    </row>
    <row r="1448" spans="1:18" x14ac:dyDescent="0.25">
      <c r="A1448" t="s">
        <v>6218</v>
      </c>
      <c r="B1448" t="s">
        <v>1797</v>
      </c>
      <c r="C1448" t="s">
        <v>40</v>
      </c>
      <c r="D1448">
        <v>1</v>
      </c>
      <c r="E1448">
        <v>35</v>
      </c>
      <c r="F1448">
        <v>1017</v>
      </c>
      <c r="G1448">
        <v>1.37659783677483E-2</v>
      </c>
      <c r="H1448">
        <v>1.9665683382497499E-2</v>
      </c>
      <c r="I1448">
        <v>0.32546705998033398</v>
      </c>
      <c r="J1448">
        <v>0.40117994100295001</v>
      </c>
      <c r="K1448">
        <v>0.160275319567355</v>
      </c>
      <c r="L1448">
        <v>5.4080629301868202E-2</v>
      </c>
      <c r="M1448">
        <v>2.5565388397246799E-2</v>
      </c>
      <c r="N1448">
        <v>2005</v>
      </c>
      <c r="O1448" t="s">
        <v>39</v>
      </c>
      <c r="P1448" t="s">
        <v>1788</v>
      </c>
      <c r="Q1448" t="s">
        <v>6167</v>
      </c>
      <c r="R1448" t="s">
        <v>6168</v>
      </c>
    </row>
    <row r="1449" spans="1:18" x14ac:dyDescent="0.25">
      <c r="A1449" t="s">
        <v>6218</v>
      </c>
      <c r="B1449" t="s">
        <v>1797</v>
      </c>
      <c r="C1449" t="s">
        <v>40</v>
      </c>
      <c r="D1449">
        <v>2</v>
      </c>
      <c r="E1449">
        <v>35</v>
      </c>
      <c r="F1449">
        <v>945</v>
      </c>
      <c r="G1449">
        <v>3.1746031746031698E-3</v>
      </c>
      <c r="H1449">
        <v>1.6931216931216901E-2</v>
      </c>
      <c r="I1449">
        <v>0.180952380952381</v>
      </c>
      <c r="J1449">
        <v>0.347089947089947</v>
      </c>
      <c r="K1449">
        <v>0.28571428571428598</v>
      </c>
      <c r="L1449">
        <v>9.9470899470899501E-2</v>
      </c>
      <c r="M1449">
        <v>6.6666666666666693E-2</v>
      </c>
      <c r="N1449">
        <v>2005</v>
      </c>
      <c r="O1449" t="s">
        <v>39</v>
      </c>
      <c r="P1449" t="s">
        <v>1788</v>
      </c>
      <c r="Q1449" t="s">
        <v>6167</v>
      </c>
      <c r="R1449" t="s">
        <v>6168</v>
      </c>
    </row>
    <row r="1450" spans="1:18" x14ac:dyDescent="0.25">
      <c r="A1450" t="s">
        <v>6218</v>
      </c>
      <c r="B1450" t="s">
        <v>1797</v>
      </c>
      <c r="C1450" t="s">
        <v>40</v>
      </c>
      <c r="D1450">
        <v>1</v>
      </c>
      <c r="E1450">
        <v>45</v>
      </c>
      <c r="F1450">
        <v>839</v>
      </c>
      <c r="G1450">
        <v>1.9070321811680599E-2</v>
      </c>
      <c r="H1450">
        <v>2.7413587604290801E-2</v>
      </c>
      <c r="I1450">
        <v>0.23718712753277699</v>
      </c>
      <c r="J1450">
        <v>0.41001191895113198</v>
      </c>
      <c r="K1450">
        <v>0.20858164481525601</v>
      </c>
      <c r="L1450">
        <v>7.6281287246722299E-2</v>
      </c>
      <c r="M1450">
        <v>2.1454112038140599E-2</v>
      </c>
      <c r="N1450">
        <v>2005</v>
      </c>
      <c r="O1450" t="s">
        <v>39</v>
      </c>
      <c r="P1450" t="s">
        <v>1788</v>
      </c>
      <c r="Q1450" t="s">
        <v>6167</v>
      </c>
      <c r="R1450" t="s">
        <v>6168</v>
      </c>
    </row>
    <row r="1451" spans="1:18" x14ac:dyDescent="0.25">
      <c r="A1451" t="s">
        <v>6218</v>
      </c>
      <c r="B1451" t="s">
        <v>1797</v>
      </c>
      <c r="C1451" t="s">
        <v>40</v>
      </c>
      <c r="D1451">
        <v>2</v>
      </c>
      <c r="E1451">
        <v>45</v>
      </c>
      <c r="F1451">
        <v>801</v>
      </c>
      <c r="G1451">
        <v>9.9875156054931302E-3</v>
      </c>
      <c r="H1451">
        <v>8.7390761548064907E-3</v>
      </c>
      <c r="I1451">
        <v>0.12734082397003699</v>
      </c>
      <c r="J1451">
        <v>0.30337078651685401</v>
      </c>
      <c r="K1451">
        <v>0.28963795255930103</v>
      </c>
      <c r="L1451">
        <v>0.16978776529338299</v>
      </c>
      <c r="M1451">
        <v>9.1136079900124803E-2</v>
      </c>
      <c r="N1451">
        <v>2005</v>
      </c>
      <c r="O1451" t="s">
        <v>39</v>
      </c>
      <c r="P1451" t="s">
        <v>1788</v>
      </c>
      <c r="Q1451" t="s">
        <v>6167</v>
      </c>
      <c r="R1451" t="s">
        <v>6168</v>
      </c>
    </row>
    <row r="1452" spans="1:18" x14ac:dyDescent="0.25">
      <c r="A1452" t="s">
        <v>6218</v>
      </c>
      <c r="B1452" t="s">
        <v>1797</v>
      </c>
      <c r="C1452" t="s">
        <v>40</v>
      </c>
      <c r="D1452">
        <v>1</v>
      </c>
      <c r="E1452">
        <v>55</v>
      </c>
      <c r="F1452">
        <v>539</v>
      </c>
      <c r="G1452">
        <v>1.2987012987013E-2</v>
      </c>
      <c r="H1452">
        <v>1.1131725417439699E-2</v>
      </c>
      <c r="I1452">
        <v>0.24304267161410001</v>
      </c>
      <c r="J1452">
        <v>0.37662337662337703</v>
      </c>
      <c r="K1452">
        <v>0.24304267161410001</v>
      </c>
      <c r="L1452">
        <v>8.3487940630797799E-2</v>
      </c>
      <c r="M1452">
        <v>2.9684601113172501E-2</v>
      </c>
      <c r="N1452">
        <v>2005</v>
      </c>
      <c r="O1452" t="s">
        <v>39</v>
      </c>
      <c r="P1452" t="s">
        <v>1788</v>
      </c>
      <c r="Q1452" t="s">
        <v>6167</v>
      </c>
      <c r="R1452" t="s">
        <v>6168</v>
      </c>
    </row>
    <row r="1453" spans="1:18" x14ac:dyDescent="0.25">
      <c r="A1453" t="s">
        <v>6218</v>
      </c>
      <c r="B1453" t="s">
        <v>1797</v>
      </c>
      <c r="C1453" t="s">
        <v>40</v>
      </c>
      <c r="D1453">
        <v>2</v>
      </c>
      <c r="E1453">
        <v>55</v>
      </c>
      <c r="F1453">
        <v>511</v>
      </c>
      <c r="G1453">
        <v>5.8708414872798396E-3</v>
      </c>
      <c r="H1453">
        <v>3.9138943248532296E-3</v>
      </c>
      <c r="I1453">
        <v>0.14090019569471601</v>
      </c>
      <c r="J1453">
        <v>0.28962818003913898</v>
      </c>
      <c r="K1453">
        <v>0.25244618395303298</v>
      </c>
      <c r="L1453">
        <v>0.19373776908023499</v>
      </c>
      <c r="M1453">
        <v>0.11350293542074399</v>
      </c>
      <c r="N1453">
        <v>2005</v>
      </c>
      <c r="O1453" t="s">
        <v>39</v>
      </c>
      <c r="P1453" t="s">
        <v>1788</v>
      </c>
      <c r="Q1453" t="s">
        <v>6167</v>
      </c>
      <c r="R1453" t="s">
        <v>6168</v>
      </c>
    </row>
    <row r="1454" spans="1:18" x14ac:dyDescent="0.25">
      <c r="A1454" t="s">
        <v>6218</v>
      </c>
      <c r="B1454" t="s">
        <v>1797</v>
      </c>
      <c r="C1454" t="s">
        <v>40</v>
      </c>
      <c r="D1454">
        <v>1</v>
      </c>
      <c r="E1454">
        <v>63</v>
      </c>
      <c r="F1454">
        <v>214</v>
      </c>
      <c r="G1454">
        <v>1.86915887850467E-2</v>
      </c>
      <c r="H1454">
        <v>2.33644859813084E-2</v>
      </c>
      <c r="I1454">
        <v>0.289719626168224</v>
      </c>
      <c r="J1454">
        <v>0.39719626168224298</v>
      </c>
      <c r="K1454">
        <v>0.14018691588785001</v>
      </c>
      <c r="L1454">
        <v>0.10280373831775701</v>
      </c>
      <c r="M1454">
        <v>2.80373831775701E-2</v>
      </c>
      <c r="N1454">
        <v>2005</v>
      </c>
      <c r="O1454" t="s">
        <v>39</v>
      </c>
      <c r="P1454" t="s">
        <v>1788</v>
      </c>
      <c r="Q1454" t="s">
        <v>6167</v>
      </c>
      <c r="R1454" t="s">
        <v>6168</v>
      </c>
    </row>
    <row r="1455" spans="1:18" x14ac:dyDescent="0.25">
      <c r="A1455" t="s">
        <v>6218</v>
      </c>
      <c r="B1455" t="s">
        <v>1797</v>
      </c>
      <c r="C1455" t="s">
        <v>40</v>
      </c>
      <c r="D1455">
        <v>2</v>
      </c>
      <c r="E1455">
        <v>63</v>
      </c>
      <c r="F1455">
        <v>189</v>
      </c>
      <c r="G1455">
        <v>5.2910052910052898E-3</v>
      </c>
      <c r="H1455">
        <v>2.1164021164021201E-2</v>
      </c>
      <c r="I1455">
        <v>0.206349206349206</v>
      </c>
      <c r="J1455">
        <v>0.34920634920634902</v>
      </c>
      <c r="K1455">
        <v>0.20105820105820099</v>
      </c>
      <c r="L1455">
        <v>0.12169312169312201</v>
      </c>
      <c r="M1455">
        <v>9.5238095238095205E-2</v>
      </c>
      <c r="N1455">
        <v>2005</v>
      </c>
      <c r="O1455" t="s">
        <v>39</v>
      </c>
      <c r="P1455" t="s">
        <v>1788</v>
      </c>
      <c r="Q1455" t="s">
        <v>6167</v>
      </c>
      <c r="R1455" t="s">
        <v>6168</v>
      </c>
    </row>
    <row r="1456" spans="1:18" x14ac:dyDescent="0.25">
      <c r="A1456" t="s">
        <v>6218</v>
      </c>
      <c r="B1456" t="s">
        <v>1800</v>
      </c>
      <c r="C1456" t="s">
        <v>40</v>
      </c>
      <c r="D1456">
        <v>1</v>
      </c>
      <c r="E1456">
        <v>18</v>
      </c>
      <c r="F1456">
        <v>1005</v>
      </c>
      <c r="G1456">
        <v>2.6635660421631301E-2</v>
      </c>
      <c r="H1456">
        <v>7.6253987950176697E-2</v>
      </c>
      <c r="I1456">
        <v>0.62882523260642598</v>
      </c>
      <c r="J1456">
        <v>0.23837739000586899</v>
      </c>
      <c r="K1456">
        <v>2.76238235108342E-2</v>
      </c>
      <c r="L1456">
        <v>1.6060073562477501E-3</v>
      </c>
      <c r="M1456">
        <v>6.7789814881514501E-4</v>
      </c>
      <c r="N1456">
        <v>2008</v>
      </c>
      <c r="O1456" t="s">
        <v>39</v>
      </c>
      <c r="P1456" t="s">
        <v>1788</v>
      </c>
      <c r="Q1456" t="s">
        <v>6167</v>
      </c>
      <c r="R1456" t="s">
        <v>6168</v>
      </c>
    </row>
    <row r="1457" spans="1:18" x14ac:dyDescent="0.25">
      <c r="A1457" t="s">
        <v>6218</v>
      </c>
      <c r="B1457" t="s">
        <v>1800</v>
      </c>
      <c r="C1457" t="s">
        <v>40</v>
      </c>
      <c r="D1457">
        <v>1</v>
      </c>
      <c r="E1457">
        <v>19</v>
      </c>
      <c r="F1457">
        <v>908</v>
      </c>
      <c r="G1457">
        <v>2.9565187679599599E-2</v>
      </c>
      <c r="H1457">
        <v>6.0972604810174198E-2</v>
      </c>
      <c r="I1457">
        <v>0.61014343124679205</v>
      </c>
      <c r="J1457">
        <v>0.27237708048399101</v>
      </c>
      <c r="K1457">
        <v>2.15218497696366E-2</v>
      </c>
      <c r="L1457">
        <v>3.1890532244508601E-3</v>
      </c>
      <c r="M1457">
        <v>2.23079278535548E-3</v>
      </c>
      <c r="N1457">
        <v>2008</v>
      </c>
      <c r="O1457" t="s">
        <v>39</v>
      </c>
      <c r="P1457" t="s">
        <v>1788</v>
      </c>
      <c r="Q1457" t="s">
        <v>6167</v>
      </c>
      <c r="R1457" t="s">
        <v>6168</v>
      </c>
    </row>
    <row r="1458" spans="1:18" x14ac:dyDescent="0.25">
      <c r="A1458" t="s">
        <v>6218</v>
      </c>
      <c r="B1458" t="s">
        <v>1800</v>
      </c>
      <c r="C1458" t="s">
        <v>40</v>
      </c>
      <c r="D1458">
        <v>1</v>
      </c>
      <c r="E1458">
        <v>25</v>
      </c>
      <c r="F1458">
        <v>1625</v>
      </c>
      <c r="G1458">
        <v>2.2935555028345999E-2</v>
      </c>
      <c r="H1458">
        <v>4.8081766403502701E-2</v>
      </c>
      <c r="I1458">
        <v>0.487643663935236</v>
      </c>
      <c r="J1458">
        <v>0.31397083095618999</v>
      </c>
      <c r="K1458">
        <v>9.5381817195869106E-2</v>
      </c>
      <c r="L1458">
        <v>2.4415561613858099E-2</v>
      </c>
      <c r="M1458">
        <v>7.5708048669980901E-3</v>
      </c>
      <c r="N1458">
        <v>2008</v>
      </c>
      <c r="O1458" t="s">
        <v>39</v>
      </c>
      <c r="P1458" t="s">
        <v>1788</v>
      </c>
      <c r="Q1458" t="s">
        <v>6167</v>
      </c>
      <c r="R1458" t="s">
        <v>6168</v>
      </c>
    </row>
    <row r="1459" spans="1:18" x14ac:dyDescent="0.25">
      <c r="A1459" t="s">
        <v>6218</v>
      </c>
      <c r="B1459" t="s">
        <v>1800</v>
      </c>
      <c r="C1459" t="s">
        <v>40</v>
      </c>
      <c r="D1459">
        <v>2</v>
      </c>
      <c r="E1459">
        <v>25</v>
      </c>
      <c r="F1459">
        <v>5555</v>
      </c>
      <c r="G1459">
        <v>1.0045375582873901E-2</v>
      </c>
      <c r="H1459">
        <v>2.7669104431881499E-2</v>
      </c>
      <c r="I1459">
        <v>0.34286838162814998</v>
      </c>
      <c r="J1459">
        <v>0.41769265965566899</v>
      </c>
      <c r="K1459">
        <v>0.15553076342123101</v>
      </c>
      <c r="L1459">
        <v>3.5458931916610099E-2</v>
      </c>
      <c r="M1459">
        <v>1.07347833635852E-2</v>
      </c>
      <c r="N1459">
        <v>2008</v>
      </c>
      <c r="O1459" t="s">
        <v>39</v>
      </c>
      <c r="P1459" t="s">
        <v>1788</v>
      </c>
      <c r="Q1459" t="s">
        <v>6167</v>
      </c>
      <c r="R1459" t="s">
        <v>6168</v>
      </c>
    </row>
    <row r="1460" spans="1:18" x14ac:dyDescent="0.25">
      <c r="A1460" t="s">
        <v>6218</v>
      </c>
      <c r="B1460" t="s">
        <v>1800</v>
      </c>
      <c r="C1460" t="s">
        <v>40</v>
      </c>
      <c r="D1460">
        <v>1</v>
      </c>
      <c r="E1460">
        <v>35</v>
      </c>
      <c r="F1460">
        <v>1148</v>
      </c>
      <c r="G1460">
        <v>5.7757914428389302E-3</v>
      </c>
      <c r="H1460">
        <v>1.83960247563483E-2</v>
      </c>
      <c r="I1460">
        <v>0.33209635081924099</v>
      </c>
      <c r="J1460">
        <v>0.44418947001510301</v>
      </c>
      <c r="K1460">
        <v>0.16288942950670801</v>
      </c>
      <c r="L1460">
        <v>2.7045434990682501E-2</v>
      </c>
      <c r="M1460">
        <v>9.6074984690784106E-3</v>
      </c>
      <c r="N1460">
        <v>2008</v>
      </c>
      <c r="O1460" t="s">
        <v>39</v>
      </c>
      <c r="P1460" t="s">
        <v>1788</v>
      </c>
      <c r="Q1460" t="s">
        <v>6167</v>
      </c>
      <c r="R1460" t="s">
        <v>6168</v>
      </c>
    </row>
    <row r="1461" spans="1:18" x14ac:dyDescent="0.25">
      <c r="A1461" t="s">
        <v>6218</v>
      </c>
      <c r="B1461" t="s">
        <v>1800</v>
      </c>
      <c r="C1461" t="s">
        <v>40</v>
      </c>
      <c r="D1461">
        <v>2</v>
      </c>
      <c r="E1461">
        <v>35</v>
      </c>
      <c r="F1461">
        <v>4997</v>
      </c>
      <c r="G1461">
        <v>4.7746632674070897E-3</v>
      </c>
      <c r="H1461">
        <v>1.1191469866682501E-2</v>
      </c>
      <c r="I1461">
        <v>0.15856334399759101</v>
      </c>
      <c r="J1461">
        <v>0.39162526418606097</v>
      </c>
      <c r="K1461">
        <v>0.29815840392642401</v>
      </c>
      <c r="L1461">
        <v>9.7398126662612397E-2</v>
      </c>
      <c r="M1461">
        <v>3.8288728093221903E-2</v>
      </c>
      <c r="N1461">
        <v>2008</v>
      </c>
      <c r="O1461" t="s">
        <v>39</v>
      </c>
      <c r="P1461" t="s">
        <v>1788</v>
      </c>
      <c r="Q1461" t="s">
        <v>6167</v>
      </c>
      <c r="R1461" t="s">
        <v>6168</v>
      </c>
    </row>
    <row r="1462" spans="1:18" x14ac:dyDescent="0.25">
      <c r="A1462" t="s">
        <v>6218</v>
      </c>
      <c r="B1462" t="s">
        <v>1800</v>
      </c>
      <c r="C1462" t="s">
        <v>40</v>
      </c>
      <c r="D1462">
        <v>1</v>
      </c>
      <c r="E1462">
        <v>45</v>
      </c>
      <c r="F1462">
        <v>1048</v>
      </c>
      <c r="G1462">
        <v>1.3118256100997301E-2</v>
      </c>
      <c r="H1462">
        <v>2.2175853933285201E-2</v>
      </c>
      <c r="I1462">
        <v>0.27542639325117801</v>
      </c>
      <c r="J1462">
        <v>0.40539286925074802</v>
      </c>
      <c r="K1462">
        <v>0.214995782764625</v>
      </c>
      <c r="L1462">
        <v>5.7049242036572703E-2</v>
      </c>
      <c r="M1462">
        <v>1.1841602662594E-2</v>
      </c>
      <c r="N1462">
        <v>2008</v>
      </c>
      <c r="O1462" t="s">
        <v>39</v>
      </c>
      <c r="P1462" t="s">
        <v>1788</v>
      </c>
      <c r="Q1462" t="s">
        <v>6167</v>
      </c>
      <c r="R1462" t="s">
        <v>6168</v>
      </c>
    </row>
    <row r="1463" spans="1:18" x14ac:dyDescent="0.25">
      <c r="A1463" t="s">
        <v>6218</v>
      </c>
      <c r="B1463" t="s">
        <v>1800</v>
      </c>
      <c r="C1463" t="s">
        <v>40</v>
      </c>
      <c r="D1463">
        <v>2</v>
      </c>
      <c r="E1463">
        <v>45</v>
      </c>
      <c r="F1463">
        <v>4690</v>
      </c>
      <c r="G1463">
        <v>2.46922762615955E-3</v>
      </c>
      <c r="H1463">
        <v>6.7751867192999502E-3</v>
      </c>
      <c r="I1463">
        <v>9.7742117074959001E-2</v>
      </c>
      <c r="J1463">
        <v>0.32812592620500203</v>
      </c>
      <c r="K1463">
        <v>0.33281444493516399</v>
      </c>
      <c r="L1463">
        <v>0.16082902872367</v>
      </c>
      <c r="M1463">
        <v>7.1244068715746803E-2</v>
      </c>
      <c r="N1463">
        <v>2008</v>
      </c>
      <c r="O1463" t="s">
        <v>39</v>
      </c>
      <c r="P1463" t="s">
        <v>1788</v>
      </c>
      <c r="Q1463" t="s">
        <v>6167</v>
      </c>
      <c r="R1463" t="s">
        <v>6168</v>
      </c>
    </row>
    <row r="1464" spans="1:18" x14ac:dyDescent="0.25">
      <c r="A1464" t="s">
        <v>6218</v>
      </c>
      <c r="B1464" t="s">
        <v>1800</v>
      </c>
      <c r="C1464" t="s">
        <v>40</v>
      </c>
      <c r="D1464">
        <v>1</v>
      </c>
      <c r="E1464">
        <v>55</v>
      </c>
      <c r="F1464">
        <v>746</v>
      </c>
      <c r="G1464">
        <v>1.8500961178271502E-2</v>
      </c>
      <c r="H1464">
        <v>2.165626743007E-2</v>
      </c>
      <c r="I1464">
        <v>0.25422842191175998</v>
      </c>
      <c r="J1464">
        <v>0.42117156661345301</v>
      </c>
      <c r="K1464">
        <v>0.18800400079971999</v>
      </c>
      <c r="L1464">
        <v>7.8428286618699605E-2</v>
      </c>
      <c r="M1464">
        <v>1.8010495448025701E-2</v>
      </c>
      <c r="N1464">
        <v>2008</v>
      </c>
      <c r="O1464" t="s">
        <v>39</v>
      </c>
      <c r="P1464" t="s">
        <v>1788</v>
      </c>
      <c r="Q1464" t="s">
        <v>6167</v>
      </c>
      <c r="R1464" t="s">
        <v>6168</v>
      </c>
    </row>
    <row r="1465" spans="1:18" x14ac:dyDescent="0.25">
      <c r="A1465" t="s">
        <v>6218</v>
      </c>
      <c r="B1465" t="s">
        <v>1803</v>
      </c>
      <c r="C1465" t="s">
        <v>40</v>
      </c>
      <c r="D1465">
        <v>1</v>
      </c>
      <c r="E1465">
        <v>18</v>
      </c>
      <c r="F1465">
        <v>39</v>
      </c>
      <c r="G1465">
        <v>0.134505387761443</v>
      </c>
      <c r="H1465">
        <v>3.0511190229296301E-2</v>
      </c>
      <c r="I1465">
        <v>0.35702207877921799</v>
      </c>
      <c r="J1465">
        <v>0.321105104239856</v>
      </c>
      <c r="K1465">
        <v>9.9701133843345793E-2</v>
      </c>
      <c r="L1465">
        <v>5.7155105146840003E-2</v>
      </c>
      <c r="M1465">
        <v>0</v>
      </c>
      <c r="N1465">
        <v>2011</v>
      </c>
      <c r="O1465" t="s">
        <v>39</v>
      </c>
      <c r="P1465" t="s">
        <v>1788</v>
      </c>
      <c r="Q1465" t="s">
        <v>6167</v>
      </c>
      <c r="R1465" t="s">
        <v>6168</v>
      </c>
    </row>
    <row r="1466" spans="1:18" x14ac:dyDescent="0.25">
      <c r="A1466" t="s">
        <v>6218</v>
      </c>
      <c r="B1466" t="s">
        <v>1803</v>
      </c>
      <c r="C1466" t="s">
        <v>40</v>
      </c>
      <c r="D1466">
        <v>2</v>
      </c>
      <c r="E1466">
        <v>18</v>
      </c>
      <c r="F1466">
        <v>49</v>
      </c>
      <c r="G1466">
        <v>9.5913541087451395E-3</v>
      </c>
      <c r="H1466">
        <v>5.4583854616239498E-2</v>
      </c>
      <c r="I1466">
        <v>0.66363203275026394</v>
      </c>
      <c r="J1466">
        <v>0.15922395711538501</v>
      </c>
      <c r="K1466">
        <v>7.6719922332178198E-2</v>
      </c>
      <c r="L1466">
        <v>3.6248879077187497E-2</v>
      </c>
      <c r="M1466">
        <v>0</v>
      </c>
      <c r="N1466">
        <v>2011</v>
      </c>
      <c r="O1466" t="s">
        <v>39</v>
      </c>
      <c r="P1466" t="s">
        <v>1788</v>
      </c>
      <c r="Q1466" t="s">
        <v>6167</v>
      </c>
      <c r="R1466" t="s">
        <v>6168</v>
      </c>
    </row>
    <row r="1467" spans="1:18" x14ac:dyDescent="0.25">
      <c r="A1467" t="s">
        <v>6218</v>
      </c>
      <c r="B1467" t="s">
        <v>1803</v>
      </c>
      <c r="C1467" t="s">
        <v>40</v>
      </c>
      <c r="D1467">
        <v>1</v>
      </c>
      <c r="E1467">
        <v>19</v>
      </c>
      <c r="F1467">
        <v>44</v>
      </c>
      <c r="G1467">
        <v>0</v>
      </c>
      <c r="H1467">
        <v>4.9797076311184497E-2</v>
      </c>
      <c r="I1467">
        <v>0.41595765922743799</v>
      </c>
      <c r="J1467">
        <v>0.28097094205188899</v>
      </c>
      <c r="K1467">
        <v>0.24741453876435601</v>
      </c>
      <c r="L1467">
        <v>7.6418989942879704E-4</v>
      </c>
      <c r="M1467">
        <v>5.0955937457030703E-3</v>
      </c>
      <c r="N1467">
        <v>2011</v>
      </c>
      <c r="O1467" t="s">
        <v>39</v>
      </c>
      <c r="P1467" t="s">
        <v>1788</v>
      </c>
      <c r="Q1467" t="s">
        <v>6167</v>
      </c>
      <c r="R1467" t="s">
        <v>6168</v>
      </c>
    </row>
    <row r="1468" spans="1:18" x14ac:dyDescent="0.25">
      <c r="A1468" t="s">
        <v>6218</v>
      </c>
      <c r="B1468" t="s">
        <v>1803</v>
      </c>
      <c r="C1468" t="s">
        <v>40</v>
      </c>
      <c r="D1468">
        <v>2</v>
      </c>
      <c r="E1468">
        <v>19</v>
      </c>
      <c r="F1468">
        <v>40</v>
      </c>
      <c r="G1468">
        <v>6.6328113468077196E-2</v>
      </c>
      <c r="H1468">
        <v>0</v>
      </c>
      <c r="I1468">
        <v>0.68874776256409898</v>
      </c>
      <c r="J1468">
        <v>5.5655629612784002E-2</v>
      </c>
      <c r="K1468">
        <v>0.134510336781832</v>
      </c>
      <c r="L1468">
        <v>4.3637416198260802E-2</v>
      </c>
      <c r="M1468">
        <v>1.1120741374946799E-2</v>
      </c>
      <c r="N1468">
        <v>2011</v>
      </c>
      <c r="O1468" t="s">
        <v>39</v>
      </c>
      <c r="P1468" t="s">
        <v>1788</v>
      </c>
      <c r="Q1468" t="s">
        <v>6167</v>
      </c>
      <c r="R1468" t="s">
        <v>6168</v>
      </c>
    </row>
    <row r="1469" spans="1:18" x14ac:dyDescent="0.25">
      <c r="A1469" t="s">
        <v>6218</v>
      </c>
      <c r="B1469" t="s">
        <v>1803</v>
      </c>
      <c r="C1469" t="s">
        <v>40</v>
      </c>
      <c r="D1469">
        <v>1</v>
      </c>
      <c r="E1469">
        <v>25</v>
      </c>
      <c r="F1469">
        <v>347</v>
      </c>
      <c r="G1469">
        <v>1.6116266510186199E-2</v>
      </c>
      <c r="H1469">
        <v>4.9650383124666901E-2</v>
      </c>
      <c r="I1469">
        <v>0.40499977636503398</v>
      </c>
      <c r="J1469">
        <v>0.39681555711676803</v>
      </c>
      <c r="K1469">
        <v>9.7521290000826905E-2</v>
      </c>
      <c r="L1469">
        <v>2.3658635847470199E-2</v>
      </c>
      <c r="M1469">
        <v>1.12380910350483E-2</v>
      </c>
      <c r="N1469">
        <v>2011</v>
      </c>
      <c r="O1469" t="s">
        <v>39</v>
      </c>
      <c r="P1469" t="s">
        <v>1788</v>
      </c>
      <c r="Q1469" t="s">
        <v>6167</v>
      </c>
      <c r="R1469" t="s">
        <v>6168</v>
      </c>
    </row>
    <row r="1470" spans="1:18" x14ac:dyDescent="0.25">
      <c r="A1470" t="s">
        <v>6218</v>
      </c>
      <c r="B1470" t="s">
        <v>1803</v>
      </c>
      <c r="C1470" t="s">
        <v>40</v>
      </c>
      <c r="D1470">
        <v>2</v>
      </c>
      <c r="E1470">
        <v>25</v>
      </c>
      <c r="F1470">
        <v>651</v>
      </c>
      <c r="G1470">
        <v>7.3970824012844104E-3</v>
      </c>
      <c r="H1470">
        <v>3.5837904932729502E-2</v>
      </c>
      <c r="I1470">
        <v>0.43293894440872299</v>
      </c>
      <c r="J1470">
        <v>0.28872978190901799</v>
      </c>
      <c r="K1470">
        <v>0.14816328851156099</v>
      </c>
      <c r="L1470">
        <v>6.7350793065727596E-2</v>
      </c>
      <c r="M1470">
        <v>1.9582204770956801E-2</v>
      </c>
      <c r="N1470">
        <v>2011</v>
      </c>
      <c r="O1470" t="s">
        <v>39</v>
      </c>
      <c r="P1470" t="s">
        <v>1788</v>
      </c>
      <c r="Q1470" t="s">
        <v>6167</v>
      </c>
      <c r="R1470" t="s">
        <v>6168</v>
      </c>
    </row>
    <row r="1471" spans="1:18" x14ac:dyDescent="0.25">
      <c r="A1471" t="s">
        <v>6218</v>
      </c>
      <c r="B1471" t="s">
        <v>1803</v>
      </c>
      <c r="C1471" t="s">
        <v>40</v>
      </c>
      <c r="D1471">
        <v>1</v>
      </c>
      <c r="E1471">
        <v>35</v>
      </c>
      <c r="F1471">
        <v>360</v>
      </c>
      <c r="G1471">
        <v>9.5053654263985293E-2</v>
      </c>
      <c r="H1471">
        <v>2.3678113205322801E-2</v>
      </c>
      <c r="I1471">
        <v>0.26548261210622898</v>
      </c>
      <c r="J1471">
        <v>0.386739469146752</v>
      </c>
      <c r="K1471">
        <v>0.13549017888794199</v>
      </c>
      <c r="L1471">
        <v>7.0321644680554699E-2</v>
      </c>
      <c r="M1471">
        <v>2.3234327709215099E-2</v>
      </c>
      <c r="N1471">
        <v>2011</v>
      </c>
      <c r="O1471" t="s">
        <v>39</v>
      </c>
      <c r="P1471" t="s">
        <v>1788</v>
      </c>
      <c r="Q1471" t="s">
        <v>6167</v>
      </c>
      <c r="R1471" t="s">
        <v>6168</v>
      </c>
    </row>
    <row r="1472" spans="1:18" x14ac:dyDescent="0.25">
      <c r="A1472" t="s">
        <v>6218</v>
      </c>
      <c r="B1472" t="s">
        <v>1803</v>
      </c>
      <c r="C1472" t="s">
        <v>40</v>
      </c>
      <c r="D1472">
        <v>2</v>
      </c>
      <c r="E1472">
        <v>35</v>
      </c>
      <c r="F1472">
        <v>637</v>
      </c>
      <c r="G1472">
        <v>2.6886339552219599E-3</v>
      </c>
      <c r="H1472">
        <v>8.6617830765814592E-3</v>
      </c>
      <c r="I1472">
        <v>0.16934697791852901</v>
      </c>
      <c r="J1472">
        <v>0.25301837115693798</v>
      </c>
      <c r="K1472">
        <v>0.28020884457298501</v>
      </c>
      <c r="L1472">
        <v>0.193892374505898</v>
      </c>
      <c r="M1472">
        <v>9.2183014813845596E-2</v>
      </c>
      <c r="N1472">
        <v>2011</v>
      </c>
      <c r="O1472" t="s">
        <v>39</v>
      </c>
      <c r="P1472" t="s">
        <v>1788</v>
      </c>
      <c r="Q1472" t="s">
        <v>6167</v>
      </c>
      <c r="R1472" t="s">
        <v>6168</v>
      </c>
    </row>
    <row r="1473" spans="1:18" x14ac:dyDescent="0.25">
      <c r="A1473" t="s">
        <v>6218</v>
      </c>
      <c r="B1473" t="s">
        <v>1803</v>
      </c>
      <c r="C1473" t="s">
        <v>40</v>
      </c>
      <c r="D1473">
        <v>1</v>
      </c>
      <c r="E1473">
        <v>45</v>
      </c>
      <c r="F1473">
        <v>385</v>
      </c>
      <c r="G1473">
        <v>1.4480009184331301E-2</v>
      </c>
      <c r="H1473">
        <v>1.93412447104221E-2</v>
      </c>
      <c r="I1473">
        <v>0.24631961984356199</v>
      </c>
      <c r="J1473">
        <v>0.35732399933215597</v>
      </c>
      <c r="K1473">
        <v>0.24435685344270899</v>
      </c>
      <c r="L1473">
        <v>9.8729692298288596E-2</v>
      </c>
      <c r="M1473">
        <v>1.94485811885305E-2</v>
      </c>
      <c r="N1473">
        <v>2011</v>
      </c>
      <c r="O1473" t="s">
        <v>39</v>
      </c>
      <c r="P1473" t="s">
        <v>1788</v>
      </c>
      <c r="Q1473" t="s">
        <v>6167</v>
      </c>
      <c r="R1473" t="s">
        <v>6168</v>
      </c>
    </row>
    <row r="1474" spans="1:18" x14ac:dyDescent="0.25">
      <c r="A1474" t="s">
        <v>6218</v>
      </c>
      <c r="B1474" t="s">
        <v>1803</v>
      </c>
      <c r="C1474" t="s">
        <v>40</v>
      </c>
      <c r="D1474">
        <v>2</v>
      </c>
      <c r="E1474">
        <v>45</v>
      </c>
      <c r="F1474">
        <v>597</v>
      </c>
      <c r="G1474">
        <v>0</v>
      </c>
      <c r="H1474">
        <v>4.1317716155622299E-3</v>
      </c>
      <c r="I1474">
        <v>8.1301328269891199E-2</v>
      </c>
      <c r="J1474">
        <v>0.22307996408620401</v>
      </c>
      <c r="K1474">
        <v>0.29006672641752401</v>
      </c>
      <c r="L1474">
        <v>0.21466249463939799</v>
      </c>
      <c r="M1474">
        <v>0.18675771497141999</v>
      </c>
      <c r="N1474">
        <v>2011</v>
      </c>
      <c r="O1474" t="s">
        <v>39</v>
      </c>
      <c r="P1474" t="s">
        <v>1788</v>
      </c>
      <c r="Q1474" t="s">
        <v>6167</v>
      </c>
      <c r="R1474" t="s">
        <v>6168</v>
      </c>
    </row>
    <row r="1475" spans="1:18" x14ac:dyDescent="0.25">
      <c r="A1475" t="s">
        <v>6218</v>
      </c>
      <c r="B1475" t="s">
        <v>1803</v>
      </c>
      <c r="C1475" t="s">
        <v>40</v>
      </c>
      <c r="D1475">
        <v>1</v>
      </c>
      <c r="E1475">
        <v>55</v>
      </c>
      <c r="F1475">
        <v>305</v>
      </c>
      <c r="G1475">
        <v>5.5113435060108098E-3</v>
      </c>
      <c r="H1475">
        <v>3.6295068289945499E-3</v>
      </c>
      <c r="I1475">
        <v>0.13786891764568801</v>
      </c>
      <c r="J1475">
        <v>0.48482376995081899</v>
      </c>
      <c r="K1475">
        <v>0.27073918674615599</v>
      </c>
      <c r="L1475">
        <v>8.3035400698278403E-2</v>
      </c>
      <c r="M1475">
        <v>1.43918746240531E-2</v>
      </c>
      <c r="N1475">
        <v>2011</v>
      </c>
      <c r="O1475" t="s">
        <v>39</v>
      </c>
      <c r="P1475" t="s">
        <v>1788</v>
      </c>
      <c r="Q1475" t="s">
        <v>6167</v>
      </c>
      <c r="R1475" t="s">
        <v>6168</v>
      </c>
    </row>
    <row r="1476" spans="1:18" x14ac:dyDescent="0.25">
      <c r="A1476" t="s">
        <v>6218</v>
      </c>
      <c r="B1476" t="s">
        <v>1803</v>
      </c>
      <c r="C1476" t="s">
        <v>40</v>
      </c>
      <c r="D1476">
        <v>2</v>
      </c>
      <c r="E1476">
        <v>55</v>
      </c>
      <c r="F1476">
        <v>544</v>
      </c>
      <c r="G1476">
        <v>5.6831723417497904E-4</v>
      </c>
      <c r="H1476">
        <v>8.9744639204997097E-3</v>
      </c>
      <c r="I1476">
        <v>6.7207123927661802E-2</v>
      </c>
      <c r="J1476">
        <v>0.24645735327221999</v>
      </c>
      <c r="K1476">
        <v>0.24638185314685801</v>
      </c>
      <c r="L1476">
        <v>0.25065643308226798</v>
      </c>
      <c r="M1476">
        <v>0.17975445541631799</v>
      </c>
      <c r="N1476">
        <v>2011</v>
      </c>
      <c r="O1476" t="s">
        <v>39</v>
      </c>
      <c r="P1476" t="s">
        <v>1788</v>
      </c>
      <c r="Q1476" t="s">
        <v>6167</v>
      </c>
      <c r="R1476" t="s">
        <v>6168</v>
      </c>
    </row>
    <row r="1477" spans="1:18" x14ac:dyDescent="0.25">
      <c r="A1477" t="s">
        <v>6218</v>
      </c>
      <c r="B1477" t="s">
        <v>1803</v>
      </c>
      <c r="C1477" t="s">
        <v>40</v>
      </c>
      <c r="D1477">
        <v>1</v>
      </c>
      <c r="E1477">
        <v>63</v>
      </c>
      <c r="F1477">
        <v>179</v>
      </c>
      <c r="G1477">
        <v>3.1506258631139599E-3</v>
      </c>
      <c r="H1477">
        <v>4.3826141462197099E-2</v>
      </c>
      <c r="I1477">
        <v>0.29445290150486703</v>
      </c>
      <c r="J1477">
        <v>0.27290734089576801</v>
      </c>
      <c r="K1477">
        <v>0.31603541456988798</v>
      </c>
      <c r="L1477">
        <v>3.0511100106317902E-2</v>
      </c>
      <c r="M1477">
        <v>3.9116475597848102E-2</v>
      </c>
      <c r="N1477">
        <v>2011</v>
      </c>
      <c r="O1477" t="s">
        <v>39</v>
      </c>
      <c r="P1477" t="s">
        <v>1788</v>
      </c>
      <c r="Q1477" t="s">
        <v>6167</v>
      </c>
      <c r="R1477" t="s">
        <v>6168</v>
      </c>
    </row>
    <row r="1478" spans="1:18" x14ac:dyDescent="0.25">
      <c r="A1478" t="s">
        <v>6218</v>
      </c>
      <c r="B1478" t="s">
        <v>1803</v>
      </c>
      <c r="C1478" t="s">
        <v>40</v>
      </c>
      <c r="D1478">
        <v>2</v>
      </c>
      <c r="E1478">
        <v>63</v>
      </c>
      <c r="F1478">
        <v>326</v>
      </c>
      <c r="G1478">
        <v>1.0287709818855699E-2</v>
      </c>
      <c r="H1478">
        <v>7.6373275561752397E-3</v>
      </c>
      <c r="I1478">
        <v>0.15797110720025601</v>
      </c>
      <c r="J1478">
        <v>0.245451826006231</v>
      </c>
      <c r="K1478">
        <v>0.21948761106332401</v>
      </c>
      <c r="L1478">
        <v>0.16796452268888901</v>
      </c>
      <c r="M1478">
        <v>0.19119989566626999</v>
      </c>
      <c r="N1478">
        <v>2011</v>
      </c>
      <c r="O1478" t="s">
        <v>39</v>
      </c>
      <c r="P1478" t="s">
        <v>1788</v>
      </c>
      <c r="Q1478" t="s">
        <v>6167</v>
      </c>
      <c r="R1478" t="s">
        <v>6168</v>
      </c>
    </row>
    <row r="1479" spans="1:18" x14ac:dyDescent="0.25">
      <c r="A1479" t="s">
        <v>6218</v>
      </c>
      <c r="B1479" t="s">
        <v>1804</v>
      </c>
      <c r="C1479" t="s">
        <v>40</v>
      </c>
      <c r="D1479">
        <v>2</v>
      </c>
      <c r="E1479">
        <v>25</v>
      </c>
      <c r="F1479">
        <v>6311</v>
      </c>
      <c r="G1479">
        <v>4.5317657580702204E-3</v>
      </c>
      <c r="H1479">
        <v>1.4297795387126E-2</v>
      </c>
      <c r="I1479">
        <v>0.232283242948191</v>
      </c>
      <c r="J1479">
        <v>0.431787485705587</v>
      </c>
      <c r="K1479">
        <v>0.23662328870916799</v>
      </c>
      <c r="L1479">
        <v>5.8032183309135302E-2</v>
      </c>
      <c r="M1479">
        <v>2.24442381827227E-2</v>
      </c>
      <c r="N1479">
        <v>2014</v>
      </c>
      <c r="O1479" t="s">
        <v>39</v>
      </c>
      <c r="P1479" t="s">
        <v>1788</v>
      </c>
      <c r="Q1479" t="s">
        <v>6167</v>
      </c>
      <c r="R1479" t="s">
        <v>6168</v>
      </c>
    </row>
    <row r="1480" spans="1:18" x14ac:dyDescent="0.25">
      <c r="A1480" t="s">
        <v>6218</v>
      </c>
      <c r="B1480" t="s">
        <v>1804</v>
      </c>
      <c r="C1480" t="s">
        <v>40</v>
      </c>
      <c r="D1480">
        <v>2</v>
      </c>
      <c r="E1480">
        <v>35</v>
      </c>
      <c r="F1480">
        <v>7024</v>
      </c>
      <c r="G1480">
        <v>1.42507358797059E-3</v>
      </c>
      <c r="H1480">
        <v>5.3631247716756404E-3</v>
      </c>
      <c r="I1480">
        <v>0.110477624322804</v>
      </c>
      <c r="J1480">
        <v>0.374701743769359</v>
      </c>
      <c r="K1480">
        <v>0.32987729789318498</v>
      </c>
      <c r="L1480">
        <v>0.123060534132733</v>
      </c>
      <c r="M1480">
        <v>5.5094601522273301E-2</v>
      </c>
      <c r="N1480">
        <v>2014</v>
      </c>
      <c r="O1480" t="s">
        <v>39</v>
      </c>
      <c r="P1480" t="s">
        <v>1788</v>
      </c>
      <c r="Q1480" t="s">
        <v>6167</v>
      </c>
      <c r="R1480" t="s">
        <v>6168</v>
      </c>
    </row>
    <row r="1481" spans="1:18" x14ac:dyDescent="0.25">
      <c r="A1481" t="s">
        <v>6218</v>
      </c>
      <c r="B1481" t="s">
        <v>1804</v>
      </c>
      <c r="C1481" t="s">
        <v>40</v>
      </c>
      <c r="D1481">
        <v>2</v>
      </c>
      <c r="E1481">
        <v>45</v>
      </c>
      <c r="F1481">
        <v>5556</v>
      </c>
      <c r="G1481">
        <v>1.5612512789531499E-3</v>
      </c>
      <c r="H1481">
        <v>2.2791643915259399E-3</v>
      </c>
      <c r="I1481">
        <v>6.3792747326850405E-2</v>
      </c>
      <c r="J1481">
        <v>0.28040469224551101</v>
      </c>
      <c r="K1481">
        <v>0.37883854175445297</v>
      </c>
      <c r="L1481">
        <v>0.17967473477811499</v>
      </c>
      <c r="M1481">
        <v>9.34488682245916E-2</v>
      </c>
      <c r="N1481">
        <v>2014</v>
      </c>
      <c r="O1481" t="s">
        <v>39</v>
      </c>
      <c r="P1481" t="s">
        <v>1788</v>
      </c>
      <c r="Q1481" t="s">
        <v>6167</v>
      </c>
      <c r="R1481" t="s">
        <v>6168</v>
      </c>
    </row>
    <row r="1482" spans="1:18" x14ac:dyDescent="0.25">
      <c r="A1482" t="s">
        <v>6218</v>
      </c>
      <c r="B1482" t="s">
        <v>1805</v>
      </c>
      <c r="C1482" t="s">
        <v>40</v>
      </c>
      <c r="D1482">
        <v>1</v>
      </c>
      <c r="E1482">
        <v>18</v>
      </c>
      <c r="F1482">
        <v>234</v>
      </c>
      <c r="G1482">
        <v>3.24401135824402E-2</v>
      </c>
      <c r="H1482">
        <v>0.111949753280841</v>
      </c>
      <c r="I1482">
        <v>0.52127315256871398</v>
      </c>
      <c r="J1482">
        <v>0.24933293188085101</v>
      </c>
      <c r="K1482">
        <v>5.7482421276212101E-2</v>
      </c>
      <c r="L1482">
        <v>2.4151245880208099E-2</v>
      </c>
      <c r="M1482">
        <v>3.37038153073335E-3</v>
      </c>
      <c r="N1482">
        <v>2015</v>
      </c>
      <c r="O1482" t="s">
        <v>39</v>
      </c>
      <c r="P1482" t="s">
        <v>1788</v>
      </c>
      <c r="Q1482" t="s">
        <v>6167</v>
      </c>
      <c r="R1482" t="s">
        <v>6168</v>
      </c>
    </row>
    <row r="1483" spans="1:18" x14ac:dyDescent="0.25">
      <c r="A1483" t="s">
        <v>6218</v>
      </c>
      <c r="B1483" t="s">
        <v>1805</v>
      </c>
      <c r="C1483" t="s">
        <v>40</v>
      </c>
      <c r="D1483">
        <v>2</v>
      </c>
      <c r="E1483">
        <v>18</v>
      </c>
      <c r="F1483">
        <v>251</v>
      </c>
      <c r="G1483">
        <v>3.7986383966675502E-2</v>
      </c>
      <c r="H1483">
        <v>6.2559860882295495E-2</v>
      </c>
      <c r="I1483">
        <v>0.44217009693211401</v>
      </c>
      <c r="J1483">
        <v>0.29851226219110699</v>
      </c>
      <c r="K1483">
        <v>0.13169760919534301</v>
      </c>
      <c r="L1483">
        <v>2.7073786832464398E-2</v>
      </c>
      <c r="M1483">
        <v>0</v>
      </c>
      <c r="N1483">
        <v>2015</v>
      </c>
      <c r="O1483" t="s">
        <v>39</v>
      </c>
      <c r="P1483" t="s">
        <v>1788</v>
      </c>
      <c r="Q1483" t="s">
        <v>6167</v>
      </c>
      <c r="R1483" t="s">
        <v>6168</v>
      </c>
    </row>
    <row r="1484" spans="1:18" x14ac:dyDescent="0.25">
      <c r="A1484" t="s">
        <v>6218</v>
      </c>
      <c r="B1484" t="s">
        <v>1805</v>
      </c>
      <c r="C1484" t="s">
        <v>40</v>
      </c>
      <c r="D1484">
        <v>1</v>
      </c>
      <c r="E1484">
        <v>19</v>
      </c>
      <c r="F1484">
        <v>216</v>
      </c>
      <c r="G1484">
        <v>2.5548943823493701E-2</v>
      </c>
      <c r="H1484">
        <v>0.101196849499242</v>
      </c>
      <c r="I1484">
        <v>0.490232493972171</v>
      </c>
      <c r="J1484">
        <v>0.30573698348462802</v>
      </c>
      <c r="K1484">
        <v>4.2335755690946303E-2</v>
      </c>
      <c r="L1484">
        <v>2.56652303427337E-2</v>
      </c>
      <c r="M1484">
        <v>9.2837431867848694E-3</v>
      </c>
      <c r="N1484">
        <v>2015</v>
      </c>
      <c r="O1484" t="s">
        <v>39</v>
      </c>
      <c r="P1484" t="s">
        <v>1788</v>
      </c>
      <c r="Q1484" t="s">
        <v>6167</v>
      </c>
      <c r="R1484" t="s">
        <v>6168</v>
      </c>
    </row>
    <row r="1485" spans="1:18" x14ac:dyDescent="0.25">
      <c r="A1485" t="s">
        <v>6218</v>
      </c>
      <c r="B1485" t="s">
        <v>1805</v>
      </c>
      <c r="C1485" t="s">
        <v>40</v>
      </c>
      <c r="D1485">
        <v>2</v>
      </c>
      <c r="E1485">
        <v>19</v>
      </c>
      <c r="F1485">
        <v>231</v>
      </c>
      <c r="G1485">
        <v>1.29292565202849E-2</v>
      </c>
      <c r="H1485">
        <v>4.5158713128943102E-2</v>
      </c>
      <c r="I1485">
        <v>0.45173922791124999</v>
      </c>
      <c r="J1485">
        <v>0.26884274394610003</v>
      </c>
      <c r="K1485">
        <v>0.14687353789937299</v>
      </c>
      <c r="L1485">
        <v>4.9301956154026098E-2</v>
      </c>
      <c r="M1485">
        <v>2.51545644400233E-2</v>
      </c>
      <c r="N1485">
        <v>2015</v>
      </c>
      <c r="O1485" t="s">
        <v>39</v>
      </c>
      <c r="P1485" t="s">
        <v>1788</v>
      </c>
      <c r="Q1485" t="s">
        <v>6167</v>
      </c>
      <c r="R1485" t="s">
        <v>6168</v>
      </c>
    </row>
    <row r="1486" spans="1:18" x14ac:dyDescent="0.25">
      <c r="A1486" t="s">
        <v>6218</v>
      </c>
      <c r="B1486" t="s">
        <v>1805</v>
      </c>
      <c r="C1486" t="s">
        <v>40</v>
      </c>
      <c r="D1486">
        <v>1</v>
      </c>
      <c r="E1486">
        <v>25</v>
      </c>
      <c r="F1486">
        <v>1809</v>
      </c>
      <c r="G1486">
        <v>1.6219098030911198E-2</v>
      </c>
      <c r="H1486">
        <v>5.8582849801602901E-2</v>
      </c>
      <c r="I1486">
        <v>0.41144613207449199</v>
      </c>
      <c r="J1486">
        <v>0.345273462564261</v>
      </c>
      <c r="K1486">
        <v>0.120343209200163</v>
      </c>
      <c r="L1486">
        <v>3.5464436003408997E-2</v>
      </c>
      <c r="M1486">
        <v>1.26708123251621E-2</v>
      </c>
      <c r="N1486">
        <v>2015</v>
      </c>
      <c r="O1486" t="s">
        <v>39</v>
      </c>
      <c r="P1486" t="s">
        <v>1788</v>
      </c>
      <c r="Q1486" t="s">
        <v>6167</v>
      </c>
      <c r="R1486" t="s">
        <v>6168</v>
      </c>
    </row>
    <row r="1487" spans="1:18" x14ac:dyDescent="0.25">
      <c r="A1487" t="s">
        <v>6218</v>
      </c>
      <c r="B1487" t="s">
        <v>1805</v>
      </c>
      <c r="C1487" t="s">
        <v>40</v>
      </c>
      <c r="D1487">
        <v>2</v>
      </c>
      <c r="E1487">
        <v>25</v>
      </c>
      <c r="F1487">
        <v>2303</v>
      </c>
      <c r="G1487">
        <v>1.2300948826984201E-2</v>
      </c>
      <c r="H1487">
        <v>2.7284230616408799E-2</v>
      </c>
      <c r="I1487">
        <v>0.28197590197542</v>
      </c>
      <c r="J1487">
        <v>0.34109701285091298</v>
      </c>
      <c r="K1487">
        <v>0.21612901602172099</v>
      </c>
      <c r="L1487">
        <v>7.9701140013829094E-2</v>
      </c>
      <c r="M1487">
        <v>4.1511749694723397E-2</v>
      </c>
      <c r="N1487">
        <v>2015</v>
      </c>
      <c r="O1487" t="s">
        <v>39</v>
      </c>
      <c r="P1487" t="s">
        <v>1788</v>
      </c>
      <c r="Q1487" t="s">
        <v>6167</v>
      </c>
      <c r="R1487" t="s">
        <v>6168</v>
      </c>
    </row>
    <row r="1488" spans="1:18" x14ac:dyDescent="0.25">
      <c r="A1488" t="s">
        <v>6218</v>
      </c>
      <c r="B1488" t="s">
        <v>1805</v>
      </c>
      <c r="C1488" t="s">
        <v>40</v>
      </c>
      <c r="D1488">
        <v>1</v>
      </c>
      <c r="E1488">
        <v>35</v>
      </c>
      <c r="F1488">
        <v>1762</v>
      </c>
      <c r="G1488">
        <v>8.9624107207531903E-3</v>
      </c>
      <c r="H1488">
        <v>3.0030195346926698E-2</v>
      </c>
      <c r="I1488">
        <v>0.27188240880494602</v>
      </c>
      <c r="J1488">
        <v>0.391379823680785</v>
      </c>
      <c r="K1488">
        <v>0.22296748501359401</v>
      </c>
      <c r="L1488">
        <v>5.7493108430077697E-2</v>
      </c>
      <c r="M1488">
        <v>1.7284568002916601E-2</v>
      </c>
      <c r="N1488">
        <v>2015</v>
      </c>
      <c r="O1488" t="s">
        <v>39</v>
      </c>
      <c r="P1488" t="s">
        <v>1788</v>
      </c>
      <c r="Q1488" t="s">
        <v>6167</v>
      </c>
      <c r="R1488" t="s">
        <v>6168</v>
      </c>
    </row>
    <row r="1489" spans="1:18" x14ac:dyDescent="0.25">
      <c r="A1489" t="s">
        <v>6218</v>
      </c>
      <c r="B1489" t="s">
        <v>1805</v>
      </c>
      <c r="C1489" t="s">
        <v>40</v>
      </c>
      <c r="D1489">
        <v>2</v>
      </c>
      <c r="E1489">
        <v>35</v>
      </c>
      <c r="F1489">
        <v>2079</v>
      </c>
      <c r="G1489">
        <v>4.2993727812115599E-3</v>
      </c>
      <c r="H1489">
        <v>1.6519561415412901E-2</v>
      </c>
      <c r="I1489">
        <v>0.138946714329789</v>
      </c>
      <c r="J1489">
        <v>0.246489603858768</v>
      </c>
      <c r="K1489">
        <v>0.296156751952731</v>
      </c>
      <c r="L1489">
        <v>0.193943275740763</v>
      </c>
      <c r="M1489">
        <v>0.103644719921325</v>
      </c>
      <c r="N1489">
        <v>2015</v>
      </c>
      <c r="O1489" t="s">
        <v>39</v>
      </c>
      <c r="P1489" t="s">
        <v>1788</v>
      </c>
      <c r="Q1489" t="s">
        <v>6167</v>
      </c>
      <c r="R1489" t="s">
        <v>6168</v>
      </c>
    </row>
    <row r="1490" spans="1:18" x14ac:dyDescent="0.25">
      <c r="A1490" t="s">
        <v>6218</v>
      </c>
      <c r="B1490" t="s">
        <v>1805</v>
      </c>
      <c r="C1490" t="s">
        <v>40</v>
      </c>
      <c r="D1490">
        <v>1</v>
      </c>
      <c r="E1490">
        <v>45</v>
      </c>
      <c r="F1490">
        <v>1326</v>
      </c>
      <c r="G1490">
        <v>3.6728719283605099E-3</v>
      </c>
      <c r="H1490">
        <v>2.6456853561538599E-2</v>
      </c>
      <c r="I1490">
        <v>0.204347640847719</v>
      </c>
      <c r="J1490">
        <v>0.38185129661289202</v>
      </c>
      <c r="K1490">
        <v>0.27349915461346402</v>
      </c>
      <c r="L1490">
        <v>8.8320487625255795E-2</v>
      </c>
      <c r="M1490">
        <v>2.1851694810769599E-2</v>
      </c>
      <c r="N1490">
        <v>2015</v>
      </c>
      <c r="O1490" t="s">
        <v>39</v>
      </c>
      <c r="P1490" t="s">
        <v>1788</v>
      </c>
      <c r="Q1490" t="s">
        <v>6167</v>
      </c>
      <c r="R1490" t="s">
        <v>6168</v>
      </c>
    </row>
    <row r="1491" spans="1:18" x14ac:dyDescent="0.25">
      <c r="A1491" t="s">
        <v>6218</v>
      </c>
      <c r="B1491" t="s">
        <v>1805</v>
      </c>
      <c r="C1491" t="s">
        <v>40</v>
      </c>
      <c r="D1491">
        <v>2</v>
      </c>
      <c r="E1491">
        <v>45</v>
      </c>
      <c r="F1491">
        <v>1509</v>
      </c>
      <c r="G1491">
        <v>3.3703107528234498E-4</v>
      </c>
      <c r="H1491">
        <v>3.05146461024492E-3</v>
      </c>
      <c r="I1491">
        <v>6.0280538634403198E-2</v>
      </c>
      <c r="J1491">
        <v>0.19815699975128001</v>
      </c>
      <c r="K1491">
        <v>0.28565472380196799</v>
      </c>
      <c r="L1491">
        <v>0.25182620207900502</v>
      </c>
      <c r="M1491">
        <v>0.20069304004781699</v>
      </c>
      <c r="N1491">
        <v>2015</v>
      </c>
      <c r="O1491" t="s">
        <v>39</v>
      </c>
      <c r="P1491" t="s">
        <v>1788</v>
      </c>
      <c r="Q1491" t="s">
        <v>6167</v>
      </c>
      <c r="R1491" t="s">
        <v>6168</v>
      </c>
    </row>
    <row r="1492" spans="1:18" x14ac:dyDescent="0.25">
      <c r="A1492" t="s">
        <v>6218</v>
      </c>
      <c r="B1492" t="s">
        <v>1805</v>
      </c>
      <c r="C1492" t="s">
        <v>40</v>
      </c>
      <c r="D1492">
        <v>1</v>
      </c>
      <c r="E1492">
        <v>55</v>
      </c>
      <c r="F1492">
        <v>1112</v>
      </c>
      <c r="G1492">
        <v>8.7003797082804597E-3</v>
      </c>
      <c r="H1492">
        <v>1.39430164414002E-2</v>
      </c>
      <c r="I1492">
        <v>0.18914534348034501</v>
      </c>
      <c r="J1492">
        <v>0.36007901398196701</v>
      </c>
      <c r="K1492">
        <v>0.28261745715429798</v>
      </c>
      <c r="L1492">
        <v>0.106267318578216</v>
      </c>
      <c r="M1492">
        <v>3.9247470655494499E-2</v>
      </c>
      <c r="N1492">
        <v>2015</v>
      </c>
      <c r="O1492" t="s">
        <v>39</v>
      </c>
      <c r="P1492" t="s">
        <v>1788</v>
      </c>
      <c r="Q1492" t="s">
        <v>6167</v>
      </c>
      <c r="R1492" t="s">
        <v>6168</v>
      </c>
    </row>
    <row r="1493" spans="1:18" x14ac:dyDescent="0.25">
      <c r="A1493" t="s">
        <v>6218</v>
      </c>
      <c r="B1493" t="s">
        <v>1805</v>
      </c>
      <c r="C1493" t="s">
        <v>40</v>
      </c>
      <c r="D1493">
        <v>2</v>
      </c>
      <c r="E1493">
        <v>55</v>
      </c>
      <c r="F1493">
        <v>1250</v>
      </c>
      <c r="G1493">
        <v>1.1190951271756E-3</v>
      </c>
      <c r="H1493">
        <v>6.7858126755607302E-3</v>
      </c>
      <c r="I1493">
        <v>5.96626864583817E-2</v>
      </c>
      <c r="J1493">
        <v>0.18064838569283101</v>
      </c>
      <c r="K1493">
        <v>0.26787119477017501</v>
      </c>
      <c r="L1493">
        <v>0.258422966350353</v>
      </c>
      <c r="M1493">
        <v>0.22548985892552301</v>
      </c>
      <c r="N1493">
        <v>2015</v>
      </c>
      <c r="O1493" t="s">
        <v>39</v>
      </c>
      <c r="P1493" t="s">
        <v>1788</v>
      </c>
      <c r="Q1493" t="s">
        <v>6167</v>
      </c>
      <c r="R1493" t="s">
        <v>6168</v>
      </c>
    </row>
    <row r="1494" spans="1:18" x14ac:dyDescent="0.25">
      <c r="A1494" t="s">
        <v>6218</v>
      </c>
      <c r="B1494" t="s">
        <v>1806</v>
      </c>
      <c r="C1494" t="s">
        <v>40</v>
      </c>
      <c r="D1494">
        <v>1</v>
      </c>
      <c r="E1494">
        <v>18</v>
      </c>
      <c r="F1494">
        <v>50</v>
      </c>
      <c r="G1494">
        <v>0.22641723681791501</v>
      </c>
      <c r="H1494">
        <v>0.12680115468294101</v>
      </c>
      <c r="I1494">
        <v>0.49197346700550598</v>
      </c>
      <c r="J1494">
        <v>9.7857460886625003E-2</v>
      </c>
      <c r="K1494">
        <v>1.42123603382967E-2</v>
      </c>
      <c r="L1494">
        <v>1.6552239681270401E-2</v>
      </c>
      <c r="M1494">
        <v>2.6186080587444999E-2</v>
      </c>
      <c r="N1494">
        <v>2017</v>
      </c>
      <c r="O1494" t="s">
        <v>39</v>
      </c>
      <c r="P1494" t="s">
        <v>1788</v>
      </c>
      <c r="Q1494" t="s">
        <v>6167</v>
      </c>
      <c r="R1494" t="s">
        <v>6168</v>
      </c>
    </row>
    <row r="1495" spans="1:18" x14ac:dyDescent="0.25">
      <c r="A1495" t="s">
        <v>6218</v>
      </c>
      <c r="B1495" t="s">
        <v>1806</v>
      </c>
      <c r="C1495" t="s">
        <v>40</v>
      </c>
      <c r="D1495">
        <v>2</v>
      </c>
      <c r="E1495">
        <v>18</v>
      </c>
      <c r="F1495">
        <v>59</v>
      </c>
      <c r="G1495">
        <v>8.3178483857265506E-2</v>
      </c>
      <c r="H1495">
        <v>0.152322300678114</v>
      </c>
      <c r="I1495">
        <v>0.37451795890348399</v>
      </c>
      <c r="J1495">
        <v>0.26061983359007301</v>
      </c>
      <c r="K1495">
        <v>6.71279204945021E-2</v>
      </c>
      <c r="L1495">
        <v>3.2070568155182999E-2</v>
      </c>
      <c r="M1495">
        <v>3.0162934321378999E-2</v>
      </c>
      <c r="N1495">
        <v>2017</v>
      </c>
      <c r="O1495" t="s">
        <v>39</v>
      </c>
      <c r="P1495" t="s">
        <v>1788</v>
      </c>
      <c r="Q1495" t="s">
        <v>6167</v>
      </c>
      <c r="R1495" t="s">
        <v>6168</v>
      </c>
    </row>
    <row r="1496" spans="1:18" x14ac:dyDescent="0.25">
      <c r="A1496" t="s">
        <v>6218</v>
      </c>
      <c r="B1496" t="s">
        <v>1806</v>
      </c>
      <c r="C1496" t="s">
        <v>40</v>
      </c>
      <c r="D1496">
        <v>1</v>
      </c>
      <c r="E1496">
        <v>19</v>
      </c>
      <c r="F1496">
        <v>46</v>
      </c>
      <c r="G1496">
        <v>0.14428889996413499</v>
      </c>
      <c r="H1496">
        <v>0.12644743949770901</v>
      </c>
      <c r="I1496">
        <v>0.53266483705991097</v>
      </c>
      <c r="J1496">
        <v>0.12464088013662999</v>
      </c>
      <c r="K1496">
        <v>1.8036623043211301E-2</v>
      </c>
      <c r="L1496">
        <v>5.3921320298403297E-2</v>
      </c>
      <c r="M1496">
        <v>0</v>
      </c>
      <c r="N1496">
        <v>2017</v>
      </c>
      <c r="O1496" t="s">
        <v>39</v>
      </c>
      <c r="P1496" t="s">
        <v>1788</v>
      </c>
      <c r="Q1496" t="s">
        <v>6167</v>
      </c>
      <c r="R1496" t="s">
        <v>6168</v>
      </c>
    </row>
    <row r="1497" spans="1:18" x14ac:dyDescent="0.25">
      <c r="A1497" t="s">
        <v>6218</v>
      </c>
      <c r="B1497" t="s">
        <v>1806</v>
      </c>
      <c r="C1497" t="s">
        <v>40</v>
      </c>
      <c r="D1497">
        <v>2</v>
      </c>
      <c r="E1497">
        <v>19</v>
      </c>
      <c r="F1497">
        <v>42</v>
      </c>
      <c r="G1497">
        <v>1.7428740037699699E-2</v>
      </c>
      <c r="H1497">
        <v>0.16441035061988701</v>
      </c>
      <c r="I1497">
        <v>0.401061816932272</v>
      </c>
      <c r="J1497">
        <v>0.18111922133195399</v>
      </c>
      <c r="K1497">
        <v>0.152722394827049</v>
      </c>
      <c r="L1497">
        <v>6.5828736213438099E-2</v>
      </c>
      <c r="M1497">
        <v>1.7428740037699699E-2</v>
      </c>
      <c r="N1497">
        <v>2017</v>
      </c>
      <c r="O1497" t="s">
        <v>39</v>
      </c>
      <c r="P1497" t="s">
        <v>1788</v>
      </c>
      <c r="Q1497" t="s">
        <v>6167</v>
      </c>
      <c r="R1497" t="s">
        <v>6168</v>
      </c>
    </row>
    <row r="1498" spans="1:18" x14ac:dyDescent="0.25">
      <c r="A1498" t="s">
        <v>6218</v>
      </c>
      <c r="B1498" t="s">
        <v>1806</v>
      </c>
      <c r="C1498" t="s">
        <v>40</v>
      </c>
      <c r="D1498">
        <v>1</v>
      </c>
      <c r="E1498">
        <v>25</v>
      </c>
      <c r="F1498">
        <v>357</v>
      </c>
      <c r="G1498">
        <v>5.3068675701598497E-2</v>
      </c>
      <c r="H1498">
        <v>8.20371189302809E-2</v>
      </c>
      <c r="I1498">
        <v>0.43264536803994302</v>
      </c>
      <c r="J1498">
        <v>0.283313070552907</v>
      </c>
      <c r="K1498">
        <v>8.8578412186851099E-2</v>
      </c>
      <c r="L1498">
        <v>4.1681944199756397E-2</v>
      </c>
      <c r="M1498">
        <v>1.8675410388663102E-2</v>
      </c>
      <c r="N1498">
        <v>2017</v>
      </c>
      <c r="O1498" t="s">
        <v>39</v>
      </c>
      <c r="P1498" t="s">
        <v>1788</v>
      </c>
      <c r="Q1498" t="s">
        <v>6167</v>
      </c>
      <c r="R1498" t="s">
        <v>6168</v>
      </c>
    </row>
    <row r="1499" spans="1:18" x14ac:dyDescent="0.25">
      <c r="A1499" t="s">
        <v>6218</v>
      </c>
      <c r="B1499" t="s">
        <v>1806</v>
      </c>
      <c r="C1499" t="s">
        <v>40</v>
      </c>
      <c r="D1499">
        <v>2</v>
      </c>
      <c r="E1499">
        <v>25</v>
      </c>
      <c r="F1499">
        <v>565</v>
      </c>
      <c r="G1499">
        <v>3.0415149004916101E-2</v>
      </c>
      <c r="H1499">
        <v>5.74562173279985E-2</v>
      </c>
      <c r="I1499">
        <v>0.30085430178245398</v>
      </c>
      <c r="J1499">
        <v>0.30010853574519802</v>
      </c>
      <c r="K1499">
        <v>0.19283588884966099</v>
      </c>
      <c r="L1499">
        <v>7.8569491645324493E-2</v>
      </c>
      <c r="M1499">
        <v>3.9760415644446899E-2</v>
      </c>
      <c r="N1499">
        <v>2017</v>
      </c>
      <c r="O1499" t="s">
        <v>39</v>
      </c>
      <c r="P1499" t="s">
        <v>1788</v>
      </c>
      <c r="Q1499" t="s">
        <v>6167</v>
      </c>
      <c r="R1499" t="s">
        <v>6168</v>
      </c>
    </row>
    <row r="1500" spans="1:18" x14ac:dyDescent="0.25">
      <c r="A1500" t="s">
        <v>6218</v>
      </c>
      <c r="B1500" t="s">
        <v>1806</v>
      </c>
      <c r="C1500" t="s">
        <v>40</v>
      </c>
      <c r="D1500">
        <v>1</v>
      </c>
      <c r="E1500">
        <v>35</v>
      </c>
      <c r="F1500">
        <v>429</v>
      </c>
      <c r="G1500">
        <v>2.36322716426366E-2</v>
      </c>
      <c r="H1500">
        <v>5.32078558365413E-2</v>
      </c>
      <c r="I1500">
        <v>0.29323825302899797</v>
      </c>
      <c r="J1500">
        <v>0.34269245386618902</v>
      </c>
      <c r="K1500">
        <v>0.19814941609520001</v>
      </c>
      <c r="L1500">
        <v>7.1496874510962094E-2</v>
      </c>
      <c r="M1500">
        <v>1.75828750194723E-2</v>
      </c>
      <c r="N1500">
        <v>2017</v>
      </c>
      <c r="O1500" t="s">
        <v>39</v>
      </c>
      <c r="P1500" t="s">
        <v>1788</v>
      </c>
      <c r="Q1500" t="s">
        <v>6167</v>
      </c>
      <c r="R1500" t="s">
        <v>6168</v>
      </c>
    </row>
    <row r="1501" spans="1:18" x14ac:dyDescent="0.25">
      <c r="A1501" t="s">
        <v>6218</v>
      </c>
      <c r="B1501" t="s">
        <v>1806</v>
      </c>
      <c r="C1501" t="s">
        <v>40</v>
      </c>
      <c r="D1501">
        <v>2</v>
      </c>
      <c r="E1501">
        <v>35</v>
      </c>
      <c r="F1501">
        <v>969</v>
      </c>
      <c r="G1501">
        <v>9.6774432234229997E-3</v>
      </c>
      <c r="H1501">
        <v>3.9587596317429696E-3</v>
      </c>
      <c r="I1501">
        <v>0.16323771831540901</v>
      </c>
      <c r="J1501">
        <v>0.279202396975891</v>
      </c>
      <c r="K1501">
        <v>0.265789047234464</v>
      </c>
      <c r="L1501">
        <v>0.18835507443549199</v>
      </c>
      <c r="M1501">
        <v>8.9779560183578494E-2</v>
      </c>
      <c r="N1501">
        <v>2017</v>
      </c>
      <c r="O1501" t="s">
        <v>39</v>
      </c>
      <c r="P1501" t="s">
        <v>1788</v>
      </c>
      <c r="Q1501" t="s">
        <v>6167</v>
      </c>
      <c r="R1501" t="s">
        <v>6168</v>
      </c>
    </row>
    <row r="1502" spans="1:18" x14ac:dyDescent="0.25">
      <c r="A1502" t="s">
        <v>6218</v>
      </c>
      <c r="B1502" t="s">
        <v>1806</v>
      </c>
      <c r="C1502" t="s">
        <v>40</v>
      </c>
      <c r="D1502">
        <v>1</v>
      </c>
      <c r="E1502">
        <v>45</v>
      </c>
      <c r="F1502">
        <v>460</v>
      </c>
      <c r="G1502">
        <v>1.5993844755780501E-2</v>
      </c>
      <c r="H1502">
        <v>2.4723207546477902E-2</v>
      </c>
      <c r="I1502">
        <v>0.24743967215680299</v>
      </c>
      <c r="J1502">
        <v>0.30852724610108501</v>
      </c>
      <c r="K1502">
        <v>0.277020674539947</v>
      </c>
      <c r="L1502">
        <v>8.8671137670731495E-2</v>
      </c>
      <c r="M1502">
        <v>3.7624217229175201E-2</v>
      </c>
      <c r="N1502">
        <v>2017</v>
      </c>
      <c r="O1502" t="s">
        <v>39</v>
      </c>
      <c r="P1502" t="s">
        <v>1788</v>
      </c>
      <c r="Q1502" t="s">
        <v>6167</v>
      </c>
      <c r="R1502" t="s">
        <v>6168</v>
      </c>
    </row>
    <row r="1503" spans="1:18" x14ac:dyDescent="0.25">
      <c r="A1503" t="s">
        <v>6218</v>
      </c>
      <c r="B1503" t="s">
        <v>1806</v>
      </c>
      <c r="C1503" t="s">
        <v>40</v>
      </c>
      <c r="D1503">
        <v>2</v>
      </c>
      <c r="E1503">
        <v>45</v>
      </c>
      <c r="F1503">
        <v>669</v>
      </c>
      <c r="G1503">
        <v>1.5411025487316399E-3</v>
      </c>
      <c r="H1503">
        <v>1.23237795367825E-2</v>
      </c>
      <c r="I1503">
        <v>8.5639253234479407E-2</v>
      </c>
      <c r="J1503">
        <v>0.20918087191117701</v>
      </c>
      <c r="K1503">
        <v>0.27823922633501003</v>
      </c>
      <c r="L1503">
        <v>0.233569971424849</v>
      </c>
      <c r="M1503">
        <v>0.17950579500896999</v>
      </c>
      <c r="N1503">
        <v>2017</v>
      </c>
      <c r="O1503" t="s">
        <v>39</v>
      </c>
      <c r="P1503" t="s">
        <v>1788</v>
      </c>
      <c r="Q1503" t="s">
        <v>6167</v>
      </c>
      <c r="R1503" t="s">
        <v>6168</v>
      </c>
    </row>
    <row r="1504" spans="1:18" x14ac:dyDescent="0.25">
      <c r="A1504" t="s">
        <v>6218</v>
      </c>
      <c r="B1504" t="s">
        <v>1806</v>
      </c>
      <c r="C1504" t="s">
        <v>40</v>
      </c>
      <c r="D1504">
        <v>1</v>
      </c>
      <c r="E1504">
        <v>55</v>
      </c>
      <c r="F1504">
        <v>375</v>
      </c>
      <c r="G1504">
        <v>2.0315745545415698E-2</v>
      </c>
      <c r="H1504">
        <v>2.5274022235416499E-2</v>
      </c>
      <c r="I1504">
        <v>0.257345978254373</v>
      </c>
      <c r="J1504">
        <v>0.34846239735508899</v>
      </c>
      <c r="K1504">
        <v>0.22357236555099799</v>
      </c>
      <c r="L1504">
        <v>9.3135410634181501E-2</v>
      </c>
      <c r="M1504">
        <v>3.1894080424526502E-2</v>
      </c>
      <c r="N1504">
        <v>2017</v>
      </c>
      <c r="O1504" t="s">
        <v>39</v>
      </c>
      <c r="P1504" t="s">
        <v>1788</v>
      </c>
      <c r="Q1504" t="s">
        <v>6167</v>
      </c>
      <c r="R1504" t="s">
        <v>6168</v>
      </c>
    </row>
    <row r="1505" spans="1:18" x14ac:dyDescent="0.25">
      <c r="A1505" t="s">
        <v>6218</v>
      </c>
      <c r="B1505" t="s">
        <v>1806</v>
      </c>
      <c r="C1505" t="s">
        <v>40</v>
      </c>
      <c r="D1505">
        <v>2</v>
      </c>
      <c r="E1505">
        <v>55</v>
      </c>
      <c r="F1505">
        <v>640</v>
      </c>
      <c r="G1505">
        <v>8.3569703453091702E-3</v>
      </c>
      <c r="H1505">
        <v>5.6091052745167102E-3</v>
      </c>
      <c r="I1505">
        <v>8.4235328257166703E-2</v>
      </c>
      <c r="J1505">
        <v>0.220092715834068</v>
      </c>
      <c r="K1505">
        <v>0.27085055358584098</v>
      </c>
      <c r="L1505">
        <v>0.23088379846628099</v>
      </c>
      <c r="M1505">
        <v>0.179971528236817</v>
      </c>
      <c r="N1505">
        <v>2017</v>
      </c>
      <c r="O1505" t="s">
        <v>39</v>
      </c>
      <c r="P1505" t="s">
        <v>1788</v>
      </c>
      <c r="Q1505" t="s">
        <v>6167</v>
      </c>
      <c r="R1505" t="s">
        <v>6168</v>
      </c>
    </row>
    <row r="1506" spans="1:18" x14ac:dyDescent="0.25">
      <c r="A1506" t="s">
        <v>6218</v>
      </c>
      <c r="B1506" t="s">
        <v>1806</v>
      </c>
      <c r="C1506" t="s">
        <v>40</v>
      </c>
      <c r="D1506">
        <v>1</v>
      </c>
      <c r="E1506">
        <v>65</v>
      </c>
      <c r="F1506">
        <v>373</v>
      </c>
      <c r="G1506">
        <v>3.1239576177420601E-2</v>
      </c>
      <c r="H1506">
        <v>3.0052354429123299E-2</v>
      </c>
      <c r="I1506">
        <v>0.251470451968135</v>
      </c>
      <c r="J1506">
        <v>0.33520049265498197</v>
      </c>
      <c r="K1506">
        <v>0.24235906598623599</v>
      </c>
      <c r="L1506">
        <v>7.1147947820473303E-2</v>
      </c>
      <c r="M1506">
        <v>3.8530110963629002E-2</v>
      </c>
      <c r="N1506">
        <v>2017</v>
      </c>
      <c r="O1506" t="s">
        <v>39</v>
      </c>
      <c r="P1506" t="s">
        <v>1788</v>
      </c>
      <c r="Q1506" t="s">
        <v>6167</v>
      </c>
      <c r="R1506" t="s">
        <v>6168</v>
      </c>
    </row>
    <row r="1507" spans="1:18" x14ac:dyDescent="0.25">
      <c r="A1507" t="s">
        <v>6218</v>
      </c>
      <c r="B1507" t="s">
        <v>1806</v>
      </c>
      <c r="C1507" t="s">
        <v>40</v>
      </c>
      <c r="D1507">
        <v>2</v>
      </c>
      <c r="E1507">
        <v>65</v>
      </c>
      <c r="F1507">
        <v>533</v>
      </c>
      <c r="G1507">
        <v>1.4244352168351499E-2</v>
      </c>
      <c r="H1507">
        <v>7.3224033736224202E-3</v>
      </c>
      <c r="I1507">
        <v>0.12013874049853999</v>
      </c>
      <c r="J1507">
        <v>0.17688350505424399</v>
      </c>
      <c r="K1507">
        <v>0.26447768451694398</v>
      </c>
      <c r="L1507">
        <v>0.21047056952749599</v>
      </c>
      <c r="M1507">
        <v>0.20646274486080099</v>
      </c>
      <c r="N1507">
        <v>2017</v>
      </c>
      <c r="O1507" t="s">
        <v>39</v>
      </c>
      <c r="P1507" t="s">
        <v>1788</v>
      </c>
      <c r="Q1507" t="s">
        <v>6167</v>
      </c>
      <c r="R1507" t="s">
        <v>6168</v>
      </c>
    </row>
    <row r="1508" spans="1:18" x14ac:dyDescent="0.25">
      <c r="A1508" t="s">
        <v>6219</v>
      </c>
      <c r="B1508" t="s">
        <v>1823</v>
      </c>
      <c r="C1508" t="s">
        <v>40</v>
      </c>
      <c r="D1508">
        <v>1</v>
      </c>
      <c r="E1508">
        <v>18</v>
      </c>
      <c r="F1508">
        <v>40</v>
      </c>
      <c r="G1508">
        <v>0.45</v>
      </c>
      <c r="H1508">
        <v>0.22500000000000001</v>
      </c>
      <c r="I1508">
        <v>0.3</v>
      </c>
      <c r="J1508">
        <v>2.5000000000000001E-2</v>
      </c>
      <c r="K1508">
        <v>0</v>
      </c>
      <c r="L1508">
        <v>0</v>
      </c>
      <c r="M1508">
        <v>0</v>
      </c>
      <c r="N1508">
        <v>2004</v>
      </c>
      <c r="O1508" t="s">
        <v>39</v>
      </c>
      <c r="P1508" t="s">
        <v>1821</v>
      </c>
      <c r="Q1508" t="s">
        <v>6178</v>
      </c>
      <c r="R1508" t="s">
        <v>6179</v>
      </c>
    </row>
    <row r="1509" spans="1:18" x14ac:dyDescent="0.25">
      <c r="A1509" t="s">
        <v>6219</v>
      </c>
      <c r="B1509" t="s">
        <v>1823</v>
      </c>
      <c r="C1509" t="s">
        <v>40</v>
      </c>
      <c r="D1509">
        <v>2</v>
      </c>
      <c r="E1509">
        <v>18</v>
      </c>
      <c r="F1509">
        <v>43</v>
      </c>
      <c r="G1509">
        <v>0.39534883720930197</v>
      </c>
      <c r="H1509">
        <v>0.209302325581395</v>
      </c>
      <c r="I1509">
        <v>0.27906976744186002</v>
      </c>
      <c r="J1509">
        <v>6.9767441860465101E-2</v>
      </c>
      <c r="K1509">
        <v>2.32558139534884E-2</v>
      </c>
      <c r="L1509">
        <v>2.32558139534884E-2</v>
      </c>
      <c r="M1509">
        <v>0</v>
      </c>
      <c r="N1509">
        <v>2004</v>
      </c>
      <c r="O1509" t="s">
        <v>39</v>
      </c>
      <c r="P1509" t="s">
        <v>1821</v>
      </c>
      <c r="Q1509" t="s">
        <v>6178</v>
      </c>
      <c r="R1509" t="s">
        <v>6179</v>
      </c>
    </row>
    <row r="1510" spans="1:18" x14ac:dyDescent="0.25">
      <c r="A1510" t="s">
        <v>6219</v>
      </c>
      <c r="B1510" t="s">
        <v>1823</v>
      </c>
      <c r="C1510" t="s">
        <v>40</v>
      </c>
      <c r="D1510">
        <v>1</v>
      </c>
      <c r="E1510">
        <v>19</v>
      </c>
      <c r="F1510">
        <v>30</v>
      </c>
      <c r="G1510">
        <v>0.36666666666666697</v>
      </c>
      <c r="H1510">
        <v>0.266666666666667</v>
      </c>
      <c r="I1510">
        <v>0.266666666666667</v>
      </c>
      <c r="J1510">
        <v>0.1</v>
      </c>
      <c r="K1510">
        <v>0</v>
      </c>
      <c r="L1510">
        <v>0</v>
      </c>
      <c r="M1510">
        <v>0</v>
      </c>
      <c r="N1510">
        <v>2004</v>
      </c>
      <c r="O1510" t="s">
        <v>39</v>
      </c>
      <c r="P1510" t="s">
        <v>1821</v>
      </c>
      <c r="Q1510" t="s">
        <v>6178</v>
      </c>
      <c r="R1510" t="s">
        <v>6179</v>
      </c>
    </row>
    <row r="1511" spans="1:18" x14ac:dyDescent="0.25">
      <c r="A1511" t="s">
        <v>6219</v>
      </c>
      <c r="B1511" t="s">
        <v>1823</v>
      </c>
      <c r="C1511" t="s">
        <v>40</v>
      </c>
      <c r="D1511">
        <v>2</v>
      </c>
      <c r="E1511">
        <v>19</v>
      </c>
      <c r="F1511">
        <v>18</v>
      </c>
      <c r="G1511">
        <v>0.38888888888888901</v>
      </c>
      <c r="H1511">
        <v>5.5555555555555601E-2</v>
      </c>
      <c r="I1511">
        <v>0.44444444444444398</v>
      </c>
      <c r="J1511">
        <v>0.11111111111111099</v>
      </c>
      <c r="K1511">
        <v>0</v>
      </c>
      <c r="L1511">
        <v>0</v>
      </c>
      <c r="M1511">
        <v>0</v>
      </c>
      <c r="N1511">
        <v>2004</v>
      </c>
      <c r="O1511" t="s">
        <v>39</v>
      </c>
      <c r="P1511" t="s">
        <v>1821</v>
      </c>
      <c r="Q1511" t="s">
        <v>6178</v>
      </c>
      <c r="R1511" t="s">
        <v>6179</v>
      </c>
    </row>
    <row r="1512" spans="1:18" x14ac:dyDescent="0.25">
      <c r="A1512" t="s">
        <v>6219</v>
      </c>
      <c r="B1512" t="s">
        <v>1823</v>
      </c>
      <c r="C1512" t="s">
        <v>40</v>
      </c>
      <c r="D1512">
        <v>1</v>
      </c>
      <c r="E1512">
        <v>25</v>
      </c>
      <c r="F1512">
        <v>216</v>
      </c>
      <c r="G1512">
        <v>0.38425925925925902</v>
      </c>
      <c r="H1512">
        <v>0.23148148148148101</v>
      </c>
      <c r="I1512">
        <v>0.33796296296296302</v>
      </c>
      <c r="J1512">
        <v>3.2407407407407399E-2</v>
      </c>
      <c r="K1512">
        <v>4.6296296296296302E-3</v>
      </c>
      <c r="L1512">
        <v>4.6296296296296302E-3</v>
      </c>
      <c r="M1512">
        <v>4.6296296296296302E-3</v>
      </c>
      <c r="N1512">
        <v>2004</v>
      </c>
      <c r="O1512" t="s">
        <v>39</v>
      </c>
      <c r="P1512" t="s">
        <v>1821</v>
      </c>
      <c r="Q1512" t="s">
        <v>6178</v>
      </c>
      <c r="R1512" t="s">
        <v>6179</v>
      </c>
    </row>
    <row r="1513" spans="1:18" x14ac:dyDescent="0.25">
      <c r="A1513" t="s">
        <v>6219</v>
      </c>
      <c r="B1513" t="s">
        <v>1823</v>
      </c>
      <c r="C1513" t="s">
        <v>40</v>
      </c>
      <c r="D1513">
        <v>2</v>
      </c>
      <c r="E1513">
        <v>25</v>
      </c>
      <c r="F1513">
        <v>218</v>
      </c>
      <c r="G1513">
        <v>0.34403669724770602</v>
      </c>
      <c r="H1513">
        <v>0.201834862385321</v>
      </c>
      <c r="I1513">
        <v>0.35321100917431197</v>
      </c>
      <c r="J1513">
        <v>8.7155963302752298E-2</v>
      </c>
      <c r="K1513">
        <v>9.1743119266055103E-3</v>
      </c>
      <c r="L1513">
        <v>0</v>
      </c>
      <c r="M1513">
        <v>4.5871559633027499E-3</v>
      </c>
      <c r="N1513">
        <v>2004</v>
      </c>
      <c r="O1513" t="s">
        <v>39</v>
      </c>
      <c r="P1513" t="s">
        <v>1821</v>
      </c>
      <c r="Q1513" t="s">
        <v>6178</v>
      </c>
      <c r="R1513" t="s">
        <v>6179</v>
      </c>
    </row>
    <row r="1514" spans="1:18" x14ac:dyDescent="0.25">
      <c r="A1514" t="s">
        <v>6219</v>
      </c>
      <c r="B1514" t="s">
        <v>1823</v>
      </c>
      <c r="C1514" t="s">
        <v>40</v>
      </c>
      <c r="D1514">
        <v>1</v>
      </c>
      <c r="E1514">
        <v>35</v>
      </c>
      <c r="F1514">
        <v>209</v>
      </c>
      <c r="G1514">
        <v>0.22488038277512001</v>
      </c>
      <c r="H1514">
        <v>0.18660287081339699</v>
      </c>
      <c r="I1514">
        <v>0.406698564593301</v>
      </c>
      <c r="J1514">
        <v>0.148325358851675</v>
      </c>
      <c r="K1514">
        <v>1.9138755980861202E-2</v>
      </c>
      <c r="L1514">
        <v>4.78468899521531E-3</v>
      </c>
      <c r="M1514">
        <v>9.5693779904306199E-3</v>
      </c>
      <c r="N1514">
        <v>2004</v>
      </c>
      <c r="O1514" t="s">
        <v>39</v>
      </c>
      <c r="P1514" t="s">
        <v>1821</v>
      </c>
      <c r="Q1514" t="s">
        <v>6178</v>
      </c>
      <c r="R1514" t="s">
        <v>6179</v>
      </c>
    </row>
    <row r="1515" spans="1:18" x14ac:dyDescent="0.25">
      <c r="A1515" t="s">
        <v>6219</v>
      </c>
      <c r="B1515" t="s">
        <v>1823</v>
      </c>
      <c r="C1515" t="s">
        <v>40</v>
      </c>
      <c r="D1515">
        <v>2</v>
      </c>
      <c r="E1515">
        <v>35</v>
      </c>
      <c r="F1515">
        <v>216</v>
      </c>
      <c r="G1515">
        <v>0.27314814814814797</v>
      </c>
      <c r="H1515">
        <v>0.115740740740741</v>
      </c>
      <c r="I1515">
        <v>0.421296296296296</v>
      </c>
      <c r="J1515">
        <v>0.134259259259259</v>
      </c>
      <c r="K1515">
        <v>3.7037037037037E-2</v>
      </c>
      <c r="L1515">
        <v>1.38888888888889E-2</v>
      </c>
      <c r="M1515">
        <v>4.6296296296296302E-3</v>
      </c>
      <c r="N1515">
        <v>2004</v>
      </c>
      <c r="O1515" t="s">
        <v>39</v>
      </c>
      <c r="P1515" t="s">
        <v>1821</v>
      </c>
      <c r="Q1515" t="s">
        <v>6178</v>
      </c>
      <c r="R1515" t="s">
        <v>6179</v>
      </c>
    </row>
    <row r="1516" spans="1:18" x14ac:dyDescent="0.25">
      <c r="A1516" t="s">
        <v>6219</v>
      </c>
      <c r="B1516" t="s">
        <v>1823</v>
      </c>
      <c r="C1516" t="s">
        <v>40</v>
      </c>
      <c r="D1516">
        <v>1</v>
      </c>
      <c r="E1516">
        <v>45</v>
      </c>
      <c r="F1516">
        <v>219</v>
      </c>
      <c r="G1516">
        <v>0.210045662100457</v>
      </c>
      <c r="H1516">
        <v>0.187214611872146</v>
      </c>
      <c r="I1516">
        <v>0.488584474885845</v>
      </c>
      <c r="J1516">
        <v>9.5890410958904104E-2</v>
      </c>
      <c r="K1516">
        <v>1.8264840182648401E-2</v>
      </c>
      <c r="L1516">
        <v>0</v>
      </c>
      <c r="M1516">
        <v>0</v>
      </c>
      <c r="N1516">
        <v>2004</v>
      </c>
      <c r="O1516" t="s">
        <v>39</v>
      </c>
      <c r="P1516" t="s">
        <v>1821</v>
      </c>
      <c r="Q1516" t="s">
        <v>6178</v>
      </c>
      <c r="R1516" t="s">
        <v>6179</v>
      </c>
    </row>
    <row r="1517" spans="1:18" x14ac:dyDescent="0.25">
      <c r="A1517" t="s">
        <v>6219</v>
      </c>
      <c r="B1517" t="s">
        <v>1823</v>
      </c>
      <c r="C1517" t="s">
        <v>40</v>
      </c>
      <c r="D1517">
        <v>2</v>
      </c>
      <c r="E1517">
        <v>45</v>
      </c>
      <c r="F1517">
        <v>201</v>
      </c>
      <c r="G1517">
        <v>0.22885572139303501</v>
      </c>
      <c r="H1517">
        <v>0.144278606965174</v>
      </c>
      <c r="I1517">
        <v>0.39303482587064698</v>
      </c>
      <c r="J1517">
        <v>0.18407960199005</v>
      </c>
      <c r="K1517">
        <v>3.4825870646766198E-2</v>
      </c>
      <c r="L1517">
        <v>1.49253731343284E-2</v>
      </c>
      <c r="M1517">
        <v>0</v>
      </c>
      <c r="N1517">
        <v>2004</v>
      </c>
      <c r="O1517" t="s">
        <v>39</v>
      </c>
      <c r="P1517" t="s">
        <v>1821</v>
      </c>
      <c r="Q1517" t="s">
        <v>6178</v>
      </c>
      <c r="R1517" t="s">
        <v>6179</v>
      </c>
    </row>
    <row r="1518" spans="1:18" x14ac:dyDescent="0.25">
      <c r="A1518" t="s">
        <v>6219</v>
      </c>
      <c r="B1518" t="s">
        <v>1823</v>
      </c>
      <c r="C1518" t="s">
        <v>40</v>
      </c>
      <c r="D1518">
        <v>1</v>
      </c>
      <c r="E1518">
        <v>55</v>
      </c>
      <c r="F1518">
        <v>205</v>
      </c>
      <c r="G1518">
        <v>0.22926829268292701</v>
      </c>
      <c r="H1518">
        <v>0.15609756097561001</v>
      </c>
      <c r="I1518">
        <v>0.49756097560975598</v>
      </c>
      <c r="J1518">
        <v>9.7560975609756101E-2</v>
      </c>
      <c r="K1518">
        <v>1.9512195121951199E-2</v>
      </c>
      <c r="L1518">
        <v>0</v>
      </c>
      <c r="M1518">
        <v>0</v>
      </c>
      <c r="N1518">
        <v>2004</v>
      </c>
      <c r="O1518" t="s">
        <v>39</v>
      </c>
      <c r="P1518" t="s">
        <v>1821</v>
      </c>
      <c r="Q1518" t="s">
        <v>6178</v>
      </c>
      <c r="R1518" t="s">
        <v>6179</v>
      </c>
    </row>
    <row r="1519" spans="1:18" x14ac:dyDescent="0.25">
      <c r="A1519" t="s">
        <v>6219</v>
      </c>
      <c r="B1519" t="s">
        <v>1823</v>
      </c>
      <c r="C1519" t="s">
        <v>40</v>
      </c>
      <c r="D1519">
        <v>2</v>
      </c>
      <c r="E1519">
        <v>55</v>
      </c>
      <c r="F1519">
        <v>213</v>
      </c>
      <c r="G1519">
        <v>0.26291079812206603</v>
      </c>
      <c r="H1519">
        <v>0.169014084507042</v>
      </c>
      <c r="I1519">
        <v>0.40845070422535201</v>
      </c>
      <c r="J1519">
        <v>0.10328638497652599</v>
      </c>
      <c r="K1519">
        <v>5.16431924882629E-2</v>
      </c>
      <c r="L1519">
        <v>4.6948356807511703E-3</v>
      </c>
      <c r="M1519">
        <v>0</v>
      </c>
      <c r="N1519">
        <v>2004</v>
      </c>
      <c r="O1519" t="s">
        <v>39</v>
      </c>
      <c r="P1519" t="s">
        <v>1821</v>
      </c>
      <c r="Q1519" t="s">
        <v>6178</v>
      </c>
      <c r="R1519" t="s">
        <v>6179</v>
      </c>
    </row>
    <row r="1520" spans="1:18" x14ac:dyDescent="0.25">
      <c r="A1520" t="s">
        <v>6219</v>
      </c>
      <c r="B1520" t="s">
        <v>1823</v>
      </c>
      <c r="C1520" t="s">
        <v>40</v>
      </c>
      <c r="D1520">
        <v>1</v>
      </c>
      <c r="E1520">
        <v>62.5</v>
      </c>
      <c r="F1520">
        <v>125</v>
      </c>
      <c r="G1520">
        <v>0.248</v>
      </c>
      <c r="H1520">
        <v>0.216</v>
      </c>
      <c r="I1520">
        <v>0.40799999999999997</v>
      </c>
      <c r="J1520">
        <v>0.104</v>
      </c>
      <c r="K1520">
        <v>2.4E-2</v>
      </c>
      <c r="L1520">
        <v>0</v>
      </c>
      <c r="M1520">
        <v>0</v>
      </c>
      <c r="N1520">
        <v>2004</v>
      </c>
      <c r="O1520" t="s">
        <v>39</v>
      </c>
      <c r="P1520" t="s">
        <v>1821</v>
      </c>
      <c r="Q1520" t="s">
        <v>6178</v>
      </c>
      <c r="R1520" t="s">
        <v>6179</v>
      </c>
    </row>
    <row r="1521" spans="1:18" x14ac:dyDescent="0.25">
      <c r="A1521" t="s">
        <v>6219</v>
      </c>
      <c r="B1521" t="s">
        <v>1823</v>
      </c>
      <c r="C1521" t="s">
        <v>40</v>
      </c>
      <c r="D1521">
        <v>2</v>
      </c>
      <c r="E1521">
        <v>62.5</v>
      </c>
      <c r="F1521">
        <v>118</v>
      </c>
      <c r="G1521">
        <v>0.27966101694915302</v>
      </c>
      <c r="H1521">
        <v>0.11864406779661001</v>
      </c>
      <c r="I1521">
        <v>0.37288135593220301</v>
      </c>
      <c r="J1521">
        <v>0.144067796610169</v>
      </c>
      <c r="K1521">
        <v>5.93220338983051E-2</v>
      </c>
      <c r="L1521">
        <v>1.6949152542372899E-2</v>
      </c>
      <c r="M1521">
        <v>8.4745762711864406E-3</v>
      </c>
      <c r="N1521">
        <v>2004</v>
      </c>
      <c r="O1521" t="s">
        <v>39</v>
      </c>
      <c r="P1521" t="s">
        <v>1821</v>
      </c>
      <c r="Q1521" t="s">
        <v>6178</v>
      </c>
      <c r="R1521" t="s">
        <v>6179</v>
      </c>
    </row>
    <row r="1522" spans="1:18" x14ac:dyDescent="0.25">
      <c r="A1522" t="s">
        <v>6219</v>
      </c>
      <c r="B1522" t="s">
        <v>1824</v>
      </c>
      <c r="C1522" t="s">
        <v>40</v>
      </c>
      <c r="D1522">
        <v>1</v>
      </c>
      <c r="E1522">
        <v>27.5</v>
      </c>
      <c r="F1522">
        <v>146</v>
      </c>
      <c r="G1522">
        <v>0.41936608423710903</v>
      </c>
      <c r="H1522">
        <v>0.26885895662849701</v>
      </c>
      <c r="I1522">
        <v>0.28404518788933703</v>
      </c>
      <c r="J1522">
        <v>2.7729771245057398E-2</v>
      </c>
      <c r="K1522">
        <v>0</v>
      </c>
      <c r="L1522">
        <v>0</v>
      </c>
      <c r="M1522">
        <v>0</v>
      </c>
      <c r="N1522">
        <v>2010</v>
      </c>
      <c r="O1522" t="s">
        <v>39</v>
      </c>
      <c r="P1522" t="s">
        <v>1821</v>
      </c>
      <c r="Q1522" t="s">
        <v>6178</v>
      </c>
      <c r="R1522" t="s">
        <v>6179</v>
      </c>
    </row>
    <row r="1523" spans="1:18" x14ac:dyDescent="0.25">
      <c r="A1523" t="s">
        <v>6219</v>
      </c>
      <c r="B1523" t="s">
        <v>1824</v>
      </c>
      <c r="C1523" t="s">
        <v>40</v>
      </c>
      <c r="D1523">
        <v>2</v>
      </c>
      <c r="E1523">
        <v>27.5</v>
      </c>
      <c r="F1523">
        <v>798</v>
      </c>
      <c r="G1523">
        <v>0.395179334523379</v>
      </c>
      <c r="H1523">
        <v>0.24185844615411201</v>
      </c>
      <c r="I1523">
        <v>0.30941780308735101</v>
      </c>
      <c r="J1523">
        <v>4.4636366700176802E-2</v>
      </c>
      <c r="K1523">
        <v>8.9080495349810104E-3</v>
      </c>
      <c r="L1523">
        <v>0</v>
      </c>
      <c r="M1523">
        <v>0</v>
      </c>
      <c r="N1523">
        <v>2010</v>
      </c>
      <c r="O1523" t="s">
        <v>39</v>
      </c>
      <c r="P1523" t="s">
        <v>1821</v>
      </c>
      <c r="Q1523" t="s">
        <v>6178</v>
      </c>
      <c r="R1523" t="s">
        <v>6179</v>
      </c>
    </row>
    <row r="1524" spans="1:18" x14ac:dyDescent="0.25">
      <c r="A1524" t="s">
        <v>6219</v>
      </c>
      <c r="B1524" t="s">
        <v>1824</v>
      </c>
      <c r="C1524" t="s">
        <v>40</v>
      </c>
      <c r="D1524">
        <v>1</v>
      </c>
      <c r="E1524">
        <v>35</v>
      </c>
      <c r="F1524">
        <v>275</v>
      </c>
      <c r="G1524">
        <v>0.35478020186946302</v>
      </c>
      <c r="H1524">
        <v>0.21918461186846799</v>
      </c>
      <c r="I1524">
        <v>0.34129131693578402</v>
      </c>
      <c r="J1524">
        <v>8.2464370387060199E-2</v>
      </c>
      <c r="K1524">
        <v>2.2794989392257502E-3</v>
      </c>
      <c r="L1524">
        <v>0</v>
      </c>
      <c r="M1524">
        <v>0</v>
      </c>
      <c r="N1524">
        <v>2010</v>
      </c>
      <c r="O1524" t="s">
        <v>39</v>
      </c>
      <c r="P1524" t="s">
        <v>1821</v>
      </c>
      <c r="Q1524" t="s">
        <v>6178</v>
      </c>
      <c r="R1524" t="s">
        <v>6179</v>
      </c>
    </row>
    <row r="1525" spans="1:18" x14ac:dyDescent="0.25">
      <c r="A1525" t="s">
        <v>6219</v>
      </c>
      <c r="B1525" t="s">
        <v>1824</v>
      </c>
      <c r="C1525" t="s">
        <v>40</v>
      </c>
      <c r="D1525">
        <v>2</v>
      </c>
      <c r="E1525">
        <v>35</v>
      </c>
      <c r="F1525">
        <v>1189</v>
      </c>
      <c r="G1525">
        <v>0.381414670217048</v>
      </c>
      <c r="H1525">
        <v>0.15807002206529</v>
      </c>
      <c r="I1525">
        <v>0.34193064721501099</v>
      </c>
      <c r="J1525">
        <v>9.6971880966273599E-2</v>
      </c>
      <c r="K1525">
        <v>1.9662550456907301E-2</v>
      </c>
      <c r="L1525">
        <v>1.9502290794711E-3</v>
      </c>
      <c r="M1525">
        <v>0</v>
      </c>
      <c r="N1525">
        <v>2010</v>
      </c>
      <c r="O1525" t="s">
        <v>39</v>
      </c>
      <c r="P1525" t="s">
        <v>1821</v>
      </c>
      <c r="Q1525" t="s">
        <v>6178</v>
      </c>
      <c r="R1525" t="s">
        <v>6179</v>
      </c>
    </row>
    <row r="1526" spans="1:18" x14ac:dyDescent="0.25">
      <c r="A1526" t="s">
        <v>6219</v>
      </c>
      <c r="B1526" t="s">
        <v>1824</v>
      </c>
      <c r="C1526" t="s">
        <v>40</v>
      </c>
      <c r="D1526">
        <v>1</v>
      </c>
      <c r="E1526">
        <v>45</v>
      </c>
      <c r="F1526">
        <v>330</v>
      </c>
      <c r="G1526">
        <v>0.32639135268642699</v>
      </c>
      <c r="H1526">
        <v>0.212234730967086</v>
      </c>
      <c r="I1526">
        <v>0.344257823856576</v>
      </c>
      <c r="J1526">
        <v>0.10973039998345099</v>
      </c>
      <c r="K1526">
        <v>7.3856925064595801E-3</v>
      </c>
      <c r="L1526">
        <v>0</v>
      </c>
      <c r="M1526">
        <v>0</v>
      </c>
      <c r="N1526">
        <v>2010</v>
      </c>
      <c r="O1526" t="s">
        <v>39</v>
      </c>
      <c r="P1526" t="s">
        <v>1821</v>
      </c>
      <c r="Q1526" t="s">
        <v>6178</v>
      </c>
      <c r="R1526" t="s">
        <v>6179</v>
      </c>
    </row>
    <row r="1527" spans="1:18" x14ac:dyDescent="0.25">
      <c r="A1527" t="s">
        <v>6219</v>
      </c>
      <c r="B1527" t="s">
        <v>1824</v>
      </c>
      <c r="C1527" t="s">
        <v>40</v>
      </c>
      <c r="D1527">
        <v>2</v>
      </c>
      <c r="E1527">
        <v>45</v>
      </c>
      <c r="F1527">
        <v>971</v>
      </c>
      <c r="G1527">
        <v>0.35419292348258802</v>
      </c>
      <c r="H1527">
        <v>0.16044498247509401</v>
      </c>
      <c r="I1527">
        <v>0.32819402244290602</v>
      </c>
      <c r="J1527">
        <v>0.12033127175691</v>
      </c>
      <c r="K1527">
        <v>3.4599731051777598E-2</v>
      </c>
      <c r="L1527">
        <v>2.2370687907255402E-3</v>
      </c>
      <c r="M1527">
        <v>0</v>
      </c>
      <c r="N1527">
        <v>2010</v>
      </c>
      <c r="O1527" t="s">
        <v>39</v>
      </c>
      <c r="P1527" t="s">
        <v>1821</v>
      </c>
      <c r="Q1527" t="s">
        <v>6178</v>
      </c>
      <c r="R1527" t="s">
        <v>6179</v>
      </c>
    </row>
    <row r="1528" spans="1:18" x14ac:dyDescent="0.25">
      <c r="A1528" t="s">
        <v>6219</v>
      </c>
      <c r="B1528" t="s">
        <v>1824</v>
      </c>
      <c r="C1528" t="s">
        <v>40</v>
      </c>
      <c r="D1528">
        <v>1</v>
      </c>
      <c r="E1528">
        <v>55</v>
      </c>
      <c r="F1528">
        <v>445</v>
      </c>
      <c r="G1528">
        <v>0.36947794016945101</v>
      </c>
      <c r="H1528">
        <v>0.153433569556226</v>
      </c>
      <c r="I1528">
        <v>0.370355597146316</v>
      </c>
      <c r="J1528">
        <v>9.2292930752431196E-2</v>
      </c>
      <c r="K1528">
        <v>1.1855967687254301E-2</v>
      </c>
      <c r="L1528">
        <v>2.5839946883214901E-3</v>
      </c>
      <c r="M1528">
        <v>0</v>
      </c>
      <c r="N1528">
        <v>2010</v>
      </c>
      <c r="O1528" t="s">
        <v>39</v>
      </c>
      <c r="P1528" t="s">
        <v>1821</v>
      </c>
      <c r="Q1528" t="s">
        <v>6178</v>
      </c>
      <c r="R1528" t="s">
        <v>6179</v>
      </c>
    </row>
    <row r="1529" spans="1:18" x14ac:dyDescent="0.25">
      <c r="A1529" t="s">
        <v>6219</v>
      </c>
      <c r="B1529" t="s">
        <v>1824</v>
      </c>
      <c r="C1529" t="s">
        <v>40</v>
      </c>
      <c r="D1529">
        <v>2</v>
      </c>
      <c r="E1529">
        <v>55</v>
      </c>
      <c r="F1529">
        <v>682</v>
      </c>
      <c r="G1529">
        <v>0.32838019256110601</v>
      </c>
      <c r="H1529">
        <v>0.12544613906081001</v>
      </c>
      <c r="I1529">
        <v>0.36364428634152401</v>
      </c>
      <c r="J1529">
        <v>0.12752183847760601</v>
      </c>
      <c r="K1529">
        <v>4.3077800026463602E-2</v>
      </c>
      <c r="L1529">
        <v>1.19297435324903E-2</v>
      </c>
      <c r="M1529">
        <v>0</v>
      </c>
      <c r="N1529">
        <v>2010</v>
      </c>
      <c r="O1529" t="s">
        <v>39</v>
      </c>
      <c r="P1529" t="s">
        <v>1821</v>
      </c>
      <c r="Q1529" t="s">
        <v>6178</v>
      </c>
      <c r="R1529" t="s">
        <v>6179</v>
      </c>
    </row>
    <row r="1530" spans="1:18" x14ac:dyDescent="0.25">
      <c r="A1530" t="s">
        <v>6219</v>
      </c>
      <c r="B1530" t="s">
        <v>1824</v>
      </c>
      <c r="C1530" t="s">
        <v>40</v>
      </c>
      <c r="D1530">
        <v>1</v>
      </c>
      <c r="E1530">
        <v>65</v>
      </c>
      <c r="F1530">
        <v>337</v>
      </c>
      <c r="G1530">
        <v>0.349884833786128</v>
      </c>
      <c r="H1530">
        <v>0.19652101254010701</v>
      </c>
      <c r="I1530">
        <v>0.38218348902351901</v>
      </c>
      <c r="J1530">
        <v>7.1410664650245995E-2</v>
      </c>
      <c r="K1530">
        <v>0</v>
      </c>
      <c r="L1530">
        <v>0</v>
      </c>
      <c r="M1530">
        <v>0</v>
      </c>
      <c r="N1530">
        <v>2010</v>
      </c>
      <c r="O1530" t="s">
        <v>39</v>
      </c>
      <c r="P1530" t="s">
        <v>1821</v>
      </c>
      <c r="Q1530" t="s">
        <v>6178</v>
      </c>
      <c r="R1530" t="s">
        <v>6179</v>
      </c>
    </row>
    <row r="1531" spans="1:18" x14ac:dyDescent="0.25">
      <c r="A1531" t="s">
        <v>6219</v>
      </c>
      <c r="B1531" t="s">
        <v>1824</v>
      </c>
      <c r="C1531" t="s">
        <v>40</v>
      </c>
      <c r="D1531">
        <v>2</v>
      </c>
      <c r="E1531">
        <v>65</v>
      </c>
      <c r="F1531">
        <v>482</v>
      </c>
      <c r="G1531">
        <v>0.422604709874911</v>
      </c>
      <c r="H1531">
        <v>0.149296348664607</v>
      </c>
      <c r="I1531">
        <v>0.28646873461789601</v>
      </c>
      <c r="J1531">
        <v>0.11025489649751601</v>
      </c>
      <c r="K1531">
        <v>2.6040130765849299E-2</v>
      </c>
      <c r="L1531">
        <v>4.0244038102931097E-3</v>
      </c>
      <c r="M1531">
        <v>1.3107757689268099E-3</v>
      </c>
      <c r="N1531">
        <v>2010</v>
      </c>
      <c r="O1531" t="s">
        <v>39</v>
      </c>
      <c r="P1531" t="s">
        <v>1821</v>
      </c>
      <c r="Q1531" t="s">
        <v>6178</v>
      </c>
      <c r="R1531" t="s">
        <v>6179</v>
      </c>
    </row>
    <row r="1532" spans="1:18" x14ac:dyDescent="0.25">
      <c r="A1532" t="s">
        <v>6219</v>
      </c>
      <c r="B1532" t="s">
        <v>1824</v>
      </c>
      <c r="C1532" t="s">
        <v>40</v>
      </c>
      <c r="D1532">
        <v>1</v>
      </c>
      <c r="E1532">
        <v>72.5</v>
      </c>
      <c r="F1532">
        <v>179</v>
      </c>
      <c r="G1532">
        <v>0.48108151643305502</v>
      </c>
      <c r="H1532">
        <v>0.152499638631339</v>
      </c>
      <c r="I1532">
        <v>0.30997499194260802</v>
      </c>
      <c r="J1532">
        <v>5.6443852992998103E-2</v>
      </c>
      <c r="K1532">
        <v>0</v>
      </c>
      <c r="L1532">
        <v>0</v>
      </c>
      <c r="M1532">
        <v>0</v>
      </c>
      <c r="N1532">
        <v>2010</v>
      </c>
      <c r="O1532" t="s">
        <v>39</v>
      </c>
      <c r="P1532" t="s">
        <v>1821</v>
      </c>
      <c r="Q1532" t="s">
        <v>6178</v>
      </c>
      <c r="R1532" t="s">
        <v>6179</v>
      </c>
    </row>
    <row r="1533" spans="1:18" x14ac:dyDescent="0.25">
      <c r="A1533" t="s">
        <v>6219</v>
      </c>
      <c r="B1533" t="s">
        <v>1824</v>
      </c>
      <c r="C1533" t="s">
        <v>40</v>
      </c>
      <c r="D1533">
        <v>2</v>
      </c>
      <c r="E1533">
        <v>72.5</v>
      </c>
      <c r="F1533">
        <v>163</v>
      </c>
      <c r="G1533">
        <v>0.438934259106178</v>
      </c>
      <c r="H1533">
        <v>0.108648219148792</v>
      </c>
      <c r="I1533">
        <v>0.35156285782181701</v>
      </c>
      <c r="J1533">
        <v>4.5692967742666103E-2</v>
      </c>
      <c r="K1533">
        <v>1.8381049410903801E-2</v>
      </c>
      <c r="L1533">
        <v>1.38793968998706E-2</v>
      </c>
      <c r="M1533">
        <v>2.2901249869772301E-2</v>
      </c>
      <c r="N1533">
        <v>2010</v>
      </c>
      <c r="O1533" t="s">
        <v>39</v>
      </c>
      <c r="P1533" t="s">
        <v>1821</v>
      </c>
      <c r="Q1533" t="s">
        <v>6178</v>
      </c>
      <c r="R1533" t="s">
        <v>6179</v>
      </c>
    </row>
    <row r="1534" spans="1:18" x14ac:dyDescent="0.25">
      <c r="A1534" t="s">
        <v>6333</v>
      </c>
      <c r="B1534" t="s">
        <v>4998</v>
      </c>
      <c r="C1534" t="s">
        <v>52</v>
      </c>
      <c r="D1534">
        <v>1</v>
      </c>
      <c r="E1534">
        <v>25</v>
      </c>
      <c r="F1534">
        <v>25</v>
      </c>
      <c r="G1534">
        <v>0.08</v>
      </c>
      <c r="H1534">
        <v>0.12</v>
      </c>
      <c r="I1534">
        <v>0.48</v>
      </c>
      <c r="J1534">
        <v>0.24</v>
      </c>
      <c r="K1534">
        <v>0.08</v>
      </c>
      <c r="L1534">
        <v>0</v>
      </c>
      <c r="M1534">
        <v>0</v>
      </c>
      <c r="N1534">
        <v>1985</v>
      </c>
      <c r="O1534" t="s">
        <v>51</v>
      </c>
      <c r="P1534" t="s">
        <v>4999</v>
      </c>
      <c r="Q1534" t="s">
        <v>6334</v>
      </c>
      <c r="R1534" t="s">
        <v>6314</v>
      </c>
    </row>
    <row r="1535" spans="1:18" x14ac:dyDescent="0.25">
      <c r="A1535" t="s">
        <v>6333</v>
      </c>
      <c r="B1535" t="s">
        <v>4998</v>
      </c>
      <c r="C1535" t="s">
        <v>52</v>
      </c>
      <c r="D1535">
        <v>2</v>
      </c>
      <c r="E1535">
        <v>25</v>
      </c>
      <c r="F1535">
        <v>25</v>
      </c>
      <c r="G1535">
        <v>0.08</v>
      </c>
      <c r="H1535">
        <v>0.16</v>
      </c>
      <c r="I1535">
        <v>0.64</v>
      </c>
      <c r="J1535">
        <v>0.12</v>
      </c>
      <c r="K1535">
        <v>0</v>
      </c>
      <c r="L1535">
        <v>0</v>
      </c>
      <c r="M1535">
        <v>0</v>
      </c>
      <c r="N1535">
        <v>1985</v>
      </c>
      <c r="O1535" t="s">
        <v>51</v>
      </c>
      <c r="P1535" t="s">
        <v>4999</v>
      </c>
      <c r="Q1535" t="s">
        <v>6334</v>
      </c>
      <c r="R1535" t="s">
        <v>6314</v>
      </c>
    </row>
    <row r="1536" spans="1:18" x14ac:dyDescent="0.25">
      <c r="A1536" t="s">
        <v>6333</v>
      </c>
      <c r="B1536" t="s">
        <v>4998</v>
      </c>
      <c r="C1536" t="s">
        <v>52</v>
      </c>
      <c r="D1536">
        <v>1</v>
      </c>
      <c r="E1536">
        <v>35</v>
      </c>
      <c r="F1536">
        <v>25</v>
      </c>
      <c r="G1536">
        <v>0.04</v>
      </c>
      <c r="H1536">
        <v>0</v>
      </c>
      <c r="I1536">
        <v>0.24</v>
      </c>
      <c r="J1536">
        <v>0.48</v>
      </c>
      <c r="K1536">
        <v>0.24</v>
      </c>
      <c r="L1536">
        <v>0</v>
      </c>
      <c r="M1536">
        <v>0</v>
      </c>
      <c r="N1536">
        <v>1985</v>
      </c>
      <c r="O1536" t="s">
        <v>51</v>
      </c>
      <c r="P1536" t="s">
        <v>4999</v>
      </c>
      <c r="Q1536" t="s">
        <v>6334</v>
      </c>
      <c r="R1536" t="s">
        <v>6314</v>
      </c>
    </row>
    <row r="1537" spans="1:18" x14ac:dyDescent="0.25">
      <c r="A1537" t="s">
        <v>6333</v>
      </c>
      <c r="B1537" t="s">
        <v>4998</v>
      </c>
      <c r="C1537" t="s">
        <v>52</v>
      </c>
      <c r="D1537">
        <v>2</v>
      </c>
      <c r="E1537">
        <v>35</v>
      </c>
      <c r="F1537">
        <v>25</v>
      </c>
      <c r="G1537">
        <v>0.04</v>
      </c>
      <c r="H1537">
        <v>0.04</v>
      </c>
      <c r="I1537">
        <v>0.68</v>
      </c>
      <c r="J1537">
        <v>0.12</v>
      </c>
      <c r="K1537">
        <v>0.12</v>
      </c>
      <c r="L1537">
        <v>0</v>
      </c>
      <c r="M1537">
        <v>0</v>
      </c>
      <c r="N1537">
        <v>1985</v>
      </c>
      <c r="O1537" t="s">
        <v>51</v>
      </c>
      <c r="P1537" t="s">
        <v>4999</v>
      </c>
      <c r="Q1537" t="s">
        <v>6334</v>
      </c>
      <c r="R1537" t="s">
        <v>6314</v>
      </c>
    </row>
    <row r="1538" spans="1:18" x14ac:dyDescent="0.25">
      <c r="A1538" t="s">
        <v>6333</v>
      </c>
      <c r="B1538" t="s">
        <v>4998</v>
      </c>
      <c r="C1538" t="s">
        <v>52</v>
      </c>
      <c r="D1538">
        <v>1</v>
      </c>
      <c r="E1538">
        <v>45</v>
      </c>
      <c r="F1538">
        <v>25</v>
      </c>
      <c r="G1538">
        <v>0</v>
      </c>
      <c r="H1538">
        <v>0.04</v>
      </c>
      <c r="I1538">
        <v>0.52</v>
      </c>
      <c r="J1538">
        <v>0.36</v>
      </c>
      <c r="K1538">
        <v>0.08</v>
      </c>
      <c r="L1538">
        <v>0</v>
      </c>
      <c r="M1538">
        <v>0</v>
      </c>
      <c r="N1538">
        <v>1985</v>
      </c>
      <c r="O1538" t="s">
        <v>51</v>
      </c>
      <c r="P1538" t="s">
        <v>4999</v>
      </c>
      <c r="Q1538" t="s">
        <v>6334</v>
      </c>
      <c r="R1538" t="s">
        <v>6314</v>
      </c>
    </row>
    <row r="1539" spans="1:18" x14ac:dyDescent="0.25">
      <c r="A1539" t="s">
        <v>6333</v>
      </c>
      <c r="B1539" t="s">
        <v>4998</v>
      </c>
      <c r="C1539" t="s">
        <v>52</v>
      </c>
      <c r="D1539">
        <v>2</v>
      </c>
      <c r="E1539">
        <v>45</v>
      </c>
      <c r="F1539">
        <v>25</v>
      </c>
      <c r="G1539">
        <v>0</v>
      </c>
      <c r="H1539">
        <v>0</v>
      </c>
      <c r="I1539">
        <v>0.32</v>
      </c>
      <c r="J1539">
        <v>0.4</v>
      </c>
      <c r="K1539">
        <v>0.28000000000000003</v>
      </c>
      <c r="L1539">
        <v>0</v>
      </c>
      <c r="M1539">
        <v>0</v>
      </c>
      <c r="N1539">
        <v>1985</v>
      </c>
      <c r="O1539" t="s">
        <v>51</v>
      </c>
      <c r="P1539" t="s">
        <v>4999</v>
      </c>
      <c r="Q1539" t="s">
        <v>6334</v>
      </c>
      <c r="R1539" t="s">
        <v>6314</v>
      </c>
    </row>
    <row r="1540" spans="1:18" x14ac:dyDescent="0.25">
      <c r="A1540" t="s">
        <v>6333</v>
      </c>
      <c r="B1540" t="s">
        <v>4998</v>
      </c>
      <c r="C1540" t="s">
        <v>52</v>
      </c>
      <c r="D1540">
        <v>1</v>
      </c>
      <c r="E1540">
        <v>55</v>
      </c>
      <c r="F1540">
        <v>25</v>
      </c>
      <c r="G1540">
        <v>0</v>
      </c>
      <c r="H1540">
        <v>0</v>
      </c>
      <c r="I1540">
        <v>0.28000000000000003</v>
      </c>
      <c r="J1540">
        <v>0.4</v>
      </c>
      <c r="K1540">
        <v>0.32</v>
      </c>
      <c r="L1540">
        <v>0</v>
      </c>
      <c r="M1540">
        <v>0</v>
      </c>
      <c r="N1540">
        <v>1985</v>
      </c>
      <c r="O1540" t="s">
        <v>51</v>
      </c>
      <c r="P1540" t="s">
        <v>4999</v>
      </c>
      <c r="Q1540" t="s">
        <v>6334</v>
      </c>
      <c r="R1540" t="s">
        <v>6314</v>
      </c>
    </row>
    <row r="1541" spans="1:18" x14ac:dyDescent="0.25">
      <c r="A1541" t="s">
        <v>6333</v>
      </c>
      <c r="B1541" t="s">
        <v>4998</v>
      </c>
      <c r="C1541" t="s">
        <v>52</v>
      </c>
      <c r="D1541">
        <v>2</v>
      </c>
      <c r="E1541">
        <v>55</v>
      </c>
      <c r="F1541">
        <v>25</v>
      </c>
      <c r="G1541">
        <v>0</v>
      </c>
      <c r="H1541">
        <v>0</v>
      </c>
      <c r="I1541">
        <v>0.32</v>
      </c>
      <c r="J1541">
        <v>0.48</v>
      </c>
      <c r="K1541">
        <v>0.08</v>
      </c>
      <c r="L1541">
        <v>0.08</v>
      </c>
      <c r="M1541">
        <v>0.04</v>
      </c>
      <c r="N1541">
        <v>1985</v>
      </c>
      <c r="O1541" t="s">
        <v>51</v>
      </c>
      <c r="P1541" t="s">
        <v>4999</v>
      </c>
      <c r="Q1541" t="s">
        <v>6334</v>
      </c>
      <c r="R1541" t="s">
        <v>6314</v>
      </c>
    </row>
    <row r="1542" spans="1:18" x14ac:dyDescent="0.25">
      <c r="A1542" t="s">
        <v>6333</v>
      </c>
      <c r="B1542" t="s">
        <v>5001</v>
      </c>
      <c r="C1542" t="s">
        <v>52</v>
      </c>
      <c r="D1542">
        <v>1</v>
      </c>
      <c r="E1542">
        <v>25</v>
      </c>
      <c r="F1542">
        <v>25</v>
      </c>
      <c r="G1542">
        <v>0.04</v>
      </c>
      <c r="H1542">
        <v>0.04</v>
      </c>
      <c r="I1542">
        <v>0.6</v>
      </c>
      <c r="J1542">
        <v>0.24</v>
      </c>
      <c r="K1542">
        <v>0.08</v>
      </c>
      <c r="L1542">
        <v>0</v>
      </c>
      <c r="M1542">
        <v>0</v>
      </c>
      <c r="N1542">
        <v>1986</v>
      </c>
      <c r="O1542" t="s">
        <v>51</v>
      </c>
      <c r="P1542" t="s">
        <v>4999</v>
      </c>
      <c r="Q1542" t="s">
        <v>6334</v>
      </c>
      <c r="R1542" t="s">
        <v>6314</v>
      </c>
    </row>
    <row r="1543" spans="1:18" x14ac:dyDescent="0.25">
      <c r="A1543" t="s">
        <v>6333</v>
      </c>
      <c r="B1543" t="s">
        <v>5001</v>
      </c>
      <c r="C1543" t="s">
        <v>52</v>
      </c>
      <c r="D1543">
        <v>2</v>
      </c>
      <c r="E1543">
        <v>25</v>
      </c>
      <c r="F1543">
        <v>25</v>
      </c>
      <c r="G1543">
        <v>0.04</v>
      </c>
      <c r="H1543">
        <v>0.2</v>
      </c>
      <c r="I1543">
        <v>0.52</v>
      </c>
      <c r="J1543">
        <v>0.24</v>
      </c>
      <c r="K1543">
        <v>0</v>
      </c>
      <c r="L1543">
        <v>0</v>
      </c>
      <c r="M1543">
        <v>0</v>
      </c>
      <c r="N1543">
        <v>1986</v>
      </c>
      <c r="O1543" t="s">
        <v>51</v>
      </c>
      <c r="P1543" t="s">
        <v>4999</v>
      </c>
      <c r="Q1543" t="s">
        <v>6334</v>
      </c>
      <c r="R1543" t="s">
        <v>6314</v>
      </c>
    </row>
    <row r="1544" spans="1:18" x14ac:dyDescent="0.25">
      <c r="A1544" t="s">
        <v>6333</v>
      </c>
      <c r="B1544" t="s">
        <v>5001</v>
      </c>
      <c r="C1544" t="s">
        <v>52</v>
      </c>
      <c r="D1544">
        <v>1</v>
      </c>
      <c r="E1544">
        <v>35</v>
      </c>
      <c r="F1544">
        <v>25</v>
      </c>
      <c r="G1544">
        <v>0</v>
      </c>
      <c r="H1544">
        <v>0</v>
      </c>
      <c r="I1544">
        <v>0.36</v>
      </c>
      <c r="J1544">
        <v>0.56000000000000005</v>
      </c>
      <c r="K1544">
        <v>0.08</v>
      </c>
      <c r="L1544">
        <v>0</v>
      </c>
      <c r="M1544">
        <v>0</v>
      </c>
      <c r="N1544">
        <v>1986</v>
      </c>
      <c r="O1544" t="s">
        <v>51</v>
      </c>
      <c r="P1544" t="s">
        <v>4999</v>
      </c>
      <c r="Q1544" t="s">
        <v>6334</v>
      </c>
      <c r="R1544" t="s">
        <v>6314</v>
      </c>
    </row>
    <row r="1545" spans="1:18" x14ac:dyDescent="0.25">
      <c r="A1545" t="s">
        <v>6333</v>
      </c>
      <c r="B1545" t="s">
        <v>5001</v>
      </c>
      <c r="C1545" t="s">
        <v>52</v>
      </c>
      <c r="D1545">
        <v>2</v>
      </c>
      <c r="E1545">
        <v>35</v>
      </c>
      <c r="F1545">
        <v>25</v>
      </c>
      <c r="G1545">
        <v>0</v>
      </c>
      <c r="H1545">
        <v>0.04</v>
      </c>
      <c r="I1545">
        <v>0.52</v>
      </c>
      <c r="J1545">
        <v>0.36</v>
      </c>
      <c r="K1545">
        <v>0.08</v>
      </c>
      <c r="L1545">
        <v>0</v>
      </c>
      <c r="M1545">
        <v>0</v>
      </c>
      <c r="N1545">
        <v>1986</v>
      </c>
      <c r="O1545" t="s">
        <v>51</v>
      </c>
      <c r="P1545" t="s">
        <v>4999</v>
      </c>
      <c r="Q1545" t="s">
        <v>6334</v>
      </c>
      <c r="R1545" t="s">
        <v>6314</v>
      </c>
    </row>
    <row r="1546" spans="1:18" x14ac:dyDescent="0.25">
      <c r="A1546" t="s">
        <v>6333</v>
      </c>
      <c r="B1546" t="s">
        <v>5001</v>
      </c>
      <c r="C1546" t="s">
        <v>52</v>
      </c>
      <c r="D1546">
        <v>1</v>
      </c>
      <c r="E1546">
        <v>45</v>
      </c>
      <c r="F1546">
        <v>25</v>
      </c>
      <c r="G1546">
        <v>0.04</v>
      </c>
      <c r="H1546">
        <v>0.04</v>
      </c>
      <c r="I1546">
        <v>0.36</v>
      </c>
      <c r="J1546">
        <v>0.4</v>
      </c>
      <c r="K1546">
        <v>0.16</v>
      </c>
      <c r="L1546">
        <v>0</v>
      </c>
      <c r="M1546">
        <v>0</v>
      </c>
      <c r="N1546">
        <v>1986</v>
      </c>
      <c r="O1546" t="s">
        <v>51</v>
      </c>
      <c r="P1546" t="s">
        <v>4999</v>
      </c>
      <c r="Q1546" t="s">
        <v>6334</v>
      </c>
      <c r="R1546" t="s">
        <v>6314</v>
      </c>
    </row>
    <row r="1547" spans="1:18" x14ac:dyDescent="0.25">
      <c r="A1547" t="s">
        <v>6333</v>
      </c>
      <c r="B1547" t="s">
        <v>5001</v>
      </c>
      <c r="C1547" t="s">
        <v>52</v>
      </c>
      <c r="D1547">
        <v>2</v>
      </c>
      <c r="E1547">
        <v>45</v>
      </c>
      <c r="F1547">
        <v>25</v>
      </c>
      <c r="G1547">
        <v>0</v>
      </c>
      <c r="H1547">
        <v>0.04</v>
      </c>
      <c r="I1547">
        <v>0.2</v>
      </c>
      <c r="J1547">
        <v>0.28000000000000003</v>
      </c>
      <c r="K1547">
        <v>0.28000000000000003</v>
      </c>
      <c r="L1547">
        <v>0.16</v>
      </c>
      <c r="M1547">
        <v>0.04</v>
      </c>
      <c r="N1547">
        <v>1986</v>
      </c>
      <c r="O1547" t="s">
        <v>51</v>
      </c>
      <c r="P1547" t="s">
        <v>4999</v>
      </c>
      <c r="Q1547" t="s">
        <v>6334</v>
      </c>
      <c r="R1547" t="s">
        <v>6314</v>
      </c>
    </row>
    <row r="1548" spans="1:18" x14ac:dyDescent="0.25">
      <c r="A1548" t="s">
        <v>6333</v>
      </c>
      <c r="B1548" t="s">
        <v>5001</v>
      </c>
      <c r="C1548" t="s">
        <v>52</v>
      </c>
      <c r="D1548">
        <v>1</v>
      </c>
      <c r="E1548">
        <v>55</v>
      </c>
      <c r="F1548">
        <v>25</v>
      </c>
      <c r="G1548">
        <v>0</v>
      </c>
      <c r="H1548">
        <v>0</v>
      </c>
      <c r="I1548">
        <v>0.2</v>
      </c>
      <c r="J1548">
        <v>0.48</v>
      </c>
      <c r="K1548">
        <v>0.28000000000000003</v>
      </c>
      <c r="L1548">
        <v>0.04</v>
      </c>
      <c r="M1548">
        <v>0</v>
      </c>
      <c r="N1548">
        <v>1986</v>
      </c>
      <c r="O1548" t="s">
        <v>51</v>
      </c>
      <c r="P1548" t="s">
        <v>4999</v>
      </c>
      <c r="Q1548" t="s">
        <v>6334</v>
      </c>
      <c r="R1548" t="s">
        <v>6314</v>
      </c>
    </row>
    <row r="1549" spans="1:18" x14ac:dyDescent="0.25">
      <c r="A1549" t="s">
        <v>6333</v>
      </c>
      <c r="B1549" t="s">
        <v>5001</v>
      </c>
      <c r="C1549" t="s">
        <v>52</v>
      </c>
      <c r="D1549">
        <v>2</v>
      </c>
      <c r="E1549">
        <v>55</v>
      </c>
      <c r="F1549">
        <v>25</v>
      </c>
      <c r="G1549">
        <v>0</v>
      </c>
      <c r="H1549">
        <v>0</v>
      </c>
      <c r="I1549">
        <v>0.08</v>
      </c>
      <c r="J1549">
        <v>0.44</v>
      </c>
      <c r="K1549">
        <v>0.28000000000000003</v>
      </c>
      <c r="L1549">
        <v>0.12</v>
      </c>
      <c r="M1549">
        <v>0.08</v>
      </c>
      <c r="N1549">
        <v>1986</v>
      </c>
      <c r="O1549" t="s">
        <v>51</v>
      </c>
      <c r="P1549" t="s">
        <v>4999</v>
      </c>
      <c r="Q1549" t="s">
        <v>6334</v>
      </c>
      <c r="R1549" t="s">
        <v>6314</v>
      </c>
    </row>
    <row r="1550" spans="1:18" x14ac:dyDescent="0.25">
      <c r="A1550" t="s">
        <v>6333</v>
      </c>
      <c r="B1550" t="s">
        <v>5003</v>
      </c>
      <c r="C1550" t="s">
        <v>40</v>
      </c>
      <c r="D1550">
        <v>1</v>
      </c>
      <c r="E1550">
        <v>27.5</v>
      </c>
      <c r="F1550">
        <v>139</v>
      </c>
      <c r="G1550">
        <v>1.43884892086332E-2</v>
      </c>
      <c r="H1550">
        <v>5.0359712230215799E-2</v>
      </c>
      <c r="I1550">
        <v>0.57553956834532405</v>
      </c>
      <c r="J1550">
        <v>0.29496402877697803</v>
      </c>
      <c r="K1550">
        <v>6.4748201438848907E-2</v>
      </c>
      <c r="L1550">
        <v>0</v>
      </c>
      <c r="M1550">
        <v>0</v>
      </c>
      <c r="N1550">
        <v>1987</v>
      </c>
      <c r="O1550" t="s">
        <v>77</v>
      </c>
      <c r="P1550" t="s">
        <v>4999</v>
      </c>
      <c r="Q1550" t="s">
        <v>6334</v>
      </c>
      <c r="R1550" t="s">
        <v>6314</v>
      </c>
    </row>
    <row r="1551" spans="1:18" x14ac:dyDescent="0.25">
      <c r="A1551" t="s">
        <v>6333</v>
      </c>
      <c r="B1551" t="s">
        <v>5003</v>
      </c>
      <c r="C1551" t="s">
        <v>40</v>
      </c>
      <c r="D1551">
        <v>2</v>
      </c>
      <c r="E1551">
        <v>27.5</v>
      </c>
      <c r="F1551">
        <v>139</v>
      </c>
      <c r="G1551">
        <v>3.5971223021582698E-2</v>
      </c>
      <c r="H1551">
        <v>9.3525179856115095E-2</v>
      </c>
      <c r="I1551">
        <v>0.64028776978417301</v>
      </c>
      <c r="J1551">
        <v>0.201438848920863</v>
      </c>
      <c r="K1551">
        <v>2.8776978417266199E-2</v>
      </c>
      <c r="L1551">
        <v>0</v>
      </c>
      <c r="M1551">
        <v>0</v>
      </c>
      <c r="N1551">
        <v>1987</v>
      </c>
      <c r="O1551" t="s">
        <v>77</v>
      </c>
      <c r="P1551" t="s">
        <v>4999</v>
      </c>
      <c r="Q1551" t="s">
        <v>6334</v>
      </c>
      <c r="R1551" t="s">
        <v>6314</v>
      </c>
    </row>
    <row r="1552" spans="1:18" x14ac:dyDescent="0.25">
      <c r="A1552" t="s">
        <v>6333</v>
      </c>
      <c r="B1552" t="s">
        <v>5003</v>
      </c>
      <c r="C1552" t="s">
        <v>40</v>
      </c>
      <c r="D1552">
        <v>1</v>
      </c>
      <c r="E1552">
        <v>35</v>
      </c>
      <c r="F1552">
        <v>283</v>
      </c>
      <c r="G1552">
        <v>1.7667844522968299E-2</v>
      </c>
      <c r="H1552">
        <v>2.1201413427561801E-2</v>
      </c>
      <c r="I1552">
        <v>0.43462897526501798</v>
      </c>
      <c r="J1552">
        <v>0.43816254416961098</v>
      </c>
      <c r="K1552">
        <v>8.48056537102473E-2</v>
      </c>
      <c r="L1552">
        <v>3.53356890459364E-3</v>
      </c>
      <c r="M1552">
        <v>0</v>
      </c>
      <c r="N1552">
        <v>1987</v>
      </c>
      <c r="O1552" t="s">
        <v>77</v>
      </c>
      <c r="P1552" t="s">
        <v>4999</v>
      </c>
      <c r="Q1552" t="s">
        <v>6334</v>
      </c>
      <c r="R1552" t="s">
        <v>6314</v>
      </c>
    </row>
    <row r="1553" spans="1:18" x14ac:dyDescent="0.25">
      <c r="A1553" t="s">
        <v>6333</v>
      </c>
      <c r="B1553" t="s">
        <v>5003</v>
      </c>
      <c r="C1553" t="s">
        <v>40</v>
      </c>
      <c r="D1553">
        <v>2</v>
      </c>
      <c r="E1553">
        <v>35</v>
      </c>
      <c r="F1553">
        <v>310</v>
      </c>
      <c r="G1553">
        <v>1.9354838709676799E-2</v>
      </c>
      <c r="H1553">
        <v>5.16129032258065E-2</v>
      </c>
      <c r="I1553">
        <v>0.50645161290322604</v>
      </c>
      <c r="J1553">
        <v>0.31290322580645202</v>
      </c>
      <c r="K1553">
        <v>8.3870967741935504E-2</v>
      </c>
      <c r="L1553">
        <v>1.9354838709677399E-2</v>
      </c>
      <c r="M1553">
        <v>6.4516129032258099E-3</v>
      </c>
      <c r="N1553">
        <v>1987</v>
      </c>
      <c r="O1553" t="s">
        <v>77</v>
      </c>
      <c r="P1553" t="s">
        <v>4999</v>
      </c>
      <c r="Q1553" t="s">
        <v>6334</v>
      </c>
      <c r="R1553" t="s">
        <v>6314</v>
      </c>
    </row>
    <row r="1554" spans="1:18" x14ac:dyDescent="0.25">
      <c r="A1554" t="s">
        <v>6333</v>
      </c>
      <c r="B1554" t="s">
        <v>5003</v>
      </c>
      <c r="C1554" t="s">
        <v>40</v>
      </c>
      <c r="D1554">
        <v>1</v>
      </c>
      <c r="E1554">
        <v>45</v>
      </c>
      <c r="F1554">
        <v>299</v>
      </c>
      <c r="G1554">
        <v>1.00334448160535E-2</v>
      </c>
      <c r="H1554">
        <v>2.0066889632107E-2</v>
      </c>
      <c r="I1554">
        <v>0.29431438127090298</v>
      </c>
      <c r="J1554">
        <v>0.58528428093645501</v>
      </c>
      <c r="K1554">
        <v>8.6956521739130405E-2</v>
      </c>
      <c r="L1554">
        <v>3.3444816053511701E-3</v>
      </c>
      <c r="M1554">
        <v>0</v>
      </c>
      <c r="N1554">
        <v>1987</v>
      </c>
      <c r="O1554" t="s">
        <v>77</v>
      </c>
      <c r="P1554" t="s">
        <v>4999</v>
      </c>
      <c r="Q1554" t="s">
        <v>6334</v>
      </c>
      <c r="R1554" t="s">
        <v>6314</v>
      </c>
    </row>
    <row r="1555" spans="1:18" x14ac:dyDescent="0.25">
      <c r="A1555" t="s">
        <v>6333</v>
      </c>
      <c r="B1555" t="s">
        <v>5003</v>
      </c>
      <c r="C1555" t="s">
        <v>40</v>
      </c>
      <c r="D1555">
        <v>2</v>
      </c>
      <c r="E1555">
        <v>45</v>
      </c>
      <c r="F1555">
        <v>303</v>
      </c>
      <c r="G1555">
        <v>9.9009900990103504E-3</v>
      </c>
      <c r="H1555">
        <v>2.3102310231023101E-2</v>
      </c>
      <c r="I1555">
        <v>0.33003300330032997</v>
      </c>
      <c r="J1555">
        <v>0.45214521452145201</v>
      </c>
      <c r="K1555">
        <v>0.145214521452145</v>
      </c>
      <c r="L1555">
        <v>2.9702970297029702E-2</v>
      </c>
      <c r="M1555">
        <v>9.9009900990098994E-3</v>
      </c>
      <c r="N1555">
        <v>1987</v>
      </c>
      <c r="O1555" t="s">
        <v>77</v>
      </c>
      <c r="P1555" t="s">
        <v>4999</v>
      </c>
      <c r="Q1555" t="s">
        <v>6334</v>
      </c>
      <c r="R1555" t="s">
        <v>6314</v>
      </c>
    </row>
    <row r="1556" spans="1:18" x14ac:dyDescent="0.25">
      <c r="A1556" t="s">
        <v>6333</v>
      </c>
      <c r="B1556" t="s">
        <v>5003</v>
      </c>
      <c r="C1556" t="s">
        <v>40</v>
      </c>
      <c r="D1556">
        <v>1</v>
      </c>
      <c r="E1556">
        <v>55</v>
      </c>
      <c r="F1556">
        <v>353</v>
      </c>
      <c r="G1556">
        <v>8.4985835694049196E-3</v>
      </c>
      <c r="H1556">
        <v>1.9830028328611901E-2</v>
      </c>
      <c r="I1556">
        <v>0.325779036827196</v>
      </c>
      <c r="J1556">
        <v>0.54390934844192595</v>
      </c>
      <c r="K1556">
        <v>9.3484419263456103E-2</v>
      </c>
      <c r="L1556">
        <v>5.6657223796033997E-3</v>
      </c>
      <c r="M1556">
        <v>2.8328611898016999E-3</v>
      </c>
      <c r="N1556">
        <v>1987</v>
      </c>
      <c r="O1556" t="s">
        <v>77</v>
      </c>
      <c r="P1556" t="s">
        <v>4999</v>
      </c>
      <c r="Q1556" t="s">
        <v>6334</v>
      </c>
      <c r="R1556" t="s">
        <v>6314</v>
      </c>
    </row>
    <row r="1557" spans="1:18" x14ac:dyDescent="0.25">
      <c r="A1557" t="s">
        <v>6333</v>
      </c>
      <c r="B1557" t="s">
        <v>5003</v>
      </c>
      <c r="C1557" t="s">
        <v>40</v>
      </c>
      <c r="D1557">
        <v>2</v>
      </c>
      <c r="E1557">
        <v>55</v>
      </c>
      <c r="F1557">
        <v>362</v>
      </c>
      <c r="G1557">
        <v>2.2204460492503101E-16</v>
      </c>
      <c r="H1557">
        <v>1.93370165745856E-2</v>
      </c>
      <c r="I1557">
        <v>0.26519337016574601</v>
      </c>
      <c r="J1557">
        <v>0.43646408839779</v>
      </c>
      <c r="K1557">
        <v>0.20441988950276199</v>
      </c>
      <c r="L1557">
        <v>7.18232044198895E-2</v>
      </c>
      <c r="M1557">
        <v>2.7624309392265201E-3</v>
      </c>
      <c r="N1557">
        <v>1987</v>
      </c>
      <c r="O1557" t="s">
        <v>77</v>
      </c>
      <c r="P1557" t="s">
        <v>4999</v>
      </c>
      <c r="Q1557" t="s">
        <v>6334</v>
      </c>
      <c r="R1557" t="s">
        <v>6314</v>
      </c>
    </row>
    <row r="1558" spans="1:18" x14ac:dyDescent="0.25">
      <c r="A1558" t="s">
        <v>6333</v>
      </c>
      <c r="B1558" t="s">
        <v>5003</v>
      </c>
      <c r="C1558" t="s">
        <v>40</v>
      </c>
      <c r="D1558">
        <v>1</v>
      </c>
      <c r="E1558">
        <v>62.5</v>
      </c>
      <c r="F1558">
        <v>177</v>
      </c>
      <c r="G1558">
        <v>1.69491525423725E-2</v>
      </c>
      <c r="H1558">
        <v>2.2598870056497199E-2</v>
      </c>
      <c r="I1558">
        <v>0.28813559322033899</v>
      </c>
      <c r="J1558">
        <v>0.57062146892655397</v>
      </c>
      <c r="K1558">
        <v>9.03954802259887E-2</v>
      </c>
      <c r="L1558">
        <v>1.12994350282486E-2</v>
      </c>
      <c r="M1558">
        <v>0</v>
      </c>
      <c r="N1558">
        <v>1987</v>
      </c>
      <c r="O1558" t="s">
        <v>77</v>
      </c>
      <c r="P1558" t="s">
        <v>4999</v>
      </c>
      <c r="Q1558" t="s">
        <v>6334</v>
      </c>
      <c r="R1558" t="s">
        <v>6314</v>
      </c>
    </row>
    <row r="1559" spans="1:18" x14ac:dyDescent="0.25">
      <c r="A1559" t="s">
        <v>6333</v>
      </c>
      <c r="B1559" t="s">
        <v>5003</v>
      </c>
      <c r="C1559" t="s">
        <v>40</v>
      </c>
      <c r="D1559">
        <v>2</v>
      </c>
      <c r="E1559">
        <v>62.5</v>
      </c>
      <c r="F1559">
        <v>157</v>
      </c>
      <c r="G1559">
        <v>6.3694267515919103E-3</v>
      </c>
      <c r="H1559">
        <v>0</v>
      </c>
      <c r="I1559">
        <v>0.23566878980891701</v>
      </c>
      <c r="J1559">
        <v>0.420382165605096</v>
      </c>
      <c r="K1559">
        <v>0.22929936305732501</v>
      </c>
      <c r="L1559">
        <v>8.9171974522293002E-2</v>
      </c>
      <c r="M1559">
        <v>1.9108280254777101E-2</v>
      </c>
      <c r="N1559">
        <v>1987</v>
      </c>
      <c r="O1559" t="s">
        <v>77</v>
      </c>
      <c r="P1559" t="s">
        <v>4999</v>
      </c>
      <c r="Q1559" t="s">
        <v>6334</v>
      </c>
      <c r="R1559" t="s">
        <v>6314</v>
      </c>
    </row>
    <row r="1560" spans="1:18" x14ac:dyDescent="0.25">
      <c r="A1560" t="s">
        <v>6333</v>
      </c>
      <c r="B1560" t="s">
        <v>5010</v>
      </c>
      <c r="C1560" t="s">
        <v>40</v>
      </c>
      <c r="D1560">
        <v>1</v>
      </c>
      <c r="E1560">
        <v>27.5</v>
      </c>
      <c r="F1560">
        <v>190</v>
      </c>
      <c r="G1560">
        <v>0</v>
      </c>
      <c r="H1560">
        <v>5.7894736842105297E-2</v>
      </c>
      <c r="I1560">
        <v>0.47368421052631599</v>
      </c>
      <c r="J1560">
        <v>0.37368421052631601</v>
      </c>
      <c r="K1560">
        <v>7.8947368421052599E-2</v>
      </c>
      <c r="L1560">
        <v>1.5789473684210499E-2</v>
      </c>
      <c r="M1560">
        <v>0</v>
      </c>
      <c r="N1560">
        <v>1991</v>
      </c>
      <c r="O1560" t="s">
        <v>77</v>
      </c>
      <c r="P1560" t="s">
        <v>4999</v>
      </c>
      <c r="Q1560" t="s">
        <v>6334</v>
      </c>
      <c r="R1560" t="s">
        <v>6314</v>
      </c>
    </row>
    <row r="1561" spans="1:18" x14ac:dyDescent="0.25">
      <c r="A1561" t="s">
        <v>6333</v>
      </c>
      <c r="B1561" t="s">
        <v>5010</v>
      </c>
      <c r="C1561" t="s">
        <v>40</v>
      </c>
      <c r="D1561">
        <v>2</v>
      </c>
      <c r="E1561">
        <v>27.5</v>
      </c>
      <c r="F1561">
        <v>202</v>
      </c>
      <c r="G1561">
        <v>9.9009900990099098E-3</v>
      </c>
      <c r="H1561">
        <v>0.123762376237624</v>
      </c>
      <c r="I1561">
        <v>0.59900990099009899</v>
      </c>
      <c r="J1561">
        <v>0.17821782178217799</v>
      </c>
      <c r="K1561">
        <v>6.43564356435644E-2</v>
      </c>
      <c r="L1561">
        <v>1.9801980198019799E-2</v>
      </c>
      <c r="M1561">
        <v>4.9504950495049497E-3</v>
      </c>
      <c r="N1561">
        <v>1991</v>
      </c>
      <c r="O1561" t="s">
        <v>77</v>
      </c>
      <c r="P1561" t="s">
        <v>4999</v>
      </c>
      <c r="Q1561" t="s">
        <v>6334</v>
      </c>
      <c r="R1561" t="s">
        <v>6314</v>
      </c>
    </row>
    <row r="1562" spans="1:18" x14ac:dyDescent="0.25">
      <c r="A1562" t="s">
        <v>6333</v>
      </c>
      <c r="B1562" t="s">
        <v>5010</v>
      </c>
      <c r="C1562" t="s">
        <v>40</v>
      </c>
      <c r="D1562">
        <v>1</v>
      </c>
      <c r="E1562">
        <v>35</v>
      </c>
      <c r="F1562">
        <v>394</v>
      </c>
      <c r="G1562">
        <v>2.5380710659897998E-3</v>
      </c>
      <c r="H1562">
        <v>1.5228426395939101E-2</v>
      </c>
      <c r="I1562">
        <v>0.38071065989847702</v>
      </c>
      <c r="J1562">
        <v>0.46446700507614203</v>
      </c>
      <c r="K1562">
        <v>0.121827411167513</v>
      </c>
      <c r="L1562">
        <v>1.5228426395939101E-2</v>
      </c>
      <c r="M1562">
        <v>0</v>
      </c>
      <c r="N1562">
        <v>1991</v>
      </c>
      <c r="O1562" t="s">
        <v>77</v>
      </c>
      <c r="P1562" t="s">
        <v>4999</v>
      </c>
      <c r="Q1562" t="s">
        <v>6334</v>
      </c>
      <c r="R1562" t="s">
        <v>6314</v>
      </c>
    </row>
    <row r="1563" spans="1:18" x14ac:dyDescent="0.25">
      <c r="A1563" t="s">
        <v>6333</v>
      </c>
      <c r="B1563" t="s">
        <v>5010</v>
      </c>
      <c r="C1563" t="s">
        <v>40</v>
      </c>
      <c r="D1563">
        <v>2</v>
      </c>
      <c r="E1563">
        <v>35</v>
      </c>
      <c r="F1563">
        <v>368</v>
      </c>
      <c r="G1563">
        <v>1.6304347826086901E-2</v>
      </c>
      <c r="H1563">
        <v>4.3478260869565202E-2</v>
      </c>
      <c r="I1563">
        <v>0.53532608695652195</v>
      </c>
      <c r="J1563">
        <v>0.309782608695652</v>
      </c>
      <c r="K1563">
        <v>5.7065217391304303E-2</v>
      </c>
      <c r="L1563">
        <v>2.7173913043478298E-2</v>
      </c>
      <c r="M1563">
        <v>1.0869565217391301E-2</v>
      </c>
      <c r="N1563">
        <v>1991</v>
      </c>
      <c r="O1563" t="s">
        <v>77</v>
      </c>
      <c r="P1563" t="s">
        <v>4999</v>
      </c>
      <c r="Q1563" t="s">
        <v>6334</v>
      </c>
      <c r="R1563" t="s">
        <v>6314</v>
      </c>
    </row>
    <row r="1564" spans="1:18" x14ac:dyDescent="0.25">
      <c r="A1564" t="s">
        <v>6333</v>
      </c>
      <c r="B1564" t="s">
        <v>5010</v>
      </c>
      <c r="C1564" t="s">
        <v>40</v>
      </c>
      <c r="D1564">
        <v>1</v>
      </c>
      <c r="E1564">
        <v>45</v>
      </c>
      <c r="F1564">
        <v>430</v>
      </c>
      <c r="G1564">
        <v>1.1627906976743501E-2</v>
      </c>
      <c r="H1564">
        <v>1.8604651162790701E-2</v>
      </c>
      <c r="I1564">
        <v>0.26046511627906999</v>
      </c>
      <c r="J1564">
        <v>0.52093023255813997</v>
      </c>
      <c r="K1564">
        <v>0.169767441860465</v>
      </c>
      <c r="L1564">
        <v>1.16279069767442E-2</v>
      </c>
      <c r="M1564">
        <v>6.9767441860465098E-3</v>
      </c>
      <c r="N1564">
        <v>1991</v>
      </c>
      <c r="O1564" t="s">
        <v>77</v>
      </c>
      <c r="P1564" t="s">
        <v>4999</v>
      </c>
      <c r="Q1564" t="s">
        <v>6334</v>
      </c>
      <c r="R1564" t="s">
        <v>6314</v>
      </c>
    </row>
    <row r="1565" spans="1:18" x14ac:dyDescent="0.25">
      <c r="A1565" t="s">
        <v>6333</v>
      </c>
      <c r="B1565" t="s">
        <v>5010</v>
      </c>
      <c r="C1565" t="s">
        <v>40</v>
      </c>
      <c r="D1565">
        <v>2</v>
      </c>
      <c r="E1565">
        <v>45</v>
      </c>
      <c r="F1565">
        <v>269</v>
      </c>
      <c r="G1565">
        <v>3.7174721189584502E-3</v>
      </c>
      <c r="H1565">
        <v>1.11524163568773E-2</v>
      </c>
      <c r="I1565">
        <v>0.30111524163568798</v>
      </c>
      <c r="J1565">
        <v>0.43494423791821601</v>
      </c>
      <c r="K1565">
        <v>0.20817843866171001</v>
      </c>
      <c r="L1565">
        <v>2.60223048327138E-2</v>
      </c>
      <c r="M1565">
        <v>1.4869888475836399E-2</v>
      </c>
      <c r="N1565">
        <v>1991</v>
      </c>
      <c r="O1565" t="s">
        <v>77</v>
      </c>
      <c r="P1565" t="s">
        <v>4999</v>
      </c>
      <c r="Q1565" t="s">
        <v>6334</v>
      </c>
      <c r="R1565" t="s">
        <v>6314</v>
      </c>
    </row>
    <row r="1566" spans="1:18" x14ac:dyDescent="0.25">
      <c r="A1566" t="s">
        <v>6333</v>
      </c>
      <c r="B1566" t="s">
        <v>5010</v>
      </c>
      <c r="C1566" t="s">
        <v>40</v>
      </c>
      <c r="D1566">
        <v>1</v>
      </c>
      <c r="E1566">
        <v>55</v>
      </c>
      <c r="F1566">
        <v>478</v>
      </c>
      <c r="G1566">
        <v>8.3682008368197707E-3</v>
      </c>
      <c r="H1566">
        <v>1.0460251046025101E-2</v>
      </c>
      <c r="I1566">
        <v>0.28451882845188298</v>
      </c>
      <c r="J1566">
        <v>0.51882845188284499</v>
      </c>
      <c r="K1566">
        <v>0.161087866108787</v>
      </c>
      <c r="L1566">
        <v>1.46443514644351E-2</v>
      </c>
      <c r="M1566">
        <v>2.0920502092050199E-3</v>
      </c>
      <c r="N1566">
        <v>1991</v>
      </c>
      <c r="O1566" t="s">
        <v>77</v>
      </c>
      <c r="P1566" t="s">
        <v>4999</v>
      </c>
      <c r="Q1566" t="s">
        <v>6334</v>
      </c>
      <c r="R1566" t="s">
        <v>6314</v>
      </c>
    </row>
    <row r="1567" spans="1:18" x14ac:dyDescent="0.25">
      <c r="A1567" t="s">
        <v>6333</v>
      </c>
      <c r="B1567" t="s">
        <v>5010</v>
      </c>
      <c r="C1567" t="s">
        <v>40</v>
      </c>
      <c r="D1567">
        <v>2</v>
      </c>
      <c r="E1567">
        <v>55</v>
      </c>
      <c r="F1567">
        <v>239</v>
      </c>
      <c r="G1567">
        <v>0</v>
      </c>
      <c r="H1567">
        <v>8.3682008368200795E-3</v>
      </c>
      <c r="I1567">
        <v>0.18410041841004199</v>
      </c>
      <c r="J1567">
        <v>0.410041841004184</v>
      </c>
      <c r="K1567">
        <v>0.28870292887029297</v>
      </c>
      <c r="L1567">
        <v>9.6234309623430894E-2</v>
      </c>
      <c r="M1567">
        <v>1.2552301255230099E-2</v>
      </c>
      <c r="N1567">
        <v>1991</v>
      </c>
      <c r="O1567" t="s">
        <v>77</v>
      </c>
      <c r="P1567" t="s">
        <v>4999</v>
      </c>
      <c r="Q1567" t="s">
        <v>6334</v>
      </c>
      <c r="R1567" t="s">
        <v>6314</v>
      </c>
    </row>
    <row r="1568" spans="1:18" x14ac:dyDescent="0.25">
      <c r="A1568" t="s">
        <v>6333</v>
      </c>
      <c r="B1568" t="s">
        <v>5010</v>
      </c>
      <c r="C1568" t="s">
        <v>40</v>
      </c>
      <c r="D1568">
        <v>1</v>
      </c>
      <c r="E1568">
        <v>62.5</v>
      </c>
      <c r="F1568">
        <v>227</v>
      </c>
      <c r="G1568">
        <v>1.11022302462516E-16</v>
      </c>
      <c r="H1568">
        <v>8.8105726872246704E-3</v>
      </c>
      <c r="I1568">
        <v>0.22026431718061701</v>
      </c>
      <c r="J1568">
        <v>0.56387665198237902</v>
      </c>
      <c r="K1568">
        <v>0.18942731277533001</v>
      </c>
      <c r="L1568">
        <v>1.7621145374449299E-2</v>
      </c>
      <c r="M1568">
        <v>0</v>
      </c>
      <c r="N1568">
        <v>1991</v>
      </c>
      <c r="O1568" t="s">
        <v>77</v>
      </c>
      <c r="P1568" t="s">
        <v>4999</v>
      </c>
      <c r="Q1568" t="s">
        <v>6334</v>
      </c>
      <c r="R1568" t="s">
        <v>6314</v>
      </c>
    </row>
    <row r="1569" spans="1:18" x14ac:dyDescent="0.25">
      <c r="A1569" t="s">
        <v>6333</v>
      </c>
      <c r="B1569" t="s">
        <v>5010</v>
      </c>
      <c r="C1569" t="s">
        <v>40</v>
      </c>
      <c r="D1569">
        <v>2</v>
      </c>
      <c r="E1569">
        <v>62.5</v>
      </c>
      <c r="F1569">
        <v>113</v>
      </c>
      <c r="G1569">
        <v>2.2204460492503101E-16</v>
      </c>
      <c r="H1569">
        <v>0</v>
      </c>
      <c r="I1569">
        <v>0.17699115044247801</v>
      </c>
      <c r="J1569">
        <v>0.40707964601769903</v>
      </c>
      <c r="K1569">
        <v>0.31858407079646001</v>
      </c>
      <c r="L1569">
        <v>7.0796460176991094E-2</v>
      </c>
      <c r="M1569">
        <v>2.6548672566371698E-2</v>
      </c>
      <c r="N1569">
        <v>1991</v>
      </c>
      <c r="O1569" t="s">
        <v>77</v>
      </c>
      <c r="P1569" t="s">
        <v>4999</v>
      </c>
      <c r="Q1569" t="s">
        <v>6334</v>
      </c>
      <c r="R1569" t="s">
        <v>6314</v>
      </c>
    </row>
    <row r="1570" spans="1:18" x14ac:dyDescent="0.25">
      <c r="A1570" t="s">
        <v>6333</v>
      </c>
      <c r="B1570" t="s">
        <v>5023</v>
      </c>
      <c r="C1570" t="s">
        <v>40</v>
      </c>
      <c r="D1570">
        <v>1</v>
      </c>
      <c r="E1570">
        <v>27.5</v>
      </c>
      <c r="F1570">
        <v>162</v>
      </c>
      <c r="G1570">
        <v>3.3306690738754701E-16</v>
      </c>
      <c r="H1570">
        <v>3.0864197530864199E-2</v>
      </c>
      <c r="I1570">
        <v>0.41975308641975301</v>
      </c>
      <c r="J1570">
        <v>0.45061728395061701</v>
      </c>
      <c r="K1570">
        <v>9.2592592592592601E-2</v>
      </c>
      <c r="L1570">
        <v>6.17283950617284E-3</v>
      </c>
      <c r="M1570">
        <v>0</v>
      </c>
      <c r="N1570">
        <v>1995</v>
      </c>
      <c r="O1570" t="s">
        <v>77</v>
      </c>
      <c r="P1570" t="s">
        <v>4999</v>
      </c>
      <c r="Q1570" t="s">
        <v>6334</v>
      </c>
      <c r="R1570" t="s">
        <v>6314</v>
      </c>
    </row>
    <row r="1571" spans="1:18" x14ac:dyDescent="0.25">
      <c r="A1571" t="s">
        <v>6333</v>
      </c>
      <c r="B1571" t="s">
        <v>5023</v>
      </c>
      <c r="C1571" t="s">
        <v>40</v>
      </c>
      <c r="D1571">
        <v>2</v>
      </c>
      <c r="E1571">
        <v>27.5</v>
      </c>
      <c r="F1571">
        <v>188</v>
      </c>
      <c r="G1571">
        <v>3.1914893617021503E-2</v>
      </c>
      <c r="H1571">
        <v>0.10638297872340401</v>
      </c>
      <c r="I1571">
        <v>0.57446808510638303</v>
      </c>
      <c r="J1571">
        <v>0.22340425531914901</v>
      </c>
      <c r="K1571">
        <v>5.31914893617021E-2</v>
      </c>
      <c r="L1571">
        <v>1.0638297872340399E-2</v>
      </c>
      <c r="M1571">
        <v>0</v>
      </c>
      <c r="N1571">
        <v>1995</v>
      </c>
      <c r="O1571" t="s">
        <v>77</v>
      </c>
      <c r="P1571" t="s">
        <v>4999</v>
      </c>
      <c r="Q1571" t="s">
        <v>6334</v>
      </c>
      <c r="R1571" t="s">
        <v>6314</v>
      </c>
    </row>
    <row r="1572" spans="1:18" x14ac:dyDescent="0.25">
      <c r="A1572" t="s">
        <v>6333</v>
      </c>
      <c r="B1572" t="s">
        <v>5023</v>
      </c>
      <c r="C1572" t="s">
        <v>40</v>
      </c>
      <c r="D1572">
        <v>1</v>
      </c>
      <c r="E1572">
        <v>35</v>
      </c>
      <c r="F1572">
        <v>473</v>
      </c>
      <c r="G1572">
        <v>1.0570824524312201E-2</v>
      </c>
      <c r="H1572">
        <v>2.9598308668076102E-2</v>
      </c>
      <c r="I1572">
        <v>0.41226215644820302</v>
      </c>
      <c r="J1572">
        <v>0.44397463002114201</v>
      </c>
      <c r="K1572">
        <v>8.6680761099365802E-2</v>
      </c>
      <c r="L1572">
        <v>1.4799154334038099E-2</v>
      </c>
      <c r="M1572">
        <v>2.1141649048625798E-3</v>
      </c>
      <c r="N1572">
        <v>1995</v>
      </c>
      <c r="O1572" t="s">
        <v>77</v>
      </c>
      <c r="P1572" t="s">
        <v>4999</v>
      </c>
      <c r="Q1572" t="s">
        <v>6334</v>
      </c>
      <c r="R1572" t="s">
        <v>6314</v>
      </c>
    </row>
    <row r="1573" spans="1:18" x14ac:dyDescent="0.25">
      <c r="A1573" t="s">
        <v>6333</v>
      </c>
      <c r="B1573" t="s">
        <v>5023</v>
      </c>
      <c r="C1573" t="s">
        <v>40</v>
      </c>
      <c r="D1573">
        <v>2</v>
      </c>
      <c r="E1573">
        <v>35</v>
      </c>
      <c r="F1573">
        <v>440</v>
      </c>
      <c r="G1573">
        <v>3.1818181818182197E-2</v>
      </c>
      <c r="H1573">
        <v>5.9090909090909097E-2</v>
      </c>
      <c r="I1573">
        <v>0.55000000000000004</v>
      </c>
      <c r="J1573">
        <v>0.24545454545454501</v>
      </c>
      <c r="K1573">
        <v>8.6363636363636406E-2</v>
      </c>
      <c r="L1573">
        <v>1.5909090909090901E-2</v>
      </c>
      <c r="M1573">
        <v>1.13636363636364E-2</v>
      </c>
      <c r="N1573">
        <v>1995</v>
      </c>
      <c r="O1573" t="s">
        <v>77</v>
      </c>
      <c r="P1573" t="s">
        <v>4999</v>
      </c>
      <c r="Q1573" t="s">
        <v>6334</v>
      </c>
      <c r="R1573" t="s">
        <v>6314</v>
      </c>
    </row>
    <row r="1574" spans="1:18" x14ac:dyDescent="0.25">
      <c r="A1574" t="s">
        <v>6333</v>
      </c>
      <c r="B1574" t="s">
        <v>5023</v>
      </c>
      <c r="C1574" t="s">
        <v>40</v>
      </c>
      <c r="D1574">
        <v>1</v>
      </c>
      <c r="E1574">
        <v>45</v>
      </c>
      <c r="F1574">
        <v>464</v>
      </c>
      <c r="G1574">
        <v>2.1551724137934799E-3</v>
      </c>
      <c r="H1574">
        <v>1.93965517241379E-2</v>
      </c>
      <c r="I1574">
        <v>0.27801724137931</v>
      </c>
      <c r="J1574">
        <v>0.54525862068965503</v>
      </c>
      <c r="K1574">
        <v>0.14439655172413801</v>
      </c>
      <c r="L1574">
        <v>1.0775862068965501E-2</v>
      </c>
      <c r="M1574">
        <v>0</v>
      </c>
      <c r="N1574">
        <v>1995</v>
      </c>
      <c r="O1574" t="s">
        <v>77</v>
      </c>
      <c r="P1574" t="s">
        <v>4999</v>
      </c>
      <c r="Q1574" t="s">
        <v>6334</v>
      </c>
      <c r="R1574" t="s">
        <v>6314</v>
      </c>
    </row>
    <row r="1575" spans="1:18" x14ac:dyDescent="0.25">
      <c r="A1575" t="s">
        <v>6333</v>
      </c>
      <c r="B1575" t="s">
        <v>5023</v>
      </c>
      <c r="C1575" t="s">
        <v>40</v>
      </c>
      <c r="D1575">
        <v>2</v>
      </c>
      <c r="E1575">
        <v>45</v>
      </c>
      <c r="F1575">
        <v>433</v>
      </c>
      <c r="G1575">
        <v>6.9284064665123797E-3</v>
      </c>
      <c r="H1575">
        <v>3.2332563510392598E-2</v>
      </c>
      <c r="I1575">
        <v>0.28175519630485002</v>
      </c>
      <c r="J1575">
        <v>0.468822170900693</v>
      </c>
      <c r="K1575">
        <v>0.14318706697459599</v>
      </c>
      <c r="L1575">
        <v>5.7736720554272501E-2</v>
      </c>
      <c r="M1575">
        <v>9.2378752886835992E-3</v>
      </c>
      <c r="N1575">
        <v>1995</v>
      </c>
      <c r="O1575" t="s">
        <v>77</v>
      </c>
      <c r="P1575" t="s">
        <v>4999</v>
      </c>
      <c r="Q1575" t="s">
        <v>6334</v>
      </c>
      <c r="R1575" t="s">
        <v>6314</v>
      </c>
    </row>
    <row r="1576" spans="1:18" x14ac:dyDescent="0.25">
      <c r="A1576" t="s">
        <v>6333</v>
      </c>
      <c r="B1576" t="s">
        <v>5023</v>
      </c>
      <c r="C1576" t="s">
        <v>40</v>
      </c>
      <c r="D1576">
        <v>1</v>
      </c>
      <c r="E1576">
        <v>55</v>
      </c>
      <c r="F1576">
        <v>450</v>
      </c>
      <c r="G1576">
        <v>8.88888888888828E-3</v>
      </c>
      <c r="H1576">
        <v>1.55555555555556E-2</v>
      </c>
      <c r="I1576">
        <v>0.25111111111111101</v>
      </c>
      <c r="J1576">
        <v>0.53777777777777802</v>
      </c>
      <c r="K1576">
        <v>0.155555555555556</v>
      </c>
      <c r="L1576">
        <v>2.4444444444444401E-2</v>
      </c>
      <c r="M1576">
        <v>6.6666666666666697E-3</v>
      </c>
      <c r="N1576">
        <v>1995</v>
      </c>
      <c r="O1576" t="s">
        <v>77</v>
      </c>
      <c r="P1576" t="s">
        <v>4999</v>
      </c>
      <c r="Q1576" t="s">
        <v>6334</v>
      </c>
      <c r="R1576" t="s">
        <v>6314</v>
      </c>
    </row>
    <row r="1577" spans="1:18" x14ac:dyDescent="0.25">
      <c r="A1577" t="s">
        <v>6333</v>
      </c>
      <c r="B1577" t="s">
        <v>5023</v>
      </c>
      <c r="C1577" t="s">
        <v>40</v>
      </c>
      <c r="D1577">
        <v>2</v>
      </c>
      <c r="E1577">
        <v>55</v>
      </c>
      <c r="F1577">
        <v>367</v>
      </c>
      <c r="G1577">
        <v>8.1743869209810506E-3</v>
      </c>
      <c r="H1577">
        <v>2.7247956403269801E-3</v>
      </c>
      <c r="I1577">
        <v>0.23705722070844701</v>
      </c>
      <c r="J1577">
        <v>0.403269754768392</v>
      </c>
      <c r="K1577">
        <v>0.231607629427793</v>
      </c>
      <c r="L1577">
        <v>8.99182561307902E-2</v>
      </c>
      <c r="M1577">
        <v>2.72479564032698E-2</v>
      </c>
      <c r="N1577">
        <v>1995</v>
      </c>
      <c r="O1577" t="s">
        <v>77</v>
      </c>
      <c r="P1577" t="s">
        <v>4999</v>
      </c>
      <c r="Q1577" t="s">
        <v>6334</v>
      </c>
      <c r="R1577" t="s">
        <v>6314</v>
      </c>
    </row>
    <row r="1578" spans="1:18" x14ac:dyDescent="0.25">
      <c r="A1578" t="s">
        <v>6333</v>
      </c>
      <c r="B1578" t="s">
        <v>5023</v>
      </c>
      <c r="C1578" t="s">
        <v>40</v>
      </c>
      <c r="D1578">
        <v>1</v>
      </c>
      <c r="E1578">
        <v>62.5</v>
      </c>
      <c r="F1578">
        <v>251</v>
      </c>
      <c r="G1578">
        <v>3.9840637450200304E-3</v>
      </c>
      <c r="H1578">
        <v>1.9920318725099601E-2</v>
      </c>
      <c r="I1578">
        <v>0.30677290836653398</v>
      </c>
      <c r="J1578">
        <v>0.49800796812748999</v>
      </c>
      <c r="K1578">
        <v>0.143426294820717</v>
      </c>
      <c r="L1578">
        <v>2.78884462151394E-2</v>
      </c>
      <c r="M1578">
        <v>0</v>
      </c>
      <c r="N1578">
        <v>1995</v>
      </c>
      <c r="O1578" t="s">
        <v>77</v>
      </c>
      <c r="P1578" t="s">
        <v>4999</v>
      </c>
      <c r="Q1578" t="s">
        <v>6334</v>
      </c>
      <c r="R1578" t="s">
        <v>6314</v>
      </c>
    </row>
    <row r="1579" spans="1:18" x14ac:dyDescent="0.25">
      <c r="A1579" t="s">
        <v>6333</v>
      </c>
      <c r="B1579" t="s">
        <v>5023</v>
      </c>
      <c r="C1579" t="s">
        <v>40</v>
      </c>
      <c r="D1579">
        <v>2</v>
      </c>
      <c r="E1579">
        <v>62.5</v>
      </c>
      <c r="F1579">
        <v>200</v>
      </c>
      <c r="G1579">
        <v>5.0000000000000001E-3</v>
      </c>
      <c r="H1579">
        <v>1.4999999999999999E-2</v>
      </c>
      <c r="I1579">
        <v>0.14499999999999999</v>
      </c>
      <c r="J1579">
        <v>0.495</v>
      </c>
      <c r="K1579">
        <v>0.255</v>
      </c>
      <c r="L1579">
        <v>7.4999999999999997E-2</v>
      </c>
      <c r="M1579">
        <v>0.01</v>
      </c>
      <c r="N1579">
        <v>1995</v>
      </c>
      <c r="O1579" t="s">
        <v>77</v>
      </c>
      <c r="P1579" t="s">
        <v>4999</v>
      </c>
      <c r="Q1579" t="s">
        <v>6334</v>
      </c>
      <c r="R1579" t="s">
        <v>6314</v>
      </c>
    </row>
    <row r="1580" spans="1:18" x14ac:dyDescent="0.25">
      <c r="A1580" t="s">
        <v>6220</v>
      </c>
      <c r="B1580" t="s">
        <v>1858</v>
      </c>
      <c r="C1580" t="s">
        <v>40</v>
      </c>
      <c r="D1580">
        <v>2</v>
      </c>
      <c r="E1580">
        <v>18</v>
      </c>
      <c r="F1580">
        <v>759</v>
      </c>
      <c r="G1580">
        <v>0.26286326405688798</v>
      </c>
      <c r="H1580">
        <v>0.27730353005416902</v>
      </c>
      <c r="I1580">
        <v>0.43781758869328002</v>
      </c>
      <c r="J1580">
        <v>2.1551306509395199E-2</v>
      </c>
      <c r="K1580">
        <v>1.0146474146036599E-4</v>
      </c>
      <c r="L1580">
        <v>0</v>
      </c>
      <c r="M1580">
        <v>3.6284594480734698E-4</v>
      </c>
      <c r="N1580">
        <v>2000</v>
      </c>
      <c r="O1580" t="s">
        <v>39</v>
      </c>
      <c r="P1580" t="s">
        <v>1859</v>
      </c>
      <c r="Q1580" t="s">
        <v>6178</v>
      </c>
      <c r="R1580" t="s">
        <v>6179</v>
      </c>
    </row>
    <row r="1581" spans="1:18" x14ac:dyDescent="0.25">
      <c r="A1581" t="s">
        <v>6220</v>
      </c>
      <c r="B1581" t="s">
        <v>1858</v>
      </c>
      <c r="C1581" t="s">
        <v>40</v>
      </c>
      <c r="D1581">
        <v>2</v>
      </c>
      <c r="E1581">
        <v>19</v>
      </c>
      <c r="F1581">
        <v>489</v>
      </c>
      <c r="G1581">
        <v>0.21919775196062</v>
      </c>
      <c r="H1581">
        <v>0.26896338292654498</v>
      </c>
      <c r="I1581">
        <v>0.48786676798235001</v>
      </c>
      <c r="J1581">
        <v>2.3972097130484701E-2</v>
      </c>
      <c r="K1581">
        <v>0</v>
      </c>
      <c r="L1581">
        <v>0</v>
      </c>
      <c r="M1581">
        <v>0</v>
      </c>
      <c r="N1581">
        <v>2000</v>
      </c>
      <c r="O1581" t="s">
        <v>39</v>
      </c>
      <c r="P1581" t="s">
        <v>1859</v>
      </c>
      <c r="Q1581" t="s">
        <v>6178</v>
      </c>
      <c r="R1581" t="s">
        <v>6179</v>
      </c>
    </row>
    <row r="1582" spans="1:18" x14ac:dyDescent="0.25">
      <c r="A1582" t="s">
        <v>6220</v>
      </c>
      <c r="B1582" t="s">
        <v>1858</v>
      </c>
      <c r="C1582" t="s">
        <v>40</v>
      </c>
      <c r="D1582">
        <v>2</v>
      </c>
      <c r="E1582">
        <v>25</v>
      </c>
      <c r="F1582">
        <v>4826</v>
      </c>
      <c r="G1582">
        <v>0.235484546460515</v>
      </c>
      <c r="H1582">
        <v>0.269586682875535</v>
      </c>
      <c r="I1582">
        <v>0.46231600455972999</v>
      </c>
      <c r="J1582">
        <v>3.0555135709158899E-2</v>
      </c>
      <c r="K1582">
        <v>1.7559154773548E-3</v>
      </c>
      <c r="L1582">
        <v>5.5007212543498498E-5</v>
      </c>
      <c r="M1582">
        <v>2.4670770516247299E-4</v>
      </c>
      <c r="N1582">
        <v>2000</v>
      </c>
      <c r="O1582" t="s">
        <v>39</v>
      </c>
      <c r="P1582" t="s">
        <v>1859</v>
      </c>
      <c r="Q1582" t="s">
        <v>6178</v>
      </c>
      <c r="R1582" t="s">
        <v>6179</v>
      </c>
    </row>
    <row r="1583" spans="1:18" x14ac:dyDescent="0.25">
      <c r="A1583" t="s">
        <v>6220</v>
      </c>
      <c r="B1583" t="s">
        <v>1858</v>
      </c>
      <c r="C1583" t="s">
        <v>40</v>
      </c>
      <c r="D1583">
        <v>2</v>
      </c>
      <c r="E1583">
        <v>35</v>
      </c>
      <c r="F1583">
        <v>3265</v>
      </c>
      <c r="G1583">
        <v>0.25834183706438801</v>
      </c>
      <c r="H1583">
        <v>0.27788453655074902</v>
      </c>
      <c r="I1583">
        <v>0.42396002368996499</v>
      </c>
      <c r="J1583">
        <v>3.44126365041071E-2</v>
      </c>
      <c r="K1583">
        <v>5.1214654829235002E-3</v>
      </c>
      <c r="L1583">
        <v>2.2681501670309599E-4</v>
      </c>
      <c r="M1583">
        <v>5.2685691164546997E-5</v>
      </c>
      <c r="N1583">
        <v>2000</v>
      </c>
      <c r="O1583" t="s">
        <v>39</v>
      </c>
      <c r="P1583" t="s">
        <v>1859</v>
      </c>
      <c r="Q1583" t="s">
        <v>6178</v>
      </c>
      <c r="R1583" t="s">
        <v>6179</v>
      </c>
    </row>
    <row r="1584" spans="1:18" x14ac:dyDescent="0.25">
      <c r="A1584" t="s">
        <v>6220</v>
      </c>
      <c r="B1584" t="s">
        <v>1858</v>
      </c>
      <c r="C1584" t="s">
        <v>40</v>
      </c>
      <c r="D1584">
        <v>2</v>
      </c>
      <c r="E1584">
        <v>45</v>
      </c>
      <c r="F1584">
        <v>2437</v>
      </c>
      <c r="G1584">
        <v>0.348423915293951</v>
      </c>
      <c r="H1584">
        <v>0.27906132556039298</v>
      </c>
      <c r="I1584">
        <v>0.333882097335854</v>
      </c>
      <c r="J1584">
        <v>3.0236161458611702E-2</v>
      </c>
      <c r="K1584">
        <v>7.7559515268680801E-3</v>
      </c>
      <c r="L1584">
        <v>6.4054882432255597E-4</v>
      </c>
      <c r="M1584">
        <v>0</v>
      </c>
      <c r="N1584">
        <v>2000</v>
      </c>
      <c r="O1584" t="s">
        <v>39</v>
      </c>
      <c r="P1584" t="s">
        <v>1859</v>
      </c>
      <c r="Q1584" t="s">
        <v>6178</v>
      </c>
      <c r="R1584" t="s">
        <v>6179</v>
      </c>
    </row>
    <row r="1585" spans="1:18" x14ac:dyDescent="0.25">
      <c r="A1585" t="s">
        <v>6220</v>
      </c>
      <c r="B1585" t="s">
        <v>1860</v>
      </c>
      <c r="C1585" t="s">
        <v>40</v>
      </c>
      <c r="D1585">
        <v>2</v>
      </c>
      <c r="E1585">
        <v>18</v>
      </c>
      <c r="F1585">
        <v>388</v>
      </c>
      <c r="G1585">
        <v>0.22846686909658601</v>
      </c>
      <c r="H1585">
        <v>0.23800167771657901</v>
      </c>
      <c r="I1585">
        <v>0.49993082418382401</v>
      </c>
      <c r="J1585">
        <v>2.91154476067557E-2</v>
      </c>
      <c r="K1585">
        <v>4.4851813962549598E-3</v>
      </c>
      <c r="L1585">
        <v>0</v>
      </c>
      <c r="M1585">
        <v>0</v>
      </c>
      <c r="N1585">
        <v>2005</v>
      </c>
      <c r="O1585" t="s">
        <v>39</v>
      </c>
      <c r="P1585" t="s">
        <v>1859</v>
      </c>
      <c r="Q1585" t="s">
        <v>6178</v>
      </c>
      <c r="R1585" t="s">
        <v>6179</v>
      </c>
    </row>
    <row r="1586" spans="1:18" x14ac:dyDescent="0.25">
      <c r="A1586" t="s">
        <v>6220</v>
      </c>
      <c r="B1586" t="s">
        <v>1860</v>
      </c>
      <c r="C1586" t="s">
        <v>40</v>
      </c>
      <c r="D1586">
        <v>2</v>
      </c>
      <c r="E1586">
        <v>19</v>
      </c>
      <c r="F1586">
        <v>212</v>
      </c>
      <c r="G1586">
        <v>0.158996352496134</v>
      </c>
      <c r="H1586">
        <v>0.22681668001437999</v>
      </c>
      <c r="I1586">
        <v>0.57220420722284404</v>
      </c>
      <c r="J1586">
        <v>4.1054565492743798E-2</v>
      </c>
      <c r="K1586">
        <v>0</v>
      </c>
      <c r="L1586">
        <v>0</v>
      </c>
      <c r="M1586">
        <v>9.2819477389824196E-4</v>
      </c>
      <c r="N1586">
        <v>2005</v>
      </c>
      <c r="O1586" t="s">
        <v>39</v>
      </c>
      <c r="P1586" t="s">
        <v>1859</v>
      </c>
      <c r="Q1586" t="s">
        <v>6178</v>
      </c>
      <c r="R1586" t="s">
        <v>6179</v>
      </c>
    </row>
    <row r="1587" spans="1:18" x14ac:dyDescent="0.25">
      <c r="A1587" t="s">
        <v>6220</v>
      </c>
      <c r="B1587" t="s">
        <v>1860</v>
      </c>
      <c r="C1587" t="s">
        <v>40</v>
      </c>
      <c r="D1587">
        <v>2</v>
      </c>
      <c r="E1587">
        <v>25</v>
      </c>
      <c r="F1587">
        <v>2208</v>
      </c>
      <c r="G1587">
        <v>0.20120728295368501</v>
      </c>
      <c r="H1587">
        <v>0.27127534413440901</v>
      </c>
      <c r="I1587">
        <v>0.49282694018343498</v>
      </c>
      <c r="J1587">
        <v>2.9238484778973499E-2</v>
      </c>
      <c r="K1587">
        <v>4.1172890459753803E-3</v>
      </c>
      <c r="L1587">
        <v>0</v>
      </c>
      <c r="M1587">
        <v>1.33465890352265E-3</v>
      </c>
      <c r="N1587">
        <v>2005</v>
      </c>
      <c r="O1587" t="s">
        <v>39</v>
      </c>
      <c r="P1587" t="s">
        <v>1859</v>
      </c>
      <c r="Q1587" t="s">
        <v>6178</v>
      </c>
      <c r="R1587" t="s">
        <v>6179</v>
      </c>
    </row>
    <row r="1588" spans="1:18" x14ac:dyDescent="0.25">
      <c r="A1588" t="s">
        <v>6220</v>
      </c>
      <c r="B1588" t="s">
        <v>1860</v>
      </c>
      <c r="C1588" t="s">
        <v>40</v>
      </c>
      <c r="D1588">
        <v>2</v>
      </c>
      <c r="E1588">
        <v>35</v>
      </c>
      <c r="F1588">
        <v>1412</v>
      </c>
      <c r="G1588">
        <v>0.24414987948601399</v>
      </c>
      <c r="H1588">
        <v>0.245058585131707</v>
      </c>
      <c r="I1588">
        <v>0.44851919614219699</v>
      </c>
      <c r="J1588">
        <v>5.3324258416673702E-2</v>
      </c>
      <c r="K1588">
        <v>5.3638931034655501E-3</v>
      </c>
      <c r="L1588">
        <v>2.3985656906560498E-3</v>
      </c>
      <c r="M1588">
        <v>1.18562202928685E-3</v>
      </c>
      <c r="N1588">
        <v>2005</v>
      </c>
      <c r="O1588" t="s">
        <v>39</v>
      </c>
      <c r="P1588" t="s">
        <v>1859</v>
      </c>
      <c r="Q1588" t="s">
        <v>6178</v>
      </c>
      <c r="R1588" t="s">
        <v>6179</v>
      </c>
    </row>
    <row r="1589" spans="1:18" x14ac:dyDescent="0.25">
      <c r="A1589" t="s">
        <v>6220</v>
      </c>
      <c r="B1589" t="s">
        <v>1860</v>
      </c>
      <c r="C1589" t="s">
        <v>40</v>
      </c>
      <c r="D1589">
        <v>2</v>
      </c>
      <c r="E1589">
        <v>45</v>
      </c>
      <c r="F1589">
        <v>1027</v>
      </c>
      <c r="G1589">
        <v>0.30720424735947999</v>
      </c>
      <c r="H1589">
        <v>0.24240964404243201</v>
      </c>
      <c r="I1589">
        <v>0.391123784591553</v>
      </c>
      <c r="J1589">
        <v>4.1827131971395197E-2</v>
      </c>
      <c r="K1589">
        <v>1.25183597353554E-2</v>
      </c>
      <c r="L1589">
        <v>3.9756564640877701E-3</v>
      </c>
      <c r="M1589">
        <v>9.4117583569717502E-4</v>
      </c>
      <c r="N1589">
        <v>2005</v>
      </c>
      <c r="O1589" t="s">
        <v>39</v>
      </c>
      <c r="P1589" t="s">
        <v>1859</v>
      </c>
      <c r="Q1589" t="s">
        <v>6178</v>
      </c>
      <c r="R1589" t="s">
        <v>6179</v>
      </c>
    </row>
    <row r="1590" spans="1:18" x14ac:dyDescent="0.25">
      <c r="A1590" t="s">
        <v>6220</v>
      </c>
      <c r="B1590" t="s">
        <v>1861</v>
      </c>
      <c r="C1590" t="s">
        <v>52</v>
      </c>
      <c r="D1590">
        <v>1</v>
      </c>
      <c r="E1590">
        <v>27.5</v>
      </c>
      <c r="F1590">
        <v>369</v>
      </c>
      <c r="G1590">
        <v>0.16260162601625999</v>
      </c>
      <c r="H1590">
        <v>0.21680216802168001</v>
      </c>
      <c r="I1590">
        <v>0.51219512195121997</v>
      </c>
      <c r="J1590">
        <v>0.10027100271002699</v>
      </c>
      <c r="K1590">
        <v>8.1300813008130107E-3</v>
      </c>
      <c r="L1590">
        <v>0</v>
      </c>
      <c r="M1590">
        <v>0</v>
      </c>
      <c r="N1590">
        <v>2006</v>
      </c>
      <c r="O1590" t="s">
        <v>77</v>
      </c>
      <c r="P1590" t="s">
        <v>1859</v>
      </c>
      <c r="Q1590" t="s">
        <v>6178</v>
      </c>
      <c r="R1590" t="s">
        <v>6179</v>
      </c>
    </row>
    <row r="1591" spans="1:18" x14ac:dyDescent="0.25">
      <c r="A1591" t="s">
        <v>6220</v>
      </c>
      <c r="B1591" t="s">
        <v>1861</v>
      </c>
      <c r="C1591" t="s">
        <v>52</v>
      </c>
      <c r="D1591">
        <v>2</v>
      </c>
      <c r="E1591">
        <v>27.5</v>
      </c>
      <c r="F1591">
        <v>357</v>
      </c>
      <c r="G1591">
        <v>0.140056022408964</v>
      </c>
      <c r="H1591">
        <v>0.159663865546218</v>
      </c>
      <c r="I1591">
        <v>0.52941176470588203</v>
      </c>
      <c r="J1591">
        <v>0.13725490196078399</v>
      </c>
      <c r="K1591">
        <v>2.8011204481792701E-2</v>
      </c>
      <c r="L1591">
        <v>5.60224089635854E-3</v>
      </c>
      <c r="M1591">
        <v>0</v>
      </c>
      <c r="N1591">
        <v>2006</v>
      </c>
      <c r="O1591" t="s">
        <v>77</v>
      </c>
      <c r="P1591" t="s">
        <v>1859</v>
      </c>
      <c r="Q1591" t="s">
        <v>6178</v>
      </c>
      <c r="R1591" t="s">
        <v>6179</v>
      </c>
    </row>
    <row r="1592" spans="1:18" x14ac:dyDescent="0.25">
      <c r="A1592" t="s">
        <v>6220</v>
      </c>
      <c r="B1592" t="s">
        <v>1861</v>
      </c>
      <c r="C1592" t="s">
        <v>52</v>
      </c>
      <c r="D1592">
        <v>1</v>
      </c>
      <c r="E1592">
        <v>35</v>
      </c>
      <c r="F1592">
        <v>498</v>
      </c>
      <c r="G1592">
        <v>0.120481927710843</v>
      </c>
      <c r="H1592">
        <v>0.14457831325301199</v>
      </c>
      <c r="I1592">
        <v>0.552208835341365</v>
      </c>
      <c r="J1592">
        <v>0.17269076305220901</v>
      </c>
      <c r="K1592">
        <v>8.0321285140562207E-3</v>
      </c>
      <c r="L1592">
        <v>2.0080321285140599E-3</v>
      </c>
      <c r="M1592">
        <v>0</v>
      </c>
      <c r="N1592">
        <v>2006</v>
      </c>
      <c r="O1592" t="s">
        <v>77</v>
      </c>
      <c r="P1592" t="s">
        <v>1859</v>
      </c>
      <c r="Q1592" t="s">
        <v>6178</v>
      </c>
      <c r="R1592" t="s">
        <v>6179</v>
      </c>
    </row>
    <row r="1593" spans="1:18" x14ac:dyDescent="0.25">
      <c r="A1593" t="s">
        <v>6220</v>
      </c>
      <c r="B1593" t="s">
        <v>1861</v>
      </c>
      <c r="C1593" t="s">
        <v>52</v>
      </c>
      <c r="D1593">
        <v>2</v>
      </c>
      <c r="E1593">
        <v>35</v>
      </c>
      <c r="F1593">
        <v>604</v>
      </c>
      <c r="G1593">
        <v>8.1125827814569507E-2</v>
      </c>
      <c r="H1593">
        <v>0.139072847682119</v>
      </c>
      <c r="I1593">
        <v>0.42549668874172197</v>
      </c>
      <c r="J1593">
        <v>0.269867549668874</v>
      </c>
      <c r="K1593">
        <v>6.7880794701986796E-2</v>
      </c>
      <c r="L1593">
        <v>1.3245033112582801E-2</v>
      </c>
      <c r="M1593">
        <v>3.3112582781457001E-3</v>
      </c>
      <c r="N1593">
        <v>2006</v>
      </c>
      <c r="O1593" t="s">
        <v>77</v>
      </c>
      <c r="P1593" t="s">
        <v>1859</v>
      </c>
      <c r="Q1593" t="s">
        <v>6178</v>
      </c>
      <c r="R1593" t="s">
        <v>6179</v>
      </c>
    </row>
    <row r="1594" spans="1:18" x14ac:dyDescent="0.25">
      <c r="A1594" t="s">
        <v>6220</v>
      </c>
      <c r="B1594" t="s">
        <v>1861</v>
      </c>
      <c r="C1594" t="s">
        <v>52</v>
      </c>
      <c r="D1594">
        <v>1</v>
      </c>
      <c r="E1594">
        <v>45</v>
      </c>
      <c r="F1594">
        <v>378</v>
      </c>
      <c r="G1594">
        <v>0.103174603174603</v>
      </c>
      <c r="H1594">
        <v>0.14021164021164001</v>
      </c>
      <c r="I1594">
        <v>0.49470899470899499</v>
      </c>
      <c r="J1594">
        <v>0.24338624338624301</v>
      </c>
      <c r="K1594">
        <v>1.85185185185185E-2</v>
      </c>
      <c r="L1594">
        <v>0</v>
      </c>
      <c r="M1594">
        <v>0</v>
      </c>
      <c r="N1594">
        <v>2006</v>
      </c>
      <c r="O1594" t="s">
        <v>77</v>
      </c>
      <c r="P1594" t="s">
        <v>1859</v>
      </c>
      <c r="Q1594" t="s">
        <v>6178</v>
      </c>
      <c r="R1594" t="s">
        <v>6179</v>
      </c>
    </row>
    <row r="1595" spans="1:18" x14ac:dyDescent="0.25">
      <c r="A1595" t="s">
        <v>6220</v>
      </c>
      <c r="B1595" t="s">
        <v>1861</v>
      </c>
      <c r="C1595" t="s">
        <v>52</v>
      </c>
      <c r="D1595">
        <v>2</v>
      </c>
      <c r="E1595">
        <v>45</v>
      </c>
      <c r="F1595">
        <v>630</v>
      </c>
      <c r="G1595">
        <v>8.4126984126984106E-2</v>
      </c>
      <c r="H1595">
        <v>0.10952380952381</v>
      </c>
      <c r="I1595">
        <v>0.371428571428571</v>
      </c>
      <c r="J1595">
        <v>0.3</v>
      </c>
      <c r="K1595">
        <v>0.114285714285714</v>
      </c>
      <c r="L1595">
        <v>1.1111111111111099E-2</v>
      </c>
      <c r="M1595">
        <v>9.5238095238095195E-3</v>
      </c>
      <c r="N1595">
        <v>2006</v>
      </c>
      <c r="O1595" t="s">
        <v>77</v>
      </c>
      <c r="P1595" t="s">
        <v>1859</v>
      </c>
      <c r="Q1595" t="s">
        <v>6178</v>
      </c>
      <c r="R1595" t="s">
        <v>6179</v>
      </c>
    </row>
    <row r="1596" spans="1:18" x14ac:dyDescent="0.25">
      <c r="A1596" t="s">
        <v>6220</v>
      </c>
      <c r="B1596" t="s">
        <v>1861</v>
      </c>
      <c r="C1596" t="s">
        <v>52</v>
      </c>
      <c r="D1596">
        <v>1</v>
      </c>
      <c r="E1596">
        <v>55</v>
      </c>
      <c r="F1596">
        <v>220</v>
      </c>
      <c r="G1596">
        <v>0.11363636363636399</v>
      </c>
      <c r="H1596">
        <v>6.8181818181818205E-2</v>
      </c>
      <c r="I1596">
        <v>0.527272727272727</v>
      </c>
      <c r="J1596">
        <v>0.24090909090909099</v>
      </c>
      <c r="K1596">
        <v>3.6363636363636397E-2</v>
      </c>
      <c r="L1596">
        <v>9.0909090909090905E-3</v>
      </c>
      <c r="M1596">
        <v>4.5454545454545496E-3</v>
      </c>
      <c r="N1596">
        <v>2006</v>
      </c>
      <c r="O1596" t="s">
        <v>77</v>
      </c>
      <c r="P1596" t="s">
        <v>1859</v>
      </c>
      <c r="Q1596" t="s">
        <v>6178</v>
      </c>
      <c r="R1596" t="s">
        <v>6179</v>
      </c>
    </row>
    <row r="1597" spans="1:18" x14ac:dyDescent="0.25">
      <c r="A1597" t="s">
        <v>6220</v>
      </c>
      <c r="B1597" t="s">
        <v>1861</v>
      </c>
      <c r="C1597" t="s">
        <v>52</v>
      </c>
      <c r="D1597">
        <v>2</v>
      </c>
      <c r="E1597">
        <v>55</v>
      </c>
      <c r="F1597">
        <v>447</v>
      </c>
      <c r="G1597">
        <v>8.9485458612975396E-2</v>
      </c>
      <c r="H1597">
        <v>9.3959731543624206E-2</v>
      </c>
      <c r="I1597">
        <v>0.38031319910514499</v>
      </c>
      <c r="J1597">
        <v>0.30201342281879201</v>
      </c>
      <c r="K1597">
        <v>0.116331096196868</v>
      </c>
      <c r="L1597">
        <v>1.11856823266219E-2</v>
      </c>
      <c r="M1597">
        <v>6.7114093959731499E-3</v>
      </c>
      <c r="N1597">
        <v>2006</v>
      </c>
      <c r="O1597" t="s">
        <v>77</v>
      </c>
      <c r="P1597" t="s">
        <v>1859</v>
      </c>
      <c r="Q1597" t="s">
        <v>6178</v>
      </c>
      <c r="R1597" t="s">
        <v>6179</v>
      </c>
    </row>
    <row r="1598" spans="1:18" x14ac:dyDescent="0.25">
      <c r="A1598" t="s">
        <v>6220</v>
      </c>
      <c r="B1598" t="s">
        <v>1861</v>
      </c>
      <c r="C1598" t="s">
        <v>52</v>
      </c>
      <c r="D1598">
        <v>1</v>
      </c>
      <c r="E1598">
        <v>62.5</v>
      </c>
      <c r="F1598">
        <v>177</v>
      </c>
      <c r="G1598">
        <v>0.129943502824859</v>
      </c>
      <c r="H1598">
        <v>0.112994350282486</v>
      </c>
      <c r="I1598">
        <v>0.50847457627118597</v>
      </c>
      <c r="J1598">
        <v>0.209039548022599</v>
      </c>
      <c r="K1598">
        <v>3.3898305084745797E-2</v>
      </c>
      <c r="L1598">
        <v>5.6497175141242903E-3</v>
      </c>
      <c r="M1598">
        <v>0</v>
      </c>
      <c r="N1598">
        <v>2006</v>
      </c>
      <c r="O1598" t="s">
        <v>77</v>
      </c>
      <c r="P1598" t="s">
        <v>1859</v>
      </c>
      <c r="Q1598" t="s">
        <v>6178</v>
      </c>
      <c r="R1598" t="s">
        <v>6179</v>
      </c>
    </row>
    <row r="1599" spans="1:18" x14ac:dyDescent="0.25">
      <c r="A1599" t="s">
        <v>6220</v>
      </c>
      <c r="B1599" t="s">
        <v>1861</v>
      </c>
      <c r="C1599" t="s">
        <v>52</v>
      </c>
      <c r="D1599">
        <v>2</v>
      </c>
      <c r="E1599">
        <v>62.5</v>
      </c>
      <c r="F1599">
        <v>257</v>
      </c>
      <c r="G1599">
        <v>0.11284046692607</v>
      </c>
      <c r="H1599">
        <v>8.1712062256809298E-2</v>
      </c>
      <c r="I1599">
        <v>0.381322957198444</v>
      </c>
      <c r="J1599">
        <v>0.28015564202334597</v>
      </c>
      <c r="K1599">
        <v>0.12840466926069999</v>
      </c>
      <c r="L1599">
        <v>7.7821011673151804E-3</v>
      </c>
      <c r="M1599">
        <v>7.7821011673151804E-3</v>
      </c>
      <c r="N1599">
        <v>2006</v>
      </c>
      <c r="O1599" t="s">
        <v>77</v>
      </c>
      <c r="P1599" t="s">
        <v>1859</v>
      </c>
      <c r="Q1599" t="s">
        <v>6178</v>
      </c>
      <c r="R1599" t="s">
        <v>6179</v>
      </c>
    </row>
    <row r="1600" spans="1:18" x14ac:dyDescent="0.25">
      <c r="A1600" t="s">
        <v>6220</v>
      </c>
      <c r="B1600" t="s">
        <v>1862</v>
      </c>
      <c r="C1600" t="s">
        <v>40</v>
      </c>
      <c r="D1600">
        <v>1</v>
      </c>
      <c r="E1600">
        <v>18</v>
      </c>
      <c r="F1600">
        <v>663</v>
      </c>
      <c r="G1600">
        <v>0.56134267039720598</v>
      </c>
      <c r="H1600">
        <v>0.27530699456937102</v>
      </c>
      <c r="I1600">
        <v>0.16328780944801999</v>
      </c>
      <c r="J1600">
        <v>6.2525585403681397E-5</v>
      </c>
      <c r="K1600">
        <v>0</v>
      </c>
      <c r="L1600">
        <v>0</v>
      </c>
      <c r="M1600">
        <v>0</v>
      </c>
      <c r="N1600">
        <v>2011</v>
      </c>
      <c r="O1600" t="s">
        <v>39</v>
      </c>
      <c r="P1600" t="s">
        <v>1859</v>
      </c>
      <c r="Q1600" t="s">
        <v>6178</v>
      </c>
      <c r="R1600" t="s">
        <v>6179</v>
      </c>
    </row>
    <row r="1601" spans="1:18" x14ac:dyDescent="0.25">
      <c r="A1601" t="s">
        <v>6220</v>
      </c>
      <c r="B1601" t="s">
        <v>1862</v>
      </c>
      <c r="C1601" t="s">
        <v>40</v>
      </c>
      <c r="D1601">
        <v>2</v>
      </c>
      <c r="E1601">
        <v>18</v>
      </c>
      <c r="F1601">
        <v>871</v>
      </c>
      <c r="G1601">
        <v>0.24040592535694499</v>
      </c>
      <c r="H1601">
        <v>0.26600654869614099</v>
      </c>
      <c r="I1601">
        <v>0.46757936855897198</v>
      </c>
      <c r="J1601">
        <v>2.60081573879423E-2</v>
      </c>
      <c r="K1601">
        <v>0</v>
      </c>
      <c r="L1601">
        <v>0</v>
      </c>
      <c r="M1601">
        <v>0</v>
      </c>
      <c r="N1601">
        <v>2011</v>
      </c>
      <c r="O1601" t="s">
        <v>39</v>
      </c>
      <c r="P1601" t="s">
        <v>1859</v>
      </c>
      <c r="Q1601" t="s">
        <v>6178</v>
      </c>
      <c r="R1601" t="s">
        <v>6179</v>
      </c>
    </row>
    <row r="1602" spans="1:18" x14ac:dyDescent="0.25">
      <c r="A1602" t="s">
        <v>6220</v>
      </c>
      <c r="B1602" t="s">
        <v>1862</v>
      </c>
      <c r="C1602" t="s">
        <v>40</v>
      </c>
      <c r="D1602">
        <v>1</v>
      </c>
      <c r="E1602">
        <v>19</v>
      </c>
      <c r="F1602">
        <v>453</v>
      </c>
      <c r="G1602">
        <v>0.47337558329061602</v>
      </c>
      <c r="H1602">
        <v>0.32601315807605402</v>
      </c>
      <c r="I1602">
        <v>0.20031158655775999</v>
      </c>
      <c r="J1602">
        <v>1.49836037784769E-4</v>
      </c>
      <c r="K1602">
        <v>0</v>
      </c>
      <c r="L1602">
        <v>0</v>
      </c>
      <c r="M1602">
        <v>1.49836037784769E-4</v>
      </c>
      <c r="N1602">
        <v>2011</v>
      </c>
      <c r="O1602" t="s">
        <v>39</v>
      </c>
      <c r="P1602" t="s">
        <v>1859</v>
      </c>
      <c r="Q1602" t="s">
        <v>6178</v>
      </c>
      <c r="R1602" t="s">
        <v>6179</v>
      </c>
    </row>
    <row r="1603" spans="1:18" x14ac:dyDescent="0.25">
      <c r="A1603" t="s">
        <v>6220</v>
      </c>
      <c r="B1603" t="s">
        <v>1862</v>
      </c>
      <c r="C1603" t="s">
        <v>40</v>
      </c>
      <c r="D1603">
        <v>2</v>
      </c>
      <c r="E1603">
        <v>19</v>
      </c>
      <c r="F1603">
        <v>527</v>
      </c>
      <c r="G1603">
        <v>0.24719298139946</v>
      </c>
      <c r="H1603">
        <v>0.24206795076750701</v>
      </c>
      <c r="I1603">
        <v>0.46686579023020602</v>
      </c>
      <c r="J1603">
        <v>3.9487481451457099E-2</v>
      </c>
      <c r="K1603">
        <v>3.42685339871103E-3</v>
      </c>
      <c r="L1603">
        <v>8.8351830626021903E-4</v>
      </c>
      <c r="M1603">
        <v>7.5424446399499601E-5</v>
      </c>
      <c r="N1603">
        <v>2011</v>
      </c>
      <c r="O1603" t="s">
        <v>39</v>
      </c>
      <c r="P1603" t="s">
        <v>1859</v>
      </c>
      <c r="Q1603" t="s">
        <v>6178</v>
      </c>
      <c r="R1603" t="s">
        <v>6179</v>
      </c>
    </row>
    <row r="1604" spans="1:18" x14ac:dyDescent="0.25">
      <c r="A1604" t="s">
        <v>6220</v>
      </c>
      <c r="B1604" t="s">
        <v>1862</v>
      </c>
      <c r="C1604" t="s">
        <v>40</v>
      </c>
      <c r="D1604">
        <v>1</v>
      </c>
      <c r="E1604">
        <v>25</v>
      </c>
      <c r="F1604">
        <v>4660</v>
      </c>
      <c r="G1604">
        <v>0.30765042544326099</v>
      </c>
      <c r="H1604">
        <v>0.33895991800279002</v>
      </c>
      <c r="I1604">
        <v>0.34125080108723899</v>
      </c>
      <c r="J1604">
        <v>1.07722513500232E-2</v>
      </c>
      <c r="K1604">
        <v>6.8621147815461502E-4</v>
      </c>
      <c r="L1604">
        <v>0</v>
      </c>
      <c r="M1604">
        <v>6.8039263853258796E-4</v>
      </c>
      <c r="N1604">
        <v>2011</v>
      </c>
      <c r="O1604" t="s">
        <v>39</v>
      </c>
      <c r="P1604" t="s">
        <v>1859</v>
      </c>
      <c r="Q1604" t="s">
        <v>6178</v>
      </c>
      <c r="R1604" t="s">
        <v>6179</v>
      </c>
    </row>
    <row r="1605" spans="1:18" x14ac:dyDescent="0.25">
      <c r="A1605" t="s">
        <v>6220</v>
      </c>
      <c r="B1605" t="s">
        <v>1862</v>
      </c>
      <c r="C1605" t="s">
        <v>40</v>
      </c>
      <c r="D1605">
        <v>2</v>
      </c>
      <c r="E1605">
        <v>25</v>
      </c>
      <c r="F1605">
        <v>5497</v>
      </c>
      <c r="G1605">
        <v>0.209452372421633</v>
      </c>
      <c r="H1605">
        <v>0.26081483567886599</v>
      </c>
      <c r="I1605">
        <v>0.47468979029159603</v>
      </c>
      <c r="J1605">
        <v>4.8652863528333902E-2</v>
      </c>
      <c r="K1605">
        <v>5.3266873380997297E-3</v>
      </c>
      <c r="L1605">
        <v>1.0040406822659799E-3</v>
      </c>
      <c r="M1605">
        <v>5.9410059205519199E-5</v>
      </c>
      <c r="N1605">
        <v>2011</v>
      </c>
      <c r="O1605" t="s">
        <v>39</v>
      </c>
      <c r="P1605" t="s">
        <v>1859</v>
      </c>
      <c r="Q1605" t="s">
        <v>6178</v>
      </c>
      <c r="R1605" t="s">
        <v>6179</v>
      </c>
    </row>
    <row r="1606" spans="1:18" x14ac:dyDescent="0.25">
      <c r="A1606" t="s">
        <v>6220</v>
      </c>
      <c r="B1606" t="s">
        <v>1862</v>
      </c>
      <c r="C1606" t="s">
        <v>40</v>
      </c>
      <c r="D1606">
        <v>1</v>
      </c>
      <c r="E1606">
        <v>35</v>
      </c>
      <c r="F1606">
        <v>3339</v>
      </c>
      <c r="G1606">
        <v>0.25151048390338199</v>
      </c>
      <c r="H1606">
        <v>0.30186452453217699</v>
      </c>
      <c r="I1606">
        <v>0.40670421871228102</v>
      </c>
      <c r="J1606">
        <v>3.6272004084132899E-2</v>
      </c>
      <c r="K1606">
        <v>2.73674324898123E-3</v>
      </c>
      <c r="L1606">
        <v>1.7676952738771099E-4</v>
      </c>
      <c r="M1606">
        <v>7.3525599165704097E-4</v>
      </c>
      <c r="N1606">
        <v>2011</v>
      </c>
      <c r="O1606" t="s">
        <v>39</v>
      </c>
      <c r="P1606" t="s">
        <v>1859</v>
      </c>
      <c r="Q1606" t="s">
        <v>6178</v>
      </c>
      <c r="R1606" t="s">
        <v>6179</v>
      </c>
    </row>
    <row r="1607" spans="1:18" x14ac:dyDescent="0.25">
      <c r="A1607" t="s">
        <v>6220</v>
      </c>
      <c r="B1607" t="s">
        <v>1862</v>
      </c>
      <c r="C1607" t="s">
        <v>40</v>
      </c>
      <c r="D1607">
        <v>2</v>
      </c>
      <c r="E1607">
        <v>35</v>
      </c>
      <c r="F1607">
        <v>3593</v>
      </c>
      <c r="G1607">
        <v>0.236640796552859</v>
      </c>
      <c r="H1607">
        <v>0.25551635932713002</v>
      </c>
      <c r="I1607">
        <v>0.43102396199345</v>
      </c>
      <c r="J1607">
        <v>6.1407483461122098E-2</v>
      </c>
      <c r="K1607">
        <v>1.35510350320482E-2</v>
      </c>
      <c r="L1607">
        <v>1.8193758503456999E-3</v>
      </c>
      <c r="M1607">
        <v>4.09877830458329E-5</v>
      </c>
      <c r="N1607">
        <v>2011</v>
      </c>
      <c r="O1607" t="s">
        <v>39</v>
      </c>
      <c r="P1607" t="s">
        <v>1859</v>
      </c>
      <c r="Q1607" t="s">
        <v>6178</v>
      </c>
      <c r="R1607" t="s">
        <v>6179</v>
      </c>
    </row>
    <row r="1608" spans="1:18" x14ac:dyDescent="0.25">
      <c r="A1608" t="s">
        <v>6220</v>
      </c>
      <c r="B1608" t="s">
        <v>1862</v>
      </c>
      <c r="C1608" t="s">
        <v>40</v>
      </c>
      <c r="D1608">
        <v>1</v>
      </c>
      <c r="E1608">
        <v>45</v>
      </c>
      <c r="F1608">
        <v>2219</v>
      </c>
      <c r="G1608">
        <v>0.29082746339700399</v>
      </c>
      <c r="H1608">
        <v>0.31743763486751497</v>
      </c>
      <c r="I1608">
        <v>0.34995003590227602</v>
      </c>
      <c r="J1608">
        <v>3.4755023647301798E-2</v>
      </c>
      <c r="K1608">
        <v>5.3767549443631503E-3</v>
      </c>
      <c r="L1608">
        <v>1.88743883068829E-4</v>
      </c>
      <c r="M1608">
        <v>1.46434335847182E-3</v>
      </c>
      <c r="N1608">
        <v>2011</v>
      </c>
      <c r="O1608" t="s">
        <v>39</v>
      </c>
      <c r="P1608" t="s">
        <v>1859</v>
      </c>
      <c r="Q1608" t="s">
        <v>6178</v>
      </c>
      <c r="R1608" t="s">
        <v>6179</v>
      </c>
    </row>
    <row r="1609" spans="1:18" x14ac:dyDescent="0.25">
      <c r="A1609" t="s">
        <v>6220</v>
      </c>
      <c r="B1609" t="s">
        <v>1862</v>
      </c>
      <c r="C1609" t="s">
        <v>40</v>
      </c>
      <c r="D1609">
        <v>2</v>
      </c>
      <c r="E1609">
        <v>45</v>
      </c>
      <c r="F1609">
        <v>2345</v>
      </c>
      <c r="G1609">
        <v>0.286314697258158</v>
      </c>
      <c r="H1609">
        <v>0.25259712618485097</v>
      </c>
      <c r="I1609">
        <v>0.37607615913123998</v>
      </c>
      <c r="J1609">
        <v>6.5450042412304205E-2</v>
      </c>
      <c r="K1609">
        <v>1.3327462712628999E-2</v>
      </c>
      <c r="L1609">
        <v>4.0738062517089897E-3</v>
      </c>
      <c r="M1609">
        <v>2.1607060491092502E-3</v>
      </c>
      <c r="N1609">
        <v>2011</v>
      </c>
      <c r="O1609" t="s">
        <v>39</v>
      </c>
      <c r="P1609" t="s">
        <v>1859</v>
      </c>
      <c r="Q1609" t="s">
        <v>6178</v>
      </c>
      <c r="R1609" t="s">
        <v>6179</v>
      </c>
    </row>
    <row r="1610" spans="1:18" x14ac:dyDescent="0.25">
      <c r="A1610" t="s">
        <v>6220</v>
      </c>
      <c r="B1610" t="s">
        <v>1862</v>
      </c>
      <c r="C1610" t="s">
        <v>40</v>
      </c>
      <c r="D1610">
        <v>1</v>
      </c>
      <c r="E1610">
        <v>55</v>
      </c>
      <c r="F1610">
        <v>1290</v>
      </c>
      <c r="G1610">
        <v>0.31110192906119899</v>
      </c>
      <c r="H1610">
        <v>0.278470296806691</v>
      </c>
      <c r="I1610">
        <v>0.370216433702029</v>
      </c>
      <c r="J1610">
        <v>3.50910522471687E-2</v>
      </c>
      <c r="K1610">
        <v>3.6916524309596899E-3</v>
      </c>
      <c r="L1610">
        <v>1.4286357519530701E-3</v>
      </c>
      <c r="M1610">
        <v>0</v>
      </c>
      <c r="N1610">
        <v>2011</v>
      </c>
      <c r="O1610" t="s">
        <v>39</v>
      </c>
      <c r="P1610" t="s">
        <v>1859</v>
      </c>
      <c r="Q1610" t="s">
        <v>6178</v>
      </c>
      <c r="R1610" t="s">
        <v>6179</v>
      </c>
    </row>
    <row r="1611" spans="1:18" x14ac:dyDescent="0.25">
      <c r="A1611" t="s">
        <v>6220</v>
      </c>
      <c r="B1611" t="s">
        <v>1866</v>
      </c>
      <c r="C1611" t="s">
        <v>40</v>
      </c>
      <c r="D1611">
        <v>1</v>
      </c>
      <c r="E1611">
        <v>18</v>
      </c>
      <c r="F1611">
        <v>142</v>
      </c>
      <c r="G1611">
        <v>0.323943661971831</v>
      </c>
      <c r="H1611">
        <v>0.309859154929577</v>
      </c>
      <c r="I1611">
        <v>0.352112676056338</v>
      </c>
      <c r="J1611">
        <v>1.4084507042253501E-2</v>
      </c>
      <c r="K1611">
        <v>0</v>
      </c>
      <c r="L1611">
        <v>0</v>
      </c>
      <c r="M1611">
        <v>0</v>
      </c>
      <c r="N1611">
        <v>2015</v>
      </c>
      <c r="O1611" t="s">
        <v>39</v>
      </c>
      <c r="P1611" t="s">
        <v>1859</v>
      </c>
      <c r="Q1611" t="s">
        <v>6178</v>
      </c>
      <c r="R1611" t="s">
        <v>6179</v>
      </c>
    </row>
    <row r="1612" spans="1:18" x14ac:dyDescent="0.25">
      <c r="A1612" t="s">
        <v>6220</v>
      </c>
      <c r="B1612" t="s">
        <v>1866</v>
      </c>
      <c r="C1612" t="s">
        <v>40</v>
      </c>
      <c r="D1612">
        <v>2</v>
      </c>
      <c r="E1612">
        <v>18</v>
      </c>
      <c r="F1612">
        <v>184</v>
      </c>
      <c r="G1612">
        <v>0.233695652173913</v>
      </c>
      <c r="H1612">
        <v>0.23913043478260901</v>
      </c>
      <c r="I1612">
        <v>0.440217391304348</v>
      </c>
      <c r="J1612">
        <v>7.6086956521739094E-2</v>
      </c>
      <c r="K1612">
        <v>1.0869565217391301E-2</v>
      </c>
      <c r="L1612">
        <v>0</v>
      </c>
      <c r="M1612">
        <v>0</v>
      </c>
      <c r="N1612">
        <v>2015</v>
      </c>
      <c r="O1612" t="s">
        <v>39</v>
      </c>
      <c r="P1612" t="s">
        <v>1859</v>
      </c>
      <c r="Q1612" t="s">
        <v>6178</v>
      </c>
      <c r="R1612" t="s">
        <v>6179</v>
      </c>
    </row>
    <row r="1613" spans="1:18" x14ac:dyDescent="0.25">
      <c r="A1613" t="s">
        <v>6220</v>
      </c>
      <c r="B1613" t="s">
        <v>1866</v>
      </c>
      <c r="C1613" t="s">
        <v>40</v>
      </c>
      <c r="D1613">
        <v>1</v>
      </c>
      <c r="E1613">
        <v>19</v>
      </c>
      <c r="F1613">
        <v>59</v>
      </c>
      <c r="G1613">
        <v>0.38983050847457601</v>
      </c>
      <c r="H1613">
        <v>0.23728813559322001</v>
      </c>
      <c r="I1613">
        <v>0.338983050847458</v>
      </c>
      <c r="J1613">
        <v>1.6949152542372899E-2</v>
      </c>
      <c r="K1613">
        <v>1.6949152542372899E-2</v>
      </c>
      <c r="L1613">
        <v>0</v>
      </c>
      <c r="M1613">
        <v>0</v>
      </c>
      <c r="N1613">
        <v>2015</v>
      </c>
      <c r="O1613" t="s">
        <v>39</v>
      </c>
      <c r="P1613" t="s">
        <v>1859</v>
      </c>
      <c r="Q1613" t="s">
        <v>6178</v>
      </c>
      <c r="R1613" t="s">
        <v>6179</v>
      </c>
    </row>
    <row r="1614" spans="1:18" x14ac:dyDescent="0.25">
      <c r="A1614" t="s">
        <v>6220</v>
      </c>
      <c r="B1614" t="s">
        <v>1866</v>
      </c>
      <c r="C1614" t="s">
        <v>40</v>
      </c>
      <c r="D1614">
        <v>2</v>
      </c>
      <c r="E1614">
        <v>19</v>
      </c>
      <c r="F1614">
        <v>78</v>
      </c>
      <c r="G1614">
        <v>0.256410256410256</v>
      </c>
      <c r="H1614">
        <v>0.20512820512820501</v>
      </c>
      <c r="I1614">
        <v>0.46153846153846201</v>
      </c>
      <c r="J1614">
        <v>6.4102564102564097E-2</v>
      </c>
      <c r="K1614">
        <v>1.2820512820512799E-2</v>
      </c>
      <c r="L1614">
        <v>0</v>
      </c>
      <c r="M1614">
        <v>0</v>
      </c>
      <c r="N1614">
        <v>2015</v>
      </c>
      <c r="O1614" t="s">
        <v>39</v>
      </c>
      <c r="P1614" t="s">
        <v>1859</v>
      </c>
      <c r="Q1614" t="s">
        <v>6178</v>
      </c>
      <c r="R1614" t="s">
        <v>6179</v>
      </c>
    </row>
    <row r="1615" spans="1:18" x14ac:dyDescent="0.25">
      <c r="A1615" t="s">
        <v>6220</v>
      </c>
      <c r="B1615" t="s">
        <v>1866</v>
      </c>
      <c r="C1615" t="s">
        <v>40</v>
      </c>
      <c r="D1615">
        <v>1</v>
      </c>
      <c r="E1615">
        <v>25</v>
      </c>
      <c r="F1615">
        <v>1006</v>
      </c>
      <c r="G1615">
        <v>0.24055666003976101</v>
      </c>
      <c r="H1615">
        <v>0.25347912524850902</v>
      </c>
      <c r="I1615">
        <v>0.46520874751490998</v>
      </c>
      <c r="J1615">
        <v>3.5785288270377698E-2</v>
      </c>
      <c r="K1615">
        <v>4.9701789264413503E-3</v>
      </c>
      <c r="L1615">
        <v>0</v>
      </c>
      <c r="M1615">
        <v>0</v>
      </c>
      <c r="N1615">
        <v>2015</v>
      </c>
      <c r="O1615" t="s">
        <v>39</v>
      </c>
      <c r="P1615" t="s">
        <v>1859</v>
      </c>
      <c r="Q1615" t="s">
        <v>6178</v>
      </c>
      <c r="R1615" t="s">
        <v>6179</v>
      </c>
    </row>
    <row r="1616" spans="1:18" x14ac:dyDescent="0.25">
      <c r="A1616" t="s">
        <v>6220</v>
      </c>
      <c r="B1616" t="s">
        <v>1866</v>
      </c>
      <c r="C1616" t="s">
        <v>40</v>
      </c>
      <c r="D1616">
        <v>2</v>
      </c>
      <c r="E1616">
        <v>25</v>
      </c>
      <c r="F1616">
        <v>1658</v>
      </c>
      <c r="G1616">
        <v>0.200844390832328</v>
      </c>
      <c r="H1616">
        <v>0.219541616405308</v>
      </c>
      <c r="I1616">
        <v>0.481905910735826</v>
      </c>
      <c r="J1616">
        <v>7.6598311218335297E-2</v>
      </c>
      <c r="K1616">
        <v>1.8094089264173701E-2</v>
      </c>
      <c r="L1616">
        <v>2.4125452352231598E-3</v>
      </c>
      <c r="M1616">
        <v>6.0313630880578996E-4</v>
      </c>
      <c r="N1616">
        <v>2015</v>
      </c>
      <c r="O1616" t="s">
        <v>39</v>
      </c>
      <c r="P1616" t="s">
        <v>1859</v>
      </c>
      <c r="Q1616" t="s">
        <v>6178</v>
      </c>
      <c r="R1616" t="s">
        <v>6179</v>
      </c>
    </row>
    <row r="1617" spans="1:18" x14ac:dyDescent="0.25">
      <c r="A1617" t="s">
        <v>6220</v>
      </c>
      <c r="B1617" t="s">
        <v>1866</v>
      </c>
      <c r="C1617" t="s">
        <v>40</v>
      </c>
      <c r="D1617">
        <v>1</v>
      </c>
      <c r="E1617">
        <v>35</v>
      </c>
      <c r="F1617">
        <v>1017</v>
      </c>
      <c r="G1617">
        <v>0.22713864306784701</v>
      </c>
      <c r="H1617">
        <v>0.246804326450344</v>
      </c>
      <c r="I1617">
        <v>0.46017699115044303</v>
      </c>
      <c r="J1617">
        <v>5.9980334316617499E-2</v>
      </c>
      <c r="K1617">
        <v>4.9164208456243903E-3</v>
      </c>
      <c r="L1617">
        <v>0</v>
      </c>
      <c r="M1617">
        <v>9.8328416912487693E-4</v>
      </c>
      <c r="N1617">
        <v>2015</v>
      </c>
      <c r="O1617" t="s">
        <v>39</v>
      </c>
      <c r="P1617" t="s">
        <v>1859</v>
      </c>
      <c r="Q1617" t="s">
        <v>6178</v>
      </c>
      <c r="R1617" t="s">
        <v>6179</v>
      </c>
    </row>
    <row r="1618" spans="1:18" x14ac:dyDescent="0.25">
      <c r="A1618" t="s">
        <v>6220</v>
      </c>
      <c r="B1618" t="s">
        <v>1866</v>
      </c>
      <c r="C1618" t="s">
        <v>40</v>
      </c>
      <c r="D1618">
        <v>2</v>
      </c>
      <c r="E1618">
        <v>35</v>
      </c>
      <c r="F1618">
        <v>1417</v>
      </c>
      <c r="G1618">
        <v>0.18419195483415701</v>
      </c>
      <c r="H1618">
        <v>0.20465772759350701</v>
      </c>
      <c r="I1618">
        <v>0.47635850388144002</v>
      </c>
      <c r="J1618">
        <v>9.8094565984474205E-2</v>
      </c>
      <c r="K1618">
        <v>2.7522935779816501E-2</v>
      </c>
      <c r="L1618">
        <v>7.7628793225123496E-3</v>
      </c>
      <c r="M1618">
        <v>1.4114326040931501E-3</v>
      </c>
      <c r="N1618">
        <v>2015</v>
      </c>
      <c r="O1618" t="s">
        <v>39</v>
      </c>
      <c r="P1618" t="s">
        <v>1859</v>
      </c>
      <c r="Q1618" t="s">
        <v>6178</v>
      </c>
      <c r="R1618" t="s">
        <v>6179</v>
      </c>
    </row>
    <row r="1619" spans="1:18" x14ac:dyDescent="0.25">
      <c r="A1619" t="s">
        <v>6220</v>
      </c>
      <c r="B1619" t="s">
        <v>1866</v>
      </c>
      <c r="C1619" t="s">
        <v>40</v>
      </c>
      <c r="D1619">
        <v>1</v>
      </c>
      <c r="E1619">
        <v>45</v>
      </c>
      <c r="F1619">
        <v>689</v>
      </c>
      <c r="G1619">
        <v>0.245283018867925</v>
      </c>
      <c r="H1619">
        <v>0.220609579100145</v>
      </c>
      <c r="I1619">
        <v>0.45283018867924502</v>
      </c>
      <c r="J1619">
        <v>7.4020319303338203E-2</v>
      </c>
      <c r="K1619">
        <v>7.2568940493468797E-3</v>
      </c>
      <c r="L1619">
        <v>0</v>
      </c>
      <c r="M1619">
        <v>0</v>
      </c>
      <c r="N1619">
        <v>2015</v>
      </c>
      <c r="O1619" t="s">
        <v>39</v>
      </c>
      <c r="P1619" t="s">
        <v>1859</v>
      </c>
      <c r="Q1619" t="s">
        <v>6178</v>
      </c>
      <c r="R1619" t="s">
        <v>6179</v>
      </c>
    </row>
    <row r="1620" spans="1:18" x14ac:dyDescent="0.25">
      <c r="A1620" t="s">
        <v>6220</v>
      </c>
      <c r="B1620" t="s">
        <v>1866</v>
      </c>
      <c r="C1620" t="s">
        <v>40</v>
      </c>
      <c r="D1620">
        <v>2</v>
      </c>
      <c r="E1620">
        <v>45</v>
      </c>
      <c r="F1620">
        <v>830</v>
      </c>
      <c r="G1620">
        <v>0.19638554216867499</v>
      </c>
      <c r="H1620">
        <v>0.207228915662651</v>
      </c>
      <c r="I1620">
        <v>0.43012048192771102</v>
      </c>
      <c r="J1620">
        <v>0.119277108433735</v>
      </c>
      <c r="K1620">
        <v>3.13253012048193E-2</v>
      </c>
      <c r="L1620">
        <v>1.32530120481928E-2</v>
      </c>
      <c r="M1620">
        <v>2.4096385542168699E-3</v>
      </c>
      <c r="N1620">
        <v>2015</v>
      </c>
      <c r="O1620" t="s">
        <v>39</v>
      </c>
      <c r="P1620" t="s">
        <v>1859</v>
      </c>
      <c r="Q1620" t="s">
        <v>6178</v>
      </c>
      <c r="R1620" t="s">
        <v>6179</v>
      </c>
    </row>
    <row r="1621" spans="1:18" x14ac:dyDescent="0.25">
      <c r="A1621" t="s">
        <v>6220</v>
      </c>
      <c r="B1621" t="s">
        <v>1866</v>
      </c>
      <c r="C1621" t="s">
        <v>40</v>
      </c>
      <c r="D1621">
        <v>1</v>
      </c>
      <c r="E1621">
        <v>55</v>
      </c>
      <c r="F1621">
        <v>471</v>
      </c>
      <c r="G1621">
        <v>0.27813163481953301</v>
      </c>
      <c r="H1621">
        <v>0.19745222929936301</v>
      </c>
      <c r="I1621">
        <v>0.40764331210191102</v>
      </c>
      <c r="J1621">
        <v>9.9787685774946899E-2</v>
      </c>
      <c r="K1621">
        <v>1.4861995753715501E-2</v>
      </c>
      <c r="L1621">
        <v>2.1231422505307899E-3</v>
      </c>
      <c r="M1621">
        <v>0</v>
      </c>
      <c r="N1621">
        <v>2015</v>
      </c>
      <c r="O1621" t="s">
        <v>39</v>
      </c>
      <c r="P1621" t="s">
        <v>1859</v>
      </c>
      <c r="Q1621" t="s">
        <v>6178</v>
      </c>
      <c r="R1621" t="s">
        <v>6179</v>
      </c>
    </row>
    <row r="1622" spans="1:18" x14ac:dyDescent="0.25">
      <c r="A1622" t="s">
        <v>6220</v>
      </c>
      <c r="B1622" t="s">
        <v>1866</v>
      </c>
      <c r="C1622" t="s">
        <v>40</v>
      </c>
      <c r="D1622">
        <v>2</v>
      </c>
      <c r="E1622">
        <v>55</v>
      </c>
      <c r="F1622">
        <v>551</v>
      </c>
      <c r="G1622">
        <v>0.252268602540835</v>
      </c>
      <c r="H1622">
        <v>0.17059891107078001</v>
      </c>
      <c r="I1622">
        <v>0.38112522686025402</v>
      </c>
      <c r="J1622">
        <v>0.125226860254083</v>
      </c>
      <c r="K1622">
        <v>4.7186932849364802E-2</v>
      </c>
      <c r="L1622">
        <v>2.1778584392014501E-2</v>
      </c>
      <c r="M1622">
        <v>1.81488203266788E-3</v>
      </c>
      <c r="N1622">
        <v>2015</v>
      </c>
      <c r="O1622" t="s">
        <v>39</v>
      </c>
      <c r="P1622" t="s">
        <v>1859</v>
      </c>
      <c r="Q1622" t="s">
        <v>6178</v>
      </c>
      <c r="R1622" t="s">
        <v>6179</v>
      </c>
    </row>
    <row r="1623" spans="1:18" x14ac:dyDescent="0.25">
      <c r="A1623" t="s">
        <v>6220</v>
      </c>
      <c r="B1623" t="s">
        <v>1866</v>
      </c>
      <c r="C1623" t="s">
        <v>40</v>
      </c>
      <c r="D1623">
        <v>1</v>
      </c>
      <c r="E1623">
        <v>65</v>
      </c>
      <c r="F1623">
        <v>313</v>
      </c>
      <c r="G1623">
        <v>0.300319488817891</v>
      </c>
      <c r="H1623">
        <v>0.22044728434504801</v>
      </c>
      <c r="I1623">
        <v>0.396166134185303</v>
      </c>
      <c r="J1623">
        <v>7.0287539936102206E-2</v>
      </c>
      <c r="K1623">
        <v>9.5846645367412102E-3</v>
      </c>
      <c r="L1623">
        <v>0</v>
      </c>
      <c r="M1623">
        <v>3.1948881789137401E-3</v>
      </c>
      <c r="N1623">
        <v>2015</v>
      </c>
      <c r="O1623" t="s">
        <v>39</v>
      </c>
      <c r="P1623" t="s">
        <v>1859</v>
      </c>
      <c r="Q1623" t="s">
        <v>6178</v>
      </c>
      <c r="R1623" t="s">
        <v>6179</v>
      </c>
    </row>
    <row r="1624" spans="1:18" x14ac:dyDescent="0.25">
      <c r="A1624" t="s">
        <v>6220</v>
      </c>
      <c r="B1624" t="s">
        <v>1866</v>
      </c>
      <c r="C1624" t="s">
        <v>40</v>
      </c>
      <c r="D1624">
        <v>2</v>
      </c>
      <c r="E1624">
        <v>65</v>
      </c>
      <c r="F1624">
        <v>333</v>
      </c>
      <c r="G1624">
        <v>0.27027027027027001</v>
      </c>
      <c r="H1624">
        <v>0.19819819819819801</v>
      </c>
      <c r="I1624">
        <v>0.381381381381381</v>
      </c>
      <c r="J1624">
        <v>0.108108108108108</v>
      </c>
      <c r="K1624">
        <v>2.1021021021020998E-2</v>
      </c>
      <c r="L1624">
        <v>1.8018018018018001E-2</v>
      </c>
      <c r="M1624">
        <v>3.0030030030029999E-3</v>
      </c>
      <c r="N1624">
        <v>2015</v>
      </c>
      <c r="O1624" t="s">
        <v>39</v>
      </c>
      <c r="P1624" t="s">
        <v>1859</v>
      </c>
      <c r="Q1624" t="s">
        <v>6178</v>
      </c>
      <c r="R1624" t="s">
        <v>6179</v>
      </c>
    </row>
    <row r="1625" spans="1:18" x14ac:dyDescent="0.25">
      <c r="A1625" t="s">
        <v>6220</v>
      </c>
      <c r="B1625" t="s">
        <v>1872</v>
      </c>
      <c r="C1625" t="s">
        <v>40</v>
      </c>
      <c r="D1625">
        <v>1</v>
      </c>
      <c r="E1625">
        <v>18</v>
      </c>
      <c r="F1625">
        <v>645</v>
      </c>
      <c r="G1625">
        <v>0.53651810012578205</v>
      </c>
      <c r="H1625">
        <v>0.27639607495352297</v>
      </c>
      <c r="I1625">
        <v>0.18101364829461</v>
      </c>
      <c r="J1625">
        <v>6.07217662608523E-3</v>
      </c>
      <c r="K1625">
        <v>0</v>
      </c>
      <c r="L1625">
        <v>0</v>
      </c>
      <c r="M1625">
        <v>0</v>
      </c>
      <c r="N1625">
        <v>2016</v>
      </c>
      <c r="O1625" t="s">
        <v>39</v>
      </c>
      <c r="P1625" t="s">
        <v>1859</v>
      </c>
      <c r="Q1625" t="s">
        <v>6178</v>
      </c>
      <c r="R1625" t="s">
        <v>6179</v>
      </c>
    </row>
    <row r="1626" spans="1:18" x14ac:dyDescent="0.25">
      <c r="A1626" t="s">
        <v>6220</v>
      </c>
      <c r="B1626" t="s">
        <v>1872</v>
      </c>
      <c r="C1626" t="s">
        <v>40</v>
      </c>
      <c r="D1626">
        <v>2</v>
      </c>
      <c r="E1626">
        <v>18</v>
      </c>
      <c r="F1626">
        <v>826</v>
      </c>
      <c r="G1626">
        <v>0.20225205266712701</v>
      </c>
      <c r="H1626">
        <v>0.25110359694733397</v>
      </c>
      <c r="I1626">
        <v>0.50211457312347396</v>
      </c>
      <c r="J1626">
        <v>4.4247407153458103E-2</v>
      </c>
      <c r="K1626">
        <v>1.00096256543467E-4</v>
      </c>
      <c r="L1626">
        <v>0</v>
      </c>
      <c r="M1626">
        <v>1.82273852063802E-4</v>
      </c>
      <c r="N1626">
        <v>2016</v>
      </c>
      <c r="O1626" t="s">
        <v>39</v>
      </c>
      <c r="P1626" t="s">
        <v>1859</v>
      </c>
      <c r="Q1626" t="s">
        <v>6178</v>
      </c>
      <c r="R1626" t="s">
        <v>6179</v>
      </c>
    </row>
    <row r="1627" spans="1:18" x14ac:dyDescent="0.25">
      <c r="A1627" t="s">
        <v>6220</v>
      </c>
      <c r="B1627" t="s">
        <v>1872</v>
      </c>
      <c r="C1627" t="s">
        <v>40</v>
      </c>
      <c r="D1627">
        <v>1</v>
      </c>
      <c r="E1627">
        <v>19</v>
      </c>
      <c r="F1627">
        <v>333</v>
      </c>
      <c r="G1627">
        <v>0.31951650182375102</v>
      </c>
      <c r="H1627">
        <v>0.34964423999048599</v>
      </c>
      <c r="I1627">
        <v>0.32084949297931897</v>
      </c>
      <c r="J1627">
        <v>9.9327631796072499E-3</v>
      </c>
      <c r="K1627">
        <v>0</v>
      </c>
      <c r="L1627">
        <v>0</v>
      </c>
      <c r="M1627">
        <v>5.7002026837769997E-5</v>
      </c>
      <c r="N1627">
        <v>2016</v>
      </c>
      <c r="O1627" t="s">
        <v>39</v>
      </c>
      <c r="P1627" t="s">
        <v>1859</v>
      </c>
      <c r="Q1627" t="s">
        <v>6178</v>
      </c>
      <c r="R1627" t="s">
        <v>6179</v>
      </c>
    </row>
    <row r="1628" spans="1:18" x14ac:dyDescent="0.25">
      <c r="A1628" t="s">
        <v>6220</v>
      </c>
      <c r="B1628" t="s">
        <v>1872</v>
      </c>
      <c r="C1628" t="s">
        <v>40</v>
      </c>
      <c r="D1628">
        <v>2</v>
      </c>
      <c r="E1628">
        <v>19</v>
      </c>
      <c r="F1628">
        <v>439</v>
      </c>
      <c r="G1628">
        <v>0.20118933181065299</v>
      </c>
      <c r="H1628">
        <v>0.29034476995396702</v>
      </c>
      <c r="I1628">
        <v>0.47702663355525499</v>
      </c>
      <c r="J1628">
        <v>3.0046603084873998E-2</v>
      </c>
      <c r="K1628">
        <v>1.6449961605771599E-4</v>
      </c>
      <c r="L1628">
        <v>1.2281619791937E-3</v>
      </c>
      <c r="M1628">
        <v>0</v>
      </c>
      <c r="N1628">
        <v>2016</v>
      </c>
      <c r="O1628" t="s">
        <v>39</v>
      </c>
      <c r="P1628" t="s">
        <v>1859</v>
      </c>
      <c r="Q1628" t="s">
        <v>6178</v>
      </c>
      <c r="R1628" t="s">
        <v>6179</v>
      </c>
    </row>
    <row r="1629" spans="1:18" x14ac:dyDescent="0.25">
      <c r="A1629" t="s">
        <v>6220</v>
      </c>
      <c r="B1629" t="s">
        <v>1872</v>
      </c>
      <c r="C1629" t="s">
        <v>40</v>
      </c>
      <c r="D1629">
        <v>1</v>
      </c>
      <c r="E1629">
        <v>25</v>
      </c>
      <c r="F1629">
        <v>3834</v>
      </c>
      <c r="G1629">
        <v>0.28134403880821401</v>
      </c>
      <c r="H1629">
        <v>0.33943422891093</v>
      </c>
      <c r="I1629">
        <v>0.36044021958130601</v>
      </c>
      <c r="J1629">
        <v>1.6082723216538301E-2</v>
      </c>
      <c r="K1629">
        <v>2.0793883365013799E-3</v>
      </c>
      <c r="L1629">
        <v>6.1940114650965304E-4</v>
      </c>
      <c r="M1629">
        <v>0</v>
      </c>
      <c r="N1629">
        <v>2016</v>
      </c>
      <c r="O1629" t="s">
        <v>39</v>
      </c>
      <c r="P1629" t="s">
        <v>1859</v>
      </c>
      <c r="Q1629" t="s">
        <v>6178</v>
      </c>
      <c r="R1629" t="s">
        <v>6179</v>
      </c>
    </row>
    <row r="1630" spans="1:18" x14ac:dyDescent="0.25">
      <c r="A1630" t="s">
        <v>6220</v>
      </c>
      <c r="B1630" t="s">
        <v>1872</v>
      </c>
      <c r="C1630" t="s">
        <v>40</v>
      </c>
      <c r="D1630">
        <v>2</v>
      </c>
      <c r="E1630">
        <v>25</v>
      </c>
      <c r="F1630">
        <v>4974</v>
      </c>
      <c r="G1630">
        <v>0.18988258129755001</v>
      </c>
      <c r="H1630">
        <v>0.252736905567085</v>
      </c>
      <c r="I1630">
        <v>0.49169248946442201</v>
      </c>
      <c r="J1630">
        <v>5.5435849552712302E-2</v>
      </c>
      <c r="K1630">
        <v>7.43723377657113E-3</v>
      </c>
      <c r="L1630">
        <v>8.5287286675236602E-4</v>
      </c>
      <c r="M1630">
        <v>1.9620674749072902E-3</v>
      </c>
      <c r="N1630">
        <v>2016</v>
      </c>
      <c r="O1630" t="s">
        <v>39</v>
      </c>
      <c r="P1630" t="s">
        <v>1859</v>
      </c>
      <c r="Q1630" t="s">
        <v>6178</v>
      </c>
      <c r="R1630" t="s">
        <v>6179</v>
      </c>
    </row>
    <row r="1631" spans="1:18" x14ac:dyDescent="0.25">
      <c r="A1631" t="s">
        <v>6220</v>
      </c>
      <c r="B1631" t="s">
        <v>1872</v>
      </c>
      <c r="C1631" t="s">
        <v>40</v>
      </c>
      <c r="D1631">
        <v>1</v>
      </c>
      <c r="E1631">
        <v>35</v>
      </c>
      <c r="F1631">
        <v>2902</v>
      </c>
      <c r="G1631">
        <v>0.238133113516836</v>
      </c>
      <c r="H1631">
        <v>0.30202537488001502</v>
      </c>
      <c r="I1631">
        <v>0.41386256700336299</v>
      </c>
      <c r="J1631">
        <v>4.0156027763522902E-2</v>
      </c>
      <c r="K1631">
        <v>5.4388086343522997E-3</v>
      </c>
      <c r="L1631">
        <v>1.7782475692427999E-4</v>
      </c>
      <c r="M1631">
        <v>2.06283444986709E-4</v>
      </c>
      <c r="N1631">
        <v>2016</v>
      </c>
      <c r="O1631" t="s">
        <v>39</v>
      </c>
      <c r="P1631" t="s">
        <v>1859</v>
      </c>
      <c r="Q1631" t="s">
        <v>6178</v>
      </c>
      <c r="R1631" t="s">
        <v>6179</v>
      </c>
    </row>
    <row r="1632" spans="1:18" x14ac:dyDescent="0.25">
      <c r="A1632" t="s">
        <v>6220</v>
      </c>
      <c r="B1632" t="s">
        <v>1872</v>
      </c>
      <c r="C1632" t="s">
        <v>40</v>
      </c>
      <c r="D1632">
        <v>2</v>
      </c>
      <c r="E1632">
        <v>35</v>
      </c>
      <c r="F1632">
        <v>3703</v>
      </c>
      <c r="G1632">
        <v>0.20089307790670899</v>
      </c>
      <c r="H1632">
        <v>0.23462990150780499</v>
      </c>
      <c r="I1632">
        <v>0.46221806509618502</v>
      </c>
      <c r="J1632">
        <v>7.8552735073264199E-2</v>
      </c>
      <c r="K1632">
        <v>1.8372936714880099E-2</v>
      </c>
      <c r="L1632">
        <v>3.2298825761635798E-3</v>
      </c>
      <c r="M1632">
        <v>2.1034011249931898E-3</v>
      </c>
      <c r="N1632">
        <v>2016</v>
      </c>
      <c r="O1632" t="s">
        <v>39</v>
      </c>
      <c r="P1632" t="s">
        <v>1859</v>
      </c>
      <c r="Q1632" t="s">
        <v>6178</v>
      </c>
      <c r="R1632" t="s">
        <v>6179</v>
      </c>
    </row>
    <row r="1633" spans="1:18" x14ac:dyDescent="0.25">
      <c r="A1633" t="s">
        <v>6220</v>
      </c>
      <c r="B1633" t="s">
        <v>1872</v>
      </c>
      <c r="C1633" t="s">
        <v>40</v>
      </c>
      <c r="D1633">
        <v>1</v>
      </c>
      <c r="E1633">
        <v>45</v>
      </c>
      <c r="F1633">
        <v>2075</v>
      </c>
      <c r="G1633">
        <v>0.229045526642534</v>
      </c>
      <c r="H1633">
        <v>0.30326683858834702</v>
      </c>
      <c r="I1633">
        <v>0.41510125859617097</v>
      </c>
      <c r="J1633">
        <v>4.8680310833433001E-2</v>
      </c>
      <c r="K1633">
        <v>3.18747368269675E-3</v>
      </c>
      <c r="L1633">
        <v>5.9598561582486901E-4</v>
      </c>
      <c r="M1633">
        <v>1.2260604099336201E-4</v>
      </c>
      <c r="N1633">
        <v>2016</v>
      </c>
      <c r="O1633" t="s">
        <v>39</v>
      </c>
      <c r="P1633" t="s">
        <v>1859</v>
      </c>
      <c r="Q1633" t="s">
        <v>6178</v>
      </c>
      <c r="R1633" t="s">
        <v>6179</v>
      </c>
    </row>
    <row r="1634" spans="1:18" x14ac:dyDescent="0.25">
      <c r="A1634" t="s">
        <v>6220</v>
      </c>
      <c r="B1634" t="s">
        <v>1872</v>
      </c>
      <c r="C1634" t="s">
        <v>40</v>
      </c>
      <c r="D1634">
        <v>2</v>
      </c>
      <c r="E1634">
        <v>45</v>
      </c>
      <c r="F1634">
        <v>2201</v>
      </c>
      <c r="G1634">
        <v>0.23461756724163399</v>
      </c>
      <c r="H1634">
        <v>0.231093259622727</v>
      </c>
      <c r="I1634">
        <v>0.42939221564595798</v>
      </c>
      <c r="J1634">
        <v>7.3512559149430196E-2</v>
      </c>
      <c r="K1634">
        <v>2.3820410547850699E-2</v>
      </c>
      <c r="L1634">
        <v>6.8876832766623401E-3</v>
      </c>
      <c r="M1634">
        <v>6.76304515738417E-4</v>
      </c>
      <c r="N1634">
        <v>2016</v>
      </c>
      <c r="O1634" t="s">
        <v>39</v>
      </c>
      <c r="P1634" t="s">
        <v>1859</v>
      </c>
      <c r="Q1634" t="s">
        <v>6178</v>
      </c>
      <c r="R1634" t="s">
        <v>6179</v>
      </c>
    </row>
    <row r="1635" spans="1:18" x14ac:dyDescent="0.25">
      <c r="A1635" t="s">
        <v>6220</v>
      </c>
      <c r="B1635" t="s">
        <v>1872</v>
      </c>
      <c r="C1635" t="s">
        <v>40</v>
      </c>
      <c r="D1635">
        <v>1</v>
      </c>
      <c r="E1635">
        <v>55</v>
      </c>
      <c r="F1635">
        <v>1123</v>
      </c>
      <c r="G1635">
        <v>0.26462486554804998</v>
      </c>
      <c r="H1635">
        <v>0.27872500758850499</v>
      </c>
      <c r="I1635">
        <v>0.38991272331596899</v>
      </c>
      <c r="J1635">
        <v>5.9115120427377897E-2</v>
      </c>
      <c r="K1635">
        <v>6.7851883205619704E-3</v>
      </c>
      <c r="L1635">
        <v>8.3709479953622502E-4</v>
      </c>
      <c r="M1635">
        <v>0</v>
      </c>
      <c r="N1635">
        <v>2016</v>
      </c>
      <c r="O1635" t="s">
        <v>39</v>
      </c>
      <c r="P1635" t="s">
        <v>1859</v>
      </c>
      <c r="Q1635" t="s">
        <v>6178</v>
      </c>
      <c r="R1635" t="s">
        <v>6179</v>
      </c>
    </row>
    <row r="1636" spans="1:18" x14ac:dyDescent="0.25">
      <c r="A1636" t="s">
        <v>6335</v>
      </c>
      <c r="B1636" t="s">
        <v>1900</v>
      </c>
      <c r="C1636" t="s">
        <v>52</v>
      </c>
      <c r="D1636">
        <v>1</v>
      </c>
      <c r="E1636">
        <v>25</v>
      </c>
      <c r="F1636">
        <v>25</v>
      </c>
      <c r="G1636">
        <v>0</v>
      </c>
      <c r="H1636">
        <v>0.08</v>
      </c>
      <c r="I1636">
        <v>0.64</v>
      </c>
      <c r="J1636">
        <v>0.24</v>
      </c>
      <c r="K1636">
        <v>0.04</v>
      </c>
      <c r="L1636">
        <v>0</v>
      </c>
      <c r="M1636">
        <v>0</v>
      </c>
      <c r="N1636">
        <v>1985</v>
      </c>
      <c r="O1636" t="s">
        <v>51</v>
      </c>
      <c r="P1636" t="s">
        <v>1892</v>
      </c>
      <c r="Q1636" t="s">
        <v>6327</v>
      </c>
      <c r="R1636" t="s">
        <v>6314</v>
      </c>
    </row>
    <row r="1637" spans="1:18" x14ac:dyDescent="0.25">
      <c r="A1637" t="s">
        <v>6335</v>
      </c>
      <c r="B1637" t="s">
        <v>1900</v>
      </c>
      <c r="C1637" t="s">
        <v>52</v>
      </c>
      <c r="D1637">
        <v>2</v>
      </c>
      <c r="E1637">
        <v>25</v>
      </c>
      <c r="F1637">
        <v>25</v>
      </c>
      <c r="G1637">
        <v>0.04</v>
      </c>
      <c r="H1637">
        <v>0.28000000000000003</v>
      </c>
      <c r="I1637">
        <v>0.4</v>
      </c>
      <c r="J1637">
        <v>0.2</v>
      </c>
      <c r="K1637">
        <v>0.04</v>
      </c>
      <c r="L1637">
        <v>0</v>
      </c>
      <c r="M1637">
        <v>0.04</v>
      </c>
      <c r="N1637">
        <v>1985</v>
      </c>
      <c r="O1637" t="s">
        <v>51</v>
      </c>
      <c r="P1637" t="s">
        <v>1892</v>
      </c>
      <c r="Q1637" t="s">
        <v>6327</v>
      </c>
      <c r="R1637" t="s">
        <v>6314</v>
      </c>
    </row>
    <row r="1638" spans="1:18" x14ac:dyDescent="0.25">
      <c r="A1638" t="s">
        <v>6335</v>
      </c>
      <c r="B1638" t="s">
        <v>1900</v>
      </c>
      <c r="C1638" t="s">
        <v>52</v>
      </c>
      <c r="D1638">
        <v>1</v>
      </c>
      <c r="E1638">
        <v>35</v>
      </c>
      <c r="F1638">
        <v>25</v>
      </c>
      <c r="G1638">
        <v>0</v>
      </c>
      <c r="H1638">
        <v>0</v>
      </c>
      <c r="I1638">
        <v>0.64</v>
      </c>
      <c r="J1638">
        <v>0.24</v>
      </c>
      <c r="K1638">
        <v>0.12</v>
      </c>
      <c r="L1638">
        <v>0</v>
      </c>
      <c r="M1638">
        <v>0</v>
      </c>
      <c r="N1638">
        <v>1985</v>
      </c>
      <c r="O1638" t="s">
        <v>51</v>
      </c>
      <c r="P1638" t="s">
        <v>1892</v>
      </c>
      <c r="Q1638" t="s">
        <v>6327</v>
      </c>
      <c r="R1638" t="s">
        <v>6314</v>
      </c>
    </row>
    <row r="1639" spans="1:18" x14ac:dyDescent="0.25">
      <c r="A1639" t="s">
        <v>6335</v>
      </c>
      <c r="B1639" t="s">
        <v>1900</v>
      </c>
      <c r="C1639" t="s">
        <v>52</v>
      </c>
      <c r="D1639">
        <v>2</v>
      </c>
      <c r="E1639">
        <v>35</v>
      </c>
      <c r="F1639">
        <v>25</v>
      </c>
      <c r="G1639">
        <v>0</v>
      </c>
      <c r="H1639">
        <v>0.2</v>
      </c>
      <c r="I1639">
        <v>0.52</v>
      </c>
      <c r="J1639">
        <v>0.16</v>
      </c>
      <c r="K1639">
        <v>0.12</v>
      </c>
      <c r="L1639">
        <v>0</v>
      </c>
      <c r="M1639">
        <v>0</v>
      </c>
      <c r="N1639">
        <v>1985</v>
      </c>
      <c r="O1639" t="s">
        <v>51</v>
      </c>
      <c r="P1639" t="s">
        <v>1892</v>
      </c>
      <c r="Q1639" t="s">
        <v>6327</v>
      </c>
      <c r="R1639" t="s">
        <v>6314</v>
      </c>
    </row>
    <row r="1640" spans="1:18" x14ac:dyDescent="0.25">
      <c r="A1640" t="s">
        <v>6335</v>
      </c>
      <c r="B1640" t="s">
        <v>1900</v>
      </c>
      <c r="C1640" t="s">
        <v>52</v>
      </c>
      <c r="D1640">
        <v>1</v>
      </c>
      <c r="E1640">
        <v>45</v>
      </c>
      <c r="F1640">
        <v>25</v>
      </c>
      <c r="G1640">
        <v>0</v>
      </c>
      <c r="H1640">
        <v>0</v>
      </c>
      <c r="I1640">
        <v>0.36</v>
      </c>
      <c r="J1640">
        <v>0.48</v>
      </c>
      <c r="K1640">
        <v>0.16</v>
      </c>
      <c r="L1640">
        <v>0</v>
      </c>
      <c r="M1640">
        <v>0</v>
      </c>
      <c r="N1640">
        <v>1985</v>
      </c>
      <c r="O1640" t="s">
        <v>51</v>
      </c>
      <c r="P1640" t="s">
        <v>1892</v>
      </c>
      <c r="Q1640" t="s">
        <v>6327</v>
      </c>
      <c r="R1640" t="s">
        <v>6314</v>
      </c>
    </row>
    <row r="1641" spans="1:18" x14ac:dyDescent="0.25">
      <c r="A1641" t="s">
        <v>6335</v>
      </c>
      <c r="B1641" t="s">
        <v>1900</v>
      </c>
      <c r="C1641" t="s">
        <v>52</v>
      </c>
      <c r="D1641">
        <v>2</v>
      </c>
      <c r="E1641">
        <v>45</v>
      </c>
      <c r="F1641">
        <v>25</v>
      </c>
      <c r="G1641">
        <v>0</v>
      </c>
      <c r="H1641">
        <v>0.08</v>
      </c>
      <c r="I1641">
        <v>0.6</v>
      </c>
      <c r="J1641">
        <v>0.28000000000000003</v>
      </c>
      <c r="K1641">
        <v>0</v>
      </c>
      <c r="L1641">
        <v>0.04</v>
      </c>
      <c r="M1641">
        <v>0</v>
      </c>
      <c r="N1641">
        <v>1985</v>
      </c>
      <c r="O1641" t="s">
        <v>51</v>
      </c>
      <c r="P1641" t="s">
        <v>1892</v>
      </c>
      <c r="Q1641" t="s">
        <v>6327</v>
      </c>
      <c r="R1641" t="s">
        <v>6314</v>
      </c>
    </row>
    <row r="1642" spans="1:18" x14ac:dyDescent="0.25">
      <c r="A1642" t="s">
        <v>6335</v>
      </c>
      <c r="B1642" t="s">
        <v>1900</v>
      </c>
      <c r="C1642" t="s">
        <v>52</v>
      </c>
      <c r="D1642">
        <v>1</v>
      </c>
      <c r="E1642">
        <v>55</v>
      </c>
      <c r="F1642">
        <v>25</v>
      </c>
      <c r="G1642">
        <v>0</v>
      </c>
      <c r="H1642">
        <v>0</v>
      </c>
      <c r="I1642">
        <v>0.16</v>
      </c>
      <c r="J1642">
        <v>0.4</v>
      </c>
      <c r="K1642">
        <v>0.4</v>
      </c>
      <c r="L1642">
        <v>0</v>
      </c>
      <c r="M1642">
        <v>0.04</v>
      </c>
      <c r="N1642">
        <v>1985</v>
      </c>
      <c r="O1642" t="s">
        <v>51</v>
      </c>
      <c r="P1642" t="s">
        <v>1892</v>
      </c>
      <c r="Q1642" t="s">
        <v>6327</v>
      </c>
      <c r="R1642" t="s">
        <v>6314</v>
      </c>
    </row>
    <row r="1643" spans="1:18" x14ac:dyDescent="0.25">
      <c r="A1643" t="s">
        <v>6335</v>
      </c>
      <c r="B1643" t="s">
        <v>1900</v>
      </c>
      <c r="C1643" t="s">
        <v>52</v>
      </c>
      <c r="D1643">
        <v>2</v>
      </c>
      <c r="E1643">
        <v>55</v>
      </c>
      <c r="F1643">
        <v>25</v>
      </c>
      <c r="G1643">
        <v>0</v>
      </c>
      <c r="H1643">
        <v>0</v>
      </c>
      <c r="I1643">
        <v>0.2</v>
      </c>
      <c r="J1643">
        <v>0.52</v>
      </c>
      <c r="K1643">
        <v>0.2</v>
      </c>
      <c r="L1643">
        <v>0.08</v>
      </c>
      <c r="M1643">
        <v>0</v>
      </c>
      <c r="N1643">
        <v>1985</v>
      </c>
      <c r="O1643" t="s">
        <v>51</v>
      </c>
      <c r="P1643" t="s">
        <v>1892</v>
      </c>
      <c r="Q1643" t="s">
        <v>6327</v>
      </c>
      <c r="R1643" t="s">
        <v>6314</v>
      </c>
    </row>
    <row r="1644" spans="1:18" x14ac:dyDescent="0.25">
      <c r="A1644" t="s">
        <v>6335</v>
      </c>
      <c r="B1644" t="s">
        <v>1902</v>
      </c>
      <c r="C1644" t="s">
        <v>52</v>
      </c>
      <c r="D1644">
        <v>1</v>
      </c>
      <c r="E1644">
        <v>25</v>
      </c>
      <c r="F1644">
        <v>25</v>
      </c>
      <c r="G1644">
        <v>0.04</v>
      </c>
      <c r="H1644">
        <v>0.04</v>
      </c>
      <c r="I1644">
        <v>0.68</v>
      </c>
      <c r="J1644">
        <v>0.24</v>
      </c>
      <c r="K1644">
        <v>0</v>
      </c>
      <c r="L1644">
        <v>0</v>
      </c>
      <c r="M1644">
        <v>0</v>
      </c>
      <c r="N1644">
        <v>1985</v>
      </c>
      <c r="O1644" t="s">
        <v>51</v>
      </c>
      <c r="P1644" t="s">
        <v>1892</v>
      </c>
      <c r="Q1644" t="s">
        <v>6327</v>
      </c>
      <c r="R1644" t="s">
        <v>6314</v>
      </c>
    </row>
    <row r="1645" spans="1:18" x14ac:dyDescent="0.25">
      <c r="A1645" t="s">
        <v>6335</v>
      </c>
      <c r="B1645" t="s">
        <v>1902</v>
      </c>
      <c r="C1645" t="s">
        <v>52</v>
      </c>
      <c r="D1645">
        <v>2</v>
      </c>
      <c r="E1645">
        <v>25</v>
      </c>
      <c r="F1645">
        <v>25</v>
      </c>
      <c r="G1645">
        <v>0.04</v>
      </c>
      <c r="H1645">
        <v>0.16</v>
      </c>
      <c r="I1645">
        <v>0.6</v>
      </c>
      <c r="J1645">
        <v>0.12</v>
      </c>
      <c r="K1645">
        <v>0.08</v>
      </c>
      <c r="L1645">
        <v>0</v>
      </c>
      <c r="M1645">
        <v>0</v>
      </c>
      <c r="N1645">
        <v>1985</v>
      </c>
      <c r="O1645" t="s">
        <v>51</v>
      </c>
      <c r="P1645" t="s">
        <v>1892</v>
      </c>
      <c r="Q1645" t="s">
        <v>6327</v>
      </c>
      <c r="R1645" t="s">
        <v>6314</v>
      </c>
    </row>
    <row r="1646" spans="1:18" x14ac:dyDescent="0.25">
      <c r="A1646" t="s">
        <v>6335</v>
      </c>
      <c r="B1646" t="s">
        <v>1902</v>
      </c>
      <c r="C1646" t="s">
        <v>52</v>
      </c>
      <c r="D1646">
        <v>1</v>
      </c>
      <c r="E1646">
        <v>35</v>
      </c>
      <c r="F1646">
        <v>25</v>
      </c>
      <c r="G1646">
        <v>0</v>
      </c>
      <c r="H1646">
        <v>0.08</v>
      </c>
      <c r="I1646">
        <v>0.6</v>
      </c>
      <c r="J1646">
        <v>0.28000000000000003</v>
      </c>
      <c r="K1646">
        <v>0.04</v>
      </c>
      <c r="L1646">
        <v>0</v>
      </c>
      <c r="M1646">
        <v>0</v>
      </c>
      <c r="N1646">
        <v>1985</v>
      </c>
      <c r="O1646" t="s">
        <v>51</v>
      </c>
      <c r="P1646" t="s">
        <v>1892</v>
      </c>
      <c r="Q1646" t="s">
        <v>6327</v>
      </c>
      <c r="R1646" t="s">
        <v>6314</v>
      </c>
    </row>
    <row r="1647" spans="1:18" x14ac:dyDescent="0.25">
      <c r="A1647" t="s">
        <v>6335</v>
      </c>
      <c r="B1647" t="s">
        <v>1902</v>
      </c>
      <c r="C1647" t="s">
        <v>52</v>
      </c>
      <c r="D1647">
        <v>2</v>
      </c>
      <c r="E1647">
        <v>35</v>
      </c>
      <c r="F1647">
        <v>25</v>
      </c>
      <c r="G1647">
        <v>0.04</v>
      </c>
      <c r="H1647">
        <v>0.08</v>
      </c>
      <c r="I1647">
        <v>0.56000000000000005</v>
      </c>
      <c r="J1647">
        <v>0.28000000000000003</v>
      </c>
      <c r="K1647">
        <v>0.04</v>
      </c>
      <c r="L1647">
        <v>0</v>
      </c>
      <c r="M1647">
        <v>0</v>
      </c>
      <c r="N1647">
        <v>1985</v>
      </c>
      <c r="O1647" t="s">
        <v>51</v>
      </c>
      <c r="P1647" t="s">
        <v>1892</v>
      </c>
      <c r="Q1647" t="s">
        <v>6327</v>
      </c>
      <c r="R1647" t="s">
        <v>6314</v>
      </c>
    </row>
    <row r="1648" spans="1:18" x14ac:dyDescent="0.25">
      <c r="A1648" t="s">
        <v>6335</v>
      </c>
      <c r="B1648" t="s">
        <v>1902</v>
      </c>
      <c r="C1648" t="s">
        <v>52</v>
      </c>
      <c r="D1648">
        <v>1</v>
      </c>
      <c r="E1648">
        <v>45</v>
      </c>
      <c r="F1648">
        <v>25</v>
      </c>
      <c r="G1648">
        <v>0</v>
      </c>
      <c r="H1648">
        <v>0</v>
      </c>
      <c r="I1648">
        <v>0.28000000000000003</v>
      </c>
      <c r="J1648">
        <v>0.52</v>
      </c>
      <c r="K1648">
        <v>0.08</v>
      </c>
      <c r="L1648">
        <v>0.12</v>
      </c>
      <c r="M1648">
        <v>0</v>
      </c>
      <c r="N1648">
        <v>1985</v>
      </c>
      <c r="O1648" t="s">
        <v>51</v>
      </c>
      <c r="P1648" t="s">
        <v>1892</v>
      </c>
      <c r="Q1648" t="s">
        <v>6327</v>
      </c>
      <c r="R1648" t="s">
        <v>6314</v>
      </c>
    </row>
    <row r="1649" spans="1:18" x14ac:dyDescent="0.25">
      <c r="A1649" t="s">
        <v>6335</v>
      </c>
      <c r="B1649" t="s">
        <v>1902</v>
      </c>
      <c r="C1649" t="s">
        <v>52</v>
      </c>
      <c r="D1649">
        <v>2</v>
      </c>
      <c r="E1649">
        <v>45</v>
      </c>
      <c r="F1649">
        <v>25</v>
      </c>
      <c r="G1649">
        <v>0</v>
      </c>
      <c r="H1649">
        <v>0</v>
      </c>
      <c r="I1649">
        <v>0.44</v>
      </c>
      <c r="J1649">
        <v>0.44</v>
      </c>
      <c r="K1649">
        <v>0.08</v>
      </c>
      <c r="L1649">
        <v>0.04</v>
      </c>
      <c r="M1649">
        <v>0</v>
      </c>
      <c r="N1649">
        <v>1985</v>
      </c>
      <c r="O1649" t="s">
        <v>51</v>
      </c>
      <c r="P1649" t="s">
        <v>1892</v>
      </c>
      <c r="Q1649" t="s">
        <v>6327</v>
      </c>
      <c r="R1649" t="s">
        <v>6314</v>
      </c>
    </row>
    <row r="1650" spans="1:18" x14ac:dyDescent="0.25">
      <c r="A1650" t="s">
        <v>6335</v>
      </c>
      <c r="B1650" t="s">
        <v>1902</v>
      </c>
      <c r="C1650" t="s">
        <v>52</v>
      </c>
      <c r="D1650">
        <v>1</v>
      </c>
      <c r="E1650">
        <v>55</v>
      </c>
      <c r="F1650">
        <v>25</v>
      </c>
      <c r="G1650">
        <v>0</v>
      </c>
      <c r="H1650">
        <v>0</v>
      </c>
      <c r="I1650">
        <v>0.32</v>
      </c>
      <c r="J1650">
        <v>0.44</v>
      </c>
      <c r="K1650">
        <v>0.2</v>
      </c>
      <c r="L1650">
        <v>0</v>
      </c>
      <c r="M1650">
        <v>0.04</v>
      </c>
      <c r="N1650">
        <v>1985</v>
      </c>
      <c r="O1650" t="s">
        <v>51</v>
      </c>
      <c r="P1650" t="s">
        <v>1892</v>
      </c>
      <c r="Q1650" t="s">
        <v>6327</v>
      </c>
      <c r="R1650" t="s">
        <v>6314</v>
      </c>
    </row>
    <row r="1651" spans="1:18" x14ac:dyDescent="0.25">
      <c r="A1651" t="s">
        <v>6335</v>
      </c>
      <c r="B1651" t="s">
        <v>1902</v>
      </c>
      <c r="C1651" t="s">
        <v>52</v>
      </c>
      <c r="D1651">
        <v>2</v>
      </c>
      <c r="E1651">
        <v>55</v>
      </c>
      <c r="F1651">
        <v>25</v>
      </c>
      <c r="G1651">
        <v>0</v>
      </c>
      <c r="H1651">
        <v>0</v>
      </c>
      <c r="I1651">
        <v>0.32</v>
      </c>
      <c r="J1651">
        <v>0.44</v>
      </c>
      <c r="K1651">
        <v>0.16</v>
      </c>
      <c r="L1651">
        <v>0.08</v>
      </c>
      <c r="M1651">
        <v>0</v>
      </c>
      <c r="N1651">
        <v>1985</v>
      </c>
      <c r="O1651" t="s">
        <v>51</v>
      </c>
      <c r="P1651" t="s">
        <v>1892</v>
      </c>
      <c r="Q1651" t="s">
        <v>6327</v>
      </c>
      <c r="R1651" t="s">
        <v>6314</v>
      </c>
    </row>
    <row r="1652" spans="1:18" x14ac:dyDescent="0.25">
      <c r="A1652" t="s">
        <v>6221</v>
      </c>
      <c r="B1652" t="s">
        <v>1881</v>
      </c>
      <c r="C1652" t="s">
        <v>40</v>
      </c>
      <c r="D1652">
        <v>1</v>
      </c>
      <c r="E1652">
        <v>18</v>
      </c>
      <c r="F1652">
        <v>64</v>
      </c>
      <c r="G1652">
        <v>0.244682092819164</v>
      </c>
      <c r="H1652">
        <v>0.11648945022119001</v>
      </c>
      <c r="I1652">
        <v>0.57158701335069495</v>
      </c>
      <c r="J1652">
        <v>5.75873217033432E-2</v>
      </c>
      <c r="K1652">
        <v>9.6541219056082497E-3</v>
      </c>
      <c r="L1652">
        <v>0</v>
      </c>
      <c r="M1652">
        <v>0</v>
      </c>
      <c r="N1652">
        <v>2002</v>
      </c>
      <c r="O1652" t="s">
        <v>39</v>
      </c>
      <c r="P1652" t="s">
        <v>1879</v>
      </c>
      <c r="Q1652" t="s">
        <v>6222</v>
      </c>
      <c r="R1652" t="s">
        <v>6208</v>
      </c>
    </row>
    <row r="1653" spans="1:18" x14ac:dyDescent="0.25">
      <c r="A1653" t="s">
        <v>6221</v>
      </c>
      <c r="B1653" t="s">
        <v>1881</v>
      </c>
      <c r="C1653" t="s">
        <v>40</v>
      </c>
      <c r="D1653">
        <v>2</v>
      </c>
      <c r="E1653">
        <v>18</v>
      </c>
      <c r="F1653">
        <v>100</v>
      </c>
      <c r="G1653">
        <v>0.156823392471826</v>
      </c>
      <c r="H1653">
        <v>4.8917066667496199E-2</v>
      </c>
      <c r="I1653">
        <v>0.35408799759267501</v>
      </c>
      <c r="J1653">
        <v>0.36977762955023902</v>
      </c>
      <c r="K1653">
        <v>4.3454319409663503E-2</v>
      </c>
      <c r="L1653">
        <v>2.69395943080999E-2</v>
      </c>
      <c r="M1653">
        <v>0</v>
      </c>
      <c r="N1653">
        <v>2002</v>
      </c>
      <c r="O1653" t="s">
        <v>39</v>
      </c>
      <c r="P1653" t="s">
        <v>1879</v>
      </c>
      <c r="Q1653" t="s">
        <v>6222</v>
      </c>
      <c r="R1653" t="s">
        <v>6208</v>
      </c>
    </row>
    <row r="1654" spans="1:18" x14ac:dyDescent="0.25">
      <c r="A1654" t="s">
        <v>6221</v>
      </c>
      <c r="B1654" t="s">
        <v>1881</v>
      </c>
      <c r="C1654" t="s">
        <v>40</v>
      </c>
      <c r="D1654">
        <v>1</v>
      </c>
      <c r="E1654">
        <v>19</v>
      </c>
      <c r="F1654">
        <v>71</v>
      </c>
      <c r="G1654">
        <v>7.0619103914056194E-2</v>
      </c>
      <c r="H1654">
        <v>0.111292138455468</v>
      </c>
      <c r="I1654">
        <v>0.63018893554741595</v>
      </c>
      <c r="J1654">
        <v>0.14184216444733999</v>
      </c>
      <c r="K1654">
        <v>4.6057657635719902E-2</v>
      </c>
      <c r="L1654">
        <v>0</v>
      </c>
      <c r="M1654">
        <v>0</v>
      </c>
      <c r="N1654">
        <v>2002</v>
      </c>
      <c r="O1654" t="s">
        <v>39</v>
      </c>
      <c r="P1654" t="s">
        <v>1879</v>
      </c>
      <c r="Q1654" t="s">
        <v>6222</v>
      </c>
      <c r="R1654" t="s">
        <v>6208</v>
      </c>
    </row>
    <row r="1655" spans="1:18" x14ac:dyDescent="0.25">
      <c r="A1655" t="s">
        <v>6221</v>
      </c>
      <c r="B1655" t="s">
        <v>1881</v>
      </c>
      <c r="C1655" t="s">
        <v>40</v>
      </c>
      <c r="D1655">
        <v>2</v>
      </c>
      <c r="E1655">
        <v>19</v>
      </c>
      <c r="F1655">
        <v>97</v>
      </c>
      <c r="G1655">
        <v>0.102489171830955</v>
      </c>
      <c r="H1655">
        <v>8.1244045656091696E-2</v>
      </c>
      <c r="I1655">
        <v>0.472812090838303</v>
      </c>
      <c r="J1655">
        <v>0.27301325449629399</v>
      </c>
      <c r="K1655">
        <v>5.1084351961695001E-2</v>
      </c>
      <c r="L1655">
        <v>0</v>
      </c>
      <c r="M1655">
        <v>1.93570852166613E-2</v>
      </c>
      <c r="N1655">
        <v>2002</v>
      </c>
      <c r="O1655" t="s">
        <v>39</v>
      </c>
      <c r="P1655" t="s">
        <v>1879</v>
      </c>
      <c r="Q1655" t="s">
        <v>6222</v>
      </c>
      <c r="R1655" t="s">
        <v>6208</v>
      </c>
    </row>
    <row r="1656" spans="1:18" x14ac:dyDescent="0.25">
      <c r="A1656" t="s">
        <v>6221</v>
      </c>
      <c r="B1656" t="s">
        <v>1881</v>
      </c>
      <c r="C1656" t="s">
        <v>40</v>
      </c>
      <c r="D1656">
        <v>1</v>
      </c>
      <c r="E1656">
        <v>25</v>
      </c>
      <c r="F1656">
        <v>633</v>
      </c>
      <c r="G1656">
        <v>7.7020504323414701E-2</v>
      </c>
      <c r="H1656">
        <v>7.0669322447490607E-2</v>
      </c>
      <c r="I1656">
        <v>0.56061526861462097</v>
      </c>
      <c r="J1656">
        <v>0.25323281305691098</v>
      </c>
      <c r="K1656">
        <v>2.9390704406227E-2</v>
      </c>
      <c r="L1656">
        <v>4.6841040311979901E-3</v>
      </c>
      <c r="M1656">
        <v>4.38728312013745E-3</v>
      </c>
      <c r="N1656">
        <v>2002</v>
      </c>
      <c r="O1656" t="s">
        <v>39</v>
      </c>
      <c r="P1656" t="s">
        <v>1879</v>
      </c>
      <c r="Q1656" t="s">
        <v>6222</v>
      </c>
      <c r="R1656" t="s">
        <v>6208</v>
      </c>
    </row>
    <row r="1657" spans="1:18" x14ac:dyDescent="0.25">
      <c r="A1657" t="s">
        <v>6221</v>
      </c>
      <c r="B1657" t="s">
        <v>1881</v>
      </c>
      <c r="C1657" t="s">
        <v>40</v>
      </c>
      <c r="D1657">
        <v>2</v>
      </c>
      <c r="E1657">
        <v>25</v>
      </c>
      <c r="F1657">
        <v>862</v>
      </c>
      <c r="G1657">
        <v>0.104755690470095</v>
      </c>
      <c r="H1657">
        <v>6.9339613344797907E-2</v>
      </c>
      <c r="I1657">
        <v>0.38562838376019598</v>
      </c>
      <c r="J1657">
        <v>0.26421284926028499</v>
      </c>
      <c r="K1657">
        <v>0.13044756309025801</v>
      </c>
      <c r="L1657">
        <v>3.4667727510171401E-2</v>
      </c>
      <c r="M1657">
        <v>1.09481725641954E-2</v>
      </c>
      <c r="N1657">
        <v>2002</v>
      </c>
      <c r="O1657" t="s">
        <v>39</v>
      </c>
      <c r="P1657" t="s">
        <v>1879</v>
      </c>
      <c r="Q1657" t="s">
        <v>6222</v>
      </c>
      <c r="R1657" t="s">
        <v>6208</v>
      </c>
    </row>
    <row r="1658" spans="1:18" x14ac:dyDescent="0.25">
      <c r="A1658" t="s">
        <v>6221</v>
      </c>
      <c r="B1658" t="s">
        <v>1881</v>
      </c>
      <c r="C1658" t="s">
        <v>40</v>
      </c>
      <c r="D1658">
        <v>1</v>
      </c>
      <c r="E1658">
        <v>35</v>
      </c>
      <c r="F1658">
        <v>593</v>
      </c>
      <c r="G1658">
        <v>4.2427828421745598E-2</v>
      </c>
      <c r="H1658">
        <v>5.7905771421703799E-2</v>
      </c>
      <c r="I1658">
        <v>0.47481616760153</v>
      </c>
      <c r="J1658">
        <v>0.299702522740874</v>
      </c>
      <c r="K1658">
        <v>0.113347068662838</v>
      </c>
      <c r="L1658">
        <v>1.18006411513089E-2</v>
      </c>
      <c r="M1658">
        <v>0</v>
      </c>
      <c r="N1658">
        <v>2002</v>
      </c>
      <c r="O1658" t="s">
        <v>39</v>
      </c>
      <c r="P1658" t="s">
        <v>1879</v>
      </c>
      <c r="Q1658" t="s">
        <v>6222</v>
      </c>
      <c r="R1658" t="s">
        <v>6208</v>
      </c>
    </row>
    <row r="1659" spans="1:18" x14ac:dyDescent="0.25">
      <c r="A1659" t="s">
        <v>6221</v>
      </c>
      <c r="B1659" t="s">
        <v>1881</v>
      </c>
      <c r="C1659" t="s">
        <v>40</v>
      </c>
      <c r="D1659">
        <v>2</v>
      </c>
      <c r="E1659">
        <v>35</v>
      </c>
      <c r="F1659">
        <v>936</v>
      </c>
      <c r="G1659">
        <v>2.1806368282450299E-2</v>
      </c>
      <c r="H1659">
        <v>5.2616944613640797E-2</v>
      </c>
      <c r="I1659">
        <v>0.25104614187549101</v>
      </c>
      <c r="J1659">
        <v>0.36374858744857602</v>
      </c>
      <c r="K1659">
        <v>0.216112606574342</v>
      </c>
      <c r="L1659">
        <v>8.1606731368741497E-2</v>
      </c>
      <c r="M1659">
        <v>1.3062619836758899E-2</v>
      </c>
      <c r="N1659">
        <v>2002</v>
      </c>
      <c r="O1659" t="s">
        <v>39</v>
      </c>
      <c r="P1659" t="s">
        <v>1879</v>
      </c>
      <c r="Q1659" t="s">
        <v>6222</v>
      </c>
      <c r="R1659" t="s">
        <v>6208</v>
      </c>
    </row>
    <row r="1660" spans="1:18" x14ac:dyDescent="0.25">
      <c r="A1660" t="s">
        <v>6221</v>
      </c>
      <c r="B1660" t="s">
        <v>1881</v>
      </c>
      <c r="C1660" t="s">
        <v>40</v>
      </c>
      <c r="D1660">
        <v>1</v>
      </c>
      <c r="E1660">
        <v>45</v>
      </c>
      <c r="F1660">
        <v>572</v>
      </c>
      <c r="G1660">
        <v>4.9703698496052301E-2</v>
      </c>
      <c r="H1660">
        <v>5.2259056564163998E-2</v>
      </c>
      <c r="I1660">
        <v>0.36555305400145299</v>
      </c>
      <c r="J1660">
        <v>0.37740647819192602</v>
      </c>
      <c r="K1660">
        <v>0.114668433823918</v>
      </c>
      <c r="L1660">
        <v>2.7002383091578101E-2</v>
      </c>
      <c r="M1660">
        <v>1.34068958309076E-2</v>
      </c>
      <c r="N1660">
        <v>2002</v>
      </c>
      <c r="O1660" t="s">
        <v>39</v>
      </c>
      <c r="P1660" t="s">
        <v>1879</v>
      </c>
      <c r="Q1660" t="s">
        <v>6222</v>
      </c>
      <c r="R1660" t="s">
        <v>6208</v>
      </c>
    </row>
    <row r="1661" spans="1:18" x14ac:dyDescent="0.25">
      <c r="A1661" t="s">
        <v>6221</v>
      </c>
      <c r="B1661" t="s">
        <v>1881</v>
      </c>
      <c r="C1661" t="s">
        <v>40</v>
      </c>
      <c r="D1661">
        <v>2</v>
      </c>
      <c r="E1661">
        <v>45</v>
      </c>
      <c r="F1661">
        <v>861</v>
      </c>
      <c r="G1661">
        <v>1.6455670209296999E-2</v>
      </c>
      <c r="H1661">
        <v>2.35351771001698E-2</v>
      </c>
      <c r="I1661">
        <v>0.26082752933645498</v>
      </c>
      <c r="J1661">
        <v>0.33818632065030402</v>
      </c>
      <c r="K1661">
        <v>0.236909270973787</v>
      </c>
      <c r="L1661">
        <v>8.9703943252461699E-2</v>
      </c>
      <c r="M1661">
        <v>3.4382088477525601E-2</v>
      </c>
      <c r="N1661">
        <v>2002</v>
      </c>
      <c r="O1661" t="s">
        <v>39</v>
      </c>
      <c r="P1661" t="s">
        <v>1879</v>
      </c>
      <c r="Q1661" t="s">
        <v>6222</v>
      </c>
      <c r="R1661" t="s">
        <v>6208</v>
      </c>
    </row>
    <row r="1662" spans="1:18" x14ac:dyDescent="0.25">
      <c r="A1662" t="s">
        <v>6221</v>
      </c>
      <c r="B1662" t="s">
        <v>1881</v>
      </c>
      <c r="C1662" t="s">
        <v>40</v>
      </c>
      <c r="D1662">
        <v>1</v>
      </c>
      <c r="E1662">
        <v>55</v>
      </c>
      <c r="F1662">
        <v>404</v>
      </c>
      <c r="G1662">
        <v>4.0592933588438899E-2</v>
      </c>
      <c r="H1662">
        <v>2.5539717206640299E-2</v>
      </c>
      <c r="I1662">
        <v>0.36648536758785599</v>
      </c>
      <c r="J1662">
        <v>0.35953437926187498</v>
      </c>
      <c r="K1662">
        <v>0.162871256462294</v>
      </c>
      <c r="L1662">
        <v>3.19984875157866E-2</v>
      </c>
      <c r="M1662">
        <v>1.2977858377109E-2</v>
      </c>
      <c r="N1662">
        <v>2002</v>
      </c>
      <c r="O1662" t="s">
        <v>39</v>
      </c>
      <c r="P1662" t="s">
        <v>1879</v>
      </c>
      <c r="Q1662" t="s">
        <v>6222</v>
      </c>
      <c r="R1662" t="s">
        <v>6208</v>
      </c>
    </row>
    <row r="1663" spans="1:18" x14ac:dyDescent="0.25">
      <c r="A1663" t="s">
        <v>6221</v>
      </c>
      <c r="B1663" t="s">
        <v>1881</v>
      </c>
      <c r="C1663" t="s">
        <v>40</v>
      </c>
      <c r="D1663">
        <v>2</v>
      </c>
      <c r="E1663">
        <v>55</v>
      </c>
      <c r="F1663">
        <v>570</v>
      </c>
      <c r="G1663">
        <v>5.03409298875642E-3</v>
      </c>
      <c r="H1663">
        <v>2.7293076300535402E-2</v>
      </c>
      <c r="I1663">
        <v>0.160273991192591</v>
      </c>
      <c r="J1663">
        <v>0.37238747741658001</v>
      </c>
      <c r="K1663">
        <v>0.280474818734533</v>
      </c>
      <c r="L1663">
        <v>0.103047960252261</v>
      </c>
      <c r="M1663">
        <v>5.1488583114744101E-2</v>
      </c>
      <c r="N1663">
        <v>2002</v>
      </c>
      <c r="O1663" t="s">
        <v>39</v>
      </c>
      <c r="P1663" t="s">
        <v>1879</v>
      </c>
      <c r="Q1663" t="s">
        <v>6222</v>
      </c>
      <c r="R1663" t="s">
        <v>6208</v>
      </c>
    </row>
    <row r="1664" spans="1:18" x14ac:dyDescent="0.25">
      <c r="A1664" t="s">
        <v>6221</v>
      </c>
      <c r="B1664" t="s">
        <v>1881</v>
      </c>
      <c r="C1664" t="s">
        <v>40</v>
      </c>
      <c r="D1664">
        <v>1</v>
      </c>
      <c r="E1664">
        <v>62.5</v>
      </c>
      <c r="F1664">
        <v>161</v>
      </c>
      <c r="G1664">
        <v>7.3012682638428694E-2</v>
      </c>
      <c r="H1664">
        <v>6.1064246879528796E-3</v>
      </c>
      <c r="I1664">
        <v>0.39595305607731701</v>
      </c>
      <c r="J1664">
        <v>0.37674356924386698</v>
      </c>
      <c r="K1664">
        <v>0.13512952851421001</v>
      </c>
      <c r="L1664">
        <v>4.1580175968453396E-3</v>
      </c>
      <c r="M1664">
        <v>8.8967212413785905E-3</v>
      </c>
      <c r="N1664">
        <v>2002</v>
      </c>
      <c r="O1664" t="s">
        <v>39</v>
      </c>
      <c r="P1664" t="s">
        <v>1879</v>
      </c>
      <c r="Q1664" t="s">
        <v>6222</v>
      </c>
      <c r="R1664" t="s">
        <v>6208</v>
      </c>
    </row>
    <row r="1665" spans="1:18" x14ac:dyDescent="0.25">
      <c r="A1665" t="s">
        <v>6221</v>
      </c>
      <c r="B1665" t="s">
        <v>1881</v>
      </c>
      <c r="C1665" t="s">
        <v>40</v>
      </c>
      <c r="D1665">
        <v>2</v>
      </c>
      <c r="E1665">
        <v>62.5</v>
      </c>
      <c r="F1665">
        <v>179</v>
      </c>
      <c r="G1665">
        <v>1.7346238365967499E-2</v>
      </c>
      <c r="H1665">
        <v>9.0143750954084396E-3</v>
      </c>
      <c r="I1665">
        <v>0.225009771629536</v>
      </c>
      <c r="J1665">
        <v>0.33909918528779298</v>
      </c>
      <c r="K1665">
        <v>0.215699477795252</v>
      </c>
      <c r="L1665">
        <v>0.14858394261444499</v>
      </c>
      <c r="M1665">
        <v>4.5247009211597702E-2</v>
      </c>
      <c r="N1665">
        <v>2002</v>
      </c>
      <c r="O1665" t="s">
        <v>39</v>
      </c>
      <c r="P1665" t="s">
        <v>1879</v>
      </c>
      <c r="Q1665" t="s">
        <v>6222</v>
      </c>
      <c r="R1665" t="s">
        <v>6208</v>
      </c>
    </row>
    <row r="1666" spans="1:18" x14ac:dyDescent="0.25">
      <c r="A1666" t="s">
        <v>6221</v>
      </c>
      <c r="B1666" t="s">
        <v>1889</v>
      </c>
      <c r="C1666" t="s">
        <v>40</v>
      </c>
      <c r="D1666">
        <v>1</v>
      </c>
      <c r="E1666">
        <v>27.5</v>
      </c>
      <c r="F1666">
        <v>122</v>
      </c>
      <c r="G1666">
        <v>7.7505259884292702E-2</v>
      </c>
      <c r="H1666">
        <v>6.0595154465647498E-2</v>
      </c>
      <c r="I1666">
        <v>0.35609274462611801</v>
      </c>
      <c r="J1666">
        <v>0.34017362510552401</v>
      </c>
      <c r="K1666">
        <v>0.102553581423795</v>
      </c>
      <c r="L1666">
        <v>2.3781903279291899E-2</v>
      </c>
      <c r="M1666">
        <v>3.9297731215330402E-2</v>
      </c>
      <c r="N1666">
        <v>2011</v>
      </c>
      <c r="O1666" t="s">
        <v>39</v>
      </c>
      <c r="P1666" t="s">
        <v>1879</v>
      </c>
      <c r="Q1666" t="s">
        <v>6222</v>
      </c>
      <c r="R1666" t="s">
        <v>6208</v>
      </c>
    </row>
    <row r="1667" spans="1:18" x14ac:dyDescent="0.25">
      <c r="A1667" t="s">
        <v>6221</v>
      </c>
      <c r="B1667" t="s">
        <v>1889</v>
      </c>
      <c r="C1667" t="s">
        <v>40</v>
      </c>
      <c r="D1667">
        <v>2</v>
      </c>
      <c r="E1667">
        <v>27.5</v>
      </c>
      <c r="F1667">
        <v>153</v>
      </c>
      <c r="G1667">
        <v>5.5378888439446099E-2</v>
      </c>
      <c r="H1667">
        <v>6.0803721663444603E-2</v>
      </c>
      <c r="I1667">
        <v>0.29534766978328503</v>
      </c>
      <c r="J1667">
        <v>0.29015694417912102</v>
      </c>
      <c r="K1667">
        <v>0.186376077514189</v>
      </c>
      <c r="L1667">
        <v>6.9435461755152306E-2</v>
      </c>
      <c r="M1667">
        <v>4.2501236665361902E-2</v>
      </c>
      <c r="N1667">
        <v>2011</v>
      </c>
      <c r="O1667" t="s">
        <v>39</v>
      </c>
      <c r="P1667" t="s">
        <v>1879</v>
      </c>
      <c r="Q1667" t="s">
        <v>6222</v>
      </c>
      <c r="R1667" t="s">
        <v>6208</v>
      </c>
    </row>
    <row r="1668" spans="1:18" x14ac:dyDescent="0.25">
      <c r="A1668" t="s">
        <v>6221</v>
      </c>
      <c r="B1668" t="s">
        <v>1889</v>
      </c>
      <c r="C1668" t="s">
        <v>40</v>
      </c>
      <c r="D1668">
        <v>1</v>
      </c>
      <c r="E1668">
        <v>35</v>
      </c>
      <c r="F1668">
        <v>271</v>
      </c>
      <c r="G1668">
        <v>3.65751710425175E-2</v>
      </c>
      <c r="H1668">
        <v>5.1927492033822402E-2</v>
      </c>
      <c r="I1668">
        <v>0.35835378434861598</v>
      </c>
      <c r="J1668">
        <v>0.33876661232661298</v>
      </c>
      <c r="K1668">
        <v>0.15421347134027999</v>
      </c>
      <c r="L1668">
        <v>3.8995858449521303E-2</v>
      </c>
      <c r="M1668">
        <v>2.1167610458630099E-2</v>
      </c>
      <c r="N1668">
        <v>2011</v>
      </c>
      <c r="O1668" t="s">
        <v>39</v>
      </c>
      <c r="P1668" t="s">
        <v>1879</v>
      </c>
      <c r="Q1668" t="s">
        <v>6222</v>
      </c>
      <c r="R1668" t="s">
        <v>6208</v>
      </c>
    </row>
    <row r="1669" spans="1:18" x14ac:dyDescent="0.25">
      <c r="A1669" t="s">
        <v>6221</v>
      </c>
      <c r="B1669" t="s">
        <v>1889</v>
      </c>
      <c r="C1669" t="s">
        <v>40</v>
      </c>
      <c r="D1669">
        <v>2</v>
      </c>
      <c r="E1669">
        <v>35</v>
      </c>
      <c r="F1669">
        <v>346</v>
      </c>
      <c r="G1669">
        <v>2.2416666590837402E-2</v>
      </c>
      <c r="H1669">
        <v>2.35237741991348E-2</v>
      </c>
      <c r="I1669">
        <v>0.22643458162113</v>
      </c>
      <c r="J1669">
        <v>0.27455314815625298</v>
      </c>
      <c r="K1669">
        <v>0.28776238845304303</v>
      </c>
      <c r="L1669">
        <v>0.115700860709659</v>
      </c>
      <c r="M1669">
        <v>4.9608580269943497E-2</v>
      </c>
      <c r="N1669">
        <v>2011</v>
      </c>
      <c r="O1669" t="s">
        <v>39</v>
      </c>
      <c r="P1669" t="s">
        <v>1879</v>
      </c>
      <c r="Q1669" t="s">
        <v>6222</v>
      </c>
      <c r="R1669" t="s">
        <v>6208</v>
      </c>
    </row>
    <row r="1670" spans="1:18" x14ac:dyDescent="0.25">
      <c r="A1670" t="s">
        <v>6221</v>
      </c>
      <c r="B1670" t="s">
        <v>1889</v>
      </c>
      <c r="C1670" t="s">
        <v>40</v>
      </c>
      <c r="D1670">
        <v>1</v>
      </c>
      <c r="E1670">
        <v>45</v>
      </c>
      <c r="F1670">
        <v>332</v>
      </c>
      <c r="G1670">
        <v>3.7316418066512702E-2</v>
      </c>
      <c r="H1670">
        <v>3.09586669298802E-2</v>
      </c>
      <c r="I1670">
        <v>0.312253425027747</v>
      </c>
      <c r="J1670">
        <v>0.382427140019027</v>
      </c>
      <c r="K1670">
        <v>0.16921180598074401</v>
      </c>
      <c r="L1670">
        <v>6.0695691914564198E-2</v>
      </c>
      <c r="M1670">
        <v>7.1368520615241304E-3</v>
      </c>
      <c r="N1670">
        <v>2011</v>
      </c>
      <c r="O1670" t="s">
        <v>39</v>
      </c>
      <c r="P1670" t="s">
        <v>1879</v>
      </c>
      <c r="Q1670" t="s">
        <v>6222</v>
      </c>
      <c r="R1670" t="s">
        <v>6208</v>
      </c>
    </row>
    <row r="1671" spans="1:18" x14ac:dyDescent="0.25">
      <c r="A1671" t="s">
        <v>6221</v>
      </c>
      <c r="B1671" t="s">
        <v>1889</v>
      </c>
      <c r="C1671" t="s">
        <v>40</v>
      </c>
      <c r="D1671">
        <v>2</v>
      </c>
      <c r="E1671">
        <v>45</v>
      </c>
      <c r="F1671">
        <v>450</v>
      </c>
      <c r="G1671">
        <v>1.87623837796114E-2</v>
      </c>
      <c r="H1671">
        <v>1.93610338989385E-2</v>
      </c>
      <c r="I1671">
        <v>0.18460100116056899</v>
      </c>
      <c r="J1671">
        <v>0.37213730498830599</v>
      </c>
      <c r="K1671">
        <v>0.21634451144070299</v>
      </c>
      <c r="L1671">
        <v>0.13342136387304199</v>
      </c>
      <c r="M1671">
        <v>5.5372400858830197E-2</v>
      </c>
      <c r="N1671">
        <v>2011</v>
      </c>
      <c r="O1671" t="s">
        <v>39</v>
      </c>
      <c r="P1671" t="s">
        <v>1879</v>
      </c>
      <c r="Q1671" t="s">
        <v>6222</v>
      </c>
      <c r="R1671" t="s">
        <v>6208</v>
      </c>
    </row>
    <row r="1672" spans="1:18" x14ac:dyDescent="0.25">
      <c r="A1672" t="s">
        <v>6221</v>
      </c>
      <c r="B1672" t="s">
        <v>1889</v>
      </c>
      <c r="C1672" t="s">
        <v>40</v>
      </c>
      <c r="D1672">
        <v>1</v>
      </c>
      <c r="E1672">
        <v>55</v>
      </c>
      <c r="F1672">
        <v>309</v>
      </c>
      <c r="G1672">
        <v>3.3134881012641497E-2</v>
      </c>
      <c r="H1672">
        <v>3.8970263465758902E-2</v>
      </c>
      <c r="I1672">
        <v>0.28921345383364</v>
      </c>
      <c r="J1672">
        <v>0.36553762517044602</v>
      </c>
      <c r="K1672">
        <v>0.20714339380345001</v>
      </c>
      <c r="L1672">
        <v>4.2256061195969002E-2</v>
      </c>
      <c r="M1672">
        <v>2.37443215180939E-2</v>
      </c>
      <c r="N1672">
        <v>2011</v>
      </c>
      <c r="O1672" t="s">
        <v>39</v>
      </c>
      <c r="P1672" t="s">
        <v>1879</v>
      </c>
      <c r="Q1672" t="s">
        <v>6222</v>
      </c>
      <c r="R1672" t="s">
        <v>6208</v>
      </c>
    </row>
    <row r="1673" spans="1:18" x14ac:dyDescent="0.25">
      <c r="A1673" t="s">
        <v>6221</v>
      </c>
      <c r="B1673" t="s">
        <v>1889</v>
      </c>
      <c r="C1673" t="s">
        <v>40</v>
      </c>
      <c r="D1673">
        <v>2</v>
      </c>
      <c r="E1673">
        <v>55</v>
      </c>
      <c r="F1673">
        <v>355</v>
      </c>
      <c r="G1673">
        <v>8.14254518688594E-3</v>
      </c>
      <c r="H1673">
        <v>1.8423799941783201E-2</v>
      </c>
      <c r="I1673">
        <v>0.13020715031299401</v>
      </c>
      <c r="J1673">
        <v>0.34036424891357703</v>
      </c>
      <c r="K1673">
        <v>0.30191454957650199</v>
      </c>
      <c r="L1673">
        <v>0.116021690868159</v>
      </c>
      <c r="M1673">
        <v>8.4926015200099E-2</v>
      </c>
      <c r="N1673">
        <v>2011</v>
      </c>
      <c r="O1673" t="s">
        <v>39</v>
      </c>
      <c r="P1673" t="s">
        <v>1879</v>
      </c>
      <c r="Q1673" t="s">
        <v>6222</v>
      </c>
      <c r="R1673" t="s">
        <v>6208</v>
      </c>
    </row>
    <row r="1674" spans="1:18" x14ac:dyDescent="0.25">
      <c r="A1674" t="s">
        <v>6221</v>
      </c>
      <c r="B1674" t="s">
        <v>1889</v>
      </c>
      <c r="C1674" t="s">
        <v>40</v>
      </c>
      <c r="D1674">
        <v>1</v>
      </c>
      <c r="E1674">
        <v>62.5</v>
      </c>
      <c r="F1674">
        <v>89</v>
      </c>
      <c r="G1674">
        <v>3.0926234289820501E-2</v>
      </c>
      <c r="H1674">
        <v>9.7831121217322094E-3</v>
      </c>
      <c r="I1674">
        <v>0.222362313807319</v>
      </c>
      <c r="J1674">
        <v>0.52965623947724005</v>
      </c>
      <c r="K1674">
        <v>0.14611963553600199</v>
      </c>
      <c r="L1674">
        <v>5.4747656722140103E-2</v>
      </c>
      <c r="M1674">
        <v>6.4048080457461999E-3</v>
      </c>
      <c r="N1674">
        <v>2011</v>
      </c>
      <c r="O1674" t="s">
        <v>39</v>
      </c>
      <c r="P1674" t="s">
        <v>1879</v>
      </c>
      <c r="Q1674" t="s">
        <v>6222</v>
      </c>
      <c r="R1674" t="s">
        <v>6208</v>
      </c>
    </row>
    <row r="1675" spans="1:18" x14ac:dyDescent="0.25">
      <c r="A1675" t="s">
        <v>6221</v>
      </c>
      <c r="B1675" t="s">
        <v>1889</v>
      </c>
      <c r="C1675" t="s">
        <v>40</v>
      </c>
      <c r="D1675">
        <v>2</v>
      </c>
      <c r="E1675">
        <v>62.5</v>
      </c>
      <c r="F1675">
        <v>113</v>
      </c>
      <c r="G1675">
        <v>2.2813081649921199E-2</v>
      </c>
      <c r="H1675">
        <v>3.1583729035827797E-2</v>
      </c>
      <c r="I1675">
        <v>0.211342005120599</v>
      </c>
      <c r="J1675">
        <v>0.34730749404942601</v>
      </c>
      <c r="K1675">
        <v>0.25528280502295603</v>
      </c>
      <c r="L1675">
        <v>9.7981796708823093E-2</v>
      </c>
      <c r="M1675">
        <v>3.3689088412446402E-2</v>
      </c>
      <c r="N1675">
        <v>2011</v>
      </c>
      <c r="O1675" t="s">
        <v>39</v>
      </c>
      <c r="P1675" t="s">
        <v>1879</v>
      </c>
      <c r="Q1675" t="s">
        <v>6222</v>
      </c>
      <c r="R1675" t="s">
        <v>6208</v>
      </c>
    </row>
    <row r="1676" spans="1:18" x14ac:dyDescent="0.25">
      <c r="A1676" t="s">
        <v>6336</v>
      </c>
      <c r="B1676" t="s">
        <v>1993</v>
      </c>
      <c r="C1676" t="s">
        <v>40</v>
      </c>
      <c r="D1676">
        <v>1</v>
      </c>
      <c r="E1676">
        <v>37.5</v>
      </c>
      <c r="F1676">
        <v>102</v>
      </c>
      <c r="G1676">
        <v>5.5511151231257797E-16</v>
      </c>
      <c r="H1676">
        <v>0</v>
      </c>
      <c r="I1676">
        <v>0.35294117647058798</v>
      </c>
      <c r="J1676">
        <v>0.480392156862745</v>
      </c>
      <c r="K1676">
        <v>0.15686274509803899</v>
      </c>
      <c r="L1676">
        <v>9.8039215686274508E-3</v>
      </c>
      <c r="M1676">
        <v>0</v>
      </c>
      <c r="N1676">
        <v>1986</v>
      </c>
      <c r="O1676" t="s">
        <v>77</v>
      </c>
      <c r="P1676" t="s">
        <v>1994</v>
      </c>
      <c r="Q1676" t="s">
        <v>6334</v>
      </c>
      <c r="R1676" t="s">
        <v>6314</v>
      </c>
    </row>
    <row r="1677" spans="1:18" x14ac:dyDescent="0.25">
      <c r="A1677" t="s">
        <v>6336</v>
      </c>
      <c r="B1677" t="s">
        <v>1993</v>
      </c>
      <c r="C1677" t="s">
        <v>40</v>
      </c>
      <c r="D1677">
        <v>2</v>
      </c>
      <c r="E1677">
        <v>37.5</v>
      </c>
      <c r="F1677">
        <v>121</v>
      </c>
      <c r="G1677">
        <v>2.47933884297518E-2</v>
      </c>
      <c r="H1677">
        <v>4.1322314049586799E-2</v>
      </c>
      <c r="I1677">
        <v>0.60330578512396704</v>
      </c>
      <c r="J1677">
        <v>0.247933884297521</v>
      </c>
      <c r="K1677">
        <v>4.9586776859504099E-2</v>
      </c>
      <c r="L1677">
        <v>2.4793388429752101E-2</v>
      </c>
      <c r="M1677">
        <v>8.2644628099173608E-3</v>
      </c>
      <c r="N1677">
        <v>1986</v>
      </c>
      <c r="O1677" t="s">
        <v>77</v>
      </c>
      <c r="P1677" t="s">
        <v>1994</v>
      </c>
      <c r="Q1677" t="s">
        <v>6334</v>
      </c>
      <c r="R1677" t="s">
        <v>6314</v>
      </c>
    </row>
    <row r="1678" spans="1:18" x14ac:dyDescent="0.25">
      <c r="A1678" t="s">
        <v>6336</v>
      </c>
      <c r="B1678" t="s">
        <v>1993</v>
      </c>
      <c r="C1678" t="s">
        <v>40</v>
      </c>
      <c r="D1678">
        <v>1</v>
      </c>
      <c r="E1678">
        <v>45</v>
      </c>
      <c r="F1678">
        <v>208</v>
      </c>
      <c r="G1678">
        <v>0</v>
      </c>
      <c r="H1678">
        <v>9.6153846153846194E-3</v>
      </c>
      <c r="I1678">
        <v>0.269230769230769</v>
      </c>
      <c r="J1678">
        <v>0.53846153846153899</v>
      </c>
      <c r="K1678">
        <v>0.15865384615384601</v>
      </c>
      <c r="L1678">
        <v>1.9230769230769201E-2</v>
      </c>
      <c r="M1678">
        <v>4.8076923076923097E-3</v>
      </c>
      <c r="N1678">
        <v>1986</v>
      </c>
      <c r="O1678" t="s">
        <v>77</v>
      </c>
      <c r="P1678" t="s">
        <v>1994</v>
      </c>
      <c r="Q1678" t="s">
        <v>6334</v>
      </c>
      <c r="R1678" t="s">
        <v>6314</v>
      </c>
    </row>
    <row r="1679" spans="1:18" x14ac:dyDescent="0.25">
      <c r="A1679" t="s">
        <v>6336</v>
      </c>
      <c r="B1679" t="s">
        <v>1993</v>
      </c>
      <c r="C1679" t="s">
        <v>40</v>
      </c>
      <c r="D1679">
        <v>2</v>
      </c>
      <c r="E1679">
        <v>45</v>
      </c>
      <c r="F1679">
        <v>230</v>
      </c>
      <c r="G1679">
        <v>1.7391304347826E-2</v>
      </c>
      <c r="H1679">
        <v>5.21739130434783E-2</v>
      </c>
      <c r="I1679">
        <v>0.41739130434782601</v>
      </c>
      <c r="J1679">
        <v>0.33913043478260901</v>
      </c>
      <c r="K1679">
        <v>0.12608695652173901</v>
      </c>
      <c r="L1679">
        <v>2.6086956521739101E-2</v>
      </c>
      <c r="M1679">
        <v>2.1739130434782601E-2</v>
      </c>
      <c r="N1679">
        <v>1986</v>
      </c>
      <c r="O1679" t="s">
        <v>77</v>
      </c>
      <c r="P1679" t="s">
        <v>1994</v>
      </c>
      <c r="Q1679" t="s">
        <v>6334</v>
      </c>
      <c r="R1679" t="s">
        <v>6314</v>
      </c>
    </row>
    <row r="1680" spans="1:18" x14ac:dyDescent="0.25">
      <c r="A1680" t="s">
        <v>6336</v>
      </c>
      <c r="B1680" t="s">
        <v>1993</v>
      </c>
      <c r="C1680" t="s">
        <v>40</v>
      </c>
      <c r="D1680">
        <v>1</v>
      </c>
      <c r="E1680">
        <v>55</v>
      </c>
      <c r="F1680">
        <v>255</v>
      </c>
      <c r="G1680">
        <v>0</v>
      </c>
      <c r="H1680">
        <v>1.5686274509803901E-2</v>
      </c>
      <c r="I1680">
        <v>0.2</v>
      </c>
      <c r="J1680">
        <v>0.49803921568627502</v>
      </c>
      <c r="K1680">
        <v>0.247058823529412</v>
      </c>
      <c r="L1680">
        <v>3.9215686274509803E-2</v>
      </c>
      <c r="M1680">
        <v>0</v>
      </c>
      <c r="N1680">
        <v>1986</v>
      </c>
      <c r="O1680" t="s">
        <v>77</v>
      </c>
      <c r="P1680" t="s">
        <v>1994</v>
      </c>
      <c r="Q1680" t="s">
        <v>6334</v>
      </c>
      <c r="R1680" t="s">
        <v>6314</v>
      </c>
    </row>
    <row r="1681" spans="1:18" x14ac:dyDescent="0.25">
      <c r="A1681" t="s">
        <v>6336</v>
      </c>
      <c r="B1681" t="s">
        <v>1993</v>
      </c>
      <c r="C1681" t="s">
        <v>40</v>
      </c>
      <c r="D1681">
        <v>2</v>
      </c>
      <c r="E1681">
        <v>55</v>
      </c>
      <c r="F1681">
        <v>236</v>
      </c>
      <c r="G1681">
        <v>1.2711864406780101E-2</v>
      </c>
      <c r="H1681">
        <v>2.9661016949152502E-2</v>
      </c>
      <c r="I1681">
        <v>0.25423728813559299</v>
      </c>
      <c r="J1681">
        <v>0.36864406779661002</v>
      </c>
      <c r="K1681">
        <v>0.194915254237288</v>
      </c>
      <c r="L1681">
        <v>9.74576271186441E-2</v>
      </c>
      <c r="M1681">
        <v>4.2372881355932202E-2</v>
      </c>
      <c r="N1681">
        <v>1986</v>
      </c>
      <c r="O1681" t="s">
        <v>77</v>
      </c>
      <c r="P1681" t="s">
        <v>1994</v>
      </c>
      <c r="Q1681" t="s">
        <v>6334</v>
      </c>
      <c r="R1681" t="s">
        <v>6314</v>
      </c>
    </row>
    <row r="1682" spans="1:18" x14ac:dyDescent="0.25">
      <c r="A1682" t="s">
        <v>6336</v>
      </c>
      <c r="B1682" t="s">
        <v>1993</v>
      </c>
      <c r="C1682" t="s">
        <v>40</v>
      </c>
      <c r="D1682">
        <v>1</v>
      </c>
      <c r="E1682">
        <v>62.5</v>
      </c>
      <c r="F1682">
        <v>99</v>
      </c>
      <c r="G1682">
        <v>0</v>
      </c>
      <c r="H1682">
        <v>0</v>
      </c>
      <c r="I1682">
        <v>0.19191919191919199</v>
      </c>
      <c r="J1682">
        <v>0.58585858585858597</v>
      </c>
      <c r="K1682">
        <v>0.18181818181818199</v>
      </c>
      <c r="L1682">
        <v>4.0404040404040401E-2</v>
      </c>
      <c r="M1682">
        <v>0</v>
      </c>
      <c r="N1682">
        <v>1986</v>
      </c>
      <c r="O1682" t="s">
        <v>77</v>
      </c>
      <c r="P1682" t="s">
        <v>1994</v>
      </c>
      <c r="Q1682" t="s">
        <v>6334</v>
      </c>
      <c r="R1682" t="s">
        <v>6314</v>
      </c>
    </row>
    <row r="1683" spans="1:18" x14ac:dyDescent="0.25">
      <c r="A1683" t="s">
        <v>6336</v>
      </c>
      <c r="B1683" t="s">
        <v>1993</v>
      </c>
      <c r="C1683" t="s">
        <v>40</v>
      </c>
      <c r="D1683">
        <v>2</v>
      </c>
      <c r="E1683">
        <v>62.5</v>
      </c>
      <c r="F1683">
        <v>126</v>
      </c>
      <c r="G1683">
        <v>7.9365079365082396E-3</v>
      </c>
      <c r="H1683">
        <v>1.58730158730159E-2</v>
      </c>
      <c r="I1683">
        <v>0.24603174603174599</v>
      </c>
      <c r="J1683">
        <v>0.38888888888888901</v>
      </c>
      <c r="K1683">
        <v>0.19841269841269801</v>
      </c>
      <c r="L1683">
        <v>9.5238095238095205E-2</v>
      </c>
      <c r="M1683">
        <v>4.7619047619047603E-2</v>
      </c>
      <c r="N1683">
        <v>1986</v>
      </c>
      <c r="O1683" t="s">
        <v>77</v>
      </c>
      <c r="P1683" t="s">
        <v>1994</v>
      </c>
      <c r="Q1683" t="s">
        <v>6334</v>
      </c>
      <c r="R1683" t="s">
        <v>6314</v>
      </c>
    </row>
    <row r="1684" spans="1:18" x14ac:dyDescent="0.25">
      <c r="A1684" t="s">
        <v>6336</v>
      </c>
      <c r="B1684" t="s">
        <v>1996</v>
      </c>
      <c r="C1684" t="s">
        <v>40</v>
      </c>
      <c r="D1684">
        <v>1</v>
      </c>
      <c r="E1684">
        <v>27.5</v>
      </c>
      <c r="F1684">
        <v>30</v>
      </c>
      <c r="G1684">
        <v>3.3333333333333298E-2</v>
      </c>
      <c r="H1684">
        <v>6.6666666666666693E-2</v>
      </c>
      <c r="I1684">
        <v>0.36666666666666697</v>
      </c>
      <c r="J1684">
        <v>0.43333333333333302</v>
      </c>
      <c r="K1684">
        <v>0.1</v>
      </c>
      <c r="L1684">
        <v>0</v>
      </c>
      <c r="M1684">
        <v>0</v>
      </c>
      <c r="N1684">
        <v>1986</v>
      </c>
      <c r="O1684" t="s">
        <v>77</v>
      </c>
      <c r="P1684" t="s">
        <v>1994</v>
      </c>
      <c r="Q1684" t="s">
        <v>6334</v>
      </c>
      <c r="R1684" t="s">
        <v>6314</v>
      </c>
    </row>
    <row r="1685" spans="1:18" x14ac:dyDescent="0.25">
      <c r="A1685" t="s">
        <v>6336</v>
      </c>
      <c r="B1685" t="s">
        <v>1996</v>
      </c>
      <c r="C1685" t="s">
        <v>40</v>
      </c>
      <c r="D1685">
        <v>2</v>
      </c>
      <c r="E1685">
        <v>27.5</v>
      </c>
      <c r="F1685">
        <v>29</v>
      </c>
      <c r="G1685">
        <v>6.8965517241378907E-2</v>
      </c>
      <c r="H1685">
        <v>3.4482758620689703E-2</v>
      </c>
      <c r="I1685">
        <v>0.72413793103448298</v>
      </c>
      <c r="J1685">
        <v>6.8965517241379296E-2</v>
      </c>
      <c r="K1685">
        <v>6.8965517241379296E-2</v>
      </c>
      <c r="L1685">
        <v>3.4482758620689703E-2</v>
      </c>
      <c r="M1685">
        <v>0</v>
      </c>
      <c r="N1685">
        <v>1986</v>
      </c>
      <c r="O1685" t="s">
        <v>77</v>
      </c>
      <c r="P1685" t="s">
        <v>1994</v>
      </c>
      <c r="Q1685" t="s">
        <v>6334</v>
      </c>
      <c r="R1685" t="s">
        <v>6314</v>
      </c>
    </row>
    <row r="1686" spans="1:18" x14ac:dyDescent="0.25">
      <c r="A1686" t="s">
        <v>6336</v>
      </c>
      <c r="B1686" t="s">
        <v>1996</v>
      </c>
      <c r="C1686" t="s">
        <v>40</v>
      </c>
      <c r="D1686">
        <v>1</v>
      </c>
      <c r="E1686">
        <v>32.5</v>
      </c>
      <c r="F1686">
        <v>35</v>
      </c>
      <c r="G1686">
        <v>0</v>
      </c>
      <c r="H1686">
        <v>2.8571428571428598E-2</v>
      </c>
      <c r="I1686">
        <v>0.628571428571429</v>
      </c>
      <c r="J1686">
        <v>0.314285714285714</v>
      </c>
      <c r="K1686">
        <v>2.8571428571428598E-2</v>
      </c>
      <c r="L1686">
        <v>0</v>
      </c>
      <c r="M1686">
        <v>0</v>
      </c>
      <c r="N1686">
        <v>1986</v>
      </c>
      <c r="O1686" t="s">
        <v>77</v>
      </c>
      <c r="P1686" t="s">
        <v>1994</v>
      </c>
      <c r="Q1686" t="s">
        <v>6334</v>
      </c>
      <c r="R1686" t="s">
        <v>6314</v>
      </c>
    </row>
    <row r="1687" spans="1:18" x14ac:dyDescent="0.25">
      <c r="A1687" t="s">
        <v>6336</v>
      </c>
      <c r="B1687" t="s">
        <v>1996</v>
      </c>
      <c r="C1687" t="s">
        <v>40</v>
      </c>
      <c r="D1687">
        <v>2</v>
      </c>
      <c r="E1687">
        <v>32.5</v>
      </c>
      <c r="F1687">
        <v>49</v>
      </c>
      <c r="G1687">
        <v>6.1224489795918401E-2</v>
      </c>
      <c r="H1687">
        <v>0.122448979591837</v>
      </c>
      <c r="I1687">
        <v>0.530612244897959</v>
      </c>
      <c r="J1687">
        <v>0.16326530612244899</v>
      </c>
      <c r="K1687">
        <v>8.1632653061224497E-2</v>
      </c>
      <c r="L1687">
        <v>4.08163265306122E-2</v>
      </c>
      <c r="M1687">
        <v>0</v>
      </c>
      <c r="N1687">
        <v>1986</v>
      </c>
      <c r="O1687" t="s">
        <v>77</v>
      </c>
      <c r="P1687" t="s">
        <v>1994</v>
      </c>
      <c r="Q1687" t="s">
        <v>6334</v>
      </c>
      <c r="R1687" t="s">
        <v>6314</v>
      </c>
    </row>
    <row r="1688" spans="1:18" x14ac:dyDescent="0.25">
      <c r="A1688" t="s">
        <v>6336</v>
      </c>
      <c r="B1688" t="s">
        <v>1997</v>
      </c>
      <c r="C1688" t="s">
        <v>40</v>
      </c>
      <c r="D1688">
        <v>1</v>
      </c>
      <c r="E1688">
        <v>37.5</v>
      </c>
      <c r="F1688">
        <v>125</v>
      </c>
      <c r="G1688">
        <v>0</v>
      </c>
      <c r="H1688">
        <v>2.4E-2</v>
      </c>
      <c r="I1688">
        <v>0.44800000000000001</v>
      </c>
      <c r="J1688">
        <v>0.48</v>
      </c>
      <c r="K1688">
        <v>4.8000000000000001E-2</v>
      </c>
      <c r="L1688">
        <v>0</v>
      </c>
      <c r="M1688">
        <v>0</v>
      </c>
      <c r="N1688">
        <v>1986</v>
      </c>
      <c r="O1688" t="s">
        <v>77</v>
      </c>
      <c r="P1688" t="s">
        <v>1994</v>
      </c>
      <c r="Q1688" t="s">
        <v>6334</v>
      </c>
      <c r="R1688" t="s">
        <v>6314</v>
      </c>
    </row>
    <row r="1689" spans="1:18" x14ac:dyDescent="0.25">
      <c r="A1689" t="s">
        <v>6336</v>
      </c>
      <c r="B1689" t="s">
        <v>1997</v>
      </c>
      <c r="C1689" t="s">
        <v>40</v>
      </c>
      <c r="D1689">
        <v>2</v>
      </c>
      <c r="E1689">
        <v>37.5</v>
      </c>
      <c r="F1689">
        <v>120</v>
      </c>
      <c r="G1689">
        <v>2.4999999999999901E-2</v>
      </c>
      <c r="H1689">
        <v>0.18333333333333299</v>
      </c>
      <c r="I1689">
        <v>0.61666666666666703</v>
      </c>
      <c r="J1689">
        <v>0.125</v>
      </c>
      <c r="K1689">
        <v>1.6666666666666701E-2</v>
      </c>
      <c r="L1689">
        <v>3.3333333333333298E-2</v>
      </c>
      <c r="M1689">
        <v>0</v>
      </c>
      <c r="N1689">
        <v>1986</v>
      </c>
      <c r="O1689" t="s">
        <v>77</v>
      </c>
      <c r="P1689" t="s">
        <v>1994</v>
      </c>
      <c r="Q1689" t="s">
        <v>6334</v>
      </c>
      <c r="R1689" t="s">
        <v>6314</v>
      </c>
    </row>
    <row r="1690" spans="1:18" x14ac:dyDescent="0.25">
      <c r="A1690" t="s">
        <v>6336</v>
      </c>
      <c r="B1690" t="s">
        <v>1997</v>
      </c>
      <c r="C1690" t="s">
        <v>40</v>
      </c>
      <c r="D1690">
        <v>1</v>
      </c>
      <c r="E1690">
        <v>45</v>
      </c>
      <c r="F1690">
        <v>209</v>
      </c>
      <c r="G1690">
        <v>4.7846889952162198E-3</v>
      </c>
      <c r="H1690">
        <v>1.9138755980861202E-2</v>
      </c>
      <c r="I1690">
        <v>0.406698564593301</v>
      </c>
      <c r="J1690">
        <v>0.497607655502392</v>
      </c>
      <c r="K1690">
        <v>5.7416267942583699E-2</v>
      </c>
      <c r="L1690">
        <v>1.43540669856459E-2</v>
      </c>
      <c r="M1690">
        <v>0</v>
      </c>
      <c r="N1690">
        <v>1986</v>
      </c>
      <c r="O1690" t="s">
        <v>77</v>
      </c>
      <c r="P1690" t="s">
        <v>1994</v>
      </c>
      <c r="Q1690" t="s">
        <v>6334</v>
      </c>
      <c r="R1690" t="s">
        <v>6314</v>
      </c>
    </row>
    <row r="1691" spans="1:18" x14ac:dyDescent="0.25">
      <c r="A1691" t="s">
        <v>6336</v>
      </c>
      <c r="B1691" t="s">
        <v>1997</v>
      </c>
      <c r="C1691" t="s">
        <v>40</v>
      </c>
      <c r="D1691">
        <v>2</v>
      </c>
      <c r="E1691">
        <v>45</v>
      </c>
      <c r="F1691">
        <v>191</v>
      </c>
      <c r="G1691">
        <v>3.14136125654449E-2</v>
      </c>
      <c r="H1691">
        <v>5.2356020942408397E-2</v>
      </c>
      <c r="I1691">
        <v>0.56020942408376995</v>
      </c>
      <c r="J1691">
        <v>0.25130890052355997</v>
      </c>
      <c r="K1691">
        <v>5.7591623036649199E-2</v>
      </c>
      <c r="L1691">
        <v>3.1413612565444997E-2</v>
      </c>
      <c r="M1691">
        <v>1.5706806282722498E-2</v>
      </c>
      <c r="N1691">
        <v>1986</v>
      </c>
      <c r="O1691" t="s">
        <v>77</v>
      </c>
      <c r="P1691" t="s">
        <v>1994</v>
      </c>
      <c r="Q1691" t="s">
        <v>6334</v>
      </c>
      <c r="R1691" t="s">
        <v>6314</v>
      </c>
    </row>
    <row r="1692" spans="1:18" x14ac:dyDescent="0.25">
      <c r="A1692" t="s">
        <v>6336</v>
      </c>
      <c r="B1692" t="s">
        <v>1997</v>
      </c>
      <c r="C1692" t="s">
        <v>40</v>
      </c>
      <c r="D1692">
        <v>1</v>
      </c>
      <c r="E1692">
        <v>55</v>
      </c>
      <c r="F1692">
        <v>223</v>
      </c>
      <c r="G1692">
        <v>0</v>
      </c>
      <c r="H1692">
        <v>1.34529147982063E-2</v>
      </c>
      <c r="I1692">
        <v>0.36771300448430499</v>
      </c>
      <c r="J1692">
        <v>0.50672645739910305</v>
      </c>
      <c r="K1692">
        <v>0.103139013452915</v>
      </c>
      <c r="L1692">
        <v>8.9686098654708502E-3</v>
      </c>
      <c r="M1692">
        <v>0</v>
      </c>
      <c r="N1692">
        <v>1986</v>
      </c>
      <c r="O1692" t="s">
        <v>77</v>
      </c>
      <c r="P1692" t="s">
        <v>1994</v>
      </c>
      <c r="Q1692" t="s">
        <v>6334</v>
      </c>
      <c r="R1692" t="s">
        <v>6314</v>
      </c>
    </row>
    <row r="1693" spans="1:18" x14ac:dyDescent="0.25">
      <c r="A1693" t="s">
        <v>6336</v>
      </c>
      <c r="B1693" t="s">
        <v>1997</v>
      </c>
      <c r="C1693" t="s">
        <v>40</v>
      </c>
      <c r="D1693">
        <v>2</v>
      </c>
      <c r="E1693">
        <v>55</v>
      </c>
      <c r="F1693">
        <v>230</v>
      </c>
      <c r="G1693">
        <v>1.7391304347825199E-2</v>
      </c>
      <c r="H1693">
        <v>4.7826086956521699E-2</v>
      </c>
      <c r="I1693">
        <v>0.52173913043478304</v>
      </c>
      <c r="J1693">
        <v>0.282608695652174</v>
      </c>
      <c r="K1693">
        <v>0.104347826086957</v>
      </c>
      <c r="L1693">
        <v>1.7391304347826101E-2</v>
      </c>
      <c r="M1693">
        <v>8.6956521739130401E-3</v>
      </c>
      <c r="N1693">
        <v>1986</v>
      </c>
      <c r="O1693" t="s">
        <v>77</v>
      </c>
      <c r="P1693" t="s">
        <v>1994</v>
      </c>
      <c r="Q1693" t="s">
        <v>6334</v>
      </c>
      <c r="R1693" t="s">
        <v>6314</v>
      </c>
    </row>
    <row r="1694" spans="1:18" x14ac:dyDescent="0.25">
      <c r="A1694" t="s">
        <v>6336</v>
      </c>
      <c r="B1694" t="s">
        <v>1997</v>
      </c>
      <c r="C1694" t="s">
        <v>40</v>
      </c>
      <c r="D1694">
        <v>1</v>
      </c>
      <c r="E1694">
        <v>62.5</v>
      </c>
      <c r="F1694">
        <v>118</v>
      </c>
      <c r="G1694">
        <v>8.4745762711861995E-3</v>
      </c>
      <c r="H1694">
        <v>8.4745762711864406E-3</v>
      </c>
      <c r="I1694">
        <v>0.26271186440678002</v>
      </c>
      <c r="J1694">
        <v>0.55084745762711895</v>
      </c>
      <c r="K1694">
        <v>0.144067796610169</v>
      </c>
      <c r="L1694">
        <v>1.6949152542372899E-2</v>
      </c>
      <c r="M1694">
        <v>8.4745762711864406E-3</v>
      </c>
      <c r="N1694">
        <v>1986</v>
      </c>
      <c r="O1694" t="s">
        <v>77</v>
      </c>
      <c r="P1694" t="s">
        <v>1994</v>
      </c>
      <c r="Q1694" t="s">
        <v>6334</v>
      </c>
      <c r="R1694" t="s">
        <v>6314</v>
      </c>
    </row>
    <row r="1695" spans="1:18" x14ac:dyDescent="0.25">
      <c r="A1695" t="s">
        <v>6336</v>
      </c>
      <c r="B1695" t="s">
        <v>1997</v>
      </c>
      <c r="C1695" t="s">
        <v>40</v>
      </c>
      <c r="D1695">
        <v>2</v>
      </c>
      <c r="E1695">
        <v>62.5</v>
      </c>
      <c r="F1695">
        <v>103</v>
      </c>
      <c r="G1695">
        <v>9.7087378640774401E-3</v>
      </c>
      <c r="H1695">
        <v>4.85436893203883E-2</v>
      </c>
      <c r="I1695">
        <v>0.44660194174757301</v>
      </c>
      <c r="J1695">
        <v>0.35922330097087402</v>
      </c>
      <c r="K1695">
        <v>9.7087378640776698E-2</v>
      </c>
      <c r="L1695">
        <v>3.8834951456310697E-2</v>
      </c>
      <c r="M1695">
        <v>0</v>
      </c>
      <c r="N1695">
        <v>1986</v>
      </c>
      <c r="O1695" t="s">
        <v>77</v>
      </c>
      <c r="P1695" t="s">
        <v>1994</v>
      </c>
      <c r="Q1695" t="s">
        <v>6334</v>
      </c>
      <c r="R1695" t="s">
        <v>6314</v>
      </c>
    </row>
    <row r="1696" spans="1:18" x14ac:dyDescent="0.25">
      <c r="A1696" t="s">
        <v>6336</v>
      </c>
      <c r="B1696" t="s">
        <v>1999</v>
      </c>
      <c r="C1696" t="s">
        <v>52</v>
      </c>
      <c r="D1696">
        <v>1</v>
      </c>
      <c r="E1696">
        <v>27.5</v>
      </c>
      <c r="F1696">
        <v>96</v>
      </c>
      <c r="G1696">
        <v>1.0416666666666999E-2</v>
      </c>
      <c r="H1696">
        <v>6.25E-2</v>
      </c>
      <c r="I1696">
        <v>0.61458333333333304</v>
      </c>
      <c r="J1696">
        <v>0.28125</v>
      </c>
      <c r="K1696">
        <v>3.125E-2</v>
      </c>
      <c r="L1696">
        <v>0</v>
      </c>
      <c r="M1696">
        <v>0</v>
      </c>
      <c r="N1696">
        <v>1987</v>
      </c>
      <c r="O1696" t="s">
        <v>51</v>
      </c>
      <c r="P1696" t="s">
        <v>1994</v>
      </c>
      <c r="Q1696" t="s">
        <v>6334</v>
      </c>
      <c r="R1696" t="s">
        <v>6314</v>
      </c>
    </row>
    <row r="1697" spans="1:18" x14ac:dyDescent="0.25">
      <c r="A1697" t="s">
        <v>6336</v>
      </c>
      <c r="B1697" t="s">
        <v>1999</v>
      </c>
      <c r="C1697" t="s">
        <v>52</v>
      </c>
      <c r="D1697">
        <v>2</v>
      </c>
      <c r="E1697">
        <v>27.5</v>
      </c>
      <c r="F1697">
        <v>82</v>
      </c>
      <c r="G1697">
        <v>7.3170731707316902E-2</v>
      </c>
      <c r="H1697">
        <v>0.12195121951219499</v>
      </c>
      <c r="I1697">
        <v>0.68292682926829296</v>
      </c>
      <c r="J1697">
        <v>9.7560975609756101E-2</v>
      </c>
      <c r="K1697">
        <v>0</v>
      </c>
      <c r="L1697">
        <v>2.4390243902439001E-2</v>
      </c>
      <c r="M1697">
        <v>0</v>
      </c>
      <c r="N1697">
        <v>1987</v>
      </c>
      <c r="O1697" t="s">
        <v>51</v>
      </c>
      <c r="P1697" t="s">
        <v>1994</v>
      </c>
      <c r="Q1697" t="s">
        <v>6334</v>
      </c>
      <c r="R1697" t="s">
        <v>6314</v>
      </c>
    </row>
    <row r="1698" spans="1:18" x14ac:dyDescent="0.25">
      <c r="A1698" t="s">
        <v>6336</v>
      </c>
      <c r="B1698" t="s">
        <v>1999</v>
      </c>
      <c r="C1698" t="s">
        <v>52</v>
      </c>
      <c r="D1698">
        <v>1</v>
      </c>
      <c r="E1698">
        <v>35</v>
      </c>
      <c r="F1698">
        <v>299</v>
      </c>
      <c r="G1698">
        <v>1.33779264214048E-2</v>
      </c>
      <c r="H1698">
        <v>4.3478260869565202E-2</v>
      </c>
      <c r="I1698">
        <v>0.53177257525083599</v>
      </c>
      <c r="J1698">
        <v>0.35117056856187301</v>
      </c>
      <c r="K1698">
        <v>5.35117056856187E-2</v>
      </c>
      <c r="L1698">
        <v>6.6889632107023402E-3</v>
      </c>
      <c r="M1698">
        <v>0</v>
      </c>
      <c r="N1698">
        <v>1987</v>
      </c>
      <c r="O1698" t="s">
        <v>51</v>
      </c>
      <c r="P1698" t="s">
        <v>1994</v>
      </c>
      <c r="Q1698" t="s">
        <v>6334</v>
      </c>
      <c r="R1698" t="s">
        <v>6314</v>
      </c>
    </row>
    <row r="1699" spans="1:18" x14ac:dyDescent="0.25">
      <c r="A1699" t="s">
        <v>6336</v>
      </c>
      <c r="B1699" t="s">
        <v>1999</v>
      </c>
      <c r="C1699" t="s">
        <v>52</v>
      </c>
      <c r="D1699">
        <v>2</v>
      </c>
      <c r="E1699">
        <v>35</v>
      </c>
      <c r="F1699">
        <v>228</v>
      </c>
      <c r="G1699">
        <v>5.7017543859648502E-2</v>
      </c>
      <c r="H1699">
        <v>0.15350877192982501</v>
      </c>
      <c r="I1699">
        <v>0.49122807017543901</v>
      </c>
      <c r="J1699">
        <v>0.18859649122807001</v>
      </c>
      <c r="K1699">
        <v>7.8947368421052599E-2</v>
      </c>
      <c r="L1699">
        <v>2.6315789473684199E-2</v>
      </c>
      <c r="M1699">
        <v>4.3859649122806998E-3</v>
      </c>
      <c r="N1699">
        <v>1987</v>
      </c>
      <c r="O1699" t="s">
        <v>51</v>
      </c>
      <c r="P1699" t="s">
        <v>1994</v>
      </c>
      <c r="Q1699" t="s">
        <v>6334</v>
      </c>
      <c r="R1699" t="s">
        <v>6314</v>
      </c>
    </row>
    <row r="1700" spans="1:18" x14ac:dyDescent="0.25">
      <c r="A1700" t="s">
        <v>6336</v>
      </c>
      <c r="B1700" t="s">
        <v>1999</v>
      </c>
      <c r="C1700" t="s">
        <v>52</v>
      </c>
      <c r="D1700">
        <v>1</v>
      </c>
      <c r="E1700">
        <v>45</v>
      </c>
      <c r="F1700">
        <v>195</v>
      </c>
      <c r="G1700">
        <v>1.02564102564101E-2</v>
      </c>
      <c r="H1700">
        <v>1.5384615384615399E-2</v>
      </c>
      <c r="I1700">
        <v>0.46153846153846201</v>
      </c>
      <c r="J1700">
        <v>0.41538461538461502</v>
      </c>
      <c r="K1700">
        <v>9.2307692307692299E-2</v>
      </c>
      <c r="L1700">
        <v>5.1282051282051299E-3</v>
      </c>
      <c r="M1700">
        <v>0</v>
      </c>
      <c r="N1700">
        <v>1987</v>
      </c>
      <c r="O1700" t="s">
        <v>51</v>
      </c>
      <c r="P1700" t="s">
        <v>1994</v>
      </c>
      <c r="Q1700" t="s">
        <v>6334</v>
      </c>
      <c r="R1700" t="s">
        <v>6314</v>
      </c>
    </row>
    <row r="1701" spans="1:18" x14ac:dyDescent="0.25">
      <c r="A1701" t="s">
        <v>6336</v>
      </c>
      <c r="B1701" t="s">
        <v>1999</v>
      </c>
      <c r="C1701" t="s">
        <v>52</v>
      </c>
      <c r="D1701">
        <v>2</v>
      </c>
      <c r="E1701">
        <v>45</v>
      </c>
      <c r="F1701">
        <v>152</v>
      </c>
      <c r="G1701">
        <v>1.3157894736842E-2</v>
      </c>
      <c r="H1701">
        <v>9.2105263157894704E-2</v>
      </c>
      <c r="I1701">
        <v>0.49342105263157898</v>
      </c>
      <c r="J1701">
        <v>0.197368421052632</v>
      </c>
      <c r="K1701">
        <v>0.15131578947368399</v>
      </c>
      <c r="L1701">
        <v>4.6052631578947401E-2</v>
      </c>
      <c r="M1701">
        <v>6.5789473684210497E-3</v>
      </c>
      <c r="N1701">
        <v>1987</v>
      </c>
      <c r="O1701" t="s">
        <v>51</v>
      </c>
      <c r="P1701" t="s">
        <v>1994</v>
      </c>
      <c r="Q1701" t="s">
        <v>6334</v>
      </c>
      <c r="R1701" t="s">
        <v>6314</v>
      </c>
    </row>
    <row r="1702" spans="1:18" x14ac:dyDescent="0.25">
      <c r="A1702" t="s">
        <v>6336</v>
      </c>
      <c r="B1702" t="s">
        <v>1999</v>
      </c>
      <c r="C1702" t="s">
        <v>52</v>
      </c>
      <c r="D1702">
        <v>1</v>
      </c>
      <c r="E1702">
        <v>55</v>
      </c>
      <c r="F1702">
        <v>197</v>
      </c>
      <c r="G1702">
        <v>1.01522842639591E-2</v>
      </c>
      <c r="H1702">
        <v>2.0304568527918801E-2</v>
      </c>
      <c r="I1702">
        <v>0.29949238578680198</v>
      </c>
      <c r="J1702">
        <v>0.45177664974619303</v>
      </c>
      <c r="K1702">
        <v>0.18781725888324899</v>
      </c>
      <c r="L1702">
        <v>3.0456852791878201E-2</v>
      </c>
      <c r="M1702">
        <v>0</v>
      </c>
      <c r="N1702">
        <v>1987</v>
      </c>
      <c r="O1702" t="s">
        <v>51</v>
      </c>
      <c r="P1702" t="s">
        <v>1994</v>
      </c>
      <c r="Q1702" t="s">
        <v>6334</v>
      </c>
      <c r="R1702" t="s">
        <v>6314</v>
      </c>
    </row>
    <row r="1703" spans="1:18" x14ac:dyDescent="0.25">
      <c r="A1703" t="s">
        <v>6336</v>
      </c>
      <c r="B1703" t="s">
        <v>1999</v>
      </c>
      <c r="C1703" t="s">
        <v>52</v>
      </c>
      <c r="D1703">
        <v>2</v>
      </c>
      <c r="E1703">
        <v>55</v>
      </c>
      <c r="F1703">
        <v>167</v>
      </c>
      <c r="G1703">
        <v>2.3952095808382999E-2</v>
      </c>
      <c r="H1703">
        <v>3.5928143712574898E-2</v>
      </c>
      <c r="I1703">
        <v>0.41317365269461098</v>
      </c>
      <c r="J1703">
        <v>0.32335329341317398</v>
      </c>
      <c r="K1703">
        <v>0.14371257485029901</v>
      </c>
      <c r="L1703">
        <v>5.3892215568862298E-2</v>
      </c>
      <c r="M1703">
        <v>5.9880239520958096E-3</v>
      </c>
      <c r="N1703">
        <v>1987</v>
      </c>
      <c r="O1703" t="s">
        <v>51</v>
      </c>
      <c r="P1703" t="s">
        <v>1994</v>
      </c>
      <c r="Q1703" t="s">
        <v>6334</v>
      </c>
      <c r="R1703" t="s">
        <v>6314</v>
      </c>
    </row>
    <row r="1704" spans="1:18" x14ac:dyDescent="0.25">
      <c r="A1704" t="s">
        <v>6336</v>
      </c>
      <c r="B1704" t="s">
        <v>1999</v>
      </c>
      <c r="C1704" t="s">
        <v>52</v>
      </c>
      <c r="D1704">
        <v>1</v>
      </c>
      <c r="E1704">
        <v>62.5</v>
      </c>
      <c r="F1704">
        <v>91</v>
      </c>
      <c r="G1704">
        <v>2.1978021978021098E-2</v>
      </c>
      <c r="H1704">
        <v>1.0989010989011E-2</v>
      </c>
      <c r="I1704">
        <v>0.30769230769230799</v>
      </c>
      <c r="J1704">
        <v>0.47252747252747301</v>
      </c>
      <c r="K1704">
        <v>0.175824175824176</v>
      </c>
      <c r="L1704">
        <v>1.0989010989011E-2</v>
      </c>
      <c r="M1704">
        <v>0</v>
      </c>
      <c r="N1704">
        <v>1987</v>
      </c>
      <c r="O1704" t="s">
        <v>51</v>
      </c>
      <c r="P1704" t="s">
        <v>1994</v>
      </c>
      <c r="Q1704" t="s">
        <v>6334</v>
      </c>
      <c r="R1704" t="s">
        <v>6314</v>
      </c>
    </row>
    <row r="1705" spans="1:18" x14ac:dyDescent="0.25">
      <c r="A1705" t="s">
        <v>6336</v>
      </c>
      <c r="B1705" t="s">
        <v>1999</v>
      </c>
      <c r="C1705" t="s">
        <v>52</v>
      </c>
      <c r="D1705">
        <v>2</v>
      </c>
      <c r="E1705">
        <v>62.5</v>
      </c>
      <c r="F1705">
        <v>103</v>
      </c>
      <c r="G1705">
        <v>2.9126213592233101E-2</v>
      </c>
      <c r="H1705">
        <v>1.94174757281553E-2</v>
      </c>
      <c r="I1705">
        <v>0.33009708737864102</v>
      </c>
      <c r="J1705">
        <v>0.44660194174757301</v>
      </c>
      <c r="K1705">
        <v>0.106796116504854</v>
      </c>
      <c r="L1705">
        <v>4.85436893203883E-2</v>
      </c>
      <c r="M1705">
        <v>1.94174757281553E-2</v>
      </c>
      <c r="N1705">
        <v>1987</v>
      </c>
      <c r="O1705" t="s">
        <v>51</v>
      </c>
      <c r="P1705" t="s">
        <v>1994</v>
      </c>
      <c r="Q1705" t="s">
        <v>6334</v>
      </c>
      <c r="R1705" t="s">
        <v>6314</v>
      </c>
    </row>
    <row r="1706" spans="1:18" x14ac:dyDescent="0.25">
      <c r="A1706" t="s">
        <v>6336</v>
      </c>
      <c r="B1706" t="s">
        <v>2001</v>
      </c>
      <c r="C1706" t="s">
        <v>40</v>
      </c>
      <c r="D1706">
        <v>1</v>
      </c>
      <c r="E1706">
        <v>37.5</v>
      </c>
      <c r="F1706">
        <v>94</v>
      </c>
      <c r="G1706">
        <v>0</v>
      </c>
      <c r="H1706">
        <v>4.2553191489361701E-2</v>
      </c>
      <c r="I1706">
        <v>0.44680851063829802</v>
      </c>
      <c r="J1706">
        <v>0.46808510638297901</v>
      </c>
      <c r="K1706">
        <v>4.2553191489361701E-2</v>
      </c>
      <c r="L1706">
        <v>0</v>
      </c>
      <c r="M1706">
        <v>0</v>
      </c>
      <c r="N1706">
        <v>1990</v>
      </c>
      <c r="O1706" t="s">
        <v>77</v>
      </c>
      <c r="P1706" t="s">
        <v>1994</v>
      </c>
      <c r="Q1706" t="s">
        <v>6334</v>
      </c>
      <c r="R1706" t="s">
        <v>6314</v>
      </c>
    </row>
    <row r="1707" spans="1:18" x14ac:dyDescent="0.25">
      <c r="A1707" t="s">
        <v>6336</v>
      </c>
      <c r="B1707" t="s">
        <v>2001</v>
      </c>
      <c r="C1707" t="s">
        <v>40</v>
      </c>
      <c r="D1707">
        <v>1</v>
      </c>
      <c r="E1707">
        <v>45</v>
      </c>
      <c r="F1707">
        <v>193</v>
      </c>
      <c r="G1707">
        <v>1.0362694300518401E-2</v>
      </c>
      <c r="H1707">
        <v>1.55440414507772E-2</v>
      </c>
      <c r="I1707">
        <v>0.38341968911917101</v>
      </c>
      <c r="J1707">
        <v>0.48704663212435201</v>
      </c>
      <c r="K1707">
        <v>8.8082901554404194E-2</v>
      </c>
      <c r="L1707">
        <v>1.55440414507772E-2</v>
      </c>
      <c r="M1707">
        <v>0</v>
      </c>
      <c r="N1707">
        <v>1990</v>
      </c>
      <c r="O1707" t="s">
        <v>77</v>
      </c>
      <c r="P1707" t="s">
        <v>1994</v>
      </c>
      <c r="Q1707" t="s">
        <v>6334</v>
      </c>
      <c r="R1707" t="s">
        <v>6314</v>
      </c>
    </row>
    <row r="1708" spans="1:18" x14ac:dyDescent="0.25">
      <c r="A1708" t="s">
        <v>6336</v>
      </c>
      <c r="B1708" t="s">
        <v>2001</v>
      </c>
      <c r="C1708" t="s">
        <v>40</v>
      </c>
      <c r="D1708">
        <v>1</v>
      </c>
      <c r="E1708">
        <v>55</v>
      </c>
      <c r="F1708">
        <v>202</v>
      </c>
      <c r="G1708">
        <v>4.9504950495043998E-3</v>
      </c>
      <c r="H1708">
        <v>1.4851485148514899E-2</v>
      </c>
      <c r="I1708">
        <v>0.316831683168317</v>
      </c>
      <c r="J1708">
        <v>0.50990099009901002</v>
      </c>
      <c r="K1708">
        <v>0.123762376237624</v>
      </c>
      <c r="L1708">
        <v>1.4851485148514899E-2</v>
      </c>
      <c r="M1708">
        <v>1.4851485148514899E-2</v>
      </c>
      <c r="N1708">
        <v>1990</v>
      </c>
      <c r="O1708" t="s">
        <v>77</v>
      </c>
      <c r="P1708" t="s">
        <v>1994</v>
      </c>
      <c r="Q1708" t="s">
        <v>6334</v>
      </c>
      <c r="R1708" t="s">
        <v>6314</v>
      </c>
    </row>
    <row r="1709" spans="1:18" x14ac:dyDescent="0.25">
      <c r="A1709" t="s">
        <v>6336</v>
      </c>
      <c r="B1709" t="s">
        <v>2001</v>
      </c>
      <c r="C1709" t="s">
        <v>40</v>
      </c>
      <c r="D1709">
        <v>1</v>
      </c>
      <c r="E1709">
        <v>62.5</v>
      </c>
      <c r="F1709">
        <v>97</v>
      </c>
      <c r="G1709">
        <v>1.03092783505149E-2</v>
      </c>
      <c r="H1709">
        <v>0</v>
      </c>
      <c r="I1709">
        <v>0.268041237113402</v>
      </c>
      <c r="J1709">
        <v>0.52577319587628901</v>
      </c>
      <c r="K1709">
        <v>0.17525773195876301</v>
      </c>
      <c r="L1709">
        <v>1.03092783505155E-2</v>
      </c>
      <c r="M1709">
        <v>1.03092783505155E-2</v>
      </c>
      <c r="N1709">
        <v>1990</v>
      </c>
      <c r="O1709" t="s">
        <v>77</v>
      </c>
      <c r="P1709" t="s">
        <v>1994</v>
      </c>
      <c r="Q1709" t="s">
        <v>6334</v>
      </c>
      <c r="R1709" t="s">
        <v>6314</v>
      </c>
    </row>
    <row r="1710" spans="1:18" x14ac:dyDescent="0.25">
      <c r="A1710" t="s">
        <v>6336</v>
      </c>
      <c r="B1710" t="s">
        <v>2003</v>
      </c>
      <c r="C1710" t="s">
        <v>40</v>
      </c>
      <c r="D1710">
        <v>1</v>
      </c>
      <c r="E1710">
        <v>37.5</v>
      </c>
      <c r="F1710">
        <v>86</v>
      </c>
      <c r="G1710">
        <v>2.32558139534879E-2</v>
      </c>
      <c r="H1710">
        <v>2.32558139534884E-2</v>
      </c>
      <c r="I1710">
        <v>0.5</v>
      </c>
      <c r="J1710">
        <v>0.40697674418604701</v>
      </c>
      <c r="K1710">
        <v>4.6511627906976702E-2</v>
      </c>
      <c r="L1710">
        <v>0</v>
      </c>
      <c r="M1710">
        <v>0</v>
      </c>
      <c r="N1710">
        <v>1995</v>
      </c>
      <c r="O1710" t="s">
        <v>77</v>
      </c>
      <c r="P1710" t="s">
        <v>1994</v>
      </c>
      <c r="Q1710" t="s">
        <v>6334</v>
      </c>
      <c r="R1710" t="s">
        <v>6314</v>
      </c>
    </row>
    <row r="1711" spans="1:18" x14ac:dyDescent="0.25">
      <c r="A1711" t="s">
        <v>6336</v>
      </c>
      <c r="B1711" t="s">
        <v>2003</v>
      </c>
      <c r="C1711" t="s">
        <v>40</v>
      </c>
      <c r="D1711">
        <v>2</v>
      </c>
      <c r="E1711">
        <v>37.5</v>
      </c>
      <c r="F1711">
        <v>81</v>
      </c>
      <c r="G1711">
        <v>4.93827160493839E-2</v>
      </c>
      <c r="H1711">
        <v>0.172839506172839</v>
      </c>
      <c r="I1711">
        <v>0.60493827160493796</v>
      </c>
      <c r="J1711">
        <v>0.13580246913580199</v>
      </c>
      <c r="K1711">
        <v>2.4691358024691398E-2</v>
      </c>
      <c r="L1711">
        <v>0</v>
      </c>
      <c r="M1711">
        <v>1.2345679012345699E-2</v>
      </c>
      <c r="N1711">
        <v>1995</v>
      </c>
      <c r="O1711" t="s">
        <v>77</v>
      </c>
      <c r="P1711" t="s">
        <v>1994</v>
      </c>
      <c r="Q1711" t="s">
        <v>6334</v>
      </c>
      <c r="R1711" t="s">
        <v>6314</v>
      </c>
    </row>
    <row r="1712" spans="1:18" x14ac:dyDescent="0.25">
      <c r="A1712" t="s">
        <v>6336</v>
      </c>
      <c r="B1712" t="s">
        <v>2003</v>
      </c>
      <c r="C1712" t="s">
        <v>40</v>
      </c>
      <c r="D1712">
        <v>1</v>
      </c>
      <c r="E1712">
        <v>45</v>
      </c>
      <c r="F1712">
        <v>224</v>
      </c>
      <c r="G1712">
        <v>4.4642857142861399E-3</v>
      </c>
      <c r="H1712">
        <v>2.6785714285714302E-2</v>
      </c>
      <c r="I1712">
        <v>0.38839285714285698</v>
      </c>
      <c r="J1712">
        <v>0.44642857142857101</v>
      </c>
      <c r="K1712">
        <v>0.111607142857143</v>
      </c>
      <c r="L1712">
        <v>1.33928571428571E-2</v>
      </c>
      <c r="M1712">
        <v>8.9285714285714298E-3</v>
      </c>
      <c r="N1712">
        <v>1995</v>
      </c>
      <c r="O1712" t="s">
        <v>77</v>
      </c>
      <c r="P1712" t="s">
        <v>1994</v>
      </c>
      <c r="Q1712" t="s">
        <v>6334</v>
      </c>
      <c r="R1712" t="s">
        <v>6314</v>
      </c>
    </row>
    <row r="1713" spans="1:18" x14ac:dyDescent="0.25">
      <c r="A1713" t="s">
        <v>6336</v>
      </c>
      <c r="B1713" t="s">
        <v>2003</v>
      </c>
      <c r="C1713" t="s">
        <v>40</v>
      </c>
      <c r="D1713">
        <v>2</v>
      </c>
      <c r="E1713">
        <v>45</v>
      </c>
      <c r="F1713">
        <v>198</v>
      </c>
      <c r="G1713">
        <v>2.02020202020201E-2</v>
      </c>
      <c r="H1713">
        <v>8.5858585858585898E-2</v>
      </c>
      <c r="I1713">
        <v>0.62626262626262597</v>
      </c>
      <c r="J1713">
        <v>0.17171717171717199</v>
      </c>
      <c r="K1713">
        <v>7.5757575757575801E-2</v>
      </c>
      <c r="L1713">
        <v>2.02020202020202E-2</v>
      </c>
      <c r="M1713">
        <v>0</v>
      </c>
      <c r="N1713">
        <v>1995</v>
      </c>
      <c r="O1713" t="s">
        <v>77</v>
      </c>
      <c r="P1713" t="s">
        <v>1994</v>
      </c>
      <c r="Q1713" t="s">
        <v>6334</v>
      </c>
      <c r="R1713" t="s">
        <v>6314</v>
      </c>
    </row>
    <row r="1714" spans="1:18" x14ac:dyDescent="0.25">
      <c r="A1714" t="s">
        <v>6336</v>
      </c>
      <c r="B1714" t="s">
        <v>2003</v>
      </c>
      <c r="C1714" t="s">
        <v>40</v>
      </c>
      <c r="D1714">
        <v>1</v>
      </c>
      <c r="E1714">
        <v>55</v>
      </c>
      <c r="F1714">
        <v>188</v>
      </c>
      <c r="G1714">
        <v>2.2204460492503101E-16</v>
      </c>
      <c r="H1714">
        <v>2.1276595744680899E-2</v>
      </c>
      <c r="I1714">
        <v>0.29787234042553201</v>
      </c>
      <c r="J1714">
        <v>0.52659574468085102</v>
      </c>
      <c r="K1714">
        <v>0.13297872340425501</v>
      </c>
      <c r="L1714">
        <v>2.1276595744680899E-2</v>
      </c>
      <c r="M1714">
        <v>0</v>
      </c>
      <c r="N1714">
        <v>1995</v>
      </c>
      <c r="O1714" t="s">
        <v>77</v>
      </c>
      <c r="P1714" t="s">
        <v>1994</v>
      </c>
      <c r="Q1714" t="s">
        <v>6334</v>
      </c>
      <c r="R1714" t="s">
        <v>6314</v>
      </c>
    </row>
    <row r="1715" spans="1:18" x14ac:dyDescent="0.25">
      <c r="A1715" t="s">
        <v>6336</v>
      </c>
      <c r="B1715" t="s">
        <v>2003</v>
      </c>
      <c r="C1715" t="s">
        <v>40</v>
      </c>
      <c r="D1715">
        <v>2</v>
      </c>
      <c r="E1715">
        <v>55</v>
      </c>
      <c r="F1715">
        <v>194</v>
      </c>
      <c r="G1715">
        <v>5.1546391752580502E-3</v>
      </c>
      <c r="H1715">
        <v>5.67010309278351E-2</v>
      </c>
      <c r="I1715">
        <v>0.49484536082474201</v>
      </c>
      <c r="J1715">
        <v>0.32474226804123701</v>
      </c>
      <c r="K1715">
        <v>6.18556701030928E-2</v>
      </c>
      <c r="L1715">
        <v>3.60824742268041E-2</v>
      </c>
      <c r="M1715">
        <v>2.06185567010309E-2</v>
      </c>
      <c r="N1715">
        <v>1995</v>
      </c>
      <c r="O1715" t="s">
        <v>77</v>
      </c>
      <c r="P1715" t="s">
        <v>1994</v>
      </c>
      <c r="Q1715" t="s">
        <v>6334</v>
      </c>
      <c r="R1715" t="s">
        <v>6314</v>
      </c>
    </row>
    <row r="1716" spans="1:18" x14ac:dyDescent="0.25">
      <c r="A1716" t="s">
        <v>6336</v>
      </c>
      <c r="B1716" t="s">
        <v>2003</v>
      </c>
      <c r="C1716" t="s">
        <v>40</v>
      </c>
      <c r="D1716">
        <v>1</v>
      </c>
      <c r="E1716">
        <v>62.5</v>
      </c>
      <c r="F1716">
        <v>110</v>
      </c>
      <c r="G1716">
        <v>4.4408920985006301E-16</v>
      </c>
      <c r="H1716">
        <v>9.0909090909090905E-3</v>
      </c>
      <c r="I1716">
        <v>0.236363636363636</v>
      </c>
      <c r="J1716">
        <v>0.6</v>
      </c>
      <c r="K1716">
        <v>0.109090909090909</v>
      </c>
      <c r="L1716">
        <v>4.5454545454545497E-2</v>
      </c>
      <c r="M1716">
        <v>0</v>
      </c>
      <c r="N1716">
        <v>1995</v>
      </c>
      <c r="O1716" t="s">
        <v>77</v>
      </c>
      <c r="P1716" t="s">
        <v>1994</v>
      </c>
      <c r="Q1716" t="s">
        <v>6334</v>
      </c>
      <c r="R1716" t="s">
        <v>6314</v>
      </c>
    </row>
    <row r="1717" spans="1:18" x14ac:dyDescent="0.25">
      <c r="A1717" t="s">
        <v>6336</v>
      </c>
      <c r="B1717" t="s">
        <v>2003</v>
      </c>
      <c r="C1717" t="s">
        <v>40</v>
      </c>
      <c r="D1717">
        <v>2</v>
      </c>
      <c r="E1717">
        <v>62.5</v>
      </c>
      <c r="F1717">
        <v>93</v>
      </c>
      <c r="G1717">
        <v>3.2258064516130003E-2</v>
      </c>
      <c r="H1717">
        <v>3.2258064516128997E-2</v>
      </c>
      <c r="I1717">
        <v>0.35483870967741898</v>
      </c>
      <c r="J1717">
        <v>0.39784946236559099</v>
      </c>
      <c r="K1717">
        <v>0.13978494623655899</v>
      </c>
      <c r="L1717">
        <v>4.3010752688171998E-2</v>
      </c>
      <c r="M1717">
        <v>0</v>
      </c>
      <c r="N1717">
        <v>1995</v>
      </c>
      <c r="O1717" t="s">
        <v>77</v>
      </c>
      <c r="P1717" t="s">
        <v>1994</v>
      </c>
      <c r="Q1717" t="s">
        <v>6334</v>
      </c>
      <c r="R1717" t="s">
        <v>6314</v>
      </c>
    </row>
    <row r="1718" spans="1:18" x14ac:dyDescent="0.25">
      <c r="A1718" t="s">
        <v>6223</v>
      </c>
      <c r="B1718" t="s">
        <v>3653</v>
      </c>
      <c r="C1718" t="s">
        <v>40</v>
      </c>
      <c r="D1718">
        <v>1</v>
      </c>
      <c r="E1718">
        <v>27.5</v>
      </c>
      <c r="F1718">
        <v>82</v>
      </c>
      <c r="G1718">
        <v>1.21951219512195E-2</v>
      </c>
      <c r="H1718">
        <v>2.4390243902439001E-2</v>
      </c>
      <c r="I1718">
        <v>0.439024390243902</v>
      </c>
      <c r="J1718">
        <v>0.23170731707317099</v>
      </c>
      <c r="K1718">
        <v>0.15853658536585399</v>
      </c>
      <c r="L1718">
        <v>0.109756097560976</v>
      </c>
      <c r="M1718">
        <v>2.4390243902439001E-2</v>
      </c>
      <c r="N1718">
        <v>2002</v>
      </c>
      <c r="O1718" t="s">
        <v>77</v>
      </c>
      <c r="P1718" t="s">
        <v>6224</v>
      </c>
      <c r="Q1718" t="s">
        <v>6207</v>
      </c>
      <c r="R1718" t="s">
        <v>6208</v>
      </c>
    </row>
    <row r="1719" spans="1:18" x14ac:dyDescent="0.25">
      <c r="A1719" t="s">
        <v>6223</v>
      </c>
      <c r="B1719" t="s">
        <v>3653</v>
      </c>
      <c r="C1719" t="s">
        <v>40</v>
      </c>
      <c r="D1719">
        <v>2</v>
      </c>
      <c r="E1719">
        <v>27.5</v>
      </c>
      <c r="F1719">
        <v>136</v>
      </c>
      <c r="G1719">
        <v>2.9411764705882401E-2</v>
      </c>
      <c r="H1719">
        <v>2.2058823529411801E-2</v>
      </c>
      <c r="I1719">
        <v>0.154411764705882</v>
      </c>
      <c r="J1719">
        <v>0.25735294117647101</v>
      </c>
      <c r="K1719">
        <v>0.27941176470588203</v>
      </c>
      <c r="L1719">
        <v>0.161764705882353</v>
      </c>
      <c r="M1719">
        <v>9.5588235294117599E-2</v>
      </c>
      <c r="N1719">
        <v>2002</v>
      </c>
      <c r="O1719" t="s">
        <v>77</v>
      </c>
      <c r="P1719" t="s">
        <v>6224</v>
      </c>
      <c r="Q1719" t="s">
        <v>6207</v>
      </c>
      <c r="R1719" t="s">
        <v>6208</v>
      </c>
    </row>
    <row r="1720" spans="1:18" x14ac:dyDescent="0.25">
      <c r="A1720" t="s">
        <v>6223</v>
      </c>
      <c r="B1720" t="s">
        <v>3653</v>
      </c>
      <c r="C1720" t="s">
        <v>40</v>
      </c>
      <c r="D1720">
        <v>1</v>
      </c>
      <c r="E1720">
        <v>35</v>
      </c>
      <c r="F1720">
        <v>162</v>
      </c>
      <c r="G1720">
        <v>1.85185185185185E-2</v>
      </c>
      <c r="H1720">
        <v>1.85185185185185E-2</v>
      </c>
      <c r="I1720">
        <v>0.33333333333333298</v>
      </c>
      <c r="J1720">
        <v>0.38888888888888901</v>
      </c>
      <c r="K1720">
        <v>0.179012345679012</v>
      </c>
      <c r="L1720">
        <v>3.7037037037037E-2</v>
      </c>
      <c r="M1720">
        <v>2.4691358024691398E-2</v>
      </c>
      <c r="N1720">
        <v>2002</v>
      </c>
      <c r="O1720" t="s">
        <v>77</v>
      </c>
      <c r="P1720" t="s">
        <v>6224</v>
      </c>
      <c r="Q1720" t="s">
        <v>6207</v>
      </c>
      <c r="R1720" t="s">
        <v>6208</v>
      </c>
    </row>
    <row r="1721" spans="1:18" x14ac:dyDescent="0.25">
      <c r="A1721" t="s">
        <v>6223</v>
      </c>
      <c r="B1721" t="s">
        <v>3653</v>
      </c>
      <c r="C1721" t="s">
        <v>40</v>
      </c>
      <c r="D1721">
        <v>2</v>
      </c>
      <c r="E1721">
        <v>35</v>
      </c>
      <c r="F1721">
        <v>270</v>
      </c>
      <c r="G1721">
        <v>7.4074074074074103E-3</v>
      </c>
      <c r="H1721">
        <v>3.7037037037036999E-3</v>
      </c>
      <c r="I1721">
        <v>0.16666666666666699</v>
      </c>
      <c r="J1721">
        <v>0.24814814814814801</v>
      </c>
      <c r="K1721">
        <v>0.32962962962962999</v>
      </c>
      <c r="L1721">
        <v>0.148148148148148</v>
      </c>
      <c r="M1721">
        <v>9.6296296296296297E-2</v>
      </c>
      <c r="N1721">
        <v>2002</v>
      </c>
      <c r="O1721" t="s">
        <v>77</v>
      </c>
      <c r="P1721" t="s">
        <v>6224</v>
      </c>
      <c r="Q1721" t="s">
        <v>6207</v>
      </c>
      <c r="R1721" t="s">
        <v>6208</v>
      </c>
    </row>
    <row r="1722" spans="1:18" x14ac:dyDescent="0.25">
      <c r="A1722" t="s">
        <v>6223</v>
      </c>
      <c r="B1722" t="s">
        <v>3653</v>
      </c>
      <c r="C1722" t="s">
        <v>40</v>
      </c>
      <c r="D1722">
        <v>1</v>
      </c>
      <c r="E1722">
        <v>45</v>
      </c>
      <c r="F1722">
        <v>183</v>
      </c>
      <c r="G1722">
        <v>1.0928961748633901E-2</v>
      </c>
      <c r="H1722">
        <v>2.7322404371584699E-2</v>
      </c>
      <c r="I1722">
        <v>0.24043715846994501</v>
      </c>
      <c r="J1722">
        <v>0.36612021857923499</v>
      </c>
      <c r="K1722">
        <v>0.25683060109289602</v>
      </c>
      <c r="L1722">
        <v>6.5573770491803296E-2</v>
      </c>
      <c r="M1722">
        <v>3.2786885245901599E-2</v>
      </c>
      <c r="N1722">
        <v>2002</v>
      </c>
      <c r="O1722" t="s">
        <v>77</v>
      </c>
      <c r="P1722" t="s">
        <v>6224</v>
      </c>
      <c r="Q1722" t="s">
        <v>6207</v>
      </c>
      <c r="R1722" t="s">
        <v>6208</v>
      </c>
    </row>
    <row r="1723" spans="1:18" x14ac:dyDescent="0.25">
      <c r="A1723" t="s">
        <v>6223</v>
      </c>
      <c r="B1723" t="s">
        <v>3653</v>
      </c>
      <c r="C1723" t="s">
        <v>40</v>
      </c>
      <c r="D1723">
        <v>2</v>
      </c>
      <c r="E1723">
        <v>45</v>
      </c>
      <c r="F1723">
        <v>276</v>
      </c>
      <c r="G1723">
        <v>1.8115942028985501E-2</v>
      </c>
      <c r="H1723">
        <v>2.1739130434782601E-2</v>
      </c>
      <c r="I1723">
        <v>9.7826086956521702E-2</v>
      </c>
      <c r="J1723">
        <v>0.28623188405797101</v>
      </c>
      <c r="K1723">
        <v>0.26449275362318803</v>
      </c>
      <c r="L1723">
        <v>0.19565217391304299</v>
      </c>
      <c r="M1723">
        <v>0.115942028985507</v>
      </c>
      <c r="N1723">
        <v>2002</v>
      </c>
      <c r="O1723" t="s">
        <v>77</v>
      </c>
      <c r="P1723" t="s">
        <v>6224</v>
      </c>
      <c r="Q1723" t="s">
        <v>6207</v>
      </c>
      <c r="R1723" t="s">
        <v>6208</v>
      </c>
    </row>
    <row r="1724" spans="1:18" x14ac:dyDescent="0.25">
      <c r="A1724" t="s">
        <v>6223</v>
      </c>
      <c r="B1724" t="s">
        <v>3653</v>
      </c>
      <c r="C1724" t="s">
        <v>40</v>
      </c>
      <c r="D1724">
        <v>1</v>
      </c>
      <c r="E1724">
        <v>55</v>
      </c>
      <c r="F1724">
        <v>125</v>
      </c>
      <c r="G1724">
        <v>1.6E-2</v>
      </c>
      <c r="H1724">
        <v>1.6E-2</v>
      </c>
      <c r="I1724">
        <v>0.28000000000000003</v>
      </c>
      <c r="J1724">
        <v>0.32800000000000001</v>
      </c>
      <c r="K1724">
        <v>0.25600000000000001</v>
      </c>
      <c r="L1724">
        <v>7.1999999999999995E-2</v>
      </c>
      <c r="M1724">
        <v>3.2000000000000001E-2</v>
      </c>
      <c r="N1724">
        <v>2002</v>
      </c>
      <c r="O1724" t="s">
        <v>77</v>
      </c>
      <c r="P1724" t="s">
        <v>6224</v>
      </c>
      <c r="Q1724" t="s">
        <v>6207</v>
      </c>
      <c r="R1724" t="s">
        <v>6208</v>
      </c>
    </row>
    <row r="1725" spans="1:18" x14ac:dyDescent="0.25">
      <c r="A1725" t="s">
        <v>6223</v>
      </c>
      <c r="B1725" t="s">
        <v>3653</v>
      </c>
      <c r="C1725" t="s">
        <v>40</v>
      </c>
      <c r="D1725">
        <v>2</v>
      </c>
      <c r="E1725">
        <v>55</v>
      </c>
      <c r="F1725">
        <v>169</v>
      </c>
      <c r="G1725">
        <v>5.9171597633136102E-3</v>
      </c>
      <c r="H1725">
        <v>5.9171597633136102E-3</v>
      </c>
      <c r="I1725">
        <v>0.177514792899408</v>
      </c>
      <c r="J1725">
        <v>0.25443786982248501</v>
      </c>
      <c r="K1725">
        <v>0.33136094674556199</v>
      </c>
      <c r="L1725">
        <v>0.171597633136095</v>
      </c>
      <c r="M1725">
        <v>5.32544378698225E-2</v>
      </c>
      <c r="N1725">
        <v>2002</v>
      </c>
      <c r="O1725" t="s">
        <v>77</v>
      </c>
      <c r="P1725" t="s">
        <v>6224</v>
      </c>
      <c r="Q1725" t="s">
        <v>6207</v>
      </c>
      <c r="R1725" t="s">
        <v>6208</v>
      </c>
    </row>
    <row r="1726" spans="1:18" x14ac:dyDescent="0.25">
      <c r="A1726" t="s">
        <v>6223</v>
      </c>
      <c r="B1726" t="s">
        <v>3653</v>
      </c>
      <c r="C1726" t="s">
        <v>40</v>
      </c>
      <c r="D1726">
        <v>1</v>
      </c>
      <c r="E1726">
        <v>62.5</v>
      </c>
      <c r="F1726">
        <v>39</v>
      </c>
      <c r="G1726">
        <v>0</v>
      </c>
      <c r="H1726">
        <v>2.5641025641025599E-2</v>
      </c>
      <c r="I1726">
        <v>0.33333333333333298</v>
      </c>
      <c r="J1726">
        <v>0.28205128205128199</v>
      </c>
      <c r="K1726">
        <v>0.28205128205128199</v>
      </c>
      <c r="L1726">
        <v>7.69230769230769E-2</v>
      </c>
      <c r="M1726">
        <v>0</v>
      </c>
      <c r="N1726">
        <v>2002</v>
      </c>
      <c r="O1726" t="s">
        <v>77</v>
      </c>
      <c r="P1726" t="s">
        <v>6224</v>
      </c>
      <c r="Q1726" t="s">
        <v>6207</v>
      </c>
      <c r="R1726" t="s">
        <v>6208</v>
      </c>
    </row>
    <row r="1727" spans="1:18" x14ac:dyDescent="0.25">
      <c r="A1727" t="s">
        <v>6223</v>
      </c>
      <c r="B1727" t="s">
        <v>3653</v>
      </c>
      <c r="C1727" t="s">
        <v>40</v>
      </c>
      <c r="D1727">
        <v>2</v>
      </c>
      <c r="E1727">
        <v>62.5</v>
      </c>
      <c r="F1727">
        <v>42</v>
      </c>
      <c r="G1727">
        <v>2.3809523809523801E-2</v>
      </c>
      <c r="H1727">
        <v>0</v>
      </c>
      <c r="I1727">
        <v>0.19047619047618999</v>
      </c>
      <c r="J1727">
        <v>0.30952380952380998</v>
      </c>
      <c r="K1727">
        <v>0.28571428571428598</v>
      </c>
      <c r="L1727">
        <v>0.119047619047619</v>
      </c>
      <c r="M1727">
        <v>7.1428571428571397E-2</v>
      </c>
      <c r="N1727">
        <v>2002</v>
      </c>
      <c r="O1727" t="s">
        <v>77</v>
      </c>
      <c r="P1727" t="s">
        <v>6224</v>
      </c>
      <c r="Q1727" t="s">
        <v>6207</v>
      </c>
      <c r="R1727" t="s">
        <v>6208</v>
      </c>
    </row>
    <row r="1728" spans="1:18" x14ac:dyDescent="0.25">
      <c r="A1728" t="s">
        <v>6223</v>
      </c>
      <c r="B1728" t="s">
        <v>3655</v>
      </c>
      <c r="C1728" t="s">
        <v>40</v>
      </c>
      <c r="D1728">
        <v>1</v>
      </c>
      <c r="E1728">
        <v>18</v>
      </c>
      <c r="F1728">
        <v>32</v>
      </c>
      <c r="G1728">
        <v>0</v>
      </c>
      <c r="H1728">
        <v>3.125E-2</v>
      </c>
      <c r="I1728">
        <v>0.75</v>
      </c>
      <c r="J1728">
        <v>0.125</v>
      </c>
      <c r="K1728">
        <v>9.375E-2</v>
      </c>
      <c r="L1728">
        <v>0</v>
      </c>
      <c r="M1728">
        <v>0</v>
      </c>
      <c r="N1728">
        <v>2006</v>
      </c>
      <c r="O1728" t="s">
        <v>77</v>
      </c>
      <c r="P1728" t="s">
        <v>6224</v>
      </c>
      <c r="Q1728" t="s">
        <v>6207</v>
      </c>
      <c r="R1728" t="s">
        <v>6208</v>
      </c>
    </row>
    <row r="1729" spans="1:18" x14ac:dyDescent="0.25">
      <c r="A1729" t="s">
        <v>6223</v>
      </c>
      <c r="B1729" t="s">
        <v>3655</v>
      </c>
      <c r="C1729" t="s">
        <v>40</v>
      </c>
      <c r="D1729">
        <v>2</v>
      </c>
      <c r="E1729">
        <v>18</v>
      </c>
      <c r="F1729">
        <v>42</v>
      </c>
      <c r="G1729">
        <v>2.3809523809523801E-2</v>
      </c>
      <c r="H1729">
        <v>0</v>
      </c>
      <c r="I1729">
        <v>0.5</v>
      </c>
      <c r="J1729">
        <v>0.28571428571428598</v>
      </c>
      <c r="K1729">
        <v>0.14285714285714299</v>
      </c>
      <c r="L1729">
        <v>4.7619047619047603E-2</v>
      </c>
      <c r="M1729">
        <v>0</v>
      </c>
      <c r="N1729">
        <v>2006</v>
      </c>
      <c r="O1729" t="s">
        <v>77</v>
      </c>
      <c r="P1729" t="s">
        <v>6224</v>
      </c>
      <c r="Q1729" t="s">
        <v>6207</v>
      </c>
      <c r="R1729" t="s">
        <v>6208</v>
      </c>
    </row>
    <row r="1730" spans="1:18" x14ac:dyDescent="0.25">
      <c r="A1730" t="s">
        <v>6223</v>
      </c>
      <c r="B1730" t="s">
        <v>3655</v>
      </c>
      <c r="C1730" t="s">
        <v>40</v>
      </c>
      <c r="D1730">
        <v>1</v>
      </c>
      <c r="E1730">
        <v>19</v>
      </c>
      <c r="F1730">
        <v>29</v>
      </c>
      <c r="G1730">
        <v>3.4482758620689703E-2</v>
      </c>
      <c r="H1730">
        <v>0.10344827586206901</v>
      </c>
      <c r="I1730">
        <v>0.44827586206896602</v>
      </c>
      <c r="J1730">
        <v>0.31034482758620702</v>
      </c>
      <c r="K1730">
        <v>6.8965517241379296E-2</v>
      </c>
      <c r="L1730">
        <v>3.4482758620689703E-2</v>
      </c>
      <c r="M1730">
        <v>0</v>
      </c>
      <c r="N1730">
        <v>2006</v>
      </c>
      <c r="O1730" t="s">
        <v>77</v>
      </c>
      <c r="P1730" t="s">
        <v>6224</v>
      </c>
      <c r="Q1730" t="s">
        <v>6207</v>
      </c>
      <c r="R1730" t="s">
        <v>6208</v>
      </c>
    </row>
    <row r="1731" spans="1:18" x14ac:dyDescent="0.25">
      <c r="A1731" t="s">
        <v>6223</v>
      </c>
      <c r="B1731" t="s">
        <v>3655</v>
      </c>
      <c r="C1731" t="s">
        <v>40</v>
      </c>
      <c r="D1731">
        <v>2</v>
      </c>
      <c r="E1731">
        <v>19</v>
      </c>
      <c r="F1731">
        <v>36</v>
      </c>
      <c r="G1731">
        <v>0</v>
      </c>
      <c r="H1731">
        <v>0</v>
      </c>
      <c r="I1731">
        <v>0.44444444444444398</v>
      </c>
      <c r="J1731">
        <v>0.38888888888888901</v>
      </c>
      <c r="K1731">
        <v>5.5555555555555601E-2</v>
      </c>
      <c r="L1731">
        <v>5.5555555555555601E-2</v>
      </c>
      <c r="M1731">
        <v>5.5555555555555601E-2</v>
      </c>
      <c r="N1731">
        <v>2006</v>
      </c>
      <c r="O1731" t="s">
        <v>77</v>
      </c>
      <c r="P1731" t="s">
        <v>6224</v>
      </c>
      <c r="Q1731" t="s">
        <v>6207</v>
      </c>
      <c r="R1731" t="s">
        <v>6208</v>
      </c>
    </row>
    <row r="1732" spans="1:18" x14ac:dyDescent="0.25">
      <c r="A1732" t="s">
        <v>6223</v>
      </c>
      <c r="B1732" t="s">
        <v>3655</v>
      </c>
      <c r="C1732" t="s">
        <v>40</v>
      </c>
      <c r="D1732">
        <v>1</v>
      </c>
      <c r="E1732">
        <v>25</v>
      </c>
      <c r="F1732">
        <v>224</v>
      </c>
      <c r="G1732">
        <v>4.4642857142857097E-3</v>
      </c>
      <c r="H1732">
        <v>5.3571428571428603E-2</v>
      </c>
      <c r="I1732">
        <v>0.52232142857142805</v>
      </c>
      <c r="J1732">
        <v>0.24107142857142899</v>
      </c>
      <c r="K1732">
        <v>9.8214285714285698E-2</v>
      </c>
      <c r="L1732">
        <v>4.9107142857142898E-2</v>
      </c>
      <c r="M1732">
        <v>3.125E-2</v>
      </c>
      <c r="N1732">
        <v>2006</v>
      </c>
      <c r="O1732" t="s">
        <v>77</v>
      </c>
      <c r="P1732" t="s">
        <v>6224</v>
      </c>
      <c r="Q1732" t="s">
        <v>6207</v>
      </c>
      <c r="R1732" t="s">
        <v>6208</v>
      </c>
    </row>
    <row r="1733" spans="1:18" x14ac:dyDescent="0.25">
      <c r="A1733" t="s">
        <v>6223</v>
      </c>
      <c r="B1733" t="s">
        <v>3655</v>
      </c>
      <c r="C1733" t="s">
        <v>40</v>
      </c>
      <c r="D1733">
        <v>2</v>
      </c>
      <c r="E1733">
        <v>25</v>
      </c>
      <c r="F1733">
        <v>335</v>
      </c>
      <c r="G1733">
        <v>1.49253731343284E-2</v>
      </c>
      <c r="H1733">
        <v>1.7910447761194E-2</v>
      </c>
      <c r="I1733">
        <v>0.27164179104477598</v>
      </c>
      <c r="J1733">
        <v>0.27462686567164202</v>
      </c>
      <c r="K1733">
        <v>0.23283582089552199</v>
      </c>
      <c r="L1733">
        <v>0.12835820895522401</v>
      </c>
      <c r="M1733">
        <v>5.9701492537313397E-2</v>
      </c>
      <c r="N1733">
        <v>2006</v>
      </c>
      <c r="O1733" t="s">
        <v>77</v>
      </c>
      <c r="P1733" t="s">
        <v>6224</v>
      </c>
      <c r="Q1733" t="s">
        <v>6207</v>
      </c>
      <c r="R1733" t="s">
        <v>6208</v>
      </c>
    </row>
    <row r="1734" spans="1:18" x14ac:dyDescent="0.25">
      <c r="A1734" t="s">
        <v>6223</v>
      </c>
      <c r="B1734" t="s">
        <v>3655</v>
      </c>
      <c r="C1734" t="s">
        <v>40</v>
      </c>
      <c r="D1734">
        <v>1</v>
      </c>
      <c r="E1734">
        <v>35</v>
      </c>
      <c r="F1734">
        <v>151</v>
      </c>
      <c r="G1734">
        <v>6.6225165562913899E-3</v>
      </c>
      <c r="H1734">
        <v>3.3112582781456998E-2</v>
      </c>
      <c r="I1734">
        <v>0.370860927152318</v>
      </c>
      <c r="J1734">
        <v>0.31788079470198699</v>
      </c>
      <c r="K1734">
        <v>0.185430463576159</v>
      </c>
      <c r="L1734">
        <v>5.9602649006622502E-2</v>
      </c>
      <c r="M1734">
        <v>2.6490066225165601E-2</v>
      </c>
      <c r="N1734">
        <v>2006</v>
      </c>
      <c r="O1734" t="s">
        <v>77</v>
      </c>
      <c r="P1734" t="s">
        <v>6224</v>
      </c>
      <c r="Q1734" t="s">
        <v>6207</v>
      </c>
      <c r="R1734" t="s">
        <v>6208</v>
      </c>
    </row>
    <row r="1735" spans="1:18" x14ac:dyDescent="0.25">
      <c r="A1735" t="s">
        <v>6223</v>
      </c>
      <c r="B1735" t="s">
        <v>3655</v>
      </c>
      <c r="C1735" t="s">
        <v>40</v>
      </c>
      <c r="D1735">
        <v>2</v>
      </c>
      <c r="E1735">
        <v>35</v>
      </c>
      <c r="F1735">
        <v>302</v>
      </c>
      <c r="G1735">
        <v>6.6225165562913899E-3</v>
      </c>
      <c r="H1735">
        <v>6.6225165562913899E-3</v>
      </c>
      <c r="I1735">
        <v>0.112582781456954</v>
      </c>
      <c r="J1735">
        <v>0.21854304635761601</v>
      </c>
      <c r="K1735">
        <v>0.27483443708609301</v>
      </c>
      <c r="L1735">
        <v>0.195364238410596</v>
      </c>
      <c r="M1735">
        <v>0.185430463576159</v>
      </c>
      <c r="N1735">
        <v>2006</v>
      </c>
      <c r="O1735" t="s">
        <v>77</v>
      </c>
      <c r="P1735" t="s">
        <v>6224</v>
      </c>
      <c r="Q1735" t="s">
        <v>6207</v>
      </c>
      <c r="R1735" t="s">
        <v>6208</v>
      </c>
    </row>
    <row r="1736" spans="1:18" x14ac:dyDescent="0.25">
      <c r="A1736" t="s">
        <v>6223</v>
      </c>
      <c r="B1736" t="s">
        <v>3655</v>
      </c>
      <c r="C1736" t="s">
        <v>40</v>
      </c>
      <c r="D1736">
        <v>1</v>
      </c>
      <c r="E1736">
        <v>45</v>
      </c>
      <c r="F1736">
        <v>178</v>
      </c>
      <c r="G1736">
        <v>1.6853932584269701E-2</v>
      </c>
      <c r="H1736">
        <v>1.6853932584269701E-2</v>
      </c>
      <c r="I1736">
        <v>0.19101123595505601</v>
      </c>
      <c r="J1736">
        <v>0.41011235955056202</v>
      </c>
      <c r="K1736">
        <v>0.19101123595505601</v>
      </c>
      <c r="L1736">
        <v>0.117977528089888</v>
      </c>
      <c r="M1736">
        <v>5.6179775280898903E-2</v>
      </c>
      <c r="N1736">
        <v>2006</v>
      </c>
      <c r="O1736" t="s">
        <v>77</v>
      </c>
      <c r="P1736" t="s">
        <v>6224</v>
      </c>
      <c r="Q1736" t="s">
        <v>6207</v>
      </c>
      <c r="R1736" t="s">
        <v>6208</v>
      </c>
    </row>
    <row r="1737" spans="1:18" x14ac:dyDescent="0.25">
      <c r="A1737" t="s">
        <v>6223</v>
      </c>
      <c r="B1737" t="s">
        <v>3655</v>
      </c>
      <c r="C1737" t="s">
        <v>40</v>
      </c>
      <c r="D1737">
        <v>2</v>
      </c>
      <c r="E1737">
        <v>45</v>
      </c>
      <c r="F1737">
        <v>351</v>
      </c>
      <c r="G1737">
        <v>5.6980056980057E-3</v>
      </c>
      <c r="H1737">
        <v>5.6980056980057E-3</v>
      </c>
      <c r="I1737">
        <v>8.26210826210826E-2</v>
      </c>
      <c r="J1737">
        <v>0.25071225071225101</v>
      </c>
      <c r="K1737">
        <v>0.27920227920227902</v>
      </c>
      <c r="L1737">
        <v>0.213675213675214</v>
      </c>
      <c r="M1737">
        <v>0.16239316239316201</v>
      </c>
      <c r="N1737">
        <v>2006</v>
      </c>
      <c r="O1737" t="s">
        <v>77</v>
      </c>
      <c r="P1737" t="s">
        <v>6224</v>
      </c>
      <c r="Q1737" t="s">
        <v>6207</v>
      </c>
      <c r="R1737" t="s">
        <v>6208</v>
      </c>
    </row>
    <row r="1738" spans="1:18" x14ac:dyDescent="0.25">
      <c r="A1738" t="s">
        <v>6223</v>
      </c>
      <c r="B1738" t="s">
        <v>3655</v>
      </c>
      <c r="C1738" t="s">
        <v>40</v>
      </c>
      <c r="D1738">
        <v>1</v>
      </c>
      <c r="E1738">
        <v>55</v>
      </c>
      <c r="F1738">
        <v>176</v>
      </c>
      <c r="G1738">
        <v>5.6818181818181802E-3</v>
      </c>
      <c r="H1738">
        <v>2.27272727272727E-2</v>
      </c>
      <c r="I1738">
        <v>0.22727272727272699</v>
      </c>
      <c r="J1738">
        <v>0.34659090909090901</v>
      </c>
      <c r="K1738">
        <v>0.23863636363636401</v>
      </c>
      <c r="L1738">
        <v>0.119318181818182</v>
      </c>
      <c r="M1738">
        <v>3.97727272727273E-2</v>
      </c>
      <c r="N1738">
        <v>2006</v>
      </c>
      <c r="O1738" t="s">
        <v>77</v>
      </c>
      <c r="P1738" t="s">
        <v>6224</v>
      </c>
      <c r="Q1738" t="s">
        <v>6207</v>
      </c>
      <c r="R1738" t="s">
        <v>6208</v>
      </c>
    </row>
    <row r="1739" spans="1:18" x14ac:dyDescent="0.25">
      <c r="A1739" t="s">
        <v>6223</v>
      </c>
      <c r="B1739" t="s">
        <v>3655</v>
      </c>
      <c r="C1739" t="s">
        <v>40</v>
      </c>
      <c r="D1739">
        <v>2</v>
      </c>
      <c r="E1739">
        <v>55</v>
      </c>
      <c r="F1739">
        <v>303</v>
      </c>
      <c r="G1739">
        <v>3.3003300330032999E-3</v>
      </c>
      <c r="H1739">
        <v>6.6006600660065999E-3</v>
      </c>
      <c r="I1739">
        <v>7.2607260726072598E-2</v>
      </c>
      <c r="J1739">
        <v>0.25082508250825097</v>
      </c>
      <c r="K1739">
        <v>0.29042904290429</v>
      </c>
      <c r="L1739">
        <v>0.24092409240924101</v>
      </c>
      <c r="M1739">
        <v>0.13531353135313501</v>
      </c>
      <c r="N1739">
        <v>2006</v>
      </c>
      <c r="O1739" t="s">
        <v>77</v>
      </c>
      <c r="P1739" t="s">
        <v>6224</v>
      </c>
      <c r="Q1739" t="s">
        <v>6207</v>
      </c>
      <c r="R1739" t="s">
        <v>6208</v>
      </c>
    </row>
    <row r="1740" spans="1:18" x14ac:dyDescent="0.25">
      <c r="A1740" t="s">
        <v>6223</v>
      </c>
      <c r="B1740" t="s">
        <v>3655</v>
      </c>
      <c r="C1740" t="s">
        <v>40</v>
      </c>
      <c r="D1740">
        <v>1</v>
      </c>
      <c r="E1740">
        <v>62.5</v>
      </c>
      <c r="F1740">
        <v>35</v>
      </c>
      <c r="G1740">
        <v>0</v>
      </c>
      <c r="H1740">
        <v>0</v>
      </c>
      <c r="I1740">
        <v>0.25714285714285701</v>
      </c>
      <c r="J1740">
        <v>0.371428571428571</v>
      </c>
      <c r="K1740">
        <v>0.22857142857142901</v>
      </c>
      <c r="L1740">
        <v>8.5714285714285701E-2</v>
      </c>
      <c r="M1740">
        <v>5.7142857142857099E-2</v>
      </c>
      <c r="N1740">
        <v>2006</v>
      </c>
      <c r="O1740" t="s">
        <v>77</v>
      </c>
      <c r="P1740" t="s">
        <v>6224</v>
      </c>
      <c r="Q1740" t="s">
        <v>6207</v>
      </c>
      <c r="R1740" t="s">
        <v>6208</v>
      </c>
    </row>
    <row r="1741" spans="1:18" x14ac:dyDescent="0.25">
      <c r="A1741" t="s">
        <v>6223</v>
      </c>
      <c r="B1741" t="s">
        <v>3655</v>
      </c>
      <c r="C1741" t="s">
        <v>40</v>
      </c>
      <c r="D1741">
        <v>2</v>
      </c>
      <c r="E1741">
        <v>62.5</v>
      </c>
      <c r="F1741">
        <v>51</v>
      </c>
      <c r="G1741">
        <v>0</v>
      </c>
      <c r="H1741">
        <v>1.9607843137254902E-2</v>
      </c>
      <c r="I1741">
        <v>0.13725490196078399</v>
      </c>
      <c r="J1741">
        <v>0.27450980392156898</v>
      </c>
      <c r="K1741">
        <v>0.31372549019607798</v>
      </c>
      <c r="L1741">
        <v>0.15686274509803899</v>
      </c>
      <c r="M1741">
        <v>9.8039215686274495E-2</v>
      </c>
      <c r="N1741">
        <v>2006</v>
      </c>
      <c r="O1741" t="s">
        <v>77</v>
      </c>
      <c r="P1741" t="s">
        <v>6224</v>
      </c>
      <c r="Q1741" t="s">
        <v>6207</v>
      </c>
      <c r="R1741" t="s">
        <v>6208</v>
      </c>
    </row>
    <row r="1742" spans="1:18" x14ac:dyDescent="0.25">
      <c r="A1742" t="s">
        <v>6223</v>
      </c>
      <c r="B1742" t="s">
        <v>3656</v>
      </c>
      <c r="C1742" t="s">
        <v>40</v>
      </c>
      <c r="D1742">
        <v>1</v>
      </c>
      <c r="E1742">
        <v>27.5</v>
      </c>
      <c r="F1742">
        <v>119</v>
      </c>
      <c r="G1742">
        <v>7.5630252100840303E-2</v>
      </c>
      <c r="H1742">
        <v>0.13445378151260501</v>
      </c>
      <c r="I1742">
        <v>0.40336134453781503</v>
      </c>
      <c r="J1742">
        <v>0.23529411764705899</v>
      </c>
      <c r="K1742">
        <v>5.8823529411764698E-2</v>
      </c>
      <c r="L1742">
        <v>2.5210084033613401E-2</v>
      </c>
      <c r="M1742">
        <v>6.7226890756302504E-2</v>
      </c>
      <c r="N1742">
        <v>2008</v>
      </c>
      <c r="O1742" t="s">
        <v>77</v>
      </c>
      <c r="P1742" t="s">
        <v>6224</v>
      </c>
      <c r="Q1742" t="s">
        <v>6207</v>
      </c>
      <c r="R1742" t="s">
        <v>6208</v>
      </c>
    </row>
    <row r="1743" spans="1:18" x14ac:dyDescent="0.25">
      <c r="A1743" t="s">
        <v>6223</v>
      </c>
      <c r="B1743" t="s">
        <v>3656</v>
      </c>
      <c r="C1743" t="s">
        <v>40</v>
      </c>
      <c r="D1743">
        <v>2</v>
      </c>
      <c r="E1743">
        <v>27.5</v>
      </c>
      <c r="F1743">
        <v>194</v>
      </c>
      <c r="G1743">
        <v>3.09278350515464E-2</v>
      </c>
      <c r="H1743">
        <v>7.2164948453608199E-2</v>
      </c>
      <c r="I1743">
        <v>0.22680412371134001</v>
      </c>
      <c r="J1743">
        <v>0.31958762886597902</v>
      </c>
      <c r="K1743">
        <v>0.19072164948453599</v>
      </c>
      <c r="L1743">
        <v>7.7319587628865996E-2</v>
      </c>
      <c r="M1743">
        <v>8.2474226804123696E-2</v>
      </c>
      <c r="N1743">
        <v>2008</v>
      </c>
      <c r="O1743" t="s">
        <v>77</v>
      </c>
      <c r="P1743" t="s">
        <v>6224</v>
      </c>
      <c r="Q1743" t="s">
        <v>6207</v>
      </c>
      <c r="R1743" t="s">
        <v>6208</v>
      </c>
    </row>
    <row r="1744" spans="1:18" x14ac:dyDescent="0.25">
      <c r="A1744" t="s">
        <v>6223</v>
      </c>
      <c r="B1744" t="s">
        <v>3656</v>
      </c>
      <c r="C1744" t="s">
        <v>40</v>
      </c>
      <c r="D1744">
        <v>1</v>
      </c>
      <c r="E1744">
        <v>35</v>
      </c>
      <c r="F1744">
        <v>242</v>
      </c>
      <c r="G1744">
        <v>5.3719008264462798E-2</v>
      </c>
      <c r="H1744">
        <v>7.0247933884297495E-2</v>
      </c>
      <c r="I1744">
        <v>0.38429752066115702</v>
      </c>
      <c r="J1744">
        <v>0.27685950413223098</v>
      </c>
      <c r="K1744">
        <v>9.9173553719008295E-2</v>
      </c>
      <c r="L1744">
        <v>4.9586776859504099E-2</v>
      </c>
      <c r="M1744">
        <v>6.6115702479338803E-2</v>
      </c>
      <c r="N1744">
        <v>2008</v>
      </c>
      <c r="O1744" t="s">
        <v>77</v>
      </c>
      <c r="P1744" t="s">
        <v>6224</v>
      </c>
      <c r="Q1744" t="s">
        <v>6207</v>
      </c>
      <c r="R1744" t="s">
        <v>6208</v>
      </c>
    </row>
    <row r="1745" spans="1:18" x14ac:dyDescent="0.25">
      <c r="A1745" t="s">
        <v>6223</v>
      </c>
      <c r="B1745" t="s">
        <v>3656</v>
      </c>
      <c r="C1745" t="s">
        <v>40</v>
      </c>
      <c r="D1745">
        <v>2</v>
      </c>
      <c r="E1745">
        <v>35</v>
      </c>
      <c r="F1745">
        <v>378</v>
      </c>
      <c r="G1745">
        <v>2.9100529100529099E-2</v>
      </c>
      <c r="H1745">
        <v>3.9682539682539701E-2</v>
      </c>
      <c r="I1745">
        <v>0.227513227513228</v>
      </c>
      <c r="J1745">
        <v>0.30423280423280402</v>
      </c>
      <c r="K1745">
        <v>0.20899470899470901</v>
      </c>
      <c r="L1745">
        <v>0.10582010582010599</v>
      </c>
      <c r="M1745">
        <v>8.4656084656084707E-2</v>
      </c>
      <c r="N1745">
        <v>2008</v>
      </c>
      <c r="O1745" t="s">
        <v>77</v>
      </c>
      <c r="P1745" t="s">
        <v>6224</v>
      </c>
      <c r="Q1745" t="s">
        <v>6207</v>
      </c>
      <c r="R1745" t="s">
        <v>6208</v>
      </c>
    </row>
    <row r="1746" spans="1:18" x14ac:dyDescent="0.25">
      <c r="A1746" t="s">
        <v>6223</v>
      </c>
      <c r="B1746" t="s">
        <v>3656</v>
      </c>
      <c r="C1746" t="s">
        <v>40</v>
      </c>
      <c r="D1746">
        <v>1</v>
      </c>
      <c r="E1746">
        <v>45</v>
      </c>
      <c r="F1746">
        <v>248</v>
      </c>
      <c r="G1746">
        <v>3.6290322580645198E-2</v>
      </c>
      <c r="H1746">
        <v>8.8709677419354802E-2</v>
      </c>
      <c r="I1746">
        <v>0.41129032258064502</v>
      </c>
      <c r="J1746">
        <v>0.31854838709677402</v>
      </c>
      <c r="K1746">
        <v>8.8709677419354802E-2</v>
      </c>
      <c r="L1746">
        <v>2.4193548387096801E-2</v>
      </c>
      <c r="M1746">
        <v>3.2258064516128997E-2</v>
      </c>
      <c r="N1746">
        <v>2008</v>
      </c>
      <c r="O1746" t="s">
        <v>77</v>
      </c>
      <c r="P1746" t="s">
        <v>6224</v>
      </c>
      <c r="Q1746" t="s">
        <v>6207</v>
      </c>
      <c r="R1746" t="s">
        <v>6208</v>
      </c>
    </row>
    <row r="1747" spans="1:18" x14ac:dyDescent="0.25">
      <c r="A1747" t="s">
        <v>6223</v>
      </c>
      <c r="B1747" t="s">
        <v>3656</v>
      </c>
      <c r="C1747" t="s">
        <v>40</v>
      </c>
      <c r="D1747">
        <v>2</v>
      </c>
      <c r="E1747">
        <v>45</v>
      </c>
      <c r="F1747">
        <v>366</v>
      </c>
      <c r="G1747">
        <v>1.63934426229508E-2</v>
      </c>
      <c r="H1747">
        <v>2.7322404371584699E-2</v>
      </c>
      <c r="I1747">
        <v>0.185792349726776</v>
      </c>
      <c r="J1747">
        <v>0.308743169398907</v>
      </c>
      <c r="K1747">
        <v>0.297814207650273</v>
      </c>
      <c r="L1747">
        <v>0.103825136612022</v>
      </c>
      <c r="M1747">
        <v>6.0109289617486301E-2</v>
      </c>
      <c r="N1747">
        <v>2008</v>
      </c>
      <c r="O1747" t="s">
        <v>77</v>
      </c>
      <c r="P1747" t="s">
        <v>6224</v>
      </c>
      <c r="Q1747" t="s">
        <v>6207</v>
      </c>
      <c r="R1747" t="s">
        <v>6208</v>
      </c>
    </row>
    <row r="1748" spans="1:18" x14ac:dyDescent="0.25">
      <c r="A1748" t="s">
        <v>6223</v>
      </c>
      <c r="B1748" t="s">
        <v>3656</v>
      </c>
      <c r="C1748" t="s">
        <v>40</v>
      </c>
      <c r="D1748">
        <v>1</v>
      </c>
      <c r="E1748">
        <v>55</v>
      </c>
      <c r="F1748">
        <v>213</v>
      </c>
      <c r="G1748">
        <v>4.69483568075117E-2</v>
      </c>
      <c r="H1748">
        <v>4.69483568075117E-2</v>
      </c>
      <c r="I1748">
        <v>0.33333333333333298</v>
      </c>
      <c r="J1748">
        <v>0.37558685446009399</v>
      </c>
      <c r="K1748">
        <v>0.13145539906103301</v>
      </c>
      <c r="L1748">
        <v>1.8779342723004699E-2</v>
      </c>
      <c r="M1748">
        <v>4.69483568075117E-2</v>
      </c>
      <c r="N1748">
        <v>2008</v>
      </c>
      <c r="O1748" t="s">
        <v>77</v>
      </c>
      <c r="P1748" t="s">
        <v>6224</v>
      </c>
      <c r="Q1748" t="s">
        <v>6207</v>
      </c>
      <c r="R1748" t="s">
        <v>6208</v>
      </c>
    </row>
    <row r="1749" spans="1:18" x14ac:dyDescent="0.25">
      <c r="A1749" t="s">
        <v>6223</v>
      </c>
      <c r="B1749" t="s">
        <v>3656</v>
      </c>
      <c r="C1749" t="s">
        <v>40</v>
      </c>
      <c r="D1749">
        <v>2</v>
      </c>
      <c r="E1749">
        <v>55</v>
      </c>
      <c r="F1749">
        <v>253</v>
      </c>
      <c r="G1749">
        <v>2.7667984189723299E-2</v>
      </c>
      <c r="H1749">
        <v>2.7667984189723299E-2</v>
      </c>
      <c r="I1749">
        <v>0.185770750988142</v>
      </c>
      <c r="J1749">
        <v>0.30830039525691699</v>
      </c>
      <c r="K1749">
        <v>0.30830039525691699</v>
      </c>
      <c r="L1749">
        <v>7.1146245059288502E-2</v>
      </c>
      <c r="M1749">
        <v>7.1146245059288502E-2</v>
      </c>
      <c r="N1749">
        <v>2008</v>
      </c>
      <c r="O1749" t="s">
        <v>77</v>
      </c>
      <c r="P1749" t="s">
        <v>6224</v>
      </c>
      <c r="Q1749" t="s">
        <v>6207</v>
      </c>
      <c r="R1749" t="s">
        <v>6208</v>
      </c>
    </row>
    <row r="1750" spans="1:18" x14ac:dyDescent="0.25">
      <c r="A1750" t="s">
        <v>6223</v>
      </c>
      <c r="B1750" t="s">
        <v>3656</v>
      </c>
      <c r="C1750" t="s">
        <v>40</v>
      </c>
      <c r="D1750">
        <v>1</v>
      </c>
      <c r="E1750">
        <v>62.5</v>
      </c>
      <c r="F1750">
        <v>53</v>
      </c>
      <c r="G1750">
        <v>3.77358490566038E-2</v>
      </c>
      <c r="H1750">
        <v>9.4339622641509399E-2</v>
      </c>
      <c r="I1750">
        <v>0.47169811320754701</v>
      </c>
      <c r="J1750">
        <v>0.22641509433962301</v>
      </c>
      <c r="K1750">
        <v>0.113207547169811</v>
      </c>
      <c r="L1750">
        <v>1.88679245283019E-2</v>
      </c>
      <c r="M1750">
        <v>3.77358490566038E-2</v>
      </c>
      <c r="N1750">
        <v>2008</v>
      </c>
      <c r="O1750" t="s">
        <v>77</v>
      </c>
      <c r="P1750" t="s">
        <v>6224</v>
      </c>
      <c r="Q1750" t="s">
        <v>6207</v>
      </c>
      <c r="R1750" t="s">
        <v>6208</v>
      </c>
    </row>
    <row r="1751" spans="1:18" x14ac:dyDescent="0.25">
      <c r="A1751" t="s">
        <v>6223</v>
      </c>
      <c r="B1751" t="s">
        <v>3656</v>
      </c>
      <c r="C1751" t="s">
        <v>40</v>
      </c>
      <c r="D1751">
        <v>2</v>
      </c>
      <c r="E1751">
        <v>62.5</v>
      </c>
      <c r="F1751">
        <v>75</v>
      </c>
      <c r="G1751">
        <v>2.66666666666667E-2</v>
      </c>
      <c r="H1751">
        <v>2.66666666666667E-2</v>
      </c>
      <c r="I1751">
        <v>0.18666666666666701</v>
      </c>
      <c r="J1751">
        <v>0.46666666666666701</v>
      </c>
      <c r="K1751">
        <v>0.18666666666666701</v>
      </c>
      <c r="L1751">
        <v>6.6666666666666693E-2</v>
      </c>
      <c r="M1751">
        <v>0.04</v>
      </c>
      <c r="N1751">
        <v>2008</v>
      </c>
      <c r="O1751" t="s">
        <v>77</v>
      </c>
      <c r="P1751" t="s">
        <v>6224</v>
      </c>
      <c r="Q1751" t="s">
        <v>6207</v>
      </c>
      <c r="R1751" t="s">
        <v>6208</v>
      </c>
    </row>
    <row r="1752" spans="1:18" x14ac:dyDescent="0.25">
      <c r="A1752" t="s">
        <v>6223</v>
      </c>
      <c r="B1752" t="s">
        <v>3657</v>
      </c>
      <c r="C1752" t="s">
        <v>40</v>
      </c>
      <c r="D1752">
        <v>1</v>
      </c>
      <c r="E1752">
        <v>25</v>
      </c>
      <c r="F1752">
        <v>29</v>
      </c>
      <c r="G1752">
        <v>0</v>
      </c>
      <c r="H1752">
        <v>0</v>
      </c>
      <c r="I1752">
        <v>0.20689655172413801</v>
      </c>
      <c r="J1752">
        <v>0.20689655172413801</v>
      </c>
      <c r="K1752">
        <v>0.31034482758620702</v>
      </c>
      <c r="L1752">
        <v>0.13793103448275901</v>
      </c>
      <c r="M1752">
        <v>0.13793103448275901</v>
      </c>
      <c r="N1752">
        <v>2009</v>
      </c>
      <c r="O1752" t="s">
        <v>77</v>
      </c>
      <c r="P1752" t="s">
        <v>6224</v>
      </c>
      <c r="Q1752" t="s">
        <v>6207</v>
      </c>
      <c r="R1752" t="s">
        <v>6208</v>
      </c>
    </row>
    <row r="1753" spans="1:18" x14ac:dyDescent="0.25">
      <c r="A1753" t="s">
        <v>6223</v>
      </c>
      <c r="B1753" t="s">
        <v>3657</v>
      </c>
      <c r="C1753" t="s">
        <v>40</v>
      </c>
      <c r="D1753">
        <v>2</v>
      </c>
      <c r="E1753">
        <v>25</v>
      </c>
      <c r="F1753">
        <v>62</v>
      </c>
      <c r="G1753">
        <v>0</v>
      </c>
      <c r="H1753">
        <v>0</v>
      </c>
      <c r="I1753">
        <v>0.14516129032258099</v>
      </c>
      <c r="J1753">
        <v>0.241935483870968</v>
      </c>
      <c r="K1753">
        <v>0.32258064516128998</v>
      </c>
      <c r="L1753">
        <v>0.19354838709677399</v>
      </c>
      <c r="M1753">
        <v>9.6774193548387094E-2</v>
      </c>
      <c r="N1753">
        <v>2009</v>
      </c>
      <c r="O1753" t="s">
        <v>77</v>
      </c>
      <c r="P1753" t="s">
        <v>6224</v>
      </c>
      <c r="Q1753" t="s">
        <v>6207</v>
      </c>
      <c r="R1753" t="s">
        <v>6208</v>
      </c>
    </row>
    <row r="1754" spans="1:18" x14ac:dyDescent="0.25">
      <c r="A1754" t="s">
        <v>6223</v>
      </c>
      <c r="B1754" t="s">
        <v>3657</v>
      </c>
      <c r="C1754" t="s">
        <v>40</v>
      </c>
      <c r="D1754">
        <v>1</v>
      </c>
      <c r="E1754">
        <v>35</v>
      </c>
      <c r="F1754">
        <v>45</v>
      </c>
      <c r="G1754">
        <v>0</v>
      </c>
      <c r="H1754">
        <v>4.4444444444444398E-2</v>
      </c>
      <c r="I1754">
        <v>4.4444444444444398E-2</v>
      </c>
      <c r="J1754">
        <v>0.37777777777777799</v>
      </c>
      <c r="K1754">
        <v>0.266666666666667</v>
      </c>
      <c r="L1754">
        <v>0.17777777777777801</v>
      </c>
      <c r="M1754">
        <v>8.8888888888888906E-2</v>
      </c>
      <c r="N1754">
        <v>2009</v>
      </c>
      <c r="O1754" t="s">
        <v>77</v>
      </c>
      <c r="P1754" t="s">
        <v>6224</v>
      </c>
      <c r="Q1754" t="s">
        <v>6207</v>
      </c>
      <c r="R1754" t="s">
        <v>6208</v>
      </c>
    </row>
    <row r="1755" spans="1:18" x14ac:dyDescent="0.25">
      <c r="A1755" t="s">
        <v>6223</v>
      </c>
      <c r="B1755" t="s">
        <v>3657</v>
      </c>
      <c r="C1755" t="s">
        <v>40</v>
      </c>
      <c r="D1755">
        <v>2</v>
      </c>
      <c r="E1755">
        <v>35</v>
      </c>
      <c r="F1755">
        <v>115</v>
      </c>
      <c r="G1755">
        <v>1.7391304347826101E-2</v>
      </c>
      <c r="H1755">
        <v>0</v>
      </c>
      <c r="I1755">
        <v>9.5652173913043495E-2</v>
      </c>
      <c r="J1755">
        <v>0.24347826086956501</v>
      </c>
      <c r="K1755">
        <v>0.26086956521739102</v>
      </c>
      <c r="L1755">
        <v>0.217391304347826</v>
      </c>
      <c r="M1755">
        <v>0.16521739130434801</v>
      </c>
      <c r="N1755">
        <v>2009</v>
      </c>
      <c r="O1755" t="s">
        <v>77</v>
      </c>
      <c r="P1755" t="s">
        <v>6224</v>
      </c>
      <c r="Q1755" t="s">
        <v>6207</v>
      </c>
      <c r="R1755" t="s">
        <v>6208</v>
      </c>
    </row>
    <row r="1756" spans="1:18" x14ac:dyDescent="0.25">
      <c r="A1756" t="s">
        <v>6223</v>
      </c>
      <c r="B1756" t="s">
        <v>3657</v>
      </c>
      <c r="C1756" t="s">
        <v>40</v>
      </c>
      <c r="D1756">
        <v>1</v>
      </c>
      <c r="E1756">
        <v>45</v>
      </c>
      <c r="F1756">
        <v>42</v>
      </c>
      <c r="G1756">
        <v>2.3809523809523801E-2</v>
      </c>
      <c r="H1756">
        <v>2.3809523809523801E-2</v>
      </c>
      <c r="I1756">
        <v>0.19047619047618999</v>
      </c>
      <c r="J1756">
        <v>0.33333333333333298</v>
      </c>
      <c r="K1756">
        <v>0.35714285714285698</v>
      </c>
      <c r="L1756">
        <v>4.7619047619047603E-2</v>
      </c>
      <c r="M1756">
        <v>2.3809523809523801E-2</v>
      </c>
      <c r="N1756">
        <v>2009</v>
      </c>
      <c r="O1756" t="s">
        <v>77</v>
      </c>
      <c r="P1756" t="s">
        <v>6224</v>
      </c>
      <c r="Q1756" t="s">
        <v>6207</v>
      </c>
      <c r="R1756" t="s">
        <v>6208</v>
      </c>
    </row>
    <row r="1757" spans="1:18" x14ac:dyDescent="0.25">
      <c r="A1757" t="s">
        <v>6223</v>
      </c>
      <c r="B1757" t="s">
        <v>3657</v>
      </c>
      <c r="C1757" t="s">
        <v>40</v>
      </c>
      <c r="D1757">
        <v>2</v>
      </c>
      <c r="E1757">
        <v>45</v>
      </c>
      <c r="F1757">
        <v>97</v>
      </c>
      <c r="G1757">
        <v>1.03092783505155E-2</v>
      </c>
      <c r="H1757">
        <v>0</v>
      </c>
      <c r="I1757">
        <v>3.09278350515464E-2</v>
      </c>
      <c r="J1757">
        <v>0.247422680412371</v>
      </c>
      <c r="K1757">
        <v>0.35051546391752603</v>
      </c>
      <c r="L1757">
        <v>0.23711340206185599</v>
      </c>
      <c r="M1757">
        <v>0.123711340206186</v>
      </c>
      <c r="N1757">
        <v>2009</v>
      </c>
      <c r="O1757" t="s">
        <v>77</v>
      </c>
      <c r="P1757" t="s">
        <v>6224</v>
      </c>
      <c r="Q1757" t="s">
        <v>6207</v>
      </c>
      <c r="R1757" t="s">
        <v>6208</v>
      </c>
    </row>
    <row r="1758" spans="1:18" x14ac:dyDescent="0.25">
      <c r="A1758" t="s">
        <v>6223</v>
      </c>
      <c r="B1758" t="s">
        <v>3657</v>
      </c>
      <c r="C1758" t="s">
        <v>40</v>
      </c>
      <c r="D1758">
        <v>1</v>
      </c>
      <c r="E1758">
        <v>55</v>
      </c>
      <c r="F1758">
        <v>67</v>
      </c>
      <c r="G1758">
        <v>1.49253731343284E-2</v>
      </c>
      <c r="H1758">
        <v>0</v>
      </c>
      <c r="I1758">
        <v>0.119402985074627</v>
      </c>
      <c r="J1758">
        <v>0.328358208955224</v>
      </c>
      <c r="K1758">
        <v>0.19402985074626899</v>
      </c>
      <c r="L1758">
        <v>0.22388059701492499</v>
      </c>
      <c r="M1758">
        <v>0.119402985074627</v>
      </c>
      <c r="N1758">
        <v>2009</v>
      </c>
      <c r="O1758" t="s">
        <v>77</v>
      </c>
      <c r="P1758" t="s">
        <v>6224</v>
      </c>
      <c r="Q1758" t="s">
        <v>6207</v>
      </c>
      <c r="R1758" t="s">
        <v>6208</v>
      </c>
    </row>
    <row r="1759" spans="1:18" x14ac:dyDescent="0.25">
      <c r="A1759" t="s">
        <v>6223</v>
      </c>
      <c r="B1759" t="s">
        <v>3657</v>
      </c>
      <c r="C1759" t="s">
        <v>40</v>
      </c>
      <c r="D1759">
        <v>2</v>
      </c>
      <c r="E1759">
        <v>55</v>
      </c>
      <c r="F1759">
        <v>115</v>
      </c>
      <c r="G1759">
        <v>0</v>
      </c>
      <c r="H1759">
        <v>0</v>
      </c>
      <c r="I1759">
        <v>1.7391304347826101E-2</v>
      </c>
      <c r="J1759">
        <v>0.2</v>
      </c>
      <c r="K1759">
        <v>0.36521739130434799</v>
      </c>
      <c r="L1759">
        <v>0.26956521739130401</v>
      </c>
      <c r="M1759">
        <v>0.147826086956522</v>
      </c>
      <c r="N1759">
        <v>2009</v>
      </c>
      <c r="O1759" t="s">
        <v>77</v>
      </c>
      <c r="P1759" t="s">
        <v>6224</v>
      </c>
      <c r="Q1759" t="s">
        <v>6207</v>
      </c>
      <c r="R1759" t="s">
        <v>6208</v>
      </c>
    </row>
    <row r="1760" spans="1:18" x14ac:dyDescent="0.25">
      <c r="A1760" t="s">
        <v>6223</v>
      </c>
      <c r="B1760" t="s">
        <v>3657</v>
      </c>
      <c r="C1760" t="s">
        <v>40</v>
      </c>
      <c r="D1760">
        <v>1</v>
      </c>
      <c r="E1760">
        <v>62.5</v>
      </c>
      <c r="F1760">
        <v>25</v>
      </c>
      <c r="G1760">
        <v>0</v>
      </c>
      <c r="H1760">
        <v>0.04</v>
      </c>
      <c r="I1760">
        <v>0.08</v>
      </c>
      <c r="J1760">
        <v>0.32</v>
      </c>
      <c r="K1760">
        <v>0.2</v>
      </c>
      <c r="L1760">
        <v>0.28000000000000003</v>
      </c>
      <c r="M1760">
        <v>0.08</v>
      </c>
      <c r="N1760">
        <v>2009</v>
      </c>
      <c r="O1760" t="s">
        <v>77</v>
      </c>
      <c r="P1760" t="s">
        <v>6224</v>
      </c>
      <c r="Q1760" t="s">
        <v>6207</v>
      </c>
      <c r="R1760" t="s">
        <v>6208</v>
      </c>
    </row>
    <row r="1761" spans="1:18" x14ac:dyDescent="0.25">
      <c r="A1761" t="s">
        <v>6223</v>
      </c>
      <c r="B1761" t="s">
        <v>3657</v>
      </c>
      <c r="C1761" t="s">
        <v>40</v>
      </c>
      <c r="D1761">
        <v>2</v>
      </c>
      <c r="E1761">
        <v>62.5</v>
      </c>
      <c r="F1761">
        <v>24</v>
      </c>
      <c r="G1761">
        <v>0</v>
      </c>
      <c r="H1761">
        <v>0</v>
      </c>
      <c r="I1761">
        <v>0</v>
      </c>
      <c r="J1761">
        <v>0.375</v>
      </c>
      <c r="K1761">
        <v>0.125</v>
      </c>
      <c r="L1761">
        <v>0.16666666666666699</v>
      </c>
      <c r="M1761">
        <v>0.33333333333333298</v>
      </c>
      <c r="N1761">
        <v>2009</v>
      </c>
      <c r="O1761" t="s">
        <v>77</v>
      </c>
      <c r="P1761" t="s">
        <v>6224</v>
      </c>
      <c r="Q1761" t="s">
        <v>6207</v>
      </c>
      <c r="R1761" t="s">
        <v>6208</v>
      </c>
    </row>
    <row r="1762" spans="1:18" x14ac:dyDescent="0.25">
      <c r="A1762" t="s">
        <v>6223</v>
      </c>
      <c r="B1762" t="s">
        <v>3659</v>
      </c>
      <c r="C1762" t="s">
        <v>40</v>
      </c>
      <c r="D1762">
        <v>1</v>
      </c>
      <c r="E1762">
        <v>18</v>
      </c>
      <c r="F1762">
        <v>12</v>
      </c>
      <c r="G1762">
        <v>0</v>
      </c>
      <c r="H1762">
        <v>8.3333333333333301E-2</v>
      </c>
      <c r="I1762">
        <v>0.83333333333333304</v>
      </c>
      <c r="J1762">
        <v>8.3333333333333301E-2</v>
      </c>
      <c r="K1762">
        <v>0</v>
      </c>
      <c r="L1762">
        <v>0</v>
      </c>
      <c r="M1762">
        <v>0</v>
      </c>
      <c r="N1762">
        <v>2009</v>
      </c>
      <c r="O1762" t="s">
        <v>77</v>
      </c>
      <c r="P1762" t="s">
        <v>6224</v>
      </c>
      <c r="Q1762" t="s">
        <v>6207</v>
      </c>
      <c r="R1762" t="s">
        <v>6208</v>
      </c>
    </row>
    <row r="1763" spans="1:18" x14ac:dyDescent="0.25">
      <c r="A1763" t="s">
        <v>6223</v>
      </c>
      <c r="B1763" t="s">
        <v>3659</v>
      </c>
      <c r="C1763" t="s">
        <v>40</v>
      </c>
      <c r="D1763">
        <v>2</v>
      </c>
      <c r="E1763">
        <v>18</v>
      </c>
      <c r="F1763">
        <v>4</v>
      </c>
      <c r="G1763">
        <v>0</v>
      </c>
      <c r="H1763">
        <v>0</v>
      </c>
      <c r="I1763">
        <v>0.5</v>
      </c>
      <c r="J1763">
        <v>0.5</v>
      </c>
      <c r="K1763">
        <v>0</v>
      </c>
      <c r="L1763">
        <v>0</v>
      </c>
      <c r="M1763">
        <v>0</v>
      </c>
      <c r="N1763">
        <v>2009</v>
      </c>
      <c r="O1763" t="s">
        <v>77</v>
      </c>
      <c r="P1763" t="s">
        <v>6224</v>
      </c>
      <c r="Q1763" t="s">
        <v>6207</v>
      </c>
      <c r="R1763" t="s">
        <v>6208</v>
      </c>
    </row>
    <row r="1764" spans="1:18" x14ac:dyDescent="0.25">
      <c r="A1764" t="s">
        <v>6223</v>
      </c>
      <c r="B1764" t="s">
        <v>3659</v>
      </c>
      <c r="C1764" t="s">
        <v>40</v>
      </c>
      <c r="D1764">
        <v>1</v>
      </c>
      <c r="E1764">
        <v>19</v>
      </c>
      <c r="F1764">
        <v>7</v>
      </c>
      <c r="G1764">
        <v>0</v>
      </c>
      <c r="H1764">
        <v>0</v>
      </c>
      <c r="I1764">
        <v>0.71428571428571397</v>
      </c>
      <c r="J1764">
        <v>0.14285714285714299</v>
      </c>
      <c r="K1764">
        <v>0.14285714285714299</v>
      </c>
      <c r="L1764">
        <v>0</v>
      </c>
      <c r="M1764">
        <v>0</v>
      </c>
      <c r="N1764">
        <v>2009</v>
      </c>
      <c r="O1764" t="s">
        <v>77</v>
      </c>
      <c r="P1764" t="s">
        <v>6224</v>
      </c>
      <c r="Q1764" t="s">
        <v>6207</v>
      </c>
      <c r="R1764" t="s">
        <v>6208</v>
      </c>
    </row>
    <row r="1765" spans="1:18" x14ac:dyDescent="0.25">
      <c r="A1765" t="s">
        <v>6223</v>
      </c>
      <c r="B1765" t="s">
        <v>3659</v>
      </c>
      <c r="C1765" t="s">
        <v>40</v>
      </c>
      <c r="D1765">
        <v>2</v>
      </c>
      <c r="E1765">
        <v>19</v>
      </c>
      <c r="F1765">
        <v>4</v>
      </c>
      <c r="G1765">
        <v>0</v>
      </c>
      <c r="H1765">
        <v>0</v>
      </c>
      <c r="I1765">
        <v>0.25</v>
      </c>
      <c r="J1765">
        <v>0.75</v>
      </c>
      <c r="K1765">
        <v>0</v>
      </c>
      <c r="L1765">
        <v>0</v>
      </c>
      <c r="M1765">
        <v>0</v>
      </c>
      <c r="N1765">
        <v>2009</v>
      </c>
      <c r="O1765" t="s">
        <v>77</v>
      </c>
      <c r="P1765" t="s">
        <v>6224</v>
      </c>
      <c r="Q1765" t="s">
        <v>6207</v>
      </c>
      <c r="R1765" t="s">
        <v>6208</v>
      </c>
    </row>
    <row r="1766" spans="1:18" x14ac:dyDescent="0.25">
      <c r="A1766" t="s">
        <v>6223</v>
      </c>
      <c r="B1766" t="s">
        <v>3659</v>
      </c>
      <c r="C1766" t="s">
        <v>40</v>
      </c>
      <c r="D1766">
        <v>1</v>
      </c>
      <c r="E1766">
        <v>25</v>
      </c>
      <c r="F1766">
        <v>84</v>
      </c>
      <c r="G1766">
        <v>4.7619047619047603E-2</v>
      </c>
      <c r="H1766">
        <v>3.5714285714285698E-2</v>
      </c>
      <c r="I1766">
        <v>0.297619047619048</v>
      </c>
      <c r="J1766">
        <v>0.28571428571428598</v>
      </c>
      <c r="K1766">
        <v>0.119047619047619</v>
      </c>
      <c r="L1766">
        <v>0.14285714285714299</v>
      </c>
      <c r="M1766">
        <v>7.1428571428571397E-2</v>
      </c>
      <c r="N1766">
        <v>2009</v>
      </c>
      <c r="O1766" t="s">
        <v>77</v>
      </c>
      <c r="P1766" t="s">
        <v>6224</v>
      </c>
      <c r="Q1766" t="s">
        <v>6207</v>
      </c>
      <c r="R1766" t="s">
        <v>6208</v>
      </c>
    </row>
    <row r="1767" spans="1:18" x14ac:dyDescent="0.25">
      <c r="A1767" t="s">
        <v>6223</v>
      </c>
      <c r="B1767" t="s">
        <v>3659</v>
      </c>
      <c r="C1767" t="s">
        <v>40</v>
      </c>
      <c r="D1767">
        <v>2</v>
      </c>
      <c r="E1767">
        <v>25</v>
      </c>
      <c r="F1767">
        <v>109</v>
      </c>
      <c r="G1767">
        <v>2.7522935779816501E-2</v>
      </c>
      <c r="H1767">
        <v>2.7522935779816501E-2</v>
      </c>
      <c r="I1767">
        <v>0.34862385321100903</v>
      </c>
      <c r="J1767">
        <v>0.25688073394495398</v>
      </c>
      <c r="K1767">
        <v>0.155963302752294</v>
      </c>
      <c r="L1767">
        <v>0.11009174311926601</v>
      </c>
      <c r="M1767">
        <v>7.3394495412843999E-2</v>
      </c>
      <c r="N1767">
        <v>2009</v>
      </c>
      <c r="O1767" t="s">
        <v>77</v>
      </c>
      <c r="P1767" t="s">
        <v>6224</v>
      </c>
      <c r="Q1767" t="s">
        <v>6207</v>
      </c>
      <c r="R1767" t="s">
        <v>6208</v>
      </c>
    </row>
    <row r="1768" spans="1:18" x14ac:dyDescent="0.25">
      <c r="A1768" t="s">
        <v>6223</v>
      </c>
      <c r="B1768" t="s">
        <v>3659</v>
      </c>
      <c r="C1768" t="s">
        <v>40</v>
      </c>
      <c r="D1768">
        <v>1</v>
      </c>
      <c r="E1768">
        <v>35</v>
      </c>
      <c r="F1768">
        <v>75</v>
      </c>
      <c r="G1768">
        <v>0</v>
      </c>
      <c r="H1768">
        <v>1.3333333333333299E-2</v>
      </c>
      <c r="I1768">
        <v>0.24</v>
      </c>
      <c r="J1768">
        <v>0.24</v>
      </c>
      <c r="K1768">
        <v>0.24</v>
      </c>
      <c r="L1768">
        <v>6.6666666666666693E-2</v>
      </c>
      <c r="M1768">
        <v>0.2</v>
      </c>
      <c r="N1768">
        <v>2009</v>
      </c>
      <c r="O1768" t="s">
        <v>77</v>
      </c>
      <c r="P1768" t="s">
        <v>6224</v>
      </c>
      <c r="Q1768" t="s">
        <v>6207</v>
      </c>
      <c r="R1768" t="s">
        <v>6208</v>
      </c>
    </row>
    <row r="1769" spans="1:18" x14ac:dyDescent="0.25">
      <c r="A1769" t="s">
        <v>6223</v>
      </c>
      <c r="B1769" t="s">
        <v>3659</v>
      </c>
      <c r="C1769" t="s">
        <v>40</v>
      </c>
      <c r="D1769">
        <v>2</v>
      </c>
      <c r="E1769">
        <v>35</v>
      </c>
      <c r="F1769">
        <v>133</v>
      </c>
      <c r="G1769">
        <v>7.5187969924812E-3</v>
      </c>
      <c r="H1769">
        <v>1.50375939849624E-2</v>
      </c>
      <c r="I1769">
        <v>0.22556390977443599</v>
      </c>
      <c r="J1769">
        <v>0.21052631578947401</v>
      </c>
      <c r="K1769">
        <v>0.24812030075187999</v>
      </c>
      <c r="L1769">
        <v>0.13533834586466201</v>
      </c>
      <c r="M1769">
        <v>0.157894736842105</v>
      </c>
      <c r="N1769">
        <v>2009</v>
      </c>
      <c r="O1769" t="s">
        <v>77</v>
      </c>
      <c r="P1769" t="s">
        <v>6224</v>
      </c>
      <c r="Q1769" t="s">
        <v>6207</v>
      </c>
      <c r="R1769" t="s">
        <v>6208</v>
      </c>
    </row>
    <row r="1770" spans="1:18" x14ac:dyDescent="0.25">
      <c r="A1770" t="s">
        <v>6223</v>
      </c>
      <c r="B1770" t="s">
        <v>3659</v>
      </c>
      <c r="C1770" t="s">
        <v>40</v>
      </c>
      <c r="D1770">
        <v>1</v>
      </c>
      <c r="E1770">
        <v>45</v>
      </c>
      <c r="F1770">
        <v>84</v>
      </c>
      <c r="G1770">
        <v>0</v>
      </c>
      <c r="H1770">
        <v>1.1904761904761901E-2</v>
      </c>
      <c r="I1770">
        <v>0.13095238095238099</v>
      </c>
      <c r="J1770">
        <v>0.273809523809524</v>
      </c>
      <c r="K1770">
        <v>0.297619047619048</v>
      </c>
      <c r="L1770">
        <v>0.19047619047618999</v>
      </c>
      <c r="M1770">
        <v>9.5238095238095205E-2</v>
      </c>
      <c r="N1770">
        <v>2009</v>
      </c>
      <c r="O1770" t="s">
        <v>77</v>
      </c>
      <c r="P1770" t="s">
        <v>6224</v>
      </c>
      <c r="Q1770" t="s">
        <v>6207</v>
      </c>
      <c r="R1770" t="s">
        <v>6208</v>
      </c>
    </row>
    <row r="1771" spans="1:18" x14ac:dyDescent="0.25">
      <c r="A1771" t="s">
        <v>6223</v>
      </c>
      <c r="B1771" t="s">
        <v>3659</v>
      </c>
      <c r="C1771" t="s">
        <v>40</v>
      </c>
      <c r="D1771">
        <v>2</v>
      </c>
      <c r="E1771">
        <v>45</v>
      </c>
      <c r="F1771">
        <v>113</v>
      </c>
      <c r="G1771">
        <v>8.8495575221238902E-3</v>
      </c>
      <c r="H1771">
        <v>2.6548672566371698E-2</v>
      </c>
      <c r="I1771">
        <v>0.17699115044247801</v>
      </c>
      <c r="J1771">
        <v>0.28318584070796499</v>
      </c>
      <c r="K1771">
        <v>0.27433628318584102</v>
      </c>
      <c r="L1771">
        <v>9.7345132743362803E-2</v>
      </c>
      <c r="M1771">
        <v>0.132743362831858</v>
      </c>
      <c r="N1771">
        <v>2009</v>
      </c>
      <c r="O1771" t="s">
        <v>77</v>
      </c>
      <c r="P1771" t="s">
        <v>6224</v>
      </c>
      <c r="Q1771" t="s">
        <v>6207</v>
      </c>
      <c r="R1771" t="s">
        <v>6208</v>
      </c>
    </row>
    <row r="1772" spans="1:18" x14ac:dyDescent="0.25">
      <c r="A1772" t="s">
        <v>6223</v>
      </c>
      <c r="B1772" t="s">
        <v>3659</v>
      </c>
      <c r="C1772" t="s">
        <v>40</v>
      </c>
      <c r="D1772">
        <v>1</v>
      </c>
      <c r="E1772">
        <v>55</v>
      </c>
      <c r="F1772">
        <v>97</v>
      </c>
      <c r="G1772">
        <v>0</v>
      </c>
      <c r="H1772">
        <v>2.06185567010309E-2</v>
      </c>
      <c r="I1772">
        <v>0.164948453608247</v>
      </c>
      <c r="J1772">
        <v>0.28865979381443302</v>
      </c>
      <c r="K1772">
        <v>0.22680412371134001</v>
      </c>
      <c r="L1772">
        <v>0.216494845360825</v>
      </c>
      <c r="M1772">
        <v>8.2474226804123696E-2</v>
      </c>
      <c r="N1772">
        <v>2009</v>
      </c>
      <c r="O1772" t="s">
        <v>77</v>
      </c>
      <c r="P1772" t="s">
        <v>6224</v>
      </c>
      <c r="Q1772" t="s">
        <v>6207</v>
      </c>
      <c r="R1772" t="s">
        <v>6208</v>
      </c>
    </row>
    <row r="1773" spans="1:18" x14ac:dyDescent="0.25">
      <c r="A1773" t="s">
        <v>6223</v>
      </c>
      <c r="B1773" t="s">
        <v>3659</v>
      </c>
      <c r="C1773" t="s">
        <v>40</v>
      </c>
      <c r="D1773">
        <v>2</v>
      </c>
      <c r="E1773">
        <v>55</v>
      </c>
      <c r="F1773">
        <v>130</v>
      </c>
      <c r="G1773">
        <v>4.6153846153846198E-2</v>
      </c>
      <c r="H1773">
        <v>3.0769230769230799E-2</v>
      </c>
      <c r="I1773">
        <v>0.17692307692307699</v>
      </c>
      <c r="J1773">
        <v>0.21538461538461501</v>
      </c>
      <c r="K1773">
        <v>0.269230769230769</v>
      </c>
      <c r="L1773">
        <v>0.107692307692308</v>
      </c>
      <c r="M1773">
        <v>0.15384615384615399</v>
      </c>
      <c r="N1773">
        <v>2009</v>
      </c>
      <c r="O1773" t="s">
        <v>77</v>
      </c>
      <c r="P1773" t="s">
        <v>6224</v>
      </c>
      <c r="Q1773" t="s">
        <v>6207</v>
      </c>
      <c r="R1773" t="s">
        <v>6208</v>
      </c>
    </row>
    <row r="1774" spans="1:18" x14ac:dyDescent="0.25">
      <c r="A1774" t="s">
        <v>6223</v>
      </c>
      <c r="B1774" t="s">
        <v>3659</v>
      </c>
      <c r="C1774" t="s">
        <v>40</v>
      </c>
      <c r="D1774">
        <v>1</v>
      </c>
      <c r="E1774">
        <v>62.5</v>
      </c>
      <c r="F1774">
        <v>33</v>
      </c>
      <c r="G1774">
        <v>0</v>
      </c>
      <c r="H1774">
        <v>0</v>
      </c>
      <c r="I1774">
        <v>0.18181818181818199</v>
      </c>
      <c r="J1774">
        <v>0.45454545454545497</v>
      </c>
      <c r="K1774">
        <v>0.24242424242424199</v>
      </c>
      <c r="L1774">
        <v>9.0909090909090898E-2</v>
      </c>
      <c r="M1774">
        <v>3.03030303030303E-2</v>
      </c>
      <c r="N1774">
        <v>2009</v>
      </c>
      <c r="O1774" t="s">
        <v>77</v>
      </c>
      <c r="P1774" t="s">
        <v>6224</v>
      </c>
      <c r="Q1774" t="s">
        <v>6207</v>
      </c>
      <c r="R1774" t="s">
        <v>6208</v>
      </c>
    </row>
    <row r="1775" spans="1:18" x14ac:dyDescent="0.25">
      <c r="A1775" t="s">
        <v>6223</v>
      </c>
      <c r="B1775" t="s">
        <v>3659</v>
      </c>
      <c r="C1775" t="s">
        <v>40</v>
      </c>
      <c r="D1775">
        <v>2</v>
      </c>
      <c r="E1775">
        <v>62.5</v>
      </c>
      <c r="F1775">
        <v>25</v>
      </c>
      <c r="G1775">
        <v>0</v>
      </c>
      <c r="H1775">
        <v>0.04</v>
      </c>
      <c r="I1775">
        <v>0.24</v>
      </c>
      <c r="J1775">
        <v>0.16</v>
      </c>
      <c r="K1775">
        <v>0.32</v>
      </c>
      <c r="L1775">
        <v>0.16</v>
      </c>
      <c r="M1775">
        <v>0.08</v>
      </c>
      <c r="N1775">
        <v>2009</v>
      </c>
      <c r="O1775" t="s">
        <v>77</v>
      </c>
      <c r="P1775" t="s">
        <v>6224</v>
      </c>
      <c r="Q1775" t="s">
        <v>6207</v>
      </c>
      <c r="R1775" t="s">
        <v>6208</v>
      </c>
    </row>
    <row r="1776" spans="1:18" x14ac:dyDescent="0.25">
      <c r="A1776" t="s">
        <v>6223</v>
      </c>
      <c r="B1776" t="s">
        <v>3661</v>
      </c>
      <c r="C1776" t="s">
        <v>40</v>
      </c>
      <c r="D1776">
        <v>1</v>
      </c>
      <c r="E1776">
        <v>18</v>
      </c>
      <c r="F1776">
        <v>3</v>
      </c>
      <c r="G1776">
        <v>0.34783696101036998</v>
      </c>
      <c r="H1776">
        <v>0</v>
      </c>
      <c r="I1776">
        <v>0.65216303898963002</v>
      </c>
      <c r="J1776">
        <v>0</v>
      </c>
      <c r="K1776">
        <v>0</v>
      </c>
      <c r="L1776">
        <v>0</v>
      </c>
      <c r="M1776">
        <v>0</v>
      </c>
      <c r="N1776">
        <v>2016</v>
      </c>
      <c r="O1776" t="s">
        <v>77</v>
      </c>
      <c r="P1776" t="s">
        <v>6224</v>
      </c>
      <c r="Q1776" t="s">
        <v>6207</v>
      </c>
      <c r="R1776" t="s">
        <v>6208</v>
      </c>
    </row>
    <row r="1777" spans="1:18" x14ac:dyDescent="0.25">
      <c r="A1777" t="s">
        <v>6223</v>
      </c>
      <c r="B1777" t="s">
        <v>3661</v>
      </c>
      <c r="C1777" t="s">
        <v>40</v>
      </c>
      <c r="D1777">
        <v>2</v>
      </c>
      <c r="E1777">
        <v>18</v>
      </c>
      <c r="F1777">
        <v>4</v>
      </c>
      <c r="G1777">
        <v>0</v>
      </c>
      <c r="H1777">
        <v>0.54925584974846198</v>
      </c>
      <c r="I1777">
        <v>0</v>
      </c>
      <c r="J1777">
        <v>0</v>
      </c>
      <c r="K1777">
        <v>0.45074415025153802</v>
      </c>
      <c r="L1777">
        <v>0</v>
      </c>
      <c r="M1777">
        <v>0</v>
      </c>
      <c r="N1777">
        <v>2016</v>
      </c>
      <c r="O1777" t="s">
        <v>77</v>
      </c>
      <c r="P1777" t="s">
        <v>6224</v>
      </c>
      <c r="Q1777" t="s">
        <v>6207</v>
      </c>
      <c r="R1777" t="s">
        <v>6208</v>
      </c>
    </row>
    <row r="1778" spans="1:18" x14ac:dyDescent="0.25">
      <c r="A1778" t="s">
        <v>6223</v>
      </c>
      <c r="B1778" t="s">
        <v>3661</v>
      </c>
      <c r="C1778" t="s">
        <v>40</v>
      </c>
      <c r="D1778">
        <v>1</v>
      </c>
      <c r="E1778">
        <v>19</v>
      </c>
      <c r="F1778">
        <v>4</v>
      </c>
      <c r="G1778">
        <v>0</v>
      </c>
      <c r="H1778">
        <v>0</v>
      </c>
      <c r="I1778">
        <v>0.952732407704453</v>
      </c>
      <c r="J1778">
        <v>4.72675922955475E-2</v>
      </c>
      <c r="K1778">
        <v>0</v>
      </c>
      <c r="L1778">
        <v>0</v>
      </c>
      <c r="M1778">
        <v>0</v>
      </c>
      <c r="N1778">
        <v>2016</v>
      </c>
      <c r="O1778" t="s">
        <v>77</v>
      </c>
      <c r="P1778" t="s">
        <v>6224</v>
      </c>
      <c r="Q1778" t="s">
        <v>6207</v>
      </c>
      <c r="R1778" t="s">
        <v>6208</v>
      </c>
    </row>
    <row r="1779" spans="1:18" x14ac:dyDescent="0.25">
      <c r="A1779" t="s">
        <v>6223</v>
      </c>
      <c r="B1779" t="s">
        <v>3661</v>
      </c>
      <c r="C1779" t="s">
        <v>40</v>
      </c>
      <c r="D1779">
        <v>2</v>
      </c>
      <c r="E1779">
        <v>19</v>
      </c>
      <c r="F1779">
        <v>11</v>
      </c>
      <c r="G1779">
        <v>0</v>
      </c>
      <c r="H1779">
        <v>4.5930327515268599E-2</v>
      </c>
      <c r="I1779">
        <v>0.41089665027669903</v>
      </c>
      <c r="J1779">
        <v>0.48990114542270802</v>
      </c>
      <c r="K1779">
        <v>5.3271876785324898E-2</v>
      </c>
      <c r="L1779">
        <v>0</v>
      </c>
      <c r="M1779">
        <v>0</v>
      </c>
      <c r="N1779">
        <v>2016</v>
      </c>
      <c r="O1779" t="s">
        <v>77</v>
      </c>
      <c r="P1779" t="s">
        <v>6224</v>
      </c>
      <c r="Q1779" t="s">
        <v>6207</v>
      </c>
      <c r="R1779" t="s">
        <v>6208</v>
      </c>
    </row>
    <row r="1780" spans="1:18" x14ac:dyDescent="0.25">
      <c r="A1780" t="s">
        <v>6223</v>
      </c>
      <c r="B1780" t="s">
        <v>3661</v>
      </c>
      <c r="C1780" t="s">
        <v>40</v>
      </c>
      <c r="D1780">
        <v>1</v>
      </c>
      <c r="E1780">
        <v>25</v>
      </c>
      <c r="F1780">
        <v>55</v>
      </c>
      <c r="G1780">
        <v>0</v>
      </c>
      <c r="H1780">
        <v>3.7461929402249197E-2</v>
      </c>
      <c r="I1780">
        <v>0.50569658189460998</v>
      </c>
      <c r="J1780">
        <v>0.254435477169004</v>
      </c>
      <c r="K1780">
        <v>5.7804931323884499E-2</v>
      </c>
      <c r="L1780">
        <v>0.144601080210252</v>
      </c>
      <c r="M1780">
        <v>0</v>
      </c>
      <c r="N1780">
        <v>2016</v>
      </c>
      <c r="O1780" t="s">
        <v>77</v>
      </c>
      <c r="P1780" t="s">
        <v>6224</v>
      </c>
      <c r="Q1780" t="s">
        <v>6207</v>
      </c>
      <c r="R1780" t="s">
        <v>6208</v>
      </c>
    </row>
    <row r="1781" spans="1:18" x14ac:dyDescent="0.25">
      <c r="A1781" t="s">
        <v>6223</v>
      </c>
      <c r="B1781" t="s">
        <v>3661</v>
      </c>
      <c r="C1781" t="s">
        <v>40</v>
      </c>
      <c r="D1781">
        <v>2</v>
      </c>
      <c r="E1781">
        <v>25</v>
      </c>
      <c r="F1781">
        <v>109</v>
      </c>
      <c r="G1781">
        <v>2.64751122885079E-2</v>
      </c>
      <c r="H1781">
        <v>4.3943303058182399E-2</v>
      </c>
      <c r="I1781">
        <v>0.24806072812184499</v>
      </c>
      <c r="J1781">
        <v>0.301681994249484</v>
      </c>
      <c r="K1781">
        <v>0.15752419009680599</v>
      </c>
      <c r="L1781">
        <v>0.143718327285389</v>
      </c>
      <c r="M1781">
        <v>7.8596344899784704E-2</v>
      </c>
      <c r="N1781">
        <v>2016</v>
      </c>
      <c r="O1781" t="s">
        <v>77</v>
      </c>
      <c r="P1781" t="s">
        <v>6224</v>
      </c>
      <c r="Q1781" t="s">
        <v>6207</v>
      </c>
      <c r="R1781" t="s">
        <v>6208</v>
      </c>
    </row>
    <row r="1782" spans="1:18" x14ac:dyDescent="0.25">
      <c r="A1782" t="s">
        <v>6223</v>
      </c>
      <c r="B1782" t="s">
        <v>3661</v>
      </c>
      <c r="C1782" t="s">
        <v>40</v>
      </c>
      <c r="D1782">
        <v>1</v>
      </c>
      <c r="E1782">
        <v>35</v>
      </c>
      <c r="F1782">
        <v>88</v>
      </c>
      <c r="G1782">
        <v>0</v>
      </c>
      <c r="H1782">
        <v>1.2915122614891E-2</v>
      </c>
      <c r="I1782">
        <v>0.27705431113346102</v>
      </c>
      <c r="J1782">
        <v>0.33310872947665299</v>
      </c>
      <c r="K1782">
        <v>0.27670007698049398</v>
      </c>
      <c r="L1782">
        <v>4.5378859049598402E-2</v>
      </c>
      <c r="M1782">
        <v>5.4842900744902598E-2</v>
      </c>
      <c r="N1782">
        <v>2016</v>
      </c>
      <c r="O1782" t="s">
        <v>77</v>
      </c>
      <c r="P1782" t="s">
        <v>6224</v>
      </c>
      <c r="Q1782" t="s">
        <v>6207</v>
      </c>
      <c r="R1782" t="s">
        <v>6208</v>
      </c>
    </row>
    <row r="1783" spans="1:18" x14ac:dyDescent="0.25">
      <c r="A1783" t="s">
        <v>6223</v>
      </c>
      <c r="B1783" t="s">
        <v>3661</v>
      </c>
      <c r="C1783" t="s">
        <v>40</v>
      </c>
      <c r="D1783">
        <v>2</v>
      </c>
      <c r="E1783">
        <v>35</v>
      </c>
      <c r="F1783">
        <v>162</v>
      </c>
      <c r="G1783">
        <v>0</v>
      </c>
      <c r="H1783">
        <v>0.10198692105766</v>
      </c>
      <c r="I1783">
        <v>0.19067748466992601</v>
      </c>
      <c r="J1783">
        <v>0.174049727355953</v>
      </c>
      <c r="K1783">
        <v>0.253534495754967</v>
      </c>
      <c r="L1783">
        <v>0.194671813053093</v>
      </c>
      <c r="M1783">
        <v>8.5079558108400205E-2</v>
      </c>
      <c r="N1783">
        <v>2016</v>
      </c>
      <c r="O1783" t="s">
        <v>77</v>
      </c>
      <c r="P1783" t="s">
        <v>6224</v>
      </c>
      <c r="Q1783" t="s">
        <v>6207</v>
      </c>
      <c r="R1783" t="s">
        <v>6208</v>
      </c>
    </row>
    <row r="1784" spans="1:18" x14ac:dyDescent="0.25">
      <c r="A1784" t="s">
        <v>6223</v>
      </c>
      <c r="B1784" t="s">
        <v>3661</v>
      </c>
      <c r="C1784" t="s">
        <v>40</v>
      </c>
      <c r="D1784">
        <v>1</v>
      </c>
      <c r="E1784">
        <v>45</v>
      </c>
      <c r="F1784">
        <v>131</v>
      </c>
      <c r="G1784">
        <v>9.6758345931432094E-3</v>
      </c>
      <c r="H1784">
        <v>5.3843264001096703E-3</v>
      </c>
      <c r="I1784">
        <v>0.28217144841374697</v>
      </c>
      <c r="J1784">
        <v>0.25100877479920902</v>
      </c>
      <c r="K1784">
        <v>0.24855797555473</v>
      </c>
      <c r="L1784">
        <v>0.128123924607874</v>
      </c>
      <c r="M1784">
        <v>7.5077715631185704E-2</v>
      </c>
      <c r="N1784">
        <v>2016</v>
      </c>
      <c r="O1784" t="s">
        <v>77</v>
      </c>
      <c r="P1784" t="s">
        <v>6224</v>
      </c>
      <c r="Q1784" t="s">
        <v>6207</v>
      </c>
      <c r="R1784" t="s">
        <v>6208</v>
      </c>
    </row>
    <row r="1785" spans="1:18" x14ac:dyDescent="0.25">
      <c r="A1785" t="s">
        <v>6223</v>
      </c>
      <c r="B1785" t="s">
        <v>3661</v>
      </c>
      <c r="C1785" t="s">
        <v>40</v>
      </c>
      <c r="D1785">
        <v>2</v>
      </c>
      <c r="E1785">
        <v>45</v>
      </c>
      <c r="F1785">
        <v>226</v>
      </c>
      <c r="G1785">
        <v>4.32402485064184E-3</v>
      </c>
      <c r="H1785">
        <v>1.7061181657395799E-2</v>
      </c>
      <c r="I1785">
        <v>7.6532538308126993E-2</v>
      </c>
      <c r="J1785">
        <v>0.20838007948339801</v>
      </c>
      <c r="K1785">
        <v>0.28152234855105102</v>
      </c>
      <c r="L1785">
        <v>0.19987100766639701</v>
      </c>
      <c r="M1785">
        <v>0.21230881948298899</v>
      </c>
      <c r="N1785">
        <v>2016</v>
      </c>
      <c r="O1785" t="s">
        <v>77</v>
      </c>
      <c r="P1785" t="s">
        <v>6224</v>
      </c>
      <c r="Q1785" t="s">
        <v>6207</v>
      </c>
      <c r="R1785" t="s">
        <v>6208</v>
      </c>
    </row>
    <row r="1786" spans="1:18" x14ac:dyDescent="0.25">
      <c r="A1786" t="s">
        <v>6223</v>
      </c>
      <c r="B1786" t="s">
        <v>3661</v>
      </c>
      <c r="C1786" t="s">
        <v>40</v>
      </c>
      <c r="D1786">
        <v>1</v>
      </c>
      <c r="E1786">
        <v>55</v>
      </c>
      <c r="F1786">
        <v>135</v>
      </c>
      <c r="G1786">
        <v>4.9306490649838997E-2</v>
      </c>
      <c r="H1786">
        <v>3.3540765154226899E-3</v>
      </c>
      <c r="I1786">
        <v>0.167561056501697</v>
      </c>
      <c r="J1786">
        <v>0.37783594409139598</v>
      </c>
      <c r="K1786">
        <v>0.20519476475008899</v>
      </c>
      <c r="L1786">
        <v>0.157349275234755</v>
      </c>
      <c r="M1786">
        <v>3.93983922568013E-2</v>
      </c>
      <c r="N1786">
        <v>2016</v>
      </c>
      <c r="O1786" t="s">
        <v>77</v>
      </c>
      <c r="P1786" t="s">
        <v>6224</v>
      </c>
      <c r="Q1786" t="s">
        <v>6207</v>
      </c>
      <c r="R1786" t="s">
        <v>6208</v>
      </c>
    </row>
    <row r="1787" spans="1:18" x14ac:dyDescent="0.25">
      <c r="A1787" t="s">
        <v>6223</v>
      </c>
      <c r="B1787" t="s">
        <v>3661</v>
      </c>
      <c r="C1787" t="s">
        <v>40</v>
      </c>
      <c r="D1787">
        <v>2</v>
      </c>
      <c r="E1787">
        <v>55</v>
      </c>
      <c r="F1787">
        <v>194</v>
      </c>
      <c r="G1787">
        <v>4.9090227613554499E-3</v>
      </c>
      <c r="H1787">
        <v>0</v>
      </c>
      <c r="I1787">
        <v>9.8576828252698798E-2</v>
      </c>
      <c r="J1787">
        <v>0.21369508284036701</v>
      </c>
      <c r="K1787">
        <v>0.29121607726531601</v>
      </c>
      <c r="L1787">
        <v>0.25216565724884399</v>
      </c>
      <c r="M1787">
        <v>0.139437331631419</v>
      </c>
      <c r="N1787">
        <v>2016</v>
      </c>
      <c r="O1787" t="s">
        <v>77</v>
      </c>
      <c r="P1787" t="s">
        <v>6224</v>
      </c>
      <c r="Q1787" t="s">
        <v>6207</v>
      </c>
      <c r="R1787" t="s">
        <v>6208</v>
      </c>
    </row>
    <row r="1788" spans="1:18" x14ac:dyDescent="0.25">
      <c r="A1788" t="s">
        <v>6223</v>
      </c>
      <c r="B1788" t="s">
        <v>3661</v>
      </c>
      <c r="C1788" t="s">
        <v>40</v>
      </c>
      <c r="D1788">
        <v>1</v>
      </c>
      <c r="E1788">
        <v>65</v>
      </c>
      <c r="F1788">
        <v>100</v>
      </c>
      <c r="G1788">
        <v>9.7971027200249496E-3</v>
      </c>
      <c r="H1788">
        <v>1.14336921648716E-2</v>
      </c>
      <c r="I1788">
        <v>0.34512715397772897</v>
      </c>
      <c r="J1788">
        <v>0.35319454674565798</v>
      </c>
      <c r="K1788">
        <v>0.212703805542239</v>
      </c>
      <c r="L1788">
        <v>4.7882269958761201E-2</v>
      </c>
      <c r="M1788">
        <v>1.9861428890716099E-2</v>
      </c>
      <c r="N1788">
        <v>2016</v>
      </c>
      <c r="O1788" t="s">
        <v>77</v>
      </c>
      <c r="P1788" t="s">
        <v>6224</v>
      </c>
      <c r="Q1788" t="s">
        <v>6207</v>
      </c>
      <c r="R1788" t="s">
        <v>6208</v>
      </c>
    </row>
    <row r="1789" spans="1:18" x14ac:dyDescent="0.25">
      <c r="A1789" t="s">
        <v>6223</v>
      </c>
      <c r="B1789" t="s">
        <v>3661</v>
      </c>
      <c r="C1789" t="s">
        <v>40</v>
      </c>
      <c r="D1789">
        <v>2</v>
      </c>
      <c r="E1789">
        <v>65</v>
      </c>
      <c r="F1789">
        <v>112</v>
      </c>
      <c r="G1789">
        <v>1.4064532270086E-2</v>
      </c>
      <c r="H1789">
        <v>2.34507607781149E-2</v>
      </c>
      <c r="I1789">
        <v>0.11332588825704799</v>
      </c>
      <c r="J1789">
        <v>0.253026307413032</v>
      </c>
      <c r="K1789">
        <v>0.32939501994662601</v>
      </c>
      <c r="L1789">
        <v>0.170359781373183</v>
      </c>
      <c r="M1789">
        <v>9.6377709961910002E-2</v>
      </c>
      <c r="N1789">
        <v>2016</v>
      </c>
      <c r="O1789" t="s">
        <v>77</v>
      </c>
      <c r="P1789" t="s">
        <v>6224</v>
      </c>
      <c r="Q1789" t="s">
        <v>6207</v>
      </c>
      <c r="R1789" t="s">
        <v>6208</v>
      </c>
    </row>
    <row r="1790" spans="1:18" x14ac:dyDescent="0.25">
      <c r="A1790" t="s">
        <v>6225</v>
      </c>
      <c r="B1790" t="s">
        <v>2065</v>
      </c>
      <c r="C1790" t="s">
        <v>40</v>
      </c>
      <c r="D1790">
        <v>2</v>
      </c>
      <c r="E1790">
        <v>25</v>
      </c>
      <c r="F1790">
        <v>1201</v>
      </c>
      <c r="G1790">
        <v>7.5961305750268895E-2</v>
      </c>
      <c r="H1790">
        <v>0.12957674377349501</v>
      </c>
      <c r="I1790">
        <v>0.55055510053591905</v>
      </c>
      <c r="J1790">
        <v>0.18305806159698301</v>
      </c>
      <c r="K1790">
        <v>5.1850053260009597E-2</v>
      </c>
      <c r="L1790">
        <v>8.9987350833247697E-3</v>
      </c>
      <c r="M1790">
        <v>0</v>
      </c>
      <c r="N1790">
        <v>2000</v>
      </c>
      <c r="O1790" t="s">
        <v>39</v>
      </c>
      <c r="P1790" t="s">
        <v>2066</v>
      </c>
      <c r="Q1790" t="s">
        <v>6198</v>
      </c>
      <c r="R1790" t="s">
        <v>6179</v>
      </c>
    </row>
    <row r="1791" spans="1:18" x14ac:dyDescent="0.25">
      <c r="A1791" t="s">
        <v>6225</v>
      </c>
      <c r="B1791" t="s">
        <v>2065</v>
      </c>
      <c r="C1791" t="s">
        <v>40</v>
      </c>
      <c r="D1791">
        <v>2</v>
      </c>
      <c r="E1791">
        <v>35</v>
      </c>
      <c r="F1791">
        <v>710</v>
      </c>
      <c r="G1791">
        <v>3.4579954104489101E-2</v>
      </c>
      <c r="H1791">
        <v>8.3352298987770995E-2</v>
      </c>
      <c r="I1791">
        <v>0.44067966309804601</v>
      </c>
      <c r="J1791">
        <v>0.29935722520920999</v>
      </c>
      <c r="K1791">
        <v>0.103495325080459</v>
      </c>
      <c r="L1791">
        <v>3.58185079665721E-2</v>
      </c>
      <c r="M1791">
        <v>2.7170255534521601E-3</v>
      </c>
      <c r="N1791">
        <v>2000</v>
      </c>
      <c r="O1791" t="s">
        <v>39</v>
      </c>
      <c r="P1791" t="s">
        <v>2066</v>
      </c>
      <c r="Q1791" t="s">
        <v>6198</v>
      </c>
      <c r="R1791" t="s">
        <v>6179</v>
      </c>
    </row>
    <row r="1792" spans="1:18" x14ac:dyDescent="0.25">
      <c r="A1792" t="s">
        <v>6225</v>
      </c>
      <c r="B1792" t="s">
        <v>2065</v>
      </c>
      <c r="C1792" t="s">
        <v>40</v>
      </c>
      <c r="D1792">
        <v>2</v>
      </c>
      <c r="E1792">
        <v>45</v>
      </c>
      <c r="F1792">
        <v>171</v>
      </c>
      <c r="G1792">
        <v>5.3119337133871201E-2</v>
      </c>
      <c r="H1792">
        <v>7.3114201502329002E-2</v>
      </c>
      <c r="I1792">
        <v>0.52990999979000297</v>
      </c>
      <c r="J1792">
        <v>0.232598960301406</v>
      </c>
      <c r="K1792">
        <v>7.72275131393243E-2</v>
      </c>
      <c r="L1792">
        <v>3.4029988133066E-2</v>
      </c>
      <c r="M1792">
        <v>0</v>
      </c>
      <c r="N1792">
        <v>2000</v>
      </c>
      <c r="O1792" t="s">
        <v>39</v>
      </c>
      <c r="P1792" t="s">
        <v>2066</v>
      </c>
      <c r="Q1792" t="s">
        <v>6198</v>
      </c>
      <c r="R1792" t="s">
        <v>6179</v>
      </c>
    </row>
    <row r="1793" spans="1:18" x14ac:dyDescent="0.25">
      <c r="A1793" t="s">
        <v>6225</v>
      </c>
      <c r="B1793" t="s">
        <v>2067</v>
      </c>
      <c r="C1793" t="s">
        <v>52</v>
      </c>
      <c r="D1793">
        <v>1</v>
      </c>
      <c r="E1793">
        <v>18</v>
      </c>
      <c r="F1793">
        <v>16</v>
      </c>
      <c r="G1793">
        <v>6.25E-2</v>
      </c>
      <c r="H1793">
        <v>0.125</v>
      </c>
      <c r="I1793">
        <v>0.75</v>
      </c>
      <c r="J1793">
        <v>6.25E-2</v>
      </c>
      <c r="K1793">
        <v>0</v>
      </c>
      <c r="L1793">
        <v>0</v>
      </c>
      <c r="M1793">
        <v>0</v>
      </c>
      <c r="N1793">
        <v>2009</v>
      </c>
      <c r="O1793" t="s">
        <v>77</v>
      </c>
      <c r="P1793" t="s">
        <v>2066</v>
      </c>
      <c r="Q1793" t="s">
        <v>6198</v>
      </c>
      <c r="R1793" t="s">
        <v>6179</v>
      </c>
    </row>
    <row r="1794" spans="1:18" x14ac:dyDescent="0.25">
      <c r="A1794" t="s">
        <v>6225</v>
      </c>
      <c r="B1794" t="s">
        <v>2067</v>
      </c>
      <c r="C1794" t="s">
        <v>52</v>
      </c>
      <c r="D1794">
        <v>2</v>
      </c>
      <c r="E1794">
        <v>18</v>
      </c>
      <c r="F1794">
        <v>37</v>
      </c>
      <c r="G1794">
        <v>5.4054054054054099E-2</v>
      </c>
      <c r="H1794">
        <v>0.108108108108108</v>
      </c>
      <c r="I1794">
        <v>0.70270270270270296</v>
      </c>
      <c r="J1794">
        <v>0.135135135135135</v>
      </c>
      <c r="K1794">
        <v>0</v>
      </c>
      <c r="L1794">
        <v>0</v>
      </c>
      <c r="M1794">
        <v>0</v>
      </c>
      <c r="N1794">
        <v>2009</v>
      </c>
      <c r="O1794" t="s">
        <v>77</v>
      </c>
      <c r="P1794" t="s">
        <v>2066</v>
      </c>
      <c r="Q1794" t="s">
        <v>6198</v>
      </c>
      <c r="R1794" t="s">
        <v>6179</v>
      </c>
    </row>
    <row r="1795" spans="1:18" x14ac:dyDescent="0.25">
      <c r="A1795" t="s">
        <v>6225</v>
      </c>
      <c r="B1795" t="s">
        <v>2067</v>
      </c>
      <c r="C1795" t="s">
        <v>52</v>
      </c>
      <c r="D1795">
        <v>1</v>
      </c>
      <c r="E1795">
        <v>19</v>
      </c>
      <c r="F1795">
        <v>19</v>
      </c>
      <c r="G1795">
        <v>0.21052631578947401</v>
      </c>
      <c r="H1795">
        <v>0.21052631578947401</v>
      </c>
      <c r="I1795">
        <v>0.52631578947368396</v>
      </c>
      <c r="J1795">
        <v>5.2631578947368397E-2</v>
      </c>
      <c r="K1795">
        <v>0</v>
      </c>
      <c r="L1795">
        <v>0</v>
      </c>
      <c r="M1795">
        <v>0</v>
      </c>
      <c r="N1795">
        <v>2009</v>
      </c>
      <c r="O1795" t="s">
        <v>77</v>
      </c>
      <c r="P1795" t="s">
        <v>2066</v>
      </c>
      <c r="Q1795" t="s">
        <v>6198</v>
      </c>
      <c r="R1795" t="s">
        <v>6179</v>
      </c>
    </row>
    <row r="1796" spans="1:18" x14ac:dyDescent="0.25">
      <c r="A1796" t="s">
        <v>6225</v>
      </c>
      <c r="B1796" t="s">
        <v>2067</v>
      </c>
      <c r="C1796" t="s">
        <v>52</v>
      </c>
      <c r="D1796">
        <v>2</v>
      </c>
      <c r="E1796">
        <v>19</v>
      </c>
      <c r="F1796">
        <v>48</v>
      </c>
      <c r="G1796">
        <v>0.14583333333333301</v>
      </c>
      <c r="H1796">
        <v>0.14583333333333301</v>
      </c>
      <c r="I1796">
        <v>0.5</v>
      </c>
      <c r="J1796">
        <v>0.125</v>
      </c>
      <c r="K1796">
        <v>6.25E-2</v>
      </c>
      <c r="L1796">
        <v>2.0833333333333301E-2</v>
      </c>
      <c r="M1796">
        <v>0</v>
      </c>
      <c r="N1796">
        <v>2009</v>
      </c>
      <c r="O1796" t="s">
        <v>77</v>
      </c>
      <c r="P1796" t="s">
        <v>2066</v>
      </c>
      <c r="Q1796" t="s">
        <v>6198</v>
      </c>
      <c r="R1796" t="s">
        <v>6179</v>
      </c>
    </row>
    <row r="1797" spans="1:18" x14ac:dyDescent="0.25">
      <c r="A1797" t="s">
        <v>6225</v>
      </c>
      <c r="B1797" t="s">
        <v>2067</v>
      </c>
      <c r="C1797" t="s">
        <v>52</v>
      </c>
      <c r="D1797">
        <v>1</v>
      </c>
      <c r="E1797">
        <v>25</v>
      </c>
      <c r="F1797">
        <v>244</v>
      </c>
      <c r="G1797">
        <v>6.9672131147541005E-2</v>
      </c>
      <c r="H1797">
        <v>7.3770491803278701E-2</v>
      </c>
      <c r="I1797">
        <v>0.63524590163934402</v>
      </c>
      <c r="J1797">
        <v>0.19672131147541</v>
      </c>
      <c r="K1797">
        <v>1.63934426229508E-2</v>
      </c>
      <c r="L1797">
        <v>8.1967213114754103E-3</v>
      </c>
      <c r="M1797">
        <v>0</v>
      </c>
      <c r="N1797">
        <v>2009</v>
      </c>
      <c r="O1797" t="s">
        <v>77</v>
      </c>
      <c r="P1797" t="s">
        <v>2066</v>
      </c>
      <c r="Q1797" t="s">
        <v>6198</v>
      </c>
      <c r="R1797" t="s">
        <v>6179</v>
      </c>
    </row>
    <row r="1798" spans="1:18" x14ac:dyDescent="0.25">
      <c r="A1798" t="s">
        <v>6225</v>
      </c>
      <c r="B1798" t="s">
        <v>2067</v>
      </c>
      <c r="C1798" t="s">
        <v>52</v>
      </c>
      <c r="D1798">
        <v>2</v>
      </c>
      <c r="E1798">
        <v>25</v>
      </c>
      <c r="F1798">
        <v>462</v>
      </c>
      <c r="G1798">
        <v>5.8441558441558399E-2</v>
      </c>
      <c r="H1798">
        <v>6.2770562770562796E-2</v>
      </c>
      <c r="I1798">
        <v>0.46969696969697</v>
      </c>
      <c r="J1798">
        <v>0.24242424242424199</v>
      </c>
      <c r="K1798">
        <v>0.108225108225108</v>
      </c>
      <c r="L1798">
        <v>3.67965367965368E-2</v>
      </c>
      <c r="M1798">
        <v>2.1645021645021599E-2</v>
      </c>
      <c r="N1798">
        <v>2009</v>
      </c>
      <c r="O1798" t="s">
        <v>77</v>
      </c>
      <c r="P1798" t="s">
        <v>2066</v>
      </c>
      <c r="Q1798" t="s">
        <v>6198</v>
      </c>
      <c r="R1798" t="s">
        <v>6179</v>
      </c>
    </row>
    <row r="1799" spans="1:18" x14ac:dyDescent="0.25">
      <c r="A1799" t="s">
        <v>6225</v>
      </c>
      <c r="B1799" t="s">
        <v>2067</v>
      </c>
      <c r="C1799" t="s">
        <v>52</v>
      </c>
      <c r="D1799">
        <v>1</v>
      </c>
      <c r="E1799">
        <v>35</v>
      </c>
      <c r="F1799">
        <v>279</v>
      </c>
      <c r="G1799">
        <v>3.2258064516128997E-2</v>
      </c>
      <c r="H1799">
        <v>6.4516129032258104E-2</v>
      </c>
      <c r="I1799">
        <v>0.51254480286738302</v>
      </c>
      <c r="J1799">
        <v>0.26164874551971301</v>
      </c>
      <c r="K1799">
        <v>0.11111111111111099</v>
      </c>
      <c r="L1799">
        <v>1.4336917562724E-2</v>
      </c>
      <c r="M1799">
        <v>3.5842293906810001E-3</v>
      </c>
      <c r="N1799">
        <v>2009</v>
      </c>
      <c r="O1799" t="s">
        <v>77</v>
      </c>
      <c r="P1799" t="s">
        <v>2066</v>
      </c>
      <c r="Q1799" t="s">
        <v>6198</v>
      </c>
      <c r="R1799" t="s">
        <v>6179</v>
      </c>
    </row>
    <row r="1800" spans="1:18" x14ac:dyDescent="0.25">
      <c r="A1800" t="s">
        <v>6225</v>
      </c>
      <c r="B1800" t="s">
        <v>2067</v>
      </c>
      <c r="C1800" t="s">
        <v>52</v>
      </c>
      <c r="D1800">
        <v>2</v>
      </c>
      <c r="E1800">
        <v>35</v>
      </c>
      <c r="F1800">
        <v>353</v>
      </c>
      <c r="G1800">
        <v>3.1161473087818699E-2</v>
      </c>
      <c r="H1800">
        <v>4.2492917847025503E-2</v>
      </c>
      <c r="I1800">
        <v>0.325779036827196</v>
      </c>
      <c r="J1800">
        <v>0.320113314447592</v>
      </c>
      <c r="K1800">
        <v>0.20113314447592101</v>
      </c>
      <c r="L1800">
        <v>6.5155807365439106E-2</v>
      </c>
      <c r="M1800">
        <v>1.4164305949008501E-2</v>
      </c>
      <c r="N1800">
        <v>2009</v>
      </c>
      <c r="O1800" t="s">
        <v>77</v>
      </c>
      <c r="P1800" t="s">
        <v>2066</v>
      </c>
      <c r="Q1800" t="s">
        <v>6198</v>
      </c>
      <c r="R1800" t="s">
        <v>6179</v>
      </c>
    </row>
    <row r="1801" spans="1:18" x14ac:dyDescent="0.25">
      <c r="A1801" t="s">
        <v>6225</v>
      </c>
      <c r="B1801" t="s">
        <v>2067</v>
      </c>
      <c r="C1801" t="s">
        <v>52</v>
      </c>
      <c r="D1801">
        <v>1</v>
      </c>
      <c r="E1801">
        <v>45</v>
      </c>
      <c r="F1801">
        <v>214</v>
      </c>
      <c r="G1801">
        <v>3.27102803738318E-2</v>
      </c>
      <c r="H1801">
        <v>4.67289719626168E-2</v>
      </c>
      <c r="I1801">
        <v>0.37383177570093501</v>
      </c>
      <c r="J1801">
        <v>0.39719626168224298</v>
      </c>
      <c r="K1801">
        <v>0.116822429906542</v>
      </c>
      <c r="L1801">
        <v>3.27102803738318E-2</v>
      </c>
      <c r="M1801">
        <v>0</v>
      </c>
      <c r="N1801">
        <v>2009</v>
      </c>
      <c r="O1801" t="s">
        <v>77</v>
      </c>
      <c r="P1801" t="s">
        <v>2066</v>
      </c>
      <c r="Q1801" t="s">
        <v>6198</v>
      </c>
      <c r="R1801" t="s">
        <v>6179</v>
      </c>
    </row>
    <row r="1802" spans="1:18" x14ac:dyDescent="0.25">
      <c r="A1802" t="s">
        <v>6225</v>
      </c>
      <c r="B1802" t="s">
        <v>2067</v>
      </c>
      <c r="C1802" t="s">
        <v>52</v>
      </c>
      <c r="D1802">
        <v>2</v>
      </c>
      <c r="E1802">
        <v>45</v>
      </c>
      <c r="F1802">
        <v>308</v>
      </c>
      <c r="G1802">
        <v>1.2987012987013E-2</v>
      </c>
      <c r="H1802">
        <v>3.5714285714285698E-2</v>
      </c>
      <c r="I1802">
        <v>0.211038961038961</v>
      </c>
      <c r="J1802">
        <v>0.31168831168831201</v>
      </c>
      <c r="K1802">
        <v>0.25974025974025999</v>
      </c>
      <c r="L1802">
        <v>0.103896103896104</v>
      </c>
      <c r="M1802">
        <v>6.4935064935064901E-2</v>
      </c>
      <c r="N1802">
        <v>2009</v>
      </c>
      <c r="O1802" t="s">
        <v>77</v>
      </c>
      <c r="P1802" t="s">
        <v>2066</v>
      </c>
      <c r="Q1802" t="s">
        <v>6198</v>
      </c>
      <c r="R1802" t="s">
        <v>6179</v>
      </c>
    </row>
    <row r="1803" spans="1:18" x14ac:dyDescent="0.25">
      <c r="A1803" t="s">
        <v>6225</v>
      </c>
      <c r="B1803" t="s">
        <v>2067</v>
      </c>
      <c r="C1803" t="s">
        <v>52</v>
      </c>
      <c r="D1803">
        <v>1</v>
      </c>
      <c r="E1803">
        <v>55</v>
      </c>
      <c r="F1803">
        <v>151</v>
      </c>
      <c r="G1803">
        <v>3.9735099337748297E-2</v>
      </c>
      <c r="H1803">
        <v>7.9470198675496706E-2</v>
      </c>
      <c r="I1803">
        <v>0.38410596026490101</v>
      </c>
      <c r="J1803">
        <v>0.34437086092715202</v>
      </c>
      <c r="K1803">
        <v>0.112582781456954</v>
      </c>
      <c r="L1803">
        <v>3.3112582781456998E-2</v>
      </c>
      <c r="M1803">
        <v>6.6225165562913899E-3</v>
      </c>
      <c r="N1803">
        <v>2009</v>
      </c>
      <c r="O1803" t="s">
        <v>77</v>
      </c>
      <c r="P1803" t="s">
        <v>2066</v>
      </c>
      <c r="Q1803" t="s">
        <v>6198</v>
      </c>
      <c r="R1803" t="s">
        <v>6179</v>
      </c>
    </row>
    <row r="1804" spans="1:18" x14ac:dyDescent="0.25">
      <c r="A1804" t="s">
        <v>6225</v>
      </c>
      <c r="B1804" t="s">
        <v>2067</v>
      </c>
      <c r="C1804" t="s">
        <v>52</v>
      </c>
      <c r="D1804">
        <v>2</v>
      </c>
      <c r="E1804">
        <v>55</v>
      </c>
      <c r="F1804">
        <v>172</v>
      </c>
      <c r="G1804">
        <v>5.8139534883720903E-3</v>
      </c>
      <c r="H1804">
        <v>2.9069767441860499E-2</v>
      </c>
      <c r="I1804">
        <v>0.25</v>
      </c>
      <c r="J1804">
        <v>0.290697674418605</v>
      </c>
      <c r="K1804">
        <v>0.25</v>
      </c>
      <c r="L1804">
        <v>0.13953488372093001</v>
      </c>
      <c r="M1804">
        <v>3.4883720930232599E-2</v>
      </c>
      <c r="N1804">
        <v>2009</v>
      </c>
      <c r="O1804" t="s">
        <v>77</v>
      </c>
      <c r="P1804" t="s">
        <v>2066</v>
      </c>
      <c r="Q1804" t="s">
        <v>6198</v>
      </c>
      <c r="R1804" t="s">
        <v>6179</v>
      </c>
    </row>
    <row r="1805" spans="1:18" x14ac:dyDescent="0.25">
      <c r="A1805" t="s">
        <v>6225</v>
      </c>
      <c r="B1805" t="s">
        <v>2067</v>
      </c>
      <c r="C1805" t="s">
        <v>52</v>
      </c>
      <c r="D1805">
        <v>1</v>
      </c>
      <c r="E1805">
        <v>62.5</v>
      </c>
      <c r="F1805">
        <v>86</v>
      </c>
      <c r="G1805">
        <v>9.3023255813953501E-2</v>
      </c>
      <c r="H1805">
        <v>8.1395348837209294E-2</v>
      </c>
      <c r="I1805">
        <v>0.36046511627907002</v>
      </c>
      <c r="J1805">
        <v>0.372093023255814</v>
      </c>
      <c r="K1805">
        <v>8.1395348837209294E-2</v>
      </c>
      <c r="L1805">
        <v>0</v>
      </c>
      <c r="M1805">
        <v>1.16279069767442E-2</v>
      </c>
      <c r="N1805">
        <v>2009</v>
      </c>
      <c r="O1805" t="s">
        <v>77</v>
      </c>
      <c r="P1805" t="s">
        <v>2066</v>
      </c>
      <c r="Q1805" t="s">
        <v>6198</v>
      </c>
      <c r="R1805" t="s">
        <v>6179</v>
      </c>
    </row>
    <row r="1806" spans="1:18" x14ac:dyDescent="0.25">
      <c r="A1806" t="s">
        <v>6225</v>
      </c>
      <c r="B1806" t="s">
        <v>2067</v>
      </c>
      <c r="C1806" t="s">
        <v>52</v>
      </c>
      <c r="D1806">
        <v>2</v>
      </c>
      <c r="E1806">
        <v>62.5</v>
      </c>
      <c r="F1806">
        <v>63</v>
      </c>
      <c r="G1806">
        <v>7.9365079365079402E-2</v>
      </c>
      <c r="H1806">
        <v>6.3492063492063502E-2</v>
      </c>
      <c r="I1806">
        <v>0.238095238095238</v>
      </c>
      <c r="J1806">
        <v>0.34920634920634902</v>
      </c>
      <c r="K1806">
        <v>0.19047619047618999</v>
      </c>
      <c r="L1806">
        <v>7.9365079365079402E-2</v>
      </c>
      <c r="M1806">
        <v>0</v>
      </c>
      <c r="N1806">
        <v>2009</v>
      </c>
      <c r="O1806" t="s">
        <v>77</v>
      </c>
      <c r="P1806" t="s">
        <v>2066</v>
      </c>
      <c r="Q1806" t="s">
        <v>6198</v>
      </c>
      <c r="R1806" t="s">
        <v>6179</v>
      </c>
    </row>
    <row r="1807" spans="1:18" x14ac:dyDescent="0.25">
      <c r="A1807" t="s">
        <v>6225</v>
      </c>
      <c r="B1807" t="s">
        <v>2068</v>
      </c>
      <c r="C1807" t="s">
        <v>40</v>
      </c>
      <c r="D1807">
        <v>2</v>
      </c>
      <c r="E1807">
        <v>18</v>
      </c>
      <c r="F1807">
        <v>219</v>
      </c>
      <c r="G1807">
        <v>0.16145051364610499</v>
      </c>
      <c r="H1807">
        <v>0.162136722782973</v>
      </c>
      <c r="I1807">
        <v>0.447075556382864</v>
      </c>
      <c r="J1807">
        <v>0.18986457751756899</v>
      </c>
      <c r="K1807">
        <v>9.0165342251826708E-3</v>
      </c>
      <c r="L1807">
        <v>2.9247247589562101E-2</v>
      </c>
      <c r="M1807">
        <v>1.20884785574332E-3</v>
      </c>
      <c r="N1807">
        <v>2012</v>
      </c>
      <c r="O1807" t="s">
        <v>39</v>
      </c>
      <c r="P1807" t="s">
        <v>2066</v>
      </c>
      <c r="Q1807" t="s">
        <v>6198</v>
      </c>
      <c r="R1807" t="s">
        <v>6179</v>
      </c>
    </row>
    <row r="1808" spans="1:18" x14ac:dyDescent="0.25">
      <c r="A1808" t="s">
        <v>6225</v>
      </c>
      <c r="B1808" t="s">
        <v>2068</v>
      </c>
      <c r="C1808" t="s">
        <v>40</v>
      </c>
      <c r="D1808">
        <v>2</v>
      </c>
      <c r="E1808">
        <v>19</v>
      </c>
      <c r="F1808">
        <v>203</v>
      </c>
      <c r="G1808">
        <v>0.14381470587019299</v>
      </c>
      <c r="H1808">
        <v>0.113068189769649</v>
      </c>
      <c r="I1808">
        <v>0.58534154492558599</v>
      </c>
      <c r="J1808">
        <v>0.102641930205947</v>
      </c>
      <c r="K1808">
        <v>2.2073481636581301E-2</v>
      </c>
      <c r="L1808">
        <v>3.3060147592042399E-2</v>
      </c>
      <c r="M1808">
        <v>0</v>
      </c>
      <c r="N1808">
        <v>2012</v>
      </c>
      <c r="O1808" t="s">
        <v>39</v>
      </c>
      <c r="P1808" t="s">
        <v>2066</v>
      </c>
      <c r="Q1808" t="s">
        <v>6198</v>
      </c>
      <c r="R1808" t="s">
        <v>6179</v>
      </c>
    </row>
    <row r="1809" spans="1:18" x14ac:dyDescent="0.25">
      <c r="A1809" t="s">
        <v>6225</v>
      </c>
      <c r="B1809" t="s">
        <v>2068</v>
      </c>
      <c r="C1809" t="s">
        <v>40</v>
      </c>
      <c r="D1809">
        <v>2</v>
      </c>
      <c r="E1809">
        <v>25</v>
      </c>
      <c r="F1809">
        <v>1593</v>
      </c>
      <c r="G1809">
        <v>7.2566166203349394E-2</v>
      </c>
      <c r="H1809">
        <v>0.114683626825936</v>
      </c>
      <c r="I1809">
        <v>0.44441814410293901</v>
      </c>
      <c r="J1809">
        <v>0.24525974519941601</v>
      </c>
      <c r="K1809">
        <v>7.6369479518885994E-2</v>
      </c>
      <c r="L1809">
        <v>3.21692785512682E-2</v>
      </c>
      <c r="M1809">
        <v>1.4533559598204999E-2</v>
      </c>
      <c r="N1809">
        <v>2012</v>
      </c>
      <c r="O1809" t="s">
        <v>39</v>
      </c>
      <c r="P1809" t="s">
        <v>2066</v>
      </c>
      <c r="Q1809" t="s">
        <v>6198</v>
      </c>
      <c r="R1809" t="s">
        <v>6179</v>
      </c>
    </row>
    <row r="1810" spans="1:18" x14ac:dyDescent="0.25">
      <c r="A1810" t="s">
        <v>6225</v>
      </c>
      <c r="B1810" t="s">
        <v>2068</v>
      </c>
      <c r="C1810" t="s">
        <v>40</v>
      </c>
      <c r="D1810">
        <v>2</v>
      </c>
      <c r="E1810">
        <v>35</v>
      </c>
      <c r="F1810">
        <v>1284</v>
      </c>
      <c r="G1810">
        <v>3.0065513361424299E-2</v>
      </c>
      <c r="H1810">
        <v>5.6632898333105502E-2</v>
      </c>
      <c r="I1810">
        <v>0.30820853810835303</v>
      </c>
      <c r="J1810">
        <v>0.33907000512260499</v>
      </c>
      <c r="K1810">
        <v>0.17096653755617799</v>
      </c>
      <c r="L1810">
        <v>7.5617117839053602E-2</v>
      </c>
      <c r="M1810">
        <v>1.9439389679281101E-2</v>
      </c>
      <c r="N1810">
        <v>2012</v>
      </c>
      <c r="O1810" t="s">
        <v>39</v>
      </c>
      <c r="P1810" t="s">
        <v>2066</v>
      </c>
      <c r="Q1810" t="s">
        <v>6198</v>
      </c>
      <c r="R1810" t="s">
        <v>6179</v>
      </c>
    </row>
    <row r="1811" spans="1:18" x14ac:dyDescent="0.25">
      <c r="A1811" t="s">
        <v>6225</v>
      </c>
      <c r="B1811" t="s">
        <v>2068</v>
      </c>
      <c r="C1811" t="s">
        <v>40</v>
      </c>
      <c r="D1811">
        <v>2</v>
      </c>
      <c r="E1811">
        <v>45</v>
      </c>
      <c r="F1811">
        <v>1066</v>
      </c>
      <c r="G1811">
        <v>1.7236488200005801E-2</v>
      </c>
      <c r="H1811">
        <v>3.9901730335824198E-2</v>
      </c>
      <c r="I1811">
        <v>0.28489598701055202</v>
      </c>
      <c r="J1811">
        <v>0.317924635301508</v>
      </c>
      <c r="K1811">
        <v>0.20397048653581601</v>
      </c>
      <c r="L1811">
        <v>8.9907582053731699E-2</v>
      </c>
      <c r="M1811">
        <v>4.6163090562561598E-2</v>
      </c>
      <c r="N1811">
        <v>2012</v>
      </c>
      <c r="O1811" t="s">
        <v>39</v>
      </c>
      <c r="P1811" t="s">
        <v>2066</v>
      </c>
      <c r="Q1811" t="s">
        <v>6198</v>
      </c>
      <c r="R1811" t="s">
        <v>6179</v>
      </c>
    </row>
    <row r="1812" spans="1:18" x14ac:dyDescent="0.25">
      <c r="A1812" t="s">
        <v>6225</v>
      </c>
      <c r="B1812" t="s">
        <v>2069</v>
      </c>
      <c r="C1812" t="s">
        <v>40</v>
      </c>
      <c r="D1812">
        <v>2</v>
      </c>
      <c r="E1812">
        <v>18</v>
      </c>
      <c r="F1812">
        <v>228</v>
      </c>
      <c r="G1812">
        <v>0.20012733755861101</v>
      </c>
      <c r="H1812">
        <v>0.14799784303122701</v>
      </c>
      <c r="I1812">
        <v>0.43330722796043802</v>
      </c>
      <c r="J1812">
        <v>0.15296880554293801</v>
      </c>
      <c r="K1812">
        <v>5.2995207437828998E-2</v>
      </c>
      <c r="L1812">
        <v>1.81147828766189E-3</v>
      </c>
      <c r="M1812">
        <v>1.0792100181294799E-2</v>
      </c>
      <c r="N1812">
        <v>2020</v>
      </c>
      <c r="O1812" t="s">
        <v>39</v>
      </c>
      <c r="P1812" t="s">
        <v>2066</v>
      </c>
      <c r="Q1812" t="s">
        <v>6198</v>
      </c>
      <c r="R1812" t="s">
        <v>6179</v>
      </c>
    </row>
    <row r="1813" spans="1:18" x14ac:dyDescent="0.25">
      <c r="A1813" t="s">
        <v>6225</v>
      </c>
      <c r="B1813" t="s">
        <v>2069</v>
      </c>
      <c r="C1813" t="s">
        <v>40</v>
      </c>
      <c r="D1813">
        <v>2</v>
      </c>
      <c r="E1813">
        <v>19</v>
      </c>
      <c r="F1813">
        <v>188</v>
      </c>
      <c r="G1813">
        <v>0.17622508478274301</v>
      </c>
      <c r="H1813">
        <v>0.12180631892850199</v>
      </c>
      <c r="I1813">
        <v>0.48252950375467102</v>
      </c>
      <c r="J1813">
        <v>0.13634037644931499</v>
      </c>
      <c r="K1813">
        <v>6.2103948816427702E-2</v>
      </c>
      <c r="L1813">
        <v>2.0994767268341302E-2</v>
      </c>
      <c r="M1813">
        <v>0</v>
      </c>
      <c r="N1813">
        <v>2020</v>
      </c>
      <c r="O1813" t="s">
        <v>39</v>
      </c>
      <c r="P1813" t="s">
        <v>2066</v>
      </c>
      <c r="Q1813" t="s">
        <v>6198</v>
      </c>
      <c r="R1813" t="s">
        <v>6179</v>
      </c>
    </row>
    <row r="1814" spans="1:18" x14ac:dyDescent="0.25">
      <c r="A1814" t="s">
        <v>6225</v>
      </c>
      <c r="B1814" t="s">
        <v>2069</v>
      </c>
      <c r="C1814" t="s">
        <v>40</v>
      </c>
      <c r="D1814">
        <v>2</v>
      </c>
      <c r="E1814">
        <v>25</v>
      </c>
      <c r="F1814">
        <v>1823</v>
      </c>
      <c r="G1814">
        <v>7.85952668388398E-2</v>
      </c>
      <c r="H1814">
        <v>8.9901565916018902E-2</v>
      </c>
      <c r="I1814">
        <v>0.43585037882646299</v>
      </c>
      <c r="J1814">
        <v>0.23253258340421801</v>
      </c>
      <c r="K1814">
        <v>0.110195584887001</v>
      </c>
      <c r="L1814">
        <v>3.9413516822654301E-2</v>
      </c>
      <c r="M1814">
        <v>1.3511103304804701E-2</v>
      </c>
      <c r="N1814">
        <v>2020</v>
      </c>
      <c r="O1814" t="s">
        <v>39</v>
      </c>
      <c r="P1814" t="s">
        <v>2066</v>
      </c>
      <c r="Q1814" t="s">
        <v>6198</v>
      </c>
      <c r="R1814" t="s">
        <v>6179</v>
      </c>
    </row>
    <row r="1815" spans="1:18" x14ac:dyDescent="0.25">
      <c r="A1815" t="s">
        <v>6225</v>
      </c>
      <c r="B1815" t="s">
        <v>2069</v>
      </c>
      <c r="C1815" t="s">
        <v>40</v>
      </c>
      <c r="D1815">
        <v>2</v>
      </c>
      <c r="E1815">
        <v>35</v>
      </c>
      <c r="F1815">
        <v>1478</v>
      </c>
      <c r="G1815">
        <v>2.2195350946816E-2</v>
      </c>
      <c r="H1815">
        <v>3.9883732720068503E-2</v>
      </c>
      <c r="I1815">
        <v>0.27957138497977002</v>
      </c>
      <c r="J1815">
        <v>0.303056174018145</v>
      </c>
      <c r="K1815">
        <v>0.211635479404928</v>
      </c>
      <c r="L1815">
        <v>8.2356064245284896E-2</v>
      </c>
      <c r="M1815">
        <v>6.1301813684987799E-2</v>
      </c>
      <c r="N1815">
        <v>2020</v>
      </c>
      <c r="O1815" t="s">
        <v>39</v>
      </c>
      <c r="P1815" t="s">
        <v>2066</v>
      </c>
      <c r="Q1815" t="s">
        <v>6198</v>
      </c>
      <c r="R1815" t="s">
        <v>6179</v>
      </c>
    </row>
    <row r="1816" spans="1:18" x14ac:dyDescent="0.25">
      <c r="A1816" t="s">
        <v>6225</v>
      </c>
      <c r="B1816" t="s">
        <v>2069</v>
      </c>
      <c r="C1816" t="s">
        <v>40</v>
      </c>
      <c r="D1816">
        <v>2</v>
      </c>
      <c r="E1816">
        <v>45</v>
      </c>
      <c r="F1816">
        <v>1200</v>
      </c>
      <c r="G1816">
        <v>3.5004224738422803E-2</v>
      </c>
      <c r="H1816">
        <v>3.1856458694538098E-2</v>
      </c>
      <c r="I1816">
        <v>0.25853693127064997</v>
      </c>
      <c r="J1816">
        <v>0.26315993532198101</v>
      </c>
      <c r="K1816">
        <v>0.22609851992909999</v>
      </c>
      <c r="L1816">
        <v>0.103204900963276</v>
      </c>
      <c r="M1816">
        <v>8.2139029082032494E-2</v>
      </c>
      <c r="N1816">
        <v>2020</v>
      </c>
      <c r="O1816" t="s">
        <v>39</v>
      </c>
      <c r="P1816" t="s">
        <v>2066</v>
      </c>
      <c r="Q1816" t="s">
        <v>6198</v>
      </c>
      <c r="R1816" t="s">
        <v>6179</v>
      </c>
    </row>
    <row r="1817" spans="1:18" x14ac:dyDescent="0.25">
      <c r="A1817" t="s">
        <v>6337</v>
      </c>
      <c r="B1817" t="s">
        <v>5651</v>
      </c>
      <c r="C1817" t="s">
        <v>40</v>
      </c>
      <c r="D1817">
        <v>1</v>
      </c>
      <c r="E1817">
        <v>27.5</v>
      </c>
      <c r="F1817">
        <v>110</v>
      </c>
      <c r="G1817">
        <v>2.2204460492503101E-16</v>
      </c>
      <c r="H1817">
        <v>5.4545454545454501E-2</v>
      </c>
      <c r="I1817">
        <v>0.60909090909090902</v>
      </c>
      <c r="J1817">
        <v>0.3</v>
      </c>
      <c r="K1817">
        <v>2.7272727272727299E-2</v>
      </c>
      <c r="L1817">
        <v>0</v>
      </c>
      <c r="M1817">
        <v>9.0909090909090905E-3</v>
      </c>
      <c r="N1817">
        <v>1984</v>
      </c>
      <c r="O1817" t="s">
        <v>77</v>
      </c>
      <c r="P1817" t="s">
        <v>5646</v>
      </c>
      <c r="Q1817" t="s">
        <v>6313</v>
      </c>
      <c r="R1817" t="s">
        <v>6314</v>
      </c>
    </row>
    <row r="1818" spans="1:18" x14ac:dyDescent="0.25">
      <c r="A1818" t="s">
        <v>6337</v>
      </c>
      <c r="B1818" t="s">
        <v>5651</v>
      </c>
      <c r="C1818" t="s">
        <v>40</v>
      </c>
      <c r="D1818">
        <v>2</v>
      </c>
      <c r="E1818">
        <v>27.5</v>
      </c>
      <c r="F1818">
        <v>114</v>
      </c>
      <c r="G1818">
        <v>3.5087719298245501E-2</v>
      </c>
      <c r="H1818">
        <v>8.7719298245614002E-2</v>
      </c>
      <c r="I1818">
        <v>0.61403508771929804</v>
      </c>
      <c r="J1818">
        <v>0.16666666666666699</v>
      </c>
      <c r="K1818">
        <v>7.8947368421052599E-2</v>
      </c>
      <c r="L1818">
        <v>8.7719298245613996E-3</v>
      </c>
      <c r="M1818">
        <v>8.7719298245613996E-3</v>
      </c>
      <c r="N1818">
        <v>1984</v>
      </c>
      <c r="O1818" t="s">
        <v>77</v>
      </c>
      <c r="P1818" t="s">
        <v>5646</v>
      </c>
      <c r="Q1818" t="s">
        <v>6313</v>
      </c>
      <c r="R1818" t="s">
        <v>6314</v>
      </c>
    </row>
    <row r="1819" spans="1:18" x14ac:dyDescent="0.25">
      <c r="A1819" t="s">
        <v>6337</v>
      </c>
      <c r="B1819" t="s">
        <v>5651</v>
      </c>
      <c r="C1819" t="s">
        <v>40</v>
      </c>
      <c r="D1819">
        <v>1</v>
      </c>
      <c r="E1819">
        <v>35</v>
      </c>
      <c r="F1819">
        <v>257</v>
      </c>
      <c r="G1819">
        <v>3.8910505836571301E-3</v>
      </c>
      <c r="H1819">
        <v>1.94552529182879E-2</v>
      </c>
      <c r="I1819">
        <v>0.47081712062256798</v>
      </c>
      <c r="J1819">
        <v>0.40077821011673198</v>
      </c>
      <c r="K1819">
        <v>8.9494163424124501E-2</v>
      </c>
      <c r="L1819">
        <v>1.1673151750972799E-2</v>
      </c>
      <c r="M1819">
        <v>3.8910505836575902E-3</v>
      </c>
      <c r="N1819">
        <v>1984</v>
      </c>
      <c r="O1819" t="s">
        <v>77</v>
      </c>
      <c r="P1819" t="s">
        <v>5646</v>
      </c>
      <c r="Q1819" t="s">
        <v>6313</v>
      </c>
      <c r="R1819" t="s">
        <v>6314</v>
      </c>
    </row>
    <row r="1820" spans="1:18" x14ac:dyDescent="0.25">
      <c r="A1820" t="s">
        <v>6337</v>
      </c>
      <c r="B1820" t="s">
        <v>5651</v>
      </c>
      <c r="C1820" t="s">
        <v>40</v>
      </c>
      <c r="D1820">
        <v>2</v>
      </c>
      <c r="E1820">
        <v>35</v>
      </c>
      <c r="F1820">
        <v>284</v>
      </c>
      <c r="G1820">
        <v>3.8732394366197097E-2</v>
      </c>
      <c r="H1820">
        <v>6.3380281690140802E-2</v>
      </c>
      <c r="I1820">
        <v>0.57042253521126796</v>
      </c>
      <c r="J1820">
        <v>0.21478873239436599</v>
      </c>
      <c r="K1820">
        <v>8.4507042253521097E-2</v>
      </c>
      <c r="L1820">
        <v>2.1126760563380299E-2</v>
      </c>
      <c r="M1820">
        <v>7.0422535211267599E-3</v>
      </c>
      <c r="N1820">
        <v>1984</v>
      </c>
      <c r="O1820" t="s">
        <v>77</v>
      </c>
      <c r="P1820" t="s">
        <v>5646</v>
      </c>
      <c r="Q1820" t="s">
        <v>6313</v>
      </c>
      <c r="R1820" t="s">
        <v>6314</v>
      </c>
    </row>
    <row r="1821" spans="1:18" x14ac:dyDescent="0.25">
      <c r="A1821" t="s">
        <v>6337</v>
      </c>
      <c r="B1821" t="s">
        <v>5651</v>
      </c>
      <c r="C1821" t="s">
        <v>40</v>
      </c>
      <c r="D1821">
        <v>1</v>
      </c>
      <c r="E1821">
        <v>45</v>
      </c>
      <c r="F1821">
        <v>285</v>
      </c>
      <c r="G1821">
        <v>4.4408920985006301E-16</v>
      </c>
      <c r="H1821">
        <v>3.1578947368421102E-2</v>
      </c>
      <c r="I1821">
        <v>0.44561403508771902</v>
      </c>
      <c r="J1821">
        <v>0.41403508771929798</v>
      </c>
      <c r="K1821">
        <v>9.4736842105263203E-2</v>
      </c>
      <c r="L1821">
        <v>7.0175438596491203E-3</v>
      </c>
      <c r="M1821">
        <v>7.0175438596491203E-3</v>
      </c>
      <c r="N1821">
        <v>1984</v>
      </c>
      <c r="O1821" t="s">
        <v>77</v>
      </c>
      <c r="P1821" t="s">
        <v>5646</v>
      </c>
      <c r="Q1821" t="s">
        <v>6313</v>
      </c>
      <c r="R1821" t="s">
        <v>6314</v>
      </c>
    </row>
    <row r="1822" spans="1:18" x14ac:dyDescent="0.25">
      <c r="A1822" t="s">
        <v>6337</v>
      </c>
      <c r="B1822" t="s">
        <v>5651</v>
      </c>
      <c r="C1822" t="s">
        <v>40</v>
      </c>
      <c r="D1822">
        <v>2</v>
      </c>
      <c r="E1822">
        <v>45</v>
      </c>
      <c r="F1822">
        <v>293</v>
      </c>
      <c r="G1822">
        <v>1.02389078498291E-2</v>
      </c>
      <c r="H1822">
        <v>5.4607508532423202E-2</v>
      </c>
      <c r="I1822">
        <v>0.48122866894198002</v>
      </c>
      <c r="J1822">
        <v>0.35836177474402697</v>
      </c>
      <c r="K1822">
        <v>6.14334470989761E-2</v>
      </c>
      <c r="L1822">
        <v>1.7064846416382298E-2</v>
      </c>
      <c r="M1822">
        <v>1.7064846416382298E-2</v>
      </c>
      <c r="N1822">
        <v>1984</v>
      </c>
      <c r="O1822" t="s">
        <v>77</v>
      </c>
      <c r="P1822" t="s">
        <v>5646</v>
      </c>
      <c r="Q1822" t="s">
        <v>6313</v>
      </c>
      <c r="R1822" t="s">
        <v>6314</v>
      </c>
    </row>
    <row r="1823" spans="1:18" x14ac:dyDescent="0.25">
      <c r="A1823" t="s">
        <v>6337</v>
      </c>
      <c r="B1823" t="s">
        <v>5651</v>
      </c>
      <c r="C1823" t="s">
        <v>40</v>
      </c>
      <c r="D1823">
        <v>1</v>
      </c>
      <c r="E1823">
        <v>55</v>
      </c>
      <c r="F1823">
        <v>327</v>
      </c>
      <c r="G1823">
        <v>1.22324159021403E-2</v>
      </c>
      <c r="H1823">
        <v>3.0581039755351699E-2</v>
      </c>
      <c r="I1823">
        <v>0.35779816513761498</v>
      </c>
      <c r="J1823">
        <v>0.48929663608562701</v>
      </c>
      <c r="K1823">
        <v>8.8685015290519906E-2</v>
      </c>
      <c r="L1823">
        <v>1.5290519877675801E-2</v>
      </c>
      <c r="M1823">
        <v>6.1162079510703399E-3</v>
      </c>
      <c r="N1823">
        <v>1984</v>
      </c>
      <c r="O1823" t="s">
        <v>77</v>
      </c>
      <c r="P1823" t="s">
        <v>5646</v>
      </c>
      <c r="Q1823" t="s">
        <v>6313</v>
      </c>
      <c r="R1823" t="s">
        <v>6314</v>
      </c>
    </row>
    <row r="1824" spans="1:18" x14ac:dyDescent="0.25">
      <c r="A1824" t="s">
        <v>6337</v>
      </c>
      <c r="B1824" t="s">
        <v>5651</v>
      </c>
      <c r="C1824" t="s">
        <v>40</v>
      </c>
      <c r="D1824">
        <v>2</v>
      </c>
      <c r="E1824">
        <v>55</v>
      </c>
      <c r="F1824">
        <v>320</v>
      </c>
      <c r="G1824">
        <v>1.8749999999999999E-2</v>
      </c>
      <c r="H1824">
        <v>2.1874999999999999E-2</v>
      </c>
      <c r="I1824">
        <v>0.41249999999999998</v>
      </c>
      <c r="J1824">
        <v>0.34687499999999999</v>
      </c>
      <c r="K1824">
        <v>0.16562499999999999</v>
      </c>
      <c r="L1824">
        <v>2.8125000000000001E-2</v>
      </c>
      <c r="M1824">
        <v>6.2500000000000003E-3</v>
      </c>
      <c r="N1824">
        <v>1984</v>
      </c>
      <c r="O1824" t="s">
        <v>77</v>
      </c>
      <c r="P1824" t="s">
        <v>5646</v>
      </c>
      <c r="Q1824" t="s">
        <v>6313</v>
      </c>
      <c r="R1824" t="s">
        <v>6314</v>
      </c>
    </row>
    <row r="1825" spans="1:18" x14ac:dyDescent="0.25">
      <c r="A1825" t="s">
        <v>6337</v>
      </c>
      <c r="B1825" t="s">
        <v>5651</v>
      </c>
      <c r="C1825" t="s">
        <v>40</v>
      </c>
      <c r="D1825">
        <v>1</v>
      </c>
      <c r="E1825">
        <v>62.5</v>
      </c>
      <c r="F1825">
        <v>179</v>
      </c>
      <c r="G1825">
        <v>2.79329608938544E-2</v>
      </c>
      <c r="H1825">
        <v>3.91061452513966E-2</v>
      </c>
      <c r="I1825">
        <v>0.34636871508379902</v>
      </c>
      <c r="J1825">
        <v>0.480446927374302</v>
      </c>
      <c r="K1825">
        <v>8.9385474860335198E-2</v>
      </c>
      <c r="L1825">
        <v>1.67597765363128E-2</v>
      </c>
      <c r="M1825">
        <v>0</v>
      </c>
      <c r="N1825">
        <v>1984</v>
      </c>
      <c r="O1825" t="s">
        <v>77</v>
      </c>
      <c r="P1825" t="s">
        <v>5646</v>
      </c>
      <c r="Q1825" t="s">
        <v>6313</v>
      </c>
      <c r="R1825" t="s">
        <v>6314</v>
      </c>
    </row>
    <row r="1826" spans="1:18" x14ac:dyDescent="0.25">
      <c r="A1826" t="s">
        <v>6337</v>
      </c>
      <c r="B1826" t="s">
        <v>5651</v>
      </c>
      <c r="C1826" t="s">
        <v>40</v>
      </c>
      <c r="D1826">
        <v>2</v>
      </c>
      <c r="E1826">
        <v>62.5</v>
      </c>
      <c r="F1826">
        <v>172</v>
      </c>
      <c r="G1826">
        <v>2.9069767441860701E-2</v>
      </c>
      <c r="H1826">
        <v>3.4883720930232599E-2</v>
      </c>
      <c r="I1826">
        <v>0.377906976744186</v>
      </c>
      <c r="J1826">
        <v>0.40116279069767402</v>
      </c>
      <c r="K1826">
        <v>0.122093023255814</v>
      </c>
      <c r="L1826">
        <v>3.4883720930232599E-2</v>
      </c>
      <c r="M1826">
        <v>0</v>
      </c>
      <c r="N1826">
        <v>1984</v>
      </c>
      <c r="O1826" t="s">
        <v>77</v>
      </c>
      <c r="P1826" t="s">
        <v>5646</v>
      </c>
      <c r="Q1826" t="s">
        <v>6313</v>
      </c>
      <c r="R1826" t="s">
        <v>6314</v>
      </c>
    </row>
    <row r="1827" spans="1:18" x14ac:dyDescent="0.25">
      <c r="A1827" t="s">
        <v>6337</v>
      </c>
      <c r="B1827" t="s">
        <v>5653</v>
      </c>
      <c r="C1827" t="s">
        <v>52</v>
      </c>
      <c r="D1827">
        <v>1</v>
      </c>
      <c r="E1827">
        <v>25</v>
      </c>
      <c r="F1827">
        <v>24</v>
      </c>
      <c r="G1827">
        <v>4.1666666666666699E-2</v>
      </c>
      <c r="H1827">
        <v>0</v>
      </c>
      <c r="I1827">
        <v>0.625</v>
      </c>
      <c r="J1827">
        <v>0.29166666666666702</v>
      </c>
      <c r="K1827">
        <v>4.1666666666666699E-2</v>
      </c>
      <c r="L1827">
        <v>0</v>
      </c>
      <c r="M1827">
        <v>0</v>
      </c>
      <c r="N1827">
        <v>1985</v>
      </c>
      <c r="O1827" t="s">
        <v>51</v>
      </c>
      <c r="P1827" t="s">
        <v>5646</v>
      </c>
      <c r="Q1827" t="s">
        <v>6313</v>
      </c>
      <c r="R1827" t="s">
        <v>6314</v>
      </c>
    </row>
    <row r="1828" spans="1:18" x14ac:dyDescent="0.25">
      <c r="A1828" t="s">
        <v>6337</v>
      </c>
      <c r="B1828" t="s">
        <v>5653</v>
      </c>
      <c r="C1828" t="s">
        <v>52</v>
      </c>
      <c r="D1828">
        <v>2</v>
      </c>
      <c r="E1828">
        <v>25</v>
      </c>
      <c r="F1828">
        <v>25</v>
      </c>
      <c r="G1828">
        <v>0.04</v>
      </c>
      <c r="H1828">
        <v>0.08</v>
      </c>
      <c r="I1828">
        <v>0.72</v>
      </c>
      <c r="J1828">
        <v>0.12</v>
      </c>
      <c r="K1828">
        <v>0</v>
      </c>
      <c r="L1828">
        <v>0.04</v>
      </c>
      <c r="M1828">
        <v>0</v>
      </c>
      <c r="N1828">
        <v>1985</v>
      </c>
      <c r="O1828" t="s">
        <v>51</v>
      </c>
      <c r="P1828" t="s">
        <v>5646</v>
      </c>
      <c r="Q1828" t="s">
        <v>6313</v>
      </c>
      <c r="R1828" t="s">
        <v>6314</v>
      </c>
    </row>
    <row r="1829" spans="1:18" x14ac:dyDescent="0.25">
      <c r="A1829" t="s">
        <v>6337</v>
      </c>
      <c r="B1829" t="s">
        <v>5653</v>
      </c>
      <c r="C1829" t="s">
        <v>52</v>
      </c>
      <c r="D1829">
        <v>1</v>
      </c>
      <c r="E1829">
        <v>35</v>
      </c>
      <c r="F1829">
        <v>25</v>
      </c>
      <c r="G1829">
        <v>0.04</v>
      </c>
      <c r="H1829">
        <v>0.08</v>
      </c>
      <c r="I1829">
        <v>0.56000000000000005</v>
      </c>
      <c r="J1829">
        <v>0.28000000000000003</v>
      </c>
      <c r="K1829">
        <v>0.04</v>
      </c>
      <c r="L1829">
        <v>0</v>
      </c>
      <c r="M1829">
        <v>0</v>
      </c>
      <c r="N1829">
        <v>1985</v>
      </c>
      <c r="O1829" t="s">
        <v>51</v>
      </c>
      <c r="P1829" t="s">
        <v>5646</v>
      </c>
      <c r="Q1829" t="s">
        <v>6313</v>
      </c>
      <c r="R1829" t="s">
        <v>6314</v>
      </c>
    </row>
    <row r="1830" spans="1:18" x14ac:dyDescent="0.25">
      <c r="A1830" t="s">
        <v>6337</v>
      </c>
      <c r="B1830" t="s">
        <v>5653</v>
      </c>
      <c r="C1830" t="s">
        <v>52</v>
      </c>
      <c r="D1830">
        <v>2</v>
      </c>
      <c r="E1830">
        <v>35</v>
      </c>
      <c r="F1830">
        <v>25</v>
      </c>
      <c r="G1830">
        <v>0</v>
      </c>
      <c r="H1830">
        <v>0</v>
      </c>
      <c r="I1830">
        <v>0.84</v>
      </c>
      <c r="J1830">
        <v>0.12</v>
      </c>
      <c r="K1830">
        <v>0.04</v>
      </c>
      <c r="L1830">
        <v>0</v>
      </c>
      <c r="M1830">
        <v>0</v>
      </c>
      <c r="N1830">
        <v>1985</v>
      </c>
      <c r="O1830" t="s">
        <v>51</v>
      </c>
      <c r="P1830" t="s">
        <v>5646</v>
      </c>
      <c r="Q1830" t="s">
        <v>6313</v>
      </c>
      <c r="R1830" t="s">
        <v>6314</v>
      </c>
    </row>
    <row r="1831" spans="1:18" x14ac:dyDescent="0.25">
      <c r="A1831" t="s">
        <v>6337</v>
      </c>
      <c r="B1831" t="s">
        <v>5653</v>
      </c>
      <c r="C1831" t="s">
        <v>52</v>
      </c>
      <c r="D1831">
        <v>1</v>
      </c>
      <c r="E1831">
        <v>45</v>
      </c>
      <c r="F1831">
        <v>25</v>
      </c>
      <c r="G1831">
        <v>0</v>
      </c>
      <c r="H1831">
        <v>0.08</v>
      </c>
      <c r="I1831">
        <v>0.2</v>
      </c>
      <c r="J1831">
        <v>0.52</v>
      </c>
      <c r="K1831">
        <v>0.16</v>
      </c>
      <c r="L1831">
        <v>0.04</v>
      </c>
      <c r="M1831">
        <v>0</v>
      </c>
      <c r="N1831">
        <v>1985</v>
      </c>
      <c r="O1831" t="s">
        <v>51</v>
      </c>
      <c r="P1831" t="s">
        <v>5646</v>
      </c>
      <c r="Q1831" t="s">
        <v>6313</v>
      </c>
      <c r="R1831" t="s">
        <v>6314</v>
      </c>
    </row>
    <row r="1832" spans="1:18" x14ac:dyDescent="0.25">
      <c r="A1832" t="s">
        <v>6337</v>
      </c>
      <c r="B1832" t="s">
        <v>5653</v>
      </c>
      <c r="C1832" t="s">
        <v>52</v>
      </c>
      <c r="D1832">
        <v>2</v>
      </c>
      <c r="E1832">
        <v>45</v>
      </c>
      <c r="F1832">
        <v>25</v>
      </c>
      <c r="G1832">
        <v>0.04</v>
      </c>
      <c r="H1832">
        <v>0</v>
      </c>
      <c r="I1832">
        <v>0.52</v>
      </c>
      <c r="J1832">
        <v>0.12</v>
      </c>
      <c r="K1832">
        <v>0.12</v>
      </c>
      <c r="L1832">
        <v>0.16</v>
      </c>
      <c r="M1832">
        <v>0.04</v>
      </c>
      <c r="N1832">
        <v>1985</v>
      </c>
      <c r="O1832" t="s">
        <v>51</v>
      </c>
      <c r="P1832" t="s">
        <v>5646</v>
      </c>
      <c r="Q1832" t="s">
        <v>6313</v>
      </c>
      <c r="R1832" t="s">
        <v>6314</v>
      </c>
    </row>
    <row r="1833" spans="1:18" x14ac:dyDescent="0.25">
      <c r="A1833" t="s">
        <v>6337</v>
      </c>
      <c r="B1833" t="s">
        <v>5653</v>
      </c>
      <c r="C1833" t="s">
        <v>52</v>
      </c>
      <c r="D1833">
        <v>1</v>
      </c>
      <c r="E1833">
        <v>55</v>
      </c>
      <c r="F1833">
        <v>25</v>
      </c>
      <c r="G1833">
        <v>0</v>
      </c>
      <c r="H1833">
        <v>0.04</v>
      </c>
      <c r="I1833">
        <v>0.6</v>
      </c>
      <c r="J1833">
        <v>0.36</v>
      </c>
      <c r="K1833">
        <v>0</v>
      </c>
      <c r="L1833">
        <v>0</v>
      </c>
      <c r="M1833">
        <v>0</v>
      </c>
      <c r="N1833">
        <v>1985</v>
      </c>
      <c r="O1833" t="s">
        <v>51</v>
      </c>
      <c r="P1833" t="s">
        <v>5646</v>
      </c>
      <c r="Q1833" t="s">
        <v>6313</v>
      </c>
      <c r="R1833" t="s">
        <v>6314</v>
      </c>
    </row>
    <row r="1834" spans="1:18" x14ac:dyDescent="0.25">
      <c r="A1834" t="s">
        <v>6337</v>
      </c>
      <c r="B1834" t="s">
        <v>5653</v>
      </c>
      <c r="C1834" t="s">
        <v>52</v>
      </c>
      <c r="D1834">
        <v>2</v>
      </c>
      <c r="E1834">
        <v>55</v>
      </c>
      <c r="F1834">
        <v>25</v>
      </c>
      <c r="G1834">
        <v>0</v>
      </c>
      <c r="H1834">
        <v>0</v>
      </c>
      <c r="I1834">
        <v>0.4</v>
      </c>
      <c r="J1834">
        <v>0.52</v>
      </c>
      <c r="K1834">
        <v>0.08</v>
      </c>
      <c r="L1834">
        <v>0</v>
      </c>
      <c r="M1834">
        <v>0</v>
      </c>
      <c r="N1834">
        <v>1985</v>
      </c>
      <c r="O1834" t="s">
        <v>51</v>
      </c>
      <c r="P1834" t="s">
        <v>5646</v>
      </c>
      <c r="Q1834" t="s">
        <v>6313</v>
      </c>
      <c r="R1834" t="s">
        <v>6314</v>
      </c>
    </row>
    <row r="1835" spans="1:18" x14ac:dyDescent="0.25">
      <c r="A1835" t="s">
        <v>6337</v>
      </c>
      <c r="B1835" t="s">
        <v>5655</v>
      </c>
      <c r="C1835" t="s">
        <v>52</v>
      </c>
      <c r="D1835">
        <v>1</v>
      </c>
      <c r="E1835">
        <v>25</v>
      </c>
      <c r="F1835">
        <v>25</v>
      </c>
      <c r="G1835">
        <v>0</v>
      </c>
      <c r="H1835">
        <v>0.04</v>
      </c>
      <c r="I1835">
        <v>0.6</v>
      </c>
      <c r="J1835">
        <v>0.24</v>
      </c>
      <c r="K1835">
        <v>0.12</v>
      </c>
      <c r="L1835">
        <v>0</v>
      </c>
      <c r="M1835">
        <v>0</v>
      </c>
      <c r="N1835">
        <v>1985</v>
      </c>
      <c r="O1835" t="s">
        <v>51</v>
      </c>
      <c r="P1835" t="s">
        <v>5646</v>
      </c>
      <c r="Q1835" t="s">
        <v>6313</v>
      </c>
      <c r="R1835" t="s">
        <v>6314</v>
      </c>
    </row>
    <row r="1836" spans="1:18" x14ac:dyDescent="0.25">
      <c r="A1836" t="s">
        <v>6337</v>
      </c>
      <c r="B1836" t="s">
        <v>5655</v>
      </c>
      <c r="C1836" t="s">
        <v>52</v>
      </c>
      <c r="D1836">
        <v>2</v>
      </c>
      <c r="E1836">
        <v>25</v>
      </c>
      <c r="F1836">
        <v>25</v>
      </c>
      <c r="G1836">
        <v>0</v>
      </c>
      <c r="H1836">
        <v>0.12</v>
      </c>
      <c r="I1836">
        <v>0.72</v>
      </c>
      <c r="J1836">
        <v>0.12</v>
      </c>
      <c r="K1836">
        <v>0.04</v>
      </c>
      <c r="L1836">
        <v>0</v>
      </c>
      <c r="M1836">
        <v>0</v>
      </c>
      <c r="N1836">
        <v>1985</v>
      </c>
      <c r="O1836" t="s">
        <v>51</v>
      </c>
      <c r="P1836" t="s">
        <v>5646</v>
      </c>
      <c r="Q1836" t="s">
        <v>6313</v>
      </c>
      <c r="R1836" t="s">
        <v>6314</v>
      </c>
    </row>
    <row r="1837" spans="1:18" x14ac:dyDescent="0.25">
      <c r="A1837" t="s">
        <v>6337</v>
      </c>
      <c r="B1837" t="s">
        <v>5655</v>
      </c>
      <c r="C1837" t="s">
        <v>52</v>
      </c>
      <c r="D1837">
        <v>1</v>
      </c>
      <c r="E1837">
        <v>35</v>
      </c>
      <c r="F1837">
        <v>25</v>
      </c>
      <c r="G1837">
        <v>0</v>
      </c>
      <c r="H1837">
        <v>0</v>
      </c>
      <c r="I1837">
        <v>0.6</v>
      </c>
      <c r="J1837">
        <v>0.4</v>
      </c>
      <c r="K1837">
        <v>0</v>
      </c>
      <c r="L1837">
        <v>0</v>
      </c>
      <c r="M1837">
        <v>0</v>
      </c>
      <c r="N1837">
        <v>1985</v>
      </c>
      <c r="O1837" t="s">
        <v>51</v>
      </c>
      <c r="P1837" t="s">
        <v>5646</v>
      </c>
      <c r="Q1837" t="s">
        <v>6313</v>
      </c>
      <c r="R1837" t="s">
        <v>6314</v>
      </c>
    </row>
    <row r="1838" spans="1:18" x14ac:dyDescent="0.25">
      <c r="A1838" t="s">
        <v>6337</v>
      </c>
      <c r="B1838" t="s">
        <v>5655</v>
      </c>
      <c r="C1838" t="s">
        <v>52</v>
      </c>
      <c r="D1838">
        <v>2</v>
      </c>
      <c r="E1838">
        <v>35</v>
      </c>
      <c r="F1838">
        <v>25</v>
      </c>
      <c r="G1838">
        <v>0</v>
      </c>
      <c r="H1838">
        <v>0</v>
      </c>
      <c r="I1838">
        <v>0.72</v>
      </c>
      <c r="J1838">
        <v>0.12</v>
      </c>
      <c r="K1838">
        <v>0.16</v>
      </c>
      <c r="L1838">
        <v>0</v>
      </c>
      <c r="M1838">
        <v>0</v>
      </c>
      <c r="N1838">
        <v>1985</v>
      </c>
      <c r="O1838" t="s">
        <v>51</v>
      </c>
      <c r="P1838" t="s">
        <v>5646</v>
      </c>
      <c r="Q1838" t="s">
        <v>6313</v>
      </c>
      <c r="R1838" t="s">
        <v>6314</v>
      </c>
    </row>
    <row r="1839" spans="1:18" x14ac:dyDescent="0.25">
      <c r="A1839" t="s">
        <v>6337</v>
      </c>
      <c r="B1839" t="s">
        <v>5655</v>
      </c>
      <c r="C1839" t="s">
        <v>52</v>
      </c>
      <c r="D1839">
        <v>1</v>
      </c>
      <c r="E1839">
        <v>45</v>
      </c>
      <c r="F1839">
        <v>25</v>
      </c>
      <c r="G1839">
        <v>0</v>
      </c>
      <c r="H1839">
        <v>0</v>
      </c>
      <c r="I1839">
        <v>0.52</v>
      </c>
      <c r="J1839">
        <v>0.48</v>
      </c>
      <c r="K1839">
        <v>0</v>
      </c>
      <c r="L1839">
        <v>0</v>
      </c>
      <c r="M1839">
        <v>0</v>
      </c>
      <c r="N1839">
        <v>1985</v>
      </c>
      <c r="O1839" t="s">
        <v>51</v>
      </c>
      <c r="P1839" t="s">
        <v>5646</v>
      </c>
      <c r="Q1839" t="s">
        <v>6313</v>
      </c>
      <c r="R1839" t="s">
        <v>6314</v>
      </c>
    </row>
    <row r="1840" spans="1:18" x14ac:dyDescent="0.25">
      <c r="A1840" t="s">
        <v>6337</v>
      </c>
      <c r="B1840" t="s">
        <v>5655</v>
      </c>
      <c r="C1840" t="s">
        <v>52</v>
      </c>
      <c r="D1840">
        <v>2</v>
      </c>
      <c r="E1840">
        <v>45</v>
      </c>
      <c r="F1840">
        <v>25</v>
      </c>
      <c r="G1840">
        <v>0.08</v>
      </c>
      <c r="H1840">
        <v>0.08</v>
      </c>
      <c r="I1840">
        <v>0.36</v>
      </c>
      <c r="J1840">
        <v>0.24</v>
      </c>
      <c r="K1840">
        <v>0.2</v>
      </c>
      <c r="L1840">
        <v>0.04</v>
      </c>
      <c r="M1840">
        <v>0</v>
      </c>
      <c r="N1840">
        <v>1985</v>
      </c>
      <c r="O1840" t="s">
        <v>51</v>
      </c>
      <c r="P1840" t="s">
        <v>5646</v>
      </c>
      <c r="Q1840" t="s">
        <v>6313</v>
      </c>
      <c r="R1840" t="s">
        <v>6314</v>
      </c>
    </row>
    <row r="1841" spans="1:18" x14ac:dyDescent="0.25">
      <c r="A1841" t="s">
        <v>6337</v>
      </c>
      <c r="B1841" t="s">
        <v>5655</v>
      </c>
      <c r="C1841" t="s">
        <v>52</v>
      </c>
      <c r="D1841">
        <v>1</v>
      </c>
      <c r="E1841">
        <v>55</v>
      </c>
      <c r="F1841">
        <v>25</v>
      </c>
      <c r="G1841">
        <v>0</v>
      </c>
      <c r="H1841">
        <v>0.08</v>
      </c>
      <c r="I1841">
        <v>0.32</v>
      </c>
      <c r="J1841">
        <v>0.48</v>
      </c>
      <c r="K1841">
        <v>0.12</v>
      </c>
      <c r="L1841">
        <v>0</v>
      </c>
      <c r="M1841">
        <v>0</v>
      </c>
      <c r="N1841">
        <v>1985</v>
      </c>
      <c r="O1841" t="s">
        <v>51</v>
      </c>
      <c r="P1841" t="s">
        <v>5646</v>
      </c>
      <c r="Q1841" t="s">
        <v>6313</v>
      </c>
      <c r="R1841" t="s">
        <v>6314</v>
      </c>
    </row>
    <row r="1842" spans="1:18" x14ac:dyDescent="0.25">
      <c r="A1842" t="s">
        <v>6337</v>
      </c>
      <c r="B1842" t="s">
        <v>5655</v>
      </c>
      <c r="C1842" t="s">
        <v>52</v>
      </c>
      <c r="D1842">
        <v>2</v>
      </c>
      <c r="E1842">
        <v>55</v>
      </c>
      <c r="F1842">
        <v>25</v>
      </c>
      <c r="G1842">
        <v>0</v>
      </c>
      <c r="H1842">
        <v>0</v>
      </c>
      <c r="I1842">
        <v>0.24</v>
      </c>
      <c r="J1842">
        <v>0.56000000000000005</v>
      </c>
      <c r="K1842">
        <v>0.16</v>
      </c>
      <c r="L1842">
        <v>0</v>
      </c>
      <c r="M1842">
        <v>0.04</v>
      </c>
      <c r="N1842">
        <v>1985</v>
      </c>
      <c r="O1842" t="s">
        <v>51</v>
      </c>
      <c r="P1842" t="s">
        <v>5646</v>
      </c>
      <c r="Q1842" t="s">
        <v>6313</v>
      </c>
      <c r="R1842" t="s">
        <v>6314</v>
      </c>
    </row>
    <row r="1843" spans="1:18" x14ac:dyDescent="0.25">
      <c r="A1843" t="s">
        <v>6337</v>
      </c>
      <c r="B1843" t="s">
        <v>5657</v>
      </c>
      <c r="C1843" t="s">
        <v>52</v>
      </c>
      <c r="D1843">
        <v>1</v>
      </c>
      <c r="E1843">
        <v>25</v>
      </c>
      <c r="F1843">
        <v>25</v>
      </c>
      <c r="G1843">
        <v>0</v>
      </c>
      <c r="H1843">
        <v>0.04</v>
      </c>
      <c r="I1843">
        <v>0.52</v>
      </c>
      <c r="J1843">
        <v>0.36</v>
      </c>
      <c r="K1843">
        <v>0.08</v>
      </c>
      <c r="L1843">
        <v>0</v>
      </c>
      <c r="M1843">
        <v>0</v>
      </c>
      <c r="N1843">
        <v>1985</v>
      </c>
      <c r="O1843" t="s">
        <v>51</v>
      </c>
      <c r="P1843" t="s">
        <v>5646</v>
      </c>
      <c r="Q1843" t="s">
        <v>6313</v>
      </c>
      <c r="R1843" t="s">
        <v>6314</v>
      </c>
    </row>
    <row r="1844" spans="1:18" x14ac:dyDescent="0.25">
      <c r="A1844" t="s">
        <v>6337</v>
      </c>
      <c r="B1844" t="s">
        <v>5657</v>
      </c>
      <c r="C1844" t="s">
        <v>52</v>
      </c>
      <c r="D1844">
        <v>2</v>
      </c>
      <c r="E1844">
        <v>25</v>
      </c>
      <c r="F1844">
        <v>25</v>
      </c>
      <c r="G1844">
        <v>0.04</v>
      </c>
      <c r="H1844">
        <v>0.08</v>
      </c>
      <c r="I1844">
        <v>0.52</v>
      </c>
      <c r="J1844">
        <v>0.24</v>
      </c>
      <c r="K1844">
        <v>0.08</v>
      </c>
      <c r="L1844">
        <v>0</v>
      </c>
      <c r="M1844">
        <v>0.04</v>
      </c>
      <c r="N1844">
        <v>1985</v>
      </c>
      <c r="O1844" t="s">
        <v>51</v>
      </c>
      <c r="P1844" t="s">
        <v>5646</v>
      </c>
      <c r="Q1844" t="s">
        <v>6313</v>
      </c>
      <c r="R1844" t="s">
        <v>6314</v>
      </c>
    </row>
    <row r="1845" spans="1:18" x14ac:dyDescent="0.25">
      <c r="A1845" t="s">
        <v>6337</v>
      </c>
      <c r="B1845" t="s">
        <v>5657</v>
      </c>
      <c r="C1845" t="s">
        <v>52</v>
      </c>
      <c r="D1845">
        <v>1</v>
      </c>
      <c r="E1845">
        <v>35</v>
      </c>
      <c r="F1845">
        <v>25</v>
      </c>
      <c r="G1845">
        <v>0</v>
      </c>
      <c r="H1845">
        <v>0.08</v>
      </c>
      <c r="I1845">
        <v>0.48</v>
      </c>
      <c r="J1845">
        <v>0.28000000000000003</v>
      </c>
      <c r="K1845">
        <v>0.16</v>
      </c>
      <c r="L1845">
        <v>0</v>
      </c>
      <c r="M1845">
        <v>0</v>
      </c>
      <c r="N1845">
        <v>1985</v>
      </c>
      <c r="O1845" t="s">
        <v>51</v>
      </c>
      <c r="P1845" t="s">
        <v>5646</v>
      </c>
      <c r="Q1845" t="s">
        <v>6313</v>
      </c>
      <c r="R1845" t="s">
        <v>6314</v>
      </c>
    </row>
    <row r="1846" spans="1:18" x14ac:dyDescent="0.25">
      <c r="A1846" t="s">
        <v>6337</v>
      </c>
      <c r="B1846" t="s">
        <v>5657</v>
      </c>
      <c r="C1846" t="s">
        <v>52</v>
      </c>
      <c r="D1846">
        <v>2</v>
      </c>
      <c r="E1846">
        <v>35</v>
      </c>
      <c r="F1846">
        <v>24</v>
      </c>
      <c r="G1846">
        <v>0</v>
      </c>
      <c r="H1846">
        <v>4.1666666666666699E-2</v>
      </c>
      <c r="I1846">
        <v>0.625</v>
      </c>
      <c r="J1846">
        <v>0.20833333333333301</v>
      </c>
      <c r="K1846">
        <v>8.3333333333333301E-2</v>
      </c>
      <c r="L1846">
        <v>0</v>
      </c>
      <c r="M1846">
        <v>4.1666666666666699E-2</v>
      </c>
      <c r="N1846">
        <v>1985</v>
      </c>
      <c r="O1846" t="s">
        <v>51</v>
      </c>
      <c r="P1846" t="s">
        <v>5646</v>
      </c>
      <c r="Q1846" t="s">
        <v>6313</v>
      </c>
      <c r="R1846" t="s">
        <v>6314</v>
      </c>
    </row>
    <row r="1847" spans="1:18" x14ac:dyDescent="0.25">
      <c r="A1847" t="s">
        <v>6337</v>
      </c>
      <c r="B1847" t="s">
        <v>5657</v>
      </c>
      <c r="C1847" t="s">
        <v>52</v>
      </c>
      <c r="D1847">
        <v>1</v>
      </c>
      <c r="E1847">
        <v>45</v>
      </c>
      <c r="F1847">
        <v>25</v>
      </c>
      <c r="G1847">
        <v>0</v>
      </c>
      <c r="H1847">
        <v>0</v>
      </c>
      <c r="I1847">
        <v>0.4</v>
      </c>
      <c r="J1847">
        <v>0.52</v>
      </c>
      <c r="K1847">
        <v>0.04</v>
      </c>
      <c r="L1847">
        <v>0.04</v>
      </c>
      <c r="M1847">
        <v>0</v>
      </c>
      <c r="N1847">
        <v>1985</v>
      </c>
      <c r="O1847" t="s">
        <v>51</v>
      </c>
      <c r="P1847" t="s">
        <v>5646</v>
      </c>
      <c r="Q1847" t="s">
        <v>6313</v>
      </c>
      <c r="R1847" t="s">
        <v>6314</v>
      </c>
    </row>
    <row r="1848" spans="1:18" x14ac:dyDescent="0.25">
      <c r="A1848" t="s">
        <v>6337</v>
      </c>
      <c r="B1848" t="s">
        <v>5657</v>
      </c>
      <c r="C1848" t="s">
        <v>52</v>
      </c>
      <c r="D1848">
        <v>2</v>
      </c>
      <c r="E1848">
        <v>45</v>
      </c>
      <c r="F1848">
        <v>25</v>
      </c>
      <c r="G1848">
        <v>0</v>
      </c>
      <c r="H1848">
        <v>0.04</v>
      </c>
      <c r="I1848">
        <v>0.48</v>
      </c>
      <c r="J1848">
        <v>0.32</v>
      </c>
      <c r="K1848">
        <v>0.08</v>
      </c>
      <c r="L1848">
        <v>0.04</v>
      </c>
      <c r="M1848">
        <v>0.04</v>
      </c>
      <c r="N1848">
        <v>1985</v>
      </c>
      <c r="O1848" t="s">
        <v>51</v>
      </c>
      <c r="P1848" t="s">
        <v>5646</v>
      </c>
      <c r="Q1848" t="s">
        <v>6313</v>
      </c>
      <c r="R1848" t="s">
        <v>6314</v>
      </c>
    </row>
    <row r="1849" spans="1:18" x14ac:dyDescent="0.25">
      <c r="A1849" t="s">
        <v>6337</v>
      </c>
      <c r="B1849" t="s">
        <v>5657</v>
      </c>
      <c r="C1849" t="s">
        <v>52</v>
      </c>
      <c r="D1849">
        <v>1</v>
      </c>
      <c r="E1849">
        <v>55</v>
      </c>
      <c r="F1849">
        <v>25</v>
      </c>
      <c r="G1849">
        <v>0</v>
      </c>
      <c r="H1849">
        <v>0.04</v>
      </c>
      <c r="I1849">
        <v>0.08</v>
      </c>
      <c r="J1849">
        <v>0.6</v>
      </c>
      <c r="K1849">
        <v>0.28000000000000003</v>
      </c>
      <c r="L1849">
        <v>0</v>
      </c>
      <c r="M1849">
        <v>0</v>
      </c>
      <c r="N1849">
        <v>1985</v>
      </c>
      <c r="O1849" t="s">
        <v>51</v>
      </c>
      <c r="P1849" t="s">
        <v>5646</v>
      </c>
      <c r="Q1849" t="s">
        <v>6313</v>
      </c>
      <c r="R1849" t="s">
        <v>6314</v>
      </c>
    </row>
    <row r="1850" spans="1:18" x14ac:dyDescent="0.25">
      <c r="A1850" t="s">
        <v>6337</v>
      </c>
      <c r="B1850" t="s">
        <v>5657</v>
      </c>
      <c r="C1850" t="s">
        <v>52</v>
      </c>
      <c r="D1850">
        <v>2</v>
      </c>
      <c r="E1850">
        <v>55</v>
      </c>
      <c r="F1850">
        <v>25</v>
      </c>
      <c r="G1850">
        <v>0</v>
      </c>
      <c r="H1850">
        <v>0</v>
      </c>
      <c r="I1850">
        <v>0.56000000000000005</v>
      </c>
      <c r="J1850">
        <v>0.28000000000000003</v>
      </c>
      <c r="K1850">
        <v>0.08</v>
      </c>
      <c r="L1850">
        <v>0.08</v>
      </c>
      <c r="M1850">
        <v>0</v>
      </c>
      <c r="N1850">
        <v>1985</v>
      </c>
      <c r="O1850" t="s">
        <v>51</v>
      </c>
      <c r="P1850" t="s">
        <v>5646</v>
      </c>
      <c r="Q1850" t="s">
        <v>6313</v>
      </c>
      <c r="R1850" t="s">
        <v>6314</v>
      </c>
    </row>
    <row r="1851" spans="1:18" x14ac:dyDescent="0.25">
      <c r="A1851" t="s">
        <v>6337</v>
      </c>
      <c r="B1851" t="s">
        <v>5664</v>
      </c>
      <c r="C1851" t="s">
        <v>40</v>
      </c>
      <c r="D1851">
        <v>1</v>
      </c>
      <c r="E1851">
        <v>27.5</v>
      </c>
      <c r="F1851">
        <v>129</v>
      </c>
      <c r="G1851">
        <v>3.1007751937984801E-2</v>
      </c>
      <c r="H1851">
        <v>4.6511627906976702E-2</v>
      </c>
      <c r="I1851">
        <v>0.58914728682170503</v>
      </c>
      <c r="J1851">
        <v>0.31007751937984501</v>
      </c>
      <c r="K1851">
        <v>2.32558139534884E-2</v>
      </c>
      <c r="L1851">
        <v>0</v>
      </c>
      <c r="M1851">
        <v>0</v>
      </c>
      <c r="N1851">
        <v>1987</v>
      </c>
      <c r="O1851" t="s">
        <v>77</v>
      </c>
      <c r="P1851" t="s">
        <v>5646</v>
      </c>
      <c r="Q1851" t="s">
        <v>6313</v>
      </c>
      <c r="R1851" t="s">
        <v>6314</v>
      </c>
    </row>
    <row r="1852" spans="1:18" x14ac:dyDescent="0.25">
      <c r="A1852" t="s">
        <v>6337</v>
      </c>
      <c r="B1852" t="s">
        <v>5664</v>
      </c>
      <c r="C1852" t="s">
        <v>40</v>
      </c>
      <c r="D1852">
        <v>2</v>
      </c>
      <c r="E1852">
        <v>27.5</v>
      </c>
      <c r="F1852">
        <v>141</v>
      </c>
      <c r="G1852">
        <v>2.8368794326241099E-2</v>
      </c>
      <c r="H1852">
        <v>0.134751773049645</v>
      </c>
      <c r="I1852">
        <v>0.57446808510638303</v>
      </c>
      <c r="J1852">
        <v>0.19148936170212799</v>
      </c>
      <c r="K1852">
        <v>4.9645390070922002E-2</v>
      </c>
      <c r="L1852">
        <v>2.1276595744680899E-2</v>
      </c>
      <c r="M1852">
        <v>0</v>
      </c>
      <c r="N1852">
        <v>1987</v>
      </c>
      <c r="O1852" t="s">
        <v>77</v>
      </c>
      <c r="P1852" t="s">
        <v>5646</v>
      </c>
      <c r="Q1852" t="s">
        <v>6313</v>
      </c>
      <c r="R1852" t="s">
        <v>6314</v>
      </c>
    </row>
    <row r="1853" spans="1:18" x14ac:dyDescent="0.25">
      <c r="A1853" t="s">
        <v>6337</v>
      </c>
      <c r="B1853" t="s">
        <v>5664</v>
      </c>
      <c r="C1853" t="s">
        <v>40</v>
      </c>
      <c r="D1853">
        <v>1</v>
      </c>
      <c r="E1853">
        <v>35</v>
      </c>
      <c r="F1853">
        <v>246</v>
      </c>
      <c r="G1853">
        <v>8.1300813008129396E-3</v>
      </c>
      <c r="H1853">
        <v>3.2520325203252001E-2</v>
      </c>
      <c r="I1853">
        <v>0.47560975609756101</v>
      </c>
      <c r="J1853">
        <v>0.41056910569105698</v>
      </c>
      <c r="K1853">
        <v>5.2845528455284597E-2</v>
      </c>
      <c r="L1853">
        <v>1.6260162601626001E-2</v>
      </c>
      <c r="M1853">
        <v>4.0650406504065002E-3</v>
      </c>
      <c r="N1853">
        <v>1987</v>
      </c>
      <c r="O1853" t="s">
        <v>77</v>
      </c>
      <c r="P1853" t="s">
        <v>5646</v>
      </c>
      <c r="Q1853" t="s">
        <v>6313</v>
      </c>
      <c r="R1853" t="s">
        <v>6314</v>
      </c>
    </row>
    <row r="1854" spans="1:18" x14ac:dyDescent="0.25">
      <c r="A1854" t="s">
        <v>6337</v>
      </c>
      <c r="B1854" t="s">
        <v>5664</v>
      </c>
      <c r="C1854" t="s">
        <v>40</v>
      </c>
      <c r="D1854">
        <v>2</v>
      </c>
      <c r="E1854">
        <v>35</v>
      </c>
      <c r="F1854">
        <v>259</v>
      </c>
      <c r="G1854">
        <v>2.3166023166022998E-2</v>
      </c>
      <c r="H1854">
        <v>6.1776061776061798E-2</v>
      </c>
      <c r="I1854">
        <v>0.52895752895752901</v>
      </c>
      <c r="J1854">
        <v>0.27799227799227799</v>
      </c>
      <c r="K1854">
        <v>8.1081081081081099E-2</v>
      </c>
      <c r="L1854">
        <v>2.31660231660232E-2</v>
      </c>
      <c r="M1854">
        <v>3.8610038610038598E-3</v>
      </c>
      <c r="N1854">
        <v>1987</v>
      </c>
      <c r="O1854" t="s">
        <v>77</v>
      </c>
      <c r="P1854" t="s">
        <v>5646</v>
      </c>
      <c r="Q1854" t="s">
        <v>6313</v>
      </c>
      <c r="R1854" t="s">
        <v>6314</v>
      </c>
    </row>
    <row r="1855" spans="1:18" x14ac:dyDescent="0.25">
      <c r="A1855" t="s">
        <v>6337</v>
      </c>
      <c r="B1855" t="s">
        <v>5664</v>
      </c>
      <c r="C1855" t="s">
        <v>40</v>
      </c>
      <c r="D1855">
        <v>1</v>
      </c>
      <c r="E1855">
        <v>45</v>
      </c>
      <c r="F1855">
        <v>317</v>
      </c>
      <c r="G1855">
        <v>1.26182965299686E-2</v>
      </c>
      <c r="H1855">
        <v>2.5236593059936901E-2</v>
      </c>
      <c r="I1855">
        <v>0.397476340694006</v>
      </c>
      <c r="J1855">
        <v>0.41640378548895901</v>
      </c>
      <c r="K1855">
        <v>0.13564668769716101</v>
      </c>
      <c r="L1855">
        <v>9.4637223974763408E-3</v>
      </c>
      <c r="M1855">
        <v>3.15457413249211E-3</v>
      </c>
      <c r="N1855">
        <v>1987</v>
      </c>
      <c r="O1855" t="s">
        <v>77</v>
      </c>
      <c r="P1855" t="s">
        <v>5646</v>
      </c>
      <c r="Q1855" t="s">
        <v>6313</v>
      </c>
      <c r="R1855" t="s">
        <v>6314</v>
      </c>
    </row>
    <row r="1856" spans="1:18" x14ac:dyDescent="0.25">
      <c r="A1856" t="s">
        <v>6337</v>
      </c>
      <c r="B1856" t="s">
        <v>5664</v>
      </c>
      <c r="C1856" t="s">
        <v>40</v>
      </c>
      <c r="D1856">
        <v>2</v>
      </c>
      <c r="E1856">
        <v>45</v>
      </c>
      <c r="F1856">
        <v>326</v>
      </c>
      <c r="G1856">
        <v>1.53374233128835E-2</v>
      </c>
      <c r="H1856">
        <v>4.6012269938650298E-2</v>
      </c>
      <c r="I1856">
        <v>0.47852760736196298</v>
      </c>
      <c r="J1856">
        <v>0.28834355828220898</v>
      </c>
      <c r="K1856">
        <v>0.11656441717791401</v>
      </c>
      <c r="L1856">
        <v>3.9877300613496897E-2</v>
      </c>
      <c r="M1856">
        <v>1.5337423312883401E-2</v>
      </c>
      <c r="N1856">
        <v>1987</v>
      </c>
      <c r="O1856" t="s">
        <v>77</v>
      </c>
      <c r="P1856" t="s">
        <v>5646</v>
      </c>
      <c r="Q1856" t="s">
        <v>6313</v>
      </c>
      <c r="R1856" t="s">
        <v>6314</v>
      </c>
    </row>
    <row r="1857" spans="1:18" x14ac:dyDescent="0.25">
      <c r="A1857" t="s">
        <v>6337</v>
      </c>
      <c r="B1857" t="s">
        <v>5664</v>
      </c>
      <c r="C1857" t="s">
        <v>40</v>
      </c>
      <c r="D1857">
        <v>1</v>
      </c>
      <c r="E1857">
        <v>55</v>
      </c>
      <c r="F1857">
        <v>309</v>
      </c>
      <c r="G1857">
        <v>9.7087378640774401E-3</v>
      </c>
      <c r="H1857">
        <v>2.5889967637540499E-2</v>
      </c>
      <c r="I1857">
        <v>0.34304207119741098</v>
      </c>
      <c r="J1857">
        <v>0.52750809061488702</v>
      </c>
      <c r="K1857">
        <v>8.7378640776699004E-2</v>
      </c>
      <c r="L1857">
        <v>3.2362459546925598E-3</v>
      </c>
      <c r="M1857">
        <v>3.2362459546925598E-3</v>
      </c>
      <c r="N1857">
        <v>1987</v>
      </c>
      <c r="O1857" t="s">
        <v>77</v>
      </c>
      <c r="P1857" t="s">
        <v>5646</v>
      </c>
      <c r="Q1857" t="s">
        <v>6313</v>
      </c>
      <c r="R1857" t="s">
        <v>6314</v>
      </c>
    </row>
    <row r="1858" spans="1:18" x14ac:dyDescent="0.25">
      <c r="A1858" t="s">
        <v>6337</v>
      </c>
      <c r="B1858" t="s">
        <v>5664</v>
      </c>
      <c r="C1858" t="s">
        <v>40</v>
      </c>
      <c r="D1858">
        <v>2</v>
      </c>
      <c r="E1858">
        <v>55</v>
      </c>
      <c r="F1858">
        <v>306</v>
      </c>
      <c r="G1858">
        <v>1.63398692810451E-2</v>
      </c>
      <c r="H1858">
        <v>2.9411764705882401E-2</v>
      </c>
      <c r="I1858">
        <v>0.408496732026144</v>
      </c>
      <c r="J1858">
        <v>0.34967320261437901</v>
      </c>
      <c r="K1858">
        <v>0.14379084967320299</v>
      </c>
      <c r="L1858">
        <v>3.2679738562091498E-2</v>
      </c>
      <c r="M1858">
        <v>1.9607843137254902E-2</v>
      </c>
      <c r="N1858">
        <v>1987</v>
      </c>
      <c r="O1858" t="s">
        <v>77</v>
      </c>
      <c r="P1858" t="s">
        <v>5646</v>
      </c>
      <c r="Q1858" t="s">
        <v>6313</v>
      </c>
      <c r="R1858" t="s">
        <v>6314</v>
      </c>
    </row>
    <row r="1859" spans="1:18" x14ac:dyDescent="0.25">
      <c r="A1859" t="s">
        <v>6337</v>
      </c>
      <c r="B1859" t="s">
        <v>5664</v>
      </c>
      <c r="C1859" t="s">
        <v>40</v>
      </c>
      <c r="D1859">
        <v>1</v>
      </c>
      <c r="E1859">
        <v>62.5</v>
      </c>
      <c r="F1859">
        <v>154</v>
      </c>
      <c r="G1859">
        <v>6.4935064935068799E-3</v>
      </c>
      <c r="H1859">
        <v>3.2467532467532499E-2</v>
      </c>
      <c r="I1859">
        <v>0.331168831168831</v>
      </c>
      <c r="J1859">
        <v>0.5</v>
      </c>
      <c r="K1859">
        <v>0.11038961038961</v>
      </c>
      <c r="L1859">
        <v>1.9480519480519501E-2</v>
      </c>
      <c r="M1859">
        <v>0</v>
      </c>
      <c r="N1859">
        <v>1987</v>
      </c>
      <c r="O1859" t="s">
        <v>77</v>
      </c>
      <c r="P1859" t="s">
        <v>5646</v>
      </c>
      <c r="Q1859" t="s">
        <v>6313</v>
      </c>
      <c r="R1859" t="s">
        <v>6314</v>
      </c>
    </row>
    <row r="1860" spans="1:18" x14ac:dyDescent="0.25">
      <c r="A1860" t="s">
        <v>6337</v>
      </c>
      <c r="B1860" t="s">
        <v>5664</v>
      </c>
      <c r="C1860" t="s">
        <v>40</v>
      </c>
      <c r="D1860">
        <v>2</v>
      </c>
      <c r="E1860">
        <v>62.5</v>
      </c>
      <c r="F1860">
        <v>153</v>
      </c>
      <c r="G1860">
        <v>6.5359477124188299E-3</v>
      </c>
      <c r="H1860">
        <v>1.30718954248366E-2</v>
      </c>
      <c r="I1860">
        <v>0.35294117647058798</v>
      </c>
      <c r="J1860">
        <v>0.44444444444444398</v>
      </c>
      <c r="K1860">
        <v>0.15032679738562099</v>
      </c>
      <c r="L1860">
        <v>3.2679738562091498E-2</v>
      </c>
      <c r="M1860">
        <v>0</v>
      </c>
      <c r="N1860">
        <v>1987</v>
      </c>
      <c r="O1860" t="s">
        <v>77</v>
      </c>
      <c r="P1860" t="s">
        <v>5646</v>
      </c>
      <c r="Q1860" t="s">
        <v>6313</v>
      </c>
      <c r="R1860" t="s">
        <v>6314</v>
      </c>
    </row>
    <row r="1861" spans="1:18" x14ac:dyDescent="0.25">
      <c r="A1861" t="s">
        <v>6337</v>
      </c>
      <c r="B1861" t="s">
        <v>5675</v>
      </c>
      <c r="C1861" t="s">
        <v>40</v>
      </c>
      <c r="D1861">
        <v>1</v>
      </c>
      <c r="E1861">
        <v>27.5</v>
      </c>
      <c r="F1861">
        <v>76</v>
      </c>
      <c r="G1861">
        <v>0</v>
      </c>
      <c r="H1861">
        <v>6.5789473684210495E-2</v>
      </c>
      <c r="I1861">
        <v>0.56578947368421095</v>
      </c>
      <c r="J1861">
        <v>0.30263157894736797</v>
      </c>
      <c r="K1861">
        <v>3.94736842105263E-2</v>
      </c>
      <c r="L1861">
        <v>1.3157894736842099E-2</v>
      </c>
      <c r="M1861">
        <v>1.3157894736842099E-2</v>
      </c>
      <c r="N1861">
        <v>1992</v>
      </c>
      <c r="O1861" t="s">
        <v>77</v>
      </c>
      <c r="P1861" t="s">
        <v>5646</v>
      </c>
      <c r="Q1861" t="s">
        <v>6313</v>
      </c>
      <c r="R1861" t="s">
        <v>6314</v>
      </c>
    </row>
    <row r="1862" spans="1:18" x14ac:dyDescent="0.25">
      <c r="A1862" t="s">
        <v>6337</v>
      </c>
      <c r="B1862" t="s">
        <v>5675</v>
      </c>
      <c r="C1862" t="s">
        <v>40</v>
      </c>
      <c r="D1862">
        <v>2</v>
      </c>
      <c r="E1862">
        <v>27.5</v>
      </c>
      <c r="F1862">
        <v>89</v>
      </c>
      <c r="G1862">
        <v>3.3707865168538201E-2</v>
      </c>
      <c r="H1862">
        <v>0.123595505617978</v>
      </c>
      <c r="I1862">
        <v>0.60674157303370801</v>
      </c>
      <c r="J1862">
        <v>0.123595505617978</v>
      </c>
      <c r="K1862">
        <v>7.8651685393258397E-2</v>
      </c>
      <c r="L1862">
        <v>3.3707865168539297E-2</v>
      </c>
      <c r="M1862">
        <v>0</v>
      </c>
      <c r="N1862">
        <v>1992</v>
      </c>
      <c r="O1862" t="s">
        <v>77</v>
      </c>
      <c r="P1862" t="s">
        <v>5646</v>
      </c>
      <c r="Q1862" t="s">
        <v>6313</v>
      </c>
      <c r="R1862" t="s">
        <v>6314</v>
      </c>
    </row>
    <row r="1863" spans="1:18" x14ac:dyDescent="0.25">
      <c r="A1863" t="s">
        <v>6337</v>
      </c>
      <c r="B1863" t="s">
        <v>5675</v>
      </c>
      <c r="C1863" t="s">
        <v>40</v>
      </c>
      <c r="D1863">
        <v>1</v>
      </c>
      <c r="E1863">
        <v>35</v>
      </c>
      <c r="F1863">
        <v>222</v>
      </c>
      <c r="G1863">
        <v>4.5045045045051203E-3</v>
      </c>
      <c r="H1863">
        <v>3.1531531531531501E-2</v>
      </c>
      <c r="I1863">
        <v>0.42342342342342298</v>
      </c>
      <c r="J1863">
        <v>0.42342342342342298</v>
      </c>
      <c r="K1863">
        <v>0.103603603603604</v>
      </c>
      <c r="L1863">
        <v>9.0090090090090107E-3</v>
      </c>
      <c r="M1863">
        <v>4.5045045045045001E-3</v>
      </c>
      <c r="N1863">
        <v>1992</v>
      </c>
      <c r="O1863" t="s">
        <v>77</v>
      </c>
      <c r="P1863" t="s">
        <v>5646</v>
      </c>
      <c r="Q1863" t="s">
        <v>6313</v>
      </c>
      <c r="R1863" t="s">
        <v>6314</v>
      </c>
    </row>
    <row r="1864" spans="1:18" x14ac:dyDescent="0.25">
      <c r="A1864" t="s">
        <v>6337</v>
      </c>
      <c r="B1864" t="s">
        <v>5675</v>
      </c>
      <c r="C1864" t="s">
        <v>40</v>
      </c>
      <c r="D1864">
        <v>2</v>
      </c>
      <c r="E1864">
        <v>35</v>
      </c>
      <c r="F1864">
        <v>226</v>
      </c>
      <c r="G1864">
        <v>3.09734513274335E-2</v>
      </c>
      <c r="H1864">
        <v>3.09734513274336E-2</v>
      </c>
      <c r="I1864">
        <v>0.61946902654867297</v>
      </c>
      <c r="J1864">
        <v>0.225663716814159</v>
      </c>
      <c r="K1864">
        <v>4.4247787610619503E-2</v>
      </c>
      <c r="L1864">
        <v>4.4247787610619503E-2</v>
      </c>
      <c r="M1864">
        <v>4.4247787610619503E-3</v>
      </c>
      <c r="N1864">
        <v>1992</v>
      </c>
      <c r="O1864" t="s">
        <v>77</v>
      </c>
      <c r="P1864" t="s">
        <v>5646</v>
      </c>
      <c r="Q1864" t="s">
        <v>6313</v>
      </c>
      <c r="R1864" t="s">
        <v>6314</v>
      </c>
    </row>
    <row r="1865" spans="1:18" x14ac:dyDescent="0.25">
      <c r="A1865" t="s">
        <v>6337</v>
      </c>
      <c r="B1865" t="s">
        <v>5675</v>
      </c>
      <c r="C1865" t="s">
        <v>40</v>
      </c>
      <c r="D1865">
        <v>1</v>
      </c>
      <c r="E1865">
        <v>45</v>
      </c>
      <c r="F1865">
        <v>259</v>
      </c>
      <c r="G1865">
        <v>7.72200772200771E-3</v>
      </c>
      <c r="H1865">
        <v>1.5444015444015399E-2</v>
      </c>
      <c r="I1865">
        <v>0.355212355212355</v>
      </c>
      <c r="J1865">
        <v>0.48262548262548299</v>
      </c>
      <c r="K1865">
        <v>0.108108108108108</v>
      </c>
      <c r="L1865">
        <v>2.31660231660232E-2</v>
      </c>
      <c r="M1865">
        <v>7.7220077220077196E-3</v>
      </c>
      <c r="N1865">
        <v>1992</v>
      </c>
      <c r="O1865" t="s">
        <v>77</v>
      </c>
      <c r="P1865" t="s">
        <v>5646</v>
      </c>
      <c r="Q1865" t="s">
        <v>6313</v>
      </c>
      <c r="R1865" t="s">
        <v>6314</v>
      </c>
    </row>
    <row r="1866" spans="1:18" x14ac:dyDescent="0.25">
      <c r="A1866" t="s">
        <v>6337</v>
      </c>
      <c r="B1866" t="s">
        <v>5675</v>
      </c>
      <c r="C1866" t="s">
        <v>40</v>
      </c>
      <c r="D1866">
        <v>2</v>
      </c>
      <c r="E1866">
        <v>45</v>
      </c>
      <c r="F1866">
        <v>264</v>
      </c>
      <c r="G1866">
        <v>1.8939393939393898E-2</v>
      </c>
      <c r="H1866">
        <v>7.1969696969697003E-2</v>
      </c>
      <c r="I1866">
        <v>0.48106060606060602</v>
      </c>
      <c r="J1866">
        <v>0.26893939393939398</v>
      </c>
      <c r="K1866">
        <v>0.125</v>
      </c>
      <c r="L1866">
        <v>2.27272727272727E-2</v>
      </c>
      <c r="M1866">
        <v>1.13636363636364E-2</v>
      </c>
      <c r="N1866">
        <v>1992</v>
      </c>
      <c r="O1866" t="s">
        <v>77</v>
      </c>
      <c r="P1866" t="s">
        <v>5646</v>
      </c>
      <c r="Q1866" t="s">
        <v>6313</v>
      </c>
      <c r="R1866" t="s">
        <v>6314</v>
      </c>
    </row>
    <row r="1867" spans="1:18" x14ac:dyDescent="0.25">
      <c r="A1867" t="s">
        <v>6337</v>
      </c>
      <c r="B1867" t="s">
        <v>5675</v>
      </c>
      <c r="C1867" t="s">
        <v>40</v>
      </c>
      <c r="D1867">
        <v>1</v>
      </c>
      <c r="E1867">
        <v>55</v>
      </c>
      <c r="F1867">
        <v>294</v>
      </c>
      <c r="G1867">
        <v>3.4013605442174701E-3</v>
      </c>
      <c r="H1867">
        <v>2.3809523809523801E-2</v>
      </c>
      <c r="I1867">
        <v>0.30272108843537399</v>
      </c>
      <c r="J1867">
        <v>0.52721088435374197</v>
      </c>
      <c r="K1867">
        <v>0.129251700680272</v>
      </c>
      <c r="L1867">
        <v>1.02040816326531E-2</v>
      </c>
      <c r="M1867">
        <v>3.40136054421769E-3</v>
      </c>
      <c r="N1867">
        <v>1992</v>
      </c>
      <c r="O1867" t="s">
        <v>77</v>
      </c>
      <c r="P1867" t="s">
        <v>5646</v>
      </c>
      <c r="Q1867" t="s">
        <v>6313</v>
      </c>
      <c r="R1867" t="s">
        <v>6314</v>
      </c>
    </row>
    <row r="1868" spans="1:18" x14ac:dyDescent="0.25">
      <c r="A1868" t="s">
        <v>6337</v>
      </c>
      <c r="B1868" t="s">
        <v>5675</v>
      </c>
      <c r="C1868" t="s">
        <v>40</v>
      </c>
      <c r="D1868">
        <v>2</v>
      </c>
      <c r="E1868">
        <v>55</v>
      </c>
      <c r="F1868">
        <v>277</v>
      </c>
      <c r="G1868">
        <v>1.08303249097464E-2</v>
      </c>
      <c r="H1868">
        <v>2.1660649819494601E-2</v>
      </c>
      <c r="I1868">
        <v>0.425992779783394</v>
      </c>
      <c r="J1868">
        <v>0.36101083032490999</v>
      </c>
      <c r="K1868">
        <v>0.14801444043321299</v>
      </c>
      <c r="L1868">
        <v>2.1660649819494601E-2</v>
      </c>
      <c r="M1868">
        <v>1.0830324909747301E-2</v>
      </c>
      <c r="N1868">
        <v>1992</v>
      </c>
      <c r="O1868" t="s">
        <v>77</v>
      </c>
      <c r="P1868" t="s">
        <v>5646</v>
      </c>
      <c r="Q1868" t="s">
        <v>6313</v>
      </c>
      <c r="R1868" t="s">
        <v>6314</v>
      </c>
    </row>
    <row r="1869" spans="1:18" x14ac:dyDescent="0.25">
      <c r="A1869" t="s">
        <v>6337</v>
      </c>
      <c r="B1869" t="s">
        <v>5675</v>
      </c>
      <c r="C1869" t="s">
        <v>40</v>
      </c>
      <c r="D1869">
        <v>1</v>
      </c>
      <c r="E1869">
        <v>62.5</v>
      </c>
      <c r="F1869">
        <v>147</v>
      </c>
      <c r="G1869">
        <v>3.3306690738754701E-16</v>
      </c>
      <c r="H1869">
        <v>0</v>
      </c>
      <c r="I1869">
        <v>0.34693877551020402</v>
      </c>
      <c r="J1869">
        <v>0.55102040816326503</v>
      </c>
      <c r="K1869">
        <v>8.1632653061224497E-2</v>
      </c>
      <c r="L1869">
        <v>2.04081632653061E-2</v>
      </c>
      <c r="M1869">
        <v>0</v>
      </c>
      <c r="N1869">
        <v>1992</v>
      </c>
      <c r="O1869" t="s">
        <v>77</v>
      </c>
      <c r="P1869" t="s">
        <v>5646</v>
      </c>
      <c r="Q1869" t="s">
        <v>6313</v>
      </c>
      <c r="R1869" t="s">
        <v>6314</v>
      </c>
    </row>
    <row r="1870" spans="1:18" x14ac:dyDescent="0.25">
      <c r="A1870" t="s">
        <v>6337</v>
      </c>
      <c r="B1870" t="s">
        <v>5675</v>
      </c>
      <c r="C1870" t="s">
        <v>40</v>
      </c>
      <c r="D1870">
        <v>2</v>
      </c>
      <c r="E1870">
        <v>62.5</v>
      </c>
      <c r="F1870">
        <v>140</v>
      </c>
      <c r="G1870">
        <v>1.42857142857145E-2</v>
      </c>
      <c r="H1870">
        <v>2.8571428571428598E-2</v>
      </c>
      <c r="I1870">
        <v>0.371428571428571</v>
      </c>
      <c r="J1870">
        <v>0.40714285714285697</v>
      </c>
      <c r="K1870">
        <v>0.128571428571429</v>
      </c>
      <c r="L1870">
        <v>3.5714285714285698E-2</v>
      </c>
      <c r="M1870">
        <v>1.4285714285714299E-2</v>
      </c>
      <c r="N1870">
        <v>1992</v>
      </c>
      <c r="O1870" t="s">
        <v>77</v>
      </c>
      <c r="P1870" t="s">
        <v>5646</v>
      </c>
      <c r="Q1870" t="s">
        <v>6313</v>
      </c>
      <c r="R1870" t="s">
        <v>6314</v>
      </c>
    </row>
    <row r="1871" spans="1:18" x14ac:dyDescent="0.25">
      <c r="A1871" t="s">
        <v>6337</v>
      </c>
      <c r="B1871" t="s">
        <v>5676</v>
      </c>
      <c r="C1871" t="s">
        <v>52</v>
      </c>
      <c r="D1871">
        <v>1</v>
      </c>
      <c r="E1871">
        <v>27.5</v>
      </c>
      <c r="F1871">
        <v>67</v>
      </c>
      <c r="G1871">
        <v>2.9850746268656199E-2</v>
      </c>
      <c r="H1871">
        <v>8.9552238805970102E-2</v>
      </c>
      <c r="I1871">
        <v>0.49253731343283602</v>
      </c>
      <c r="J1871">
        <v>0.35820895522388102</v>
      </c>
      <c r="K1871">
        <v>2.9850746268656699E-2</v>
      </c>
      <c r="L1871">
        <v>0</v>
      </c>
      <c r="M1871">
        <v>0</v>
      </c>
      <c r="N1871">
        <v>1992</v>
      </c>
      <c r="O1871" t="s">
        <v>51</v>
      </c>
      <c r="P1871" t="s">
        <v>5646</v>
      </c>
      <c r="Q1871" t="s">
        <v>6313</v>
      </c>
      <c r="R1871" t="s">
        <v>6314</v>
      </c>
    </row>
    <row r="1872" spans="1:18" x14ac:dyDescent="0.25">
      <c r="A1872" t="s">
        <v>6337</v>
      </c>
      <c r="B1872" t="s">
        <v>5676</v>
      </c>
      <c r="C1872" t="s">
        <v>52</v>
      </c>
      <c r="D1872">
        <v>2</v>
      </c>
      <c r="E1872">
        <v>27.5</v>
      </c>
      <c r="F1872">
        <v>70</v>
      </c>
      <c r="G1872">
        <v>2.8571428571427901E-2</v>
      </c>
      <c r="H1872">
        <v>0.128571428571429</v>
      </c>
      <c r="I1872">
        <v>0.6</v>
      </c>
      <c r="J1872">
        <v>0.185714285714286</v>
      </c>
      <c r="K1872">
        <v>5.7142857142857099E-2</v>
      </c>
      <c r="L1872">
        <v>0</v>
      </c>
      <c r="M1872">
        <v>0</v>
      </c>
      <c r="N1872">
        <v>1992</v>
      </c>
      <c r="O1872" t="s">
        <v>51</v>
      </c>
      <c r="P1872" t="s">
        <v>5646</v>
      </c>
      <c r="Q1872" t="s">
        <v>6313</v>
      </c>
      <c r="R1872" t="s">
        <v>6314</v>
      </c>
    </row>
    <row r="1873" spans="1:18" x14ac:dyDescent="0.25">
      <c r="A1873" t="s">
        <v>6337</v>
      </c>
      <c r="B1873" t="s">
        <v>5676</v>
      </c>
      <c r="C1873" t="s">
        <v>52</v>
      </c>
      <c r="D1873">
        <v>1</v>
      </c>
      <c r="E1873">
        <v>35</v>
      </c>
      <c r="F1873">
        <v>168</v>
      </c>
      <c r="G1873">
        <v>1.7857142857143599E-2</v>
      </c>
      <c r="H1873">
        <v>3.5714285714285698E-2</v>
      </c>
      <c r="I1873">
        <v>0.45833333333333298</v>
      </c>
      <c r="J1873">
        <v>0.35714285714285698</v>
      </c>
      <c r="K1873">
        <v>0.107142857142857</v>
      </c>
      <c r="L1873">
        <v>1.7857142857142901E-2</v>
      </c>
      <c r="M1873">
        <v>5.9523809523809503E-3</v>
      </c>
      <c r="N1873">
        <v>1992</v>
      </c>
      <c r="O1873" t="s">
        <v>51</v>
      </c>
      <c r="P1873" t="s">
        <v>5646</v>
      </c>
      <c r="Q1873" t="s">
        <v>6313</v>
      </c>
      <c r="R1873" t="s">
        <v>6314</v>
      </c>
    </row>
    <row r="1874" spans="1:18" x14ac:dyDescent="0.25">
      <c r="A1874" t="s">
        <v>6337</v>
      </c>
      <c r="B1874" t="s">
        <v>5676</v>
      </c>
      <c r="C1874" t="s">
        <v>52</v>
      </c>
      <c r="D1874">
        <v>2</v>
      </c>
      <c r="E1874">
        <v>35</v>
      </c>
      <c r="F1874">
        <v>198</v>
      </c>
      <c r="G1874">
        <v>2.5252525252525599E-2</v>
      </c>
      <c r="H1874">
        <v>7.0707070707070704E-2</v>
      </c>
      <c r="I1874">
        <v>0.49494949494949497</v>
      </c>
      <c r="J1874">
        <v>0.24242424242424199</v>
      </c>
      <c r="K1874">
        <v>7.5757575757575801E-2</v>
      </c>
      <c r="L1874">
        <v>5.5555555555555601E-2</v>
      </c>
      <c r="M1874">
        <v>3.5353535353535401E-2</v>
      </c>
      <c r="N1874">
        <v>1992</v>
      </c>
      <c r="O1874" t="s">
        <v>51</v>
      </c>
      <c r="P1874" t="s">
        <v>5646</v>
      </c>
      <c r="Q1874" t="s">
        <v>6313</v>
      </c>
      <c r="R1874" t="s">
        <v>6314</v>
      </c>
    </row>
    <row r="1875" spans="1:18" x14ac:dyDescent="0.25">
      <c r="A1875" t="s">
        <v>6337</v>
      </c>
      <c r="B1875" t="s">
        <v>5676</v>
      </c>
      <c r="C1875" t="s">
        <v>52</v>
      </c>
      <c r="D1875">
        <v>1</v>
      </c>
      <c r="E1875">
        <v>45</v>
      </c>
      <c r="F1875">
        <v>159</v>
      </c>
      <c r="G1875">
        <v>1.2578616352200801E-2</v>
      </c>
      <c r="H1875">
        <v>3.1446540880503103E-2</v>
      </c>
      <c r="I1875">
        <v>0.37735849056603799</v>
      </c>
      <c r="J1875">
        <v>0.44025157232704398</v>
      </c>
      <c r="K1875">
        <v>0.106918238993711</v>
      </c>
      <c r="L1875">
        <v>1.88679245283019E-2</v>
      </c>
      <c r="M1875">
        <v>1.25786163522013E-2</v>
      </c>
      <c r="N1875">
        <v>1992</v>
      </c>
      <c r="O1875" t="s">
        <v>51</v>
      </c>
      <c r="P1875" t="s">
        <v>5646</v>
      </c>
      <c r="Q1875" t="s">
        <v>6313</v>
      </c>
      <c r="R1875" t="s">
        <v>6314</v>
      </c>
    </row>
    <row r="1876" spans="1:18" x14ac:dyDescent="0.25">
      <c r="A1876" t="s">
        <v>6337</v>
      </c>
      <c r="B1876" t="s">
        <v>5676</v>
      </c>
      <c r="C1876" t="s">
        <v>52</v>
      </c>
      <c r="D1876">
        <v>2</v>
      </c>
      <c r="E1876">
        <v>45</v>
      </c>
      <c r="F1876">
        <v>188</v>
      </c>
      <c r="G1876">
        <v>1.59574468085097E-2</v>
      </c>
      <c r="H1876">
        <v>4.2553191489361701E-2</v>
      </c>
      <c r="I1876">
        <v>0.41489361702127697</v>
      </c>
      <c r="J1876">
        <v>0.32446808510638298</v>
      </c>
      <c r="K1876">
        <v>0.13829787234042601</v>
      </c>
      <c r="L1876">
        <v>3.1914893617021302E-2</v>
      </c>
      <c r="M1876">
        <v>3.1914893617021302E-2</v>
      </c>
      <c r="N1876">
        <v>1992</v>
      </c>
      <c r="O1876" t="s">
        <v>51</v>
      </c>
      <c r="P1876" t="s">
        <v>5646</v>
      </c>
      <c r="Q1876" t="s">
        <v>6313</v>
      </c>
      <c r="R1876" t="s">
        <v>6314</v>
      </c>
    </row>
    <row r="1877" spans="1:18" x14ac:dyDescent="0.25">
      <c r="A1877" t="s">
        <v>6337</v>
      </c>
      <c r="B1877" t="s">
        <v>5676</v>
      </c>
      <c r="C1877" t="s">
        <v>52</v>
      </c>
      <c r="D1877">
        <v>1</v>
      </c>
      <c r="E1877">
        <v>55</v>
      </c>
      <c r="F1877">
        <v>207</v>
      </c>
      <c r="G1877">
        <v>9.6618357487931999E-3</v>
      </c>
      <c r="H1877">
        <v>3.8647342995169101E-2</v>
      </c>
      <c r="I1877">
        <v>0.37198067632850201</v>
      </c>
      <c r="J1877">
        <v>0.41062801932367099</v>
      </c>
      <c r="K1877">
        <v>0.11111111111111099</v>
      </c>
      <c r="L1877">
        <v>5.7971014492753603E-2</v>
      </c>
      <c r="M1877">
        <v>0</v>
      </c>
      <c r="N1877">
        <v>1992</v>
      </c>
      <c r="O1877" t="s">
        <v>51</v>
      </c>
      <c r="P1877" t="s">
        <v>5646</v>
      </c>
      <c r="Q1877" t="s">
        <v>6313</v>
      </c>
      <c r="R1877" t="s">
        <v>6314</v>
      </c>
    </row>
    <row r="1878" spans="1:18" x14ac:dyDescent="0.25">
      <c r="A1878" t="s">
        <v>6337</v>
      </c>
      <c r="B1878" t="s">
        <v>5676</v>
      </c>
      <c r="C1878" t="s">
        <v>52</v>
      </c>
      <c r="D1878">
        <v>2</v>
      </c>
      <c r="E1878">
        <v>55</v>
      </c>
      <c r="F1878">
        <v>200</v>
      </c>
      <c r="G1878">
        <v>1.9999999999999799E-2</v>
      </c>
      <c r="H1878">
        <v>2.5000000000000001E-2</v>
      </c>
      <c r="I1878">
        <v>0.34</v>
      </c>
      <c r="J1878">
        <v>0.36</v>
      </c>
      <c r="K1878">
        <v>0.13500000000000001</v>
      </c>
      <c r="L1878">
        <v>0.06</v>
      </c>
      <c r="M1878">
        <v>0.06</v>
      </c>
      <c r="N1878">
        <v>1992</v>
      </c>
      <c r="O1878" t="s">
        <v>51</v>
      </c>
      <c r="P1878" t="s">
        <v>5646</v>
      </c>
      <c r="Q1878" t="s">
        <v>6313</v>
      </c>
      <c r="R1878" t="s">
        <v>6314</v>
      </c>
    </row>
    <row r="1879" spans="1:18" x14ac:dyDescent="0.25">
      <c r="A1879" t="s">
        <v>6337</v>
      </c>
      <c r="B1879" t="s">
        <v>5676</v>
      </c>
      <c r="C1879" t="s">
        <v>52</v>
      </c>
      <c r="D1879">
        <v>1</v>
      </c>
      <c r="E1879">
        <v>62.5</v>
      </c>
      <c r="F1879">
        <v>95</v>
      </c>
      <c r="G1879">
        <v>3.15789473684207E-2</v>
      </c>
      <c r="H1879">
        <v>2.1052631578947399E-2</v>
      </c>
      <c r="I1879">
        <v>0.27368421052631597</v>
      </c>
      <c r="J1879">
        <v>0.47368421052631599</v>
      </c>
      <c r="K1879">
        <v>0.2</v>
      </c>
      <c r="L1879">
        <v>0</v>
      </c>
      <c r="M1879">
        <v>0</v>
      </c>
      <c r="N1879">
        <v>1992</v>
      </c>
      <c r="O1879" t="s">
        <v>51</v>
      </c>
      <c r="P1879" t="s">
        <v>5646</v>
      </c>
      <c r="Q1879" t="s">
        <v>6313</v>
      </c>
      <c r="R1879" t="s">
        <v>6314</v>
      </c>
    </row>
    <row r="1880" spans="1:18" x14ac:dyDescent="0.25">
      <c r="A1880" t="s">
        <v>6337</v>
      </c>
      <c r="B1880" t="s">
        <v>5676</v>
      </c>
      <c r="C1880" t="s">
        <v>52</v>
      </c>
      <c r="D1880">
        <v>2</v>
      </c>
      <c r="E1880">
        <v>62.5</v>
      </c>
      <c r="F1880">
        <v>119</v>
      </c>
      <c r="G1880">
        <v>2.5210084033612901E-2</v>
      </c>
      <c r="H1880">
        <v>3.3613445378151301E-2</v>
      </c>
      <c r="I1880">
        <v>0.32773109243697501</v>
      </c>
      <c r="J1880">
        <v>0.41176470588235298</v>
      </c>
      <c r="K1880">
        <v>0.14285714285714299</v>
      </c>
      <c r="L1880">
        <v>5.0420168067226899E-2</v>
      </c>
      <c r="M1880">
        <v>8.4033613445378096E-3</v>
      </c>
      <c r="N1880">
        <v>1992</v>
      </c>
      <c r="O1880" t="s">
        <v>51</v>
      </c>
      <c r="P1880" t="s">
        <v>5646</v>
      </c>
      <c r="Q1880" t="s">
        <v>6313</v>
      </c>
      <c r="R1880" t="s">
        <v>6314</v>
      </c>
    </row>
    <row r="1881" spans="1:18" x14ac:dyDescent="0.25">
      <c r="A1881" t="s">
        <v>6337</v>
      </c>
      <c r="B1881" t="s">
        <v>5689</v>
      </c>
      <c r="C1881" t="s">
        <v>52</v>
      </c>
      <c r="D1881">
        <v>1</v>
      </c>
      <c r="E1881">
        <v>27.5</v>
      </c>
      <c r="F1881">
        <v>79</v>
      </c>
      <c r="G1881">
        <v>3.7974683544303903E-2</v>
      </c>
      <c r="H1881">
        <v>3.7974683544303799E-2</v>
      </c>
      <c r="I1881">
        <v>0.367088607594937</v>
      </c>
      <c r="J1881">
        <v>0.443037974683544</v>
      </c>
      <c r="K1881">
        <v>0.10126582278481</v>
      </c>
      <c r="L1881">
        <v>1.26582278481013E-2</v>
      </c>
      <c r="M1881">
        <v>0</v>
      </c>
      <c r="N1881">
        <v>1995</v>
      </c>
      <c r="O1881" t="s">
        <v>51</v>
      </c>
      <c r="P1881" t="s">
        <v>5646</v>
      </c>
      <c r="Q1881" t="s">
        <v>6313</v>
      </c>
      <c r="R1881" t="s">
        <v>6314</v>
      </c>
    </row>
    <row r="1882" spans="1:18" x14ac:dyDescent="0.25">
      <c r="A1882" t="s">
        <v>6337</v>
      </c>
      <c r="B1882" t="s">
        <v>5689</v>
      </c>
      <c r="C1882" t="s">
        <v>52</v>
      </c>
      <c r="D1882">
        <v>2</v>
      </c>
      <c r="E1882">
        <v>27.5</v>
      </c>
      <c r="F1882">
        <v>113</v>
      </c>
      <c r="G1882">
        <v>8.8495575221236907E-3</v>
      </c>
      <c r="H1882">
        <v>8.8495575221238895E-2</v>
      </c>
      <c r="I1882">
        <v>0.52212389380530999</v>
      </c>
      <c r="J1882">
        <v>0.247787610619469</v>
      </c>
      <c r="K1882">
        <v>7.9646017699115002E-2</v>
      </c>
      <c r="L1882">
        <v>2.6548672566371698E-2</v>
      </c>
      <c r="M1882">
        <v>2.6548672566371698E-2</v>
      </c>
      <c r="N1882">
        <v>1995</v>
      </c>
      <c r="O1882" t="s">
        <v>51</v>
      </c>
      <c r="P1882" t="s">
        <v>5646</v>
      </c>
      <c r="Q1882" t="s">
        <v>6313</v>
      </c>
      <c r="R1882" t="s">
        <v>6314</v>
      </c>
    </row>
    <row r="1883" spans="1:18" x14ac:dyDescent="0.25">
      <c r="A1883" t="s">
        <v>6337</v>
      </c>
      <c r="B1883" t="s">
        <v>5689</v>
      </c>
      <c r="C1883" t="s">
        <v>52</v>
      </c>
      <c r="D1883">
        <v>1</v>
      </c>
      <c r="E1883">
        <v>35</v>
      </c>
      <c r="F1883">
        <v>207</v>
      </c>
      <c r="G1883">
        <v>9.6618357487918693E-3</v>
      </c>
      <c r="H1883">
        <v>4.8309178743961401E-2</v>
      </c>
      <c r="I1883">
        <v>0.42028985507246402</v>
      </c>
      <c r="J1883">
        <v>0.39613526570048302</v>
      </c>
      <c r="K1883">
        <v>0.101449275362319</v>
      </c>
      <c r="L1883">
        <v>1.4492753623188401E-2</v>
      </c>
      <c r="M1883">
        <v>9.6618357487922701E-3</v>
      </c>
      <c r="N1883">
        <v>1995</v>
      </c>
      <c r="O1883" t="s">
        <v>51</v>
      </c>
      <c r="P1883" t="s">
        <v>5646</v>
      </c>
      <c r="Q1883" t="s">
        <v>6313</v>
      </c>
      <c r="R1883" t="s">
        <v>6314</v>
      </c>
    </row>
    <row r="1884" spans="1:18" x14ac:dyDescent="0.25">
      <c r="A1884" t="s">
        <v>6337</v>
      </c>
      <c r="B1884" t="s">
        <v>5689</v>
      </c>
      <c r="C1884" t="s">
        <v>52</v>
      </c>
      <c r="D1884">
        <v>2</v>
      </c>
      <c r="E1884">
        <v>35</v>
      </c>
      <c r="F1884">
        <v>241</v>
      </c>
      <c r="G1884">
        <v>2.07468879668052E-2</v>
      </c>
      <c r="H1884">
        <v>6.2240663900414897E-2</v>
      </c>
      <c r="I1884">
        <v>0.50622406639004103</v>
      </c>
      <c r="J1884">
        <v>0.26141078838174298</v>
      </c>
      <c r="K1884">
        <v>9.9585062240663894E-2</v>
      </c>
      <c r="L1884">
        <v>2.0746887966804999E-2</v>
      </c>
      <c r="M1884">
        <v>2.9045643153527E-2</v>
      </c>
      <c r="N1884">
        <v>1995</v>
      </c>
      <c r="O1884" t="s">
        <v>51</v>
      </c>
      <c r="P1884" t="s">
        <v>5646</v>
      </c>
      <c r="Q1884" t="s">
        <v>6313</v>
      </c>
      <c r="R1884" t="s">
        <v>6314</v>
      </c>
    </row>
    <row r="1885" spans="1:18" x14ac:dyDescent="0.25">
      <c r="A1885" t="s">
        <v>6337</v>
      </c>
      <c r="B1885" t="s">
        <v>5689</v>
      </c>
      <c r="C1885" t="s">
        <v>52</v>
      </c>
      <c r="D1885">
        <v>1</v>
      </c>
      <c r="E1885">
        <v>45</v>
      </c>
      <c r="F1885">
        <v>228</v>
      </c>
      <c r="G1885">
        <v>4.3859649122804899E-3</v>
      </c>
      <c r="H1885">
        <v>3.94736842105263E-2</v>
      </c>
      <c r="I1885">
        <v>0.30263157894736797</v>
      </c>
      <c r="J1885">
        <v>0.41666666666666702</v>
      </c>
      <c r="K1885">
        <v>0.197368421052632</v>
      </c>
      <c r="L1885">
        <v>3.5087719298245598E-2</v>
      </c>
      <c r="M1885">
        <v>4.3859649122806998E-3</v>
      </c>
      <c r="N1885">
        <v>1995</v>
      </c>
      <c r="O1885" t="s">
        <v>51</v>
      </c>
      <c r="P1885" t="s">
        <v>5646</v>
      </c>
      <c r="Q1885" t="s">
        <v>6313</v>
      </c>
      <c r="R1885" t="s">
        <v>6314</v>
      </c>
    </row>
    <row r="1886" spans="1:18" x14ac:dyDescent="0.25">
      <c r="A1886" t="s">
        <v>6337</v>
      </c>
      <c r="B1886" t="s">
        <v>5689</v>
      </c>
      <c r="C1886" t="s">
        <v>52</v>
      </c>
      <c r="D1886">
        <v>2</v>
      </c>
      <c r="E1886">
        <v>45</v>
      </c>
      <c r="F1886">
        <v>238</v>
      </c>
      <c r="G1886">
        <v>2.1008403361344501E-2</v>
      </c>
      <c r="H1886">
        <v>3.3613445378151301E-2</v>
      </c>
      <c r="I1886">
        <v>0.373949579831933</v>
      </c>
      <c r="J1886">
        <v>0.34873949579831898</v>
      </c>
      <c r="K1886">
        <v>0.13865546218487401</v>
      </c>
      <c r="L1886">
        <v>5.0420168067226899E-2</v>
      </c>
      <c r="M1886">
        <v>3.3613445378151301E-2</v>
      </c>
      <c r="N1886">
        <v>1995</v>
      </c>
      <c r="O1886" t="s">
        <v>51</v>
      </c>
      <c r="P1886" t="s">
        <v>5646</v>
      </c>
      <c r="Q1886" t="s">
        <v>6313</v>
      </c>
      <c r="R1886" t="s">
        <v>6314</v>
      </c>
    </row>
    <row r="1887" spans="1:18" x14ac:dyDescent="0.25">
      <c r="A1887" t="s">
        <v>6337</v>
      </c>
      <c r="B1887" t="s">
        <v>5689</v>
      </c>
      <c r="C1887" t="s">
        <v>52</v>
      </c>
      <c r="D1887">
        <v>1</v>
      </c>
      <c r="E1887">
        <v>55</v>
      </c>
      <c r="F1887">
        <v>220</v>
      </c>
      <c r="G1887">
        <v>1.8181818181818299E-2</v>
      </c>
      <c r="H1887">
        <v>1.8181818181818198E-2</v>
      </c>
      <c r="I1887">
        <v>0.25</v>
      </c>
      <c r="J1887">
        <v>0.45</v>
      </c>
      <c r="K1887">
        <v>0.218181818181818</v>
      </c>
      <c r="L1887">
        <v>4.0909090909090902E-2</v>
      </c>
      <c r="M1887">
        <v>4.5454545454545496E-3</v>
      </c>
      <c r="N1887">
        <v>1995</v>
      </c>
      <c r="O1887" t="s">
        <v>51</v>
      </c>
      <c r="P1887" t="s">
        <v>5646</v>
      </c>
      <c r="Q1887" t="s">
        <v>6313</v>
      </c>
      <c r="R1887" t="s">
        <v>6314</v>
      </c>
    </row>
    <row r="1888" spans="1:18" x14ac:dyDescent="0.25">
      <c r="A1888" t="s">
        <v>6337</v>
      </c>
      <c r="B1888" t="s">
        <v>5689</v>
      </c>
      <c r="C1888" t="s">
        <v>52</v>
      </c>
      <c r="D1888">
        <v>2</v>
      </c>
      <c r="E1888">
        <v>55</v>
      </c>
      <c r="F1888">
        <v>233</v>
      </c>
      <c r="G1888">
        <v>3.4334763948498097E-2</v>
      </c>
      <c r="H1888">
        <v>3.0042918454935601E-2</v>
      </c>
      <c r="I1888">
        <v>0.29613733905579398</v>
      </c>
      <c r="J1888">
        <v>0.39484978540772497</v>
      </c>
      <c r="K1888">
        <v>0.145922746781116</v>
      </c>
      <c r="L1888">
        <v>6.0085836909871203E-2</v>
      </c>
      <c r="M1888">
        <v>3.8626609442060103E-2</v>
      </c>
      <c r="N1888">
        <v>1995</v>
      </c>
      <c r="O1888" t="s">
        <v>51</v>
      </c>
      <c r="P1888" t="s">
        <v>5646</v>
      </c>
      <c r="Q1888" t="s">
        <v>6313</v>
      </c>
      <c r="R1888" t="s">
        <v>6314</v>
      </c>
    </row>
    <row r="1889" spans="1:18" x14ac:dyDescent="0.25">
      <c r="A1889" t="s">
        <v>6337</v>
      </c>
      <c r="B1889" t="s">
        <v>5689</v>
      </c>
      <c r="C1889" t="s">
        <v>52</v>
      </c>
      <c r="D1889">
        <v>1</v>
      </c>
      <c r="E1889">
        <v>62.5</v>
      </c>
      <c r="F1889">
        <v>121</v>
      </c>
      <c r="G1889">
        <v>3.3057851239668597E-2</v>
      </c>
      <c r="H1889">
        <v>0</v>
      </c>
      <c r="I1889">
        <v>0.29752066115702502</v>
      </c>
      <c r="J1889">
        <v>0.413223140495868</v>
      </c>
      <c r="K1889">
        <v>0.247933884297521</v>
      </c>
      <c r="L1889">
        <v>8.2644628099173608E-3</v>
      </c>
      <c r="M1889">
        <v>0</v>
      </c>
      <c r="N1889">
        <v>1995</v>
      </c>
      <c r="O1889" t="s">
        <v>51</v>
      </c>
      <c r="P1889" t="s">
        <v>5646</v>
      </c>
      <c r="Q1889" t="s">
        <v>6313</v>
      </c>
      <c r="R1889" t="s">
        <v>6314</v>
      </c>
    </row>
    <row r="1890" spans="1:18" x14ac:dyDescent="0.25">
      <c r="A1890" t="s">
        <v>6337</v>
      </c>
      <c r="B1890" t="s">
        <v>5689</v>
      </c>
      <c r="C1890" t="s">
        <v>52</v>
      </c>
      <c r="D1890">
        <v>2</v>
      </c>
      <c r="E1890">
        <v>62.5</v>
      </c>
      <c r="F1890">
        <v>133</v>
      </c>
      <c r="G1890">
        <v>2.2556390977444201E-2</v>
      </c>
      <c r="H1890">
        <v>3.00751879699248E-2</v>
      </c>
      <c r="I1890">
        <v>0.30827067669172897</v>
      </c>
      <c r="J1890">
        <v>0.37593984962406002</v>
      </c>
      <c r="K1890">
        <v>0.18796992481203001</v>
      </c>
      <c r="L1890">
        <v>6.01503759398496E-2</v>
      </c>
      <c r="M1890">
        <v>1.50375939849624E-2</v>
      </c>
      <c r="N1890">
        <v>1995</v>
      </c>
      <c r="O1890" t="s">
        <v>51</v>
      </c>
      <c r="P1890" t="s">
        <v>5646</v>
      </c>
      <c r="Q1890" t="s">
        <v>6313</v>
      </c>
      <c r="R1890" t="s">
        <v>6314</v>
      </c>
    </row>
    <row r="1891" spans="1:18" x14ac:dyDescent="0.25">
      <c r="A1891" t="s">
        <v>6337</v>
      </c>
      <c r="B1891" t="s">
        <v>5700</v>
      </c>
      <c r="C1891" t="s">
        <v>52</v>
      </c>
      <c r="D1891">
        <v>1</v>
      </c>
      <c r="E1891">
        <v>45</v>
      </c>
      <c r="F1891">
        <v>59</v>
      </c>
      <c r="G1891">
        <v>0</v>
      </c>
      <c r="H1891">
        <v>0</v>
      </c>
      <c r="I1891">
        <v>0.25423728813559299</v>
      </c>
      <c r="J1891">
        <v>0.61016949152542399</v>
      </c>
      <c r="K1891">
        <v>0.101694915254237</v>
      </c>
      <c r="L1891">
        <v>1.6949152542372899E-2</v>
      </c>
      <c r="M1891">
        <v>1.6949152542372899E-2</v>
      </c>
      <c r="N1891">
        <v>1998</v>
      </c>
      <c r="O1891" t="s">
        <v>51</v>
      </c>
      <c r="P1891" t="s">
        <v>5646</v>
      </c>
      <c r="Q1891" t="s">
        <v>6313</v>
      </c>
      <c r="R1891" t="s">
        <v>6314</v>
      </c>
    </row>
    <row r="1892" spans="1:18" x14ac:dyDescent="0.25">
      <c r="A1892" t="s">
        <v>6337</v>
      </c>
      <c r="B1892" t="s">
        <v>5700</v>
      </c>
      <c r="C1892" t="s">
        <v>52</v>
      </c>
      <c r="D1892">
        <v>2</v>
      </c>
      <c r="E1892">
        <v>45</v>
      </c>
      <c r="F1892">
        <v>64</v>
      </c>
      <c r="G1892">
        <v>0</v>
      </c>
      <c r="H1892">
        <v>1.5625E-2</v>
      </c>
      <c r="I1892">
        <v>0.53125</v>
      </c>
      <c r="J1892">
        <v>0.3125</v>
      </c>
      <c r="K1892">
        <v>9.375E-2</v>
      </c>
      <c r="L1892">
        <v>4.6875E-2</v>
      </c>
      <c r="M1892">
        <v>0</v>
      </c>
      <c r="N1892">
        <v>1998</v>
      </c>
      <c r="O1892" t="s">
        <v>51</v>
      </c>
      <c r="P1892" t="s">
        <v>5646</v>
      </c>
      <c r="Q1892" t="s">
        <v>6313</v>
      </c>
      <c r="R1892" t="s">
        <v>6314</v>
      </c>
    </row>
    <row r="1893" spans="1:18" x14ac:dyDescent="0.25">
      <c r="A1893" t="s">
        <v>6337</v>
      </c>
      <c r="B1893" t="s">
        <v>5700</v>
      </c>
      <c r="C1893" t="s">
        <v>52</v>
      </c>
      <c r="D1893">
        <v>1</v>
      </c>
      <c r="E1893">
        <v>55</v>
      </c>
      <c r="F1893">
        <v>66</v>
      </c>
      <c r="G1893">
        <v>0</v>
      </c>
      <c r="H1893">
        <v>0</v>
      </c>
      <c r="I1893">
        <v>0.21212121212121199</v>
      </c>
      <c r="J1893">
        <v>0.60606060606060597</v>
      </c>
      <c r="K1893">
        <v>0.13636363636363599</v>
      </c>
      <c r="L1893">
        <v>4.5454545454545497E-2</v>
      </c>
      <c r="M1893">
        <v>0</v>
      </c>
      <c r="N1893">
        <v>1998</v>
      </c>
      <c r="O1893" t="s">
        <v>51</v>
      </c>
      <c r="P1893" t="s">
        <v>5646</v>
      </c>
      <c r="Q1893" t="s">
        <v>6313</v>
      </c>
      <c r="R1893" t="s">
        <v>6314</v>
      </c>
    </row>
    <row r="1894" spans="1:18" x14ac:dyDescent="0.25">
      <c r="A1894" t="s">
        <v>6337</v>
      </c>
      <c r="B1894" t="s">
        <v>5700</v>
      </c>
      <c r="C1894" t="s">
        <v>52</v>
      </c>
      <c r="D1894">
        <v>2</v>
      </c>
      <c r="E1894">
        <v>55</v>
      </c>
      <c r="F1894">
        <v>33</v>
      </c>
      <c r="G1894">
        <v>3.03030303030303E-2</v>
      </c>
      <c r="H1894">
        <v>6.0606060606060601E-2</v>
      </c>
      <c r="I1894">
        <v>0.27272727272727298</v>
      </c>
      <c r="J1894">
        <v>0.33333333333333298</v>
      </c>
      <c r="K1894">
        <v>0.15151515151515199</v>
      </c>
      <c r="L1894">
        <v>0.15151515151515199</v>
      </c>
      <c r="M1894">
        <v>0</v>
      </c>
      <c r="N1894">
        <v>1998</v>
      </c>
      <c r="O1894" t="s">
        <v>51</v>
      </c>
      <c r="P1894" t="s">
        <v>5646</v>
      </c>
      <c r="Q1894" t="s">
        <v>6313</v>
      </c>
      <c r="R1894" t="s">
        <v>6314</v>
      </c>
    </row>
    <row r="1895" spans="1:18" x14ac:dyDescent="0.25">
      <c r="A1895" t="s">
        <v>6337</v>
      </c>
      <c r="B1895" t="s">
        <v>5702</v>
      </c>
      <c r="C1895" t="s">
        <v>52</v>
      </c>
      <c r="D1895">
        <v>1</v>
      </c>
      <c r="E1895">
        <v>45</v>
      </c>
      <c r="F1895">
        <v>74</v>
      </c>
      <c r="G1895">
        <v>0</v>
      </c>
      <c r="H1895">
        <v>1.35135135135135E-2</v>
      </c>
      <c r="I1895">
        <v>0.28378378378378399</v>
      </c>
      <c r="J1895">
        <v>0.47297297297297303</v>
      </c>
      <c r="K1895">
        <v>0.20270270270270299</v>
      </c>
      <c r="L1895">
        <v>2.7027027027027001E-2</v>
      </c>
      <c r="M1895">
        <v>0</v>
      </c>
      <c r="N1895">
        <v>1998</v>
      </c>
      <c r="O1895" t="s">
        <v>51</v>
      </c>
      <c r="P1895" t="s">
        <v>5646</v>
      </c>
      <c r="Q1895" t="s">
        <v>6313</v>
      </c>
      <c r="R1895" t="s">
        <v>6314</v>
      </c>
    </row>
    <row r="1896" spans="1:18" x14ac:dyDescent="0.25">
      <c r="A1896" t="s">
        <v>6337</v>
      </c>
      <c r="B1896" t="s">
        <v>5702</v>
      </c>
      <c r="C1896" t="s">
        <v>52</v>
      </c>
      <c r="D1896">
        <v>2</v>
      </c>
      <c r="E1896">
        <v>45</v>
      </c>
      <c r="F1896">
        <v>66</v>
      </c>
      <c r="G1896">
        <v>0</v>
      </c>
      <c r="H1896">
        <v>1.5151515151515201E-2</v>
      </c>
      <c r="I1896">
        <v>0.39393939393939398</v>
      </c>
      <c r="J1896">
        <v>0.34848484848484901</v>
      </c>
      <c r="K1896">
        <v>0.15151515151515199</v>
      </c>
      <c r="L1896">
        <v>3.03030303030303E-2</v>
      </c>
      <c r="M1896">
        <v>6.0606060606060601E-2</v>
      </c>
      <c r="N1896">
        <v>1998</v>
      </c>
      <c r="O1896" t="s">
        <v>51</v>
      </c>
      <c r="P1896" t="s">
        <v>5646</v>
      </c>
      <c r="Q1896" t="s">
        <v>6313</v>
      </c>
      <c r="R1896" t="s">
        <v>6314</v>
      </c>
    </row>
    <row r="1897" spans="1:18" x14ac:dyDescent="0.25">
      <c r="A1897" t="s">
        <v>6337</v>
      </c>
      <c r="B1897" t="s">
        <v>5702</v>
      </c>
      <c r="C1897" t="s">
        <v>52</v>
      </c>
      <c r="D1897">
        <v>1</v>
      </c>
      <c r="E1897">
        <v>55</v>
      </c>
      <c r="F1897">
        <v>67</v>
      </c>
      <c r="G1897">
        <v>0</v>
      </c>
      <c r="H1897">
        <v>1.49253731343284E-2</v>
      </c>
      <c r="I1897">
        <v>0.119402985074627</v>
      </c>
      <c r="J1897">
        <v>0.537313432835821</v>
      </c>
      <c r="K1897">
        <v>0.22388059701492499</v>
      </c>
      <c r="L1897">
        <v>7.4626865671641798E-2</v>
      </c>
      <c r="M1897">
        <v>2.9850746268656699E-2</v>
      </c>
      <c r="N1897">
        <v>1998</v>
      </c>
      <c r="O1897" t="s">
        <v>51</v>
      </c>
      <c r="P1897" t="s">
        <v>5646</v>
      </c>
      <c r="Q1897" t="s">
        <v>6313</v>
      </c>
      <c r="R1897" t="s">
        <v>6314</v>
      </c>
    </row>
    <row r="1898" spans="1:18" x14ac:dyDescent="0.25">
      <c r="A1898" t="s">
        <v>6337</v>
      </c>
      <c r="B1898" t="s">
        <v>5702</v>
      </c>
      <c r="C1898" t="s">
        <v>52</v>
      </c>
      <c r="D1898">
        <v>2</v>
      </c>
      <c r="E1898">
        <v>55</v>
      </c>
      <c r="F1898">
        <v>72</v>
      </c>
      <c r="G1898">
        <v>0</v>
      </c>
      <c r="H1898">
        <v>1.38888888888889E-2</v>
      </c>
      <c r="I1898">
        <v>0.23611111111111099</v>
      </c>
      <c r="J1898">
        <v>0.44444444444444398</v>
      </c>
      <c r="K1898">
        <v>0.180555555555556</v>
      </c>
      <c r="L1898">
        <v>9.7222222222222196E-2</v>
      </c>
      <c r="M1898">
        <v>2.7777777777777801E-2</v>
      </c>
      <c r="N1898">
        <v>1998</v>
      </c>
      <c r="O1898" t="s">
        <v>51</v>
      </c>
      <c r="P1898" t="s">
        <v>5646</v>
      </c>
      <c r="Q1898" t="s">
        <v>6313</v>
      </c>
      <c r="R1898" t="s">
        <v>6314</v>
      </c>
    </row>
    <row r="1899" spans="1:18" x14ac:dyDescent="0.25">
      <c r="A1899" t="s">
        <v>6226</v>
      </c>
      <c r="B1899" t="s">
        <v>2083</v>
      </c>
      <c r="C1899" t="s">
        <v>40</v>
      </c>
      <c r="D1899">
        <v>1</v>
      </c>
      <c r="E1899">
        <v>18</v>
      </c>
      <c r="F1899">
        <v>54</v>
      </c>
      <c r="G1899">
        <v>2.5330353852636898E-2</v>
      </c>
      <c r="H1899">
        <v>0.12741767151363301</v>
      </c>
      <c r="I1899">
        <v>0.59722579159050804</v>
      </c>
      <c r="J1899">
        <v>0.225447277100778</v>
      </c>
      <c r="K1899">
        <v>2.4578905942443802E-2</v>
      </c>
      <c r="L1899">
        <v>0</v>
      </c>
      <c r="M1899">
        <v>0</v>
      </c>
      <c r="N1899">
        <v>2010</v>
      </c>
      <c r="O1899" t="s">
        <v>39</v>
      </c>
      <c r="P1899" t="s">
        <v>2084</v>
      </c>
      <c r="Q1899" t="s">
        <v>6173</v>
      </c>
      <c r="R1899" t="s">
        <v>6168</v>
      </c>
    </row>
    <row r="1900" spans="1:18" x14ac:dyDescent="0.25">
      <c r="A1900" t="s">
        <v>6226</v>
      </c>
      <c r="B1900" t="s">
        <v>2083</v>
      </c>
      <c r="C1900" t="s">
        <v>40</v>
      </c>
      <c r="D1900">
        <v>2</v>
      </c>
      <c r="E1900">
        <v>18</v>
      </c>
      <c r="F1900">
        <v>90</v>
      </c>
      <c r="G1900">
        <v>0.10467934395175001</v>
      </c>
      <c r="H1900">
        <v>0.12411172841349501</v>
      </c>
      <c r="I1900">
        <v>0.65398962089477997</v>
      </c>
      <c r="J1900">
        <v>8.8389075225463506E-2</v>
      </c>
      <c r="K1900">
        <v>1.6327426994364399E-2</v>
      </c>
      <c r="L1900">
        <v>5.8556869483840698E-3</v>
      </c>
      <c r="M1900">
        <v>6.6471175717633599E-3</v>
      </c>
      <c r="N1900">
        <v>2010</v>
      </c>
      <c r="O1900" t="s">
        <v>39</v>
      </c>
      <c r="P1900" t="s">
        <v>2084</v>
      </c>
      <c r="Q1900" t="s">
        <v>6173</v>
      </c>
      <c r="R1900" t="s">
        <v>6168</v>
      </c>
    </row>
    <row r="1901" spans="1:18" x14ac:dyDescent="0.25">
      <c r="A1901" t="s">
        <v>6226</v>
      </c>
      <c r="B1901" t="s">
        <v>2083</v>
      </c>
      <c r="C1901" t="s">
        <v>40</v>
      </c>
      <c r="D1901">
        <v>1</v>
      </c>
      <c r="E1901">
        <v>19</v>
      </c>
      <c r="F1901">
        <v>43</v>
      </c>
      <c r="G1901">
        <v>0.13631015071387001</v>
      </c>
      <c r="H1901">
        <v>0.12403228385270899</v>
      </c>
      <c r="I1901">
        <v>0.49513089866423399</v>
      </c>
      <c r="J1901">
        <v>0.18163420439385</v>
      </c>
      <c r="K1901">
        <v>6.2892462375336994E-2</v>
      </c>
      <c r="L1901">
        <v>0</v>
      </c>
      <c r="M1901">
        <v>0</v>
      </c>
      <c r="N1901">
        <v>2010</v>
      </c>
      <c r="O1901" t="s">
        <v>39</v>
      </c>
      <c r="P1901" t="s">
        <v>2084</v>
      </c>
      <c r="Q1901" t="s">
        <v>6173</v>
      </c>
      <c r="R1901" t="s">
        <v>6168</v>
      </c>
    </row>
    <row r="1902" spans="1:18" x14ac:dyDescent="0.25">
      <c r="A1902" t="s">
        <v>6226</v>
      </c>
      <c r="B1902" t="s">
        <v>2083</v>
      </c>
      <c r="C1902" t="s">
        <v>40</v>
      </c>
      <c r="D1902">
        <v>2</v>
      </c>
      <c r="E1902">
        <v>19</v>
      </c>
      <c r="F1902">
        <v>54</v>
      </c>
      <c r="G1902">
        <v>0.19384042824177</v>
      </c>
      <c r="H1902">
        <v>0.28247946597641199</v>
      </c>
      <c r="I1902">
        <v>0.41585325481395702</v>
      </c>
      <c r="J1902">
        <v>8.9413939529322806E-2</v>
      </c>
      <c r="K1902">
        <v>9.0118092838908006E-3</v>
      </c>
      <c r="L1902">
        <v>9.4011021546481204E-3</v>
      </c>
      <c r="M1902">
        <v>0</v>
      </c>
      <c r="N1902">
        <v>2010</v>
      </c>
      <c r="O1902" t="s">
        <v>39</v>
      </c>
      <c r="P1902" t="s">
        <v>2084</v>
      </c>
      <c r="Q1902" t="s">
        <v>6173</v>
      </c>
      <c r="R1902" t="s">
        <v>6168</v>
      </c>
    </row>
    <row r="1903" spans="1:18" x14ac:dyDescent="0.25">
      <c r="A1903" t="s">
        <v>6226</v>
      </c>
      <c r="B1903" t="s">
        <v>2083</v>
      </c>
      <c r="C1903" t="s">
        <v>40</v>
      </c>
      <c r="D1903">
        <v>1</v>
      </c>
      <c r="E1903">
        <v>25</v>
      </c>
      <c r="F1903">
        <v>295</v>
      </c>
      <c r="G1903">
        <v>1.64847834472008E-2</v>
      </c>
      <c r="H1903">
        <v>8.1288060775877996E-2</v>
      </c>
      <c r="I1903">
        <v>0.43401392365417801</v>
      </c>
      <c r="J1903">
        <v>0.327850415828636</v>
      </c>
      <c r="K1903">
        <v>8.5907373759616296E-2</v>
      </c>
      <c r="L1903">
        <v>3.9724173809930499E-2</v>
      </c>
      <c r="M1903">
        <v>1.4731268724560201E-2</v>
      </c>
      <c r="N1903">
        <v>2010</v>
      </c>
      <c r="O1903" t="s">
        <v>39</v>
      </c>
      <c r="P1903" t="s">
        <v>2084</v>
      </c>
      <c r="Q1903" t="s">
        <v>6173</v>
      </c>
      <c r="R1903" t="s">
        <v>6168</v>
      </c>
    </row>
    <row r="1904" spans="1:18" x14ac:dyDescent="0.25">
      <c r="A1904" t="s">
        <v>6226</v>
      </c>
      <c r="B1904" t="s">
        <v>2083</v>
      </c>
      <c r="C1904" t="s">
        <v>40</v>
      </c>
      <c r="D1904">
        <v>2</v>
      </c>
      <c r="E1904">
        <v>25</v>
      </c>
      <c r="F1904">
        <v>488</v>
      </c>
      <c r="G1904">
        <v>0.13381479294483101</v>
      </c>
      <c r="H1904">
        <v>0.14965104463962001</v>
      </c>
      <c r="I1904">
        <v>0.46339189543087</v>
      </c>
      <c r="J1904">
        <v>0.178968277081268</v>
      </c>
      <c r="K1904">
        <v>5.1637416826696397E-2</v>
      </c>
      <c r="L1904">
        <v>1.53551284615203E-2</v>
      </c>
      <c r="M1904">
        <v>7.1814446151941E-3</v>
      </c>
      <c r="N1904">
        <v>2010</v>
      </c>
      <c r="O1904" t="s">
        <v>39</v>
      </c>
      <c r="P1904" t="s">
        <v>2084</v>
      </c>
      <c r="Q1904" t="s">
        <v>6173</v>
      </c>
      <c r="R1904" t="s">
        <v>6168</v>
      </c>
    </row>
    <row r="1905" spans="1:18" x14ac:dyDescent="0.25">
      <c r="A1905" t="s">
        <v>6226</v>
      </c>
      <c r="B1905" t="s">
        <v>2083</v>
      </c>
      <c r="C1905" t="s">
        <v>40</v>
      </c>
      <c r="D1905">
        <v>1</v>
      </c>
      <c r="E1905">
        <v>35</v>
      </c>
      <c r="F1905">
        <v>274</v>
      </c>
      <c r="G1905">
        <v>1.44280244890144E-2</v>
      </c>
      <c r="H1905">
        <v>3.5570474721997397E-2</v>
      </c>
      <c r="I1905">
        <v>0.32507723943748601</v>
      </c>
      <c r="J1905">
        <v>0.39580350608514597</v>
      </c>
      <c r="K1905">
        <v>0.16596453400664299</v>
      </c>
      <c r="L1905">
        <v>3.9767171934154397E-2</v>
      </c>
      <c r="M1905">
        <v>2.3389049325559502E-2</v>
      </c>
      <c r="N1905">
        <v>2010</v>
      </c>
      <c r="O1905" t="s">
        <v>39</v>
      </c>
      <c r="P1905" t="s">
        <v>2084</v>
      </c>
      <c r="Q1905" t="s">
        <v>6173</v>
      </c>
      <c r="R1905" t="s">
        <v>6168</v>
      </c>
    </row>
    <row r="1906" spans="1:18" x14ac:dyDescent="0.25">
      <c r="A1906" t="s">
        <v>6226</v>
      </c>
      <c r="B1906" t="s">
        <v>2083</v>
      </c>
      <c r="C1906" t="s">
        <v>40</v>
      </c>
      <c r="D1906">
        <v>2</v>
      </c>
      <c r="E1906">
        <v>35</v>
      </c>
      <c r="F1906">
        <v>759</v>
      </c>
      <c r="G1906">
        <v>4.5662876194803401E-2</v>
      </c>
      <c r="H1906">
        <v>6.1814298571961301E-2</v>
      </c>
      <c r="I1906">
        <v>0.37557482870340803</v>
      </c>
      <c r="J1906">
        <v>0.29616746006971001</v>
      </c>
      <c r="K1906">
        <v>0.135699582418044</v>
      </c>
      <c r="L1906">
        <v>5.7347879782237897E-2</v>
      </c>
      <c r="M1906">
        <v>2.77330742598361E-2</v>
      </c>
      <c r="N1906">
        <v>2010</v>
      </c>
      <c r="O1906" t="s">
        <v>39</v>
      </c>
      <c r="P1906" t="s">
        <v>2084</v>
      </c>
      <c r="Q1906" t="s">
        <v>6173</v>
      </c>
      <c r="R1906" t="s">
        <v>6168</v>
      </c>
    </row>
    <row r="1907" spans="1:18" x14ac:dyDescent="0.25">
      <c r="A1907" t="s">
        <v>6226</v>
      </c>
      <c r="B1907" t="s">
        <v>2083</v>
      </c>
      <c r="C1907" t="s">
        <v>40</v>
      </c>
      <c r="D1907">
        <v>1</v>
      </c>
      <c r="E1907">
        <v>45</v>
      </c>
      <c r="F1907">
        <v>408</v>
      </c>
      <c r="G1907">
        <v>5.9159320079830297E-3</v>
      </c>
      <c r="H1907">
        <v>3.1725966950673201E-2</v>
      </c>
      <c r="I1907">
        <v>0.25575208939646599</v>
      </c>
      <c r="J1907">
        <v>0.40531051020534198</v>
      </c>
      <c r="K1907">
        <v>0.21731831981740099</v>
      </c>
      <c r="L1907">
        <v>6.1281095015960803E-2</v>
      </c>
      <c r="M1907">
        <v>2.26960866061745E-2</v>
      </c>
      <c r="N1907">
        <v>2010</v>
      </c>
      <c r="O1907" t="s">
        <v>39</v>
      </c>
      <c r="P1907" t="s">
        <v>2084</v>
      </c>
      <c r="Q1907" t="s">
        <v>6173</v>
      </c>
      <c r="R1907" t="s">
        <v>6168</v>
      </c>
    </row>
    <row r="1908" spans="1:18" x14ac:dyDescent="0.25">
      <c r="A1908" t="s">
        <v>6226</v>
      </c>
      <c r="B1908" t="s">
        <v>2083</v>
      </c>
      <c r="C1908" t="s">
        <v>40</v>
      </c>
      <c r="D1908">
        <v>2</v>
      </c>
      <c r="E1908">
        <v>45</v>
      </c>
      <c r="F1908">
        <v>990</v>
      </c>
      <c r="G1908">
        <v>1.89027785023669E-2</v>
      </c>
      <c r="H1908">
        <v>3.3257056080226999E-2</v>
      </c>
      <c r="I1908">
        <v>0.26235124796805198</v>
      </c>
      <c r="J1908">
        <v>0.281244021417625</v>
      </c>
      <c r="K1908">
        <v>0.26330738858395902</v>
      </c>
      <c r="L1908">
        <v>7.8409663731736995E-2</v>
      </c>
      <c r="M1908">
        <v>6.2527843716033496E-2</v>
      </c>
      <c r="N1908">
        <v>2010</v>
      </c>
      <c r="O1908" t="s">
        <v>39</v>
      </c>
      <c r="P1908" t="s">
        <v>2084</v>
      </c>
      <c r="Q1908" t="s">
        <v>6173</v>
      </c>
      <c r="R1908" t="s">
        <v>6168</v>
      </c>
    </row>
    <row r="1909" spans="1:18" x14ac:dyDescent="0.25">
      <c r="A1909" t="s">
        <v>6226</v>
      </c>
      <c r="B1909" t="s">
        <v>2083</v>
      </c>
      <c r="C1909" t="s">
        <v>40</v>
      </c>
      <c r="D1909">
        <v>1</v>
      </c>
      <c r="E1909">
        <v>55</v>
      </c>
      <c r="F1909">
        <v>453</v>
      </c>
      <c r="G1909">
        <v>8.1311029617990391E-3</v>
      </c>
      <c r="H1909">
        <v>1.67641583333339E-2</v>
      </c>
      <c r="I1909">
        <v>0.25974399640435802</v>
      </c>
      <c r="J1909">
        <v>0.39453333530534701</v>
      </c>
      <c r="K1909">
        <v>0.20979091826861801</v>
      </c>
      <c r="L1909">
        <v>8.4205651088088002E-2</v>
      </c>
      <c r="M1909">
        <v>2.6830837638456999E-2</v>
      </c>
      <c r="N1909">
        <v>2010</v>
      </c>
      <c r="O1909" t="s">
        <v>39</v>
      </c>
      <c r="P1909" t="s">
        <v>2084</v>
      </c>
      <c r="Q1909" t="s">
        <v>6173</v>
      </c>
      <c r="R1909" t="s">
        <v>6168</v>
      </c>
    </row>
    <row r="1910" spans="1:18" x14ac:dyDescent="0.25">
      <c r="A1910" t="s">
        <v>6226</v>
      </c>
      <c r="B1910" t="s">
        <v>2083</v>
      </c>
      <c r="C1910" t="s">
        <v>40</v>
      </c>
      <c r="D1910">
        <v>2</v>
      </c>
      <c r="E1910">
        <v>55</v>
      </c>
      <c r="F1910">
        <v>1225</v>
      </c>
      <c r="G1910">
        <v>1.28322236035516E-2</v>
      </c>
      <c r="H1910">
        <v>1.86644635933714E-2</v>
      </c>
      <c r="I1910">
        <v>0.19101863050609599</v>
      </c>
      <c r="J1910">
        <v>0.28403450696111798</v>
      </c>
      <c r="K1910">
        <v>0.26823296584663298</v>
      </c>
      <c r="L1910">
        <v>0.14279779552559499</v>
      </c>
      <c r="M1910">
        <v>8.2419413963635293E-2</v>
      </c>
      <c r="N1910">
        <v>2010</v>
      </c>
      <c r="O1910" t="s">
        <v>39</v>
      </c>
      <c r="P1910" t="s">
        <v>2084</v>
      </c>
      <c r="Q1910" t="s">
        <v>6173</v>
      </c>
      <c r="R1910" t="s">
        <v>6168</v>
      </c>
    </row>
    <row r="1911" spans="1:18" x14ac:dyDescent="0.25">
      <c r="A1911" t="s">
        <v>6226</v>
      </c>
      <c r="B1911" t="s">
        <v>2083</v>
      </c>
      <c r="C1911" t="s">
        <v>40</v>
      </c>
      <c r="D1911">
        <v>1</v>
      </c>
      <c r="E1911">
        <v>62.5</v>
      </c>
      <c r="F1911">
        <v>315</v>
      </c>
      <c r="G1911">
        <v>1.33978265767882E-2</v>
      </c>
      <c r="H1911">
        <v>9.89287136641606E-3</v>
      </c>
      <c r="I1911">
        <v>0.242384253786804</v>
      </c>
      <c r="J1911">
        <v>0.469030054026293</v>
      </c>
      <c r="K1911">
        <v>0.18283586014327799</v>
      </c>
      <c r="L1911">
        <v>6.2015262192132901E-2</v>
      </c>
      <c r="M1911">
        <v>2.04438719082882E-2</v>
      </c>
      <c r="N1911">
        <v>2010</v>
      </c>
      <c r="O1911" t="s">
        <v>39</v>
      </c>
      <c r="P1911" t="s">
        <v>2084</v>
      </c>
      <c r="Q1911" t="s">
        <v>6173</v>
      </c>
      <c r="R1911" t="s">
        <v>6168</v>
      </c>
    </row>
    <row r="1912" spans="1:18" x14ac:dyDescent="0.25">
      <c r="A1912" t="s">
        <v>6226</v>
      </c>
      <c r="B1912" t="s">
        <v>2083</v>
      </c>
      <c r="C1912" t="s">
        <v>40</v>
      </c>
      <c r="D1912">
        <v>2</v>
      </c>
      <c r="E1912">
        <v>62.5</v>
      </c>
      <c r="F1912">
        <v>854</v>
      </c>
      <c r="G1912">
        <v>1.0431191830402701E-2</v>
      </c>
      <c r="H1912">
        <v>2.25173719440591E-2</v>
      </c>
      <c r="I1912">
        <v>0.18270417074386999</v>
      </c>
      <c r="J1912">
        <v>0.35716267264410401</v>
      </c>
      <c r="K1912">
        <v>0.283154402618501</v>
      </c>
      <c r="L1912">
        <v>0.104425653872863</v>
      </c>
      <c r="M1912">
        <v>3.9604536346200397E-2</v>
      </c>
      <c r="N1912">
        <v>2010</v>
      </c>
      <c r="O1912" t="s">
        <v>39</v>
      </c>
      <c r="P1912" t="s">
        <v>2084</v>
      </c>
      <c r="Q1912" t="s">
        <v>6173</v>
      </c>
      <c r="R1912" t="s">
        <v>6168</v>
      </c>
    </row>
    <row r="1913" spans="1:18" x14ac:dyDescent="0.25">
      <c r="A1913" t="s">
        <v>6226</v>
      </c>
      <c r="B1913" t="s">
        <v>2086</v>
      </c>
      <c r="C1913" t="s">
        <v>40</v>
      </c>
      <c r="D1913">
        <v>1</v>
      </c>
      <c r="E1913">
        <v>18</v>
      </c>
      <c r="F1913">
        <v>13</v>
      </c>
      <c r="G1913">
        <v>3.28569142073614E-2</v>
      </c>
      <c r="H1913">
        <v>0.32852902727038302</v>
      </c>
      <c r="I1913">
        <v>0.310287516039158</v>
      </c>
      <c r="J1913">
        <v>9.6288342164332894E-2</v>
      </c>
      <c r="K1913">
        <v>0</v>
      </c>
      <c r="L1913">
        <v>0.19631568470125799</v>
      </c>
      <c r="M1913">
        <v>3.5722515617507097E-2</v>
      </c>
      <c r="N1913">
        <v>2016</v>
      </c>
      <c r="O1913" t="s">
        <v>39</v>
      </c>
      <c r="P1913" t="s">
        <v>2084</v>
      </c>
      <c r="Q1913" t="s">
        <v>6173</v>
      </c>
      <c r="R1913" t="s">
        <v>6168</v>
      </c>
    </row>
    <row r="1914" spans="1:18" x14ac:dyDescent="0.25">
      <c r="A1914" t="s">
        <v>6226</v>
      </c>
      <c r="B1914" t="s">
        <v>2086</v>
      </c>
      <c r="C1914" t="s">
        <v>40</v>
      </c>
      <c r="D1914">
        <v>2</v>
      </c>
      <c r="E1914">
        <v>18</v>
      </c>
      <c r="F1914">
        <v>15</v>
      </c>
      <c r="G1914">
        <v>5.4155261378553102E-2</v>
      </c>
      <c r="H1914">
        <v>0.266398911653075</v>
      </c>
      <c r="I1914">
        <v>0.50136854313335699</v>
      </c>
      <c r="J1914">
        <v>0.14392904596339201</v>
      </c>
      <c r="K1914">
        <v>3.4148237871622897E-2</v>
      </c>
      <c r="L1914">
        <v>0</v>
      </c>
      <c r="M1914">
        <v>0</v>
      </c>
      <c r="N1914">
        <v>2016</v>
      </c>
      <c r="O1914" t="s">
        <v>39</v>
      </c>
      <c r="P1914" t="s">
        <v>2084</v>
      </c>
      <c r="Q1914" t="s">
        <v>6173</v>
      </c>
      <c r="R1914" t="s">
        <v>6168</v>
      </c>
    </row>
    <row r="1915" spans="1:18" x14ac:dyDescent="0.25">
      <c r="A1915" t="s">
        <v>6226</v>
      </c>
      <c r="B1915" t="s">
        <v>2086</v>
      </c>
      <c r="C1915" t="s">
        <v>40</v>
      </c>
      <c r="D1915">
        <v>1</v>
      </c>
      <c r="E1915">
        <v>19</v>
      </c>
      <c r="F1915">
        <v>13</v>
      </c>
      <c r="G1915">
        <v>0</v>
      </c>
      <c r="H1915">
        <v>0.22347867112281999</v>
      </c>
      <c r="I1915">
        <v>0.473585347580259</v>
      </c>
      <c r="J1915">
        <v>6.1508520640911203E-2</v>
      </c>
      <c r="K1915">
        <v>7.9935915779160399E-2</v>
      </c>
      <c r="L1915">
        <v>0.161491544876849</v>
      </c>
      <c r="M1915">
        <v>0</v>
      </c>
      <c r="N1915">
        <v>2016</v>
      </c>
      <c r="O1915" t="s">
        <v>39</v>
      </c>
      <c r="P1915" t="s">
        <v>2084</v>
      </c>
      <c r="Q1915" t="s">
        <v>6173</v>
      </c>
      <c r="R1915" t="s">
        <v>6168</v>
      </c>
    </row>
    <row r="1916" spans="1:18" x14ac:dyDescent="0.25">
      <c r="A1916" t="s">
        <v>6226</v>
      </c>
      <c r="B1916" t="s">
        <v>2086</v>
      </c>
      <c r="C1916" t="s">
        <v>40</v>
      </c>
      <c r="D1916">
        <v>2</v>
      </c>
      <c r="E1916">
        <v>19</v>
      </c>
      <c r="F1916">
        <v>34</v>
      </c>
      <c r="G1916">
        <v>3.71483221101193E-2</v>
      </c>
      <c r="H1916">
        <v>0.29151517091481399</v>
      </c>
      <c r="I1916">
        <v>0.50154603670271702</v>
      </c>
      <c r="J1916">
        <v>8.8844172131065699E-2</v>
      </c>
      <c r="K1916">
        <v>4.5158852503398003E-2</v>
      </c>
      <c r="L1916">
        <v>0</v>
      </c>
      <c r="M1916">
        <v>3.5787445637886502E-2</v>
      </c>
      <c r="N1916">
        <v>2016</v>
      </c>
      <c r="O1916" t="s">
        <v>39</v>
      </c>
      <c r="P1916" t="s">
        <v>2084</v>
      </c>
      <c r="Q1916" t="s">
        <v>6173</v>
      </c>
      <c r="R1916" t="s">
        <v>6168</v>
      </c>
    </row>
    <row r="1917" spans="1:18" x14ac:dyDescent="0.25">
      <c r="A1917" t="s">
        <v>6226</v>
      </c>
      <c r="B1917" t="s">
        <v>2086</v>
      </c>
      <c r="C1917" t="s">
        <v>40</v>
      </c>
      <c r="D1917">
        <v>1</v>
      </c>
      <c r="E1917">
        <v>25</v>
      </c>
      <c r="F1917">
        <v>178</v>
      </c>
      <c r="G1917">
        <v>3.9825093170206702E-2</v>
      </c>
      <c r="H1917">
        <v>2.4609324807531099E-2</v>
      </c>
      <c r="I1917">
        <v>0.44904269660851898</v>
      </c>
      <c r="J1917">
        <v>0.31256343708168599</v>
      </c>
      <c r="K1917">
        <v>0.13120072366887101</v>
      </c>
      <c r="L1917">
        <v>2.0448823464967601E-2</v>
      </c>
      <c r="M1917">
        <v>2.2309901198218799E-2</v>
      </c>
      <c r="N1917">
        <v>2016</v>
      </c>
      <c r="O1917" t="s">
        <v>39</v>
      </c>
      <c r="P1917" t="s">
        <v>2084</v>
      </c>
      <c r="Q1917" t="s">
        <v>6173</v>
      </c>
      <c r="R1917" t="s">
        <v>6168</v>
      </c>
    </row>
    <row r="1918" spans="1:18" x14ac:dyDescent="0.25">
      <c r="A1918" t="s">
        <v>6226</v>
      </c>
      <c r="B1918" t="s">
        <v>2086</v>
      </c>
      <c r="C1918" t="s">
        <v>40</v>
      </c>
      <c r="D1918">
        <v>2</v>
      </c>
      <c r="E1918">
        <v>25</v>
      </c>
      <c r="F1918">
        <v>303</v>
      </c>
      <c r="G1918">
        <v>0.117162657631906</v>
      </c>
      <c r="H1918">
        <v>0.112338949256355</v>
      </c>
      <c r="I1918">
        <v>0.49159235784501998</v>
      </c>
      <c r="J1918">
        <v>0.18069696766219701</v>
      </c>
      <c r="K1918">
        <v>7.9914809087200903E-2</v>
      </c>
      <c r="L1918">
        <v>1.64405780733245E-3</v>
      </c>
      <c r="M1918">
        <v>1.6650200709987399E-2</v>
      </c>
      <c r="N1918">
        <v>2016</v>
      </c>
      <c r="O1918" t="s">
        <v>39</v>
      </c>
      <c r="P1918" t="s">
        <v>2084</v>
      </c>
      <c r="Q1918" t="s">
        <v>6173</v>
      </c>
      <c r="R1918" t="s">
        <v>6168</v>
      </c>
    </row>
    <row r="1919" spans="1:18" x14ac:dyDescent="0.25">
      <c r="A1919" t="s">
        <v>6226</v>
      </c>
      <c r="B1919" t="s">
        <v>2086</v>
      </c>
      <c r="C1919" t="s">
        <v>40</v>
      </c>
      <c r="D1919">
        <v>1</v>
      </c>
      <c r="E1919">
        <v>35</v>
      </c>
      <c r="F1919">
        <v>180</v>
      </c>
      <c r="G1919">
        <v>4.5901287830297103E-3</v>
      </c>
      <c r="H1919">
        <v>3.5805377808595197E-2</v>
      </c>
      <c r="I1919">
        <v>0.30303373524438498</v>
      </c>
      <c r="J1919">
        <v>0.36316089836385201</v>
      </c>
      <c r="K1919">
        <v>0.197028939094963</v>
      </c>
      <c r="L1919">
        <v>6.3922711616886604E-2</v>
      </c>
      <c r="M1919">
        <v>3.2458209088288302E-2</v>
      </c>
      <c r="N1919">
        <v>2016</v>
      </c>
      <c r="O1919" t="s">
        <v>39</v>
      </c>
      <c r="P1919" t="s">
        <v>2084</v>
      </c>
      <c r="Q1919" t="s">
        <v>6173</v>
      </c>
      <c r="R1919" t="s">
        <v>6168</v>
      </c>
    </row>
    <row r="1920" spans="1:18" x14ac:dyDescent="0.25">
      <c r="A1920" t="s">
        <v>6226</v>
      </c>
      <c r="B1920" t="s">
        <v>2086</v>
      </c>
      <c r="C1920" t="s">
        <v>40</v>
      </c>
      <c r="D1920">
        <v>2</v>
      </c>
      <c r="E1920">
        <v>35</v>
      </c>
      <c r="F1920">
        <v>424</v>
      </c>
      <c r="G1920">
        <v>3.3117314340967902E-2</v>
      </c>
      <c r="H1920">
        <v>5.6905656552900002E-2</v>
      </c>
      <c r="I1920">
        <v>0.356333399331971</v>
      </c>
      <c r="J1920">
        <v>0.29052679942092802</v>
      </c>
      <c r="K1920">
        <v>0.17954648818827901</v>
      </c>
      <c r="L1920">
        <v>6.6707772058595294E-2</v>
      </c>
      <c r="M1920">
        <v>1.6862570106359401E-2</v>
      </c>
      <c r="N1920">
        <v>2016</v>
      </c>
      <c r="O1920" t="s">
        <v>39</v>
      </c>
      <c r="P1920" t="s">
        <v>2084</v>
      </c>
      <c r="Q1920" t="s">
        <v>6173</v>
      </c>
      <c r="R1920" t="s">
        <v>6168</v>
      </c>
    </row>
    <row r="1921" spans="1:18" x14ac:dyDescent="0.25">
      <c r="A1921" t="s">
        <v>6226</v>
      </c>
      <c r="B1921" t="s">
        <v>2086</v>
      </c>
      <c r="C1921" t="s">
        <v>40</v>
      </c>
      <c r="D1921">
        <v>1</v>
      </c>
      <c r="E1921">
        <v>45</v>
      </c>
      <c r="F1921">
        <v>236</v>
      </c>
      <c r="G1921">
        <v>6.3570264601624099E-3</v>
      </c>
      <c r="H1921">
        <v>1.1831307603555E-2</v>
      </c>
      <c r="I1921">
        <v>0.27843501610696902</v>
      </c>
      <c r="J1921">
        <v>0.38629497012102598</v>
      </c>
      <c r="K1921">
        <v>0.212744587304347</v>
      </c>
      <c r="L1921">
        <v>8.9906336545261395E-2</v>
      </c>
      <c r="M1921">
        <v>1.44307558586791E-2</v>
      </c>
      <c r="N1921">
        <v>2016</v>
      </c>
      <c r="O1921" t="s">
        <v>39</v>
      </c>
      <c r="P1921" t="s">
        <v>2084</v>
      </c>
      <c r="Q1921" t="s">
        <v>6173</v>
      </c>
      <c r="R1921" t="s">
        <v>6168</v>
      </c>
    </row>
    <row r="1922" spans="1:18" x14ac:dyDescent="0.25">
      <c r="A1922" t="s">
        <v>6226</v>
      </c>
      <c r="B1922" t="s">
        <v>2086</v>
      </c>
      <c r="C1922" t="s">
        <v>40</v>
      </c>
      <c r="D1922">
        <v>2</v>
      </c>
      <c r="E1922">
        <v>45</v>
      </c>
      <c r="F1922">
        <v>535</v>
      </c>
      <c r="G1922">
        <v>1.7325717412192299E-2</v>
      </c>
      <c r="H1922">
        <v>3.2296965647520402E-2</v>
      </c>
      <c r="I1922">
        <v>0.23139238800853301</v>
      </c>
      <c r="J1922">
        <v>0.349990245261243</v>
      </c>
      <c r="K1922">
        <v>0.18503463208162099</v>
      </c>
      <c r="L1922">
        <v>0.118750818260017</v>
      </c>
      <c r="M1922">
        <v>6.5209233328873406E-2</v>
      </c>
      <c r="N1922">
        <v>2016</v>
      </c>
      <c r="O1922" t="s">
        <v>39</v>
      </c>
      <c r="P1922" t="s">
        <v>2084</v>
      </c>
      <c r="Q1922" t="s">
        <v>6173</v>
      </c>
      <c r="R1922" t="s">
        <v>6168</v>
      </c>
    </row>
    <row r="1923" spans="1:18" x14ac:dyDescent="0.25">
      <c r="A1923" t="s">
        <v>6226</v>
      </c>
      <c r="B1923" t="s">
        <v>2086</v>
      </c>
      <c r="C1923" t="s">
        <v>40</v>
      </c>
      <c r="D1923">
        <v>1</v>
      </c>
      <c r="E1923">
        <v>55</v>
      </c>
      <c r="F1923">
        <v>304</v>
      </c>
      <c r="G1923">
        <v>1.01632918728602E-2</v>
      </c>
      <c r="H1923">
        <v>1.53990680600899E-2</v>
      </c>
      <c r="I1923">
        <v>0.175505315319086</v>
      </c>
      <c r="J1923">
        <v>0.39774977259559502</v>
      </c>
      <c r="K1923">
        <v>0.25039323146454701</v>
      </c>
      <c r="L1923">
        <v>8.8282913584363895E-2</v>
      </c>
      <c r="M1923">
        <v>6.2506407103457701E-2</v>
      </c>
      <c r="N1923">
        <v>2016</v>
      </c>
      <c r="O1923" t="s">
        <v>39</v>
      </c>
      <c r="P1923" t="s">
        <v>2084</v>
      </c>
      <c r="Q1923" t="s">
        <v>6173</v>
      </c>
      <c r="R1923" t="s">
        <v>6168</v>
      </c>
    </row>
    <row r="1924" spans="1:18" x14ac:dyDescent="0.25">
      <c r="A1924" t="s">
        <v>6226</v>
      </c>
      <c r="B1924" t="s">
        <v>2086</v>
      </c>
      <c r="C1924" t="s">
        <v>40</v>
      </c>
      <c r="D1924">
        <v>2</v>
      </c>
      <c r="E1924">
        <v>55</v>
      </c>
      <c r="F1924">
        <v>740</v>
      </c>
      <c r="G1924">
        <v>1.25117220736536E-2</v>
      </c>
      <c r="H1924">
        <v>1.1624837969671601E-2</v>
      </c>
      <c r="I1924">
        <v>0.165335268400434</v>
      </c>
      <c r="J1924">
        <v>0.28342167955719</v>
      </c>
      <c r="K1924">
        <v>0.24681791668472899</v>
      </c>
      <c r="L1924">
        <v>0.163578951110849</v>
      </c>
      <c r="M1924">
        <v>0.116709624203474</v>
      </c>
      <c r="N1924">
        <v>2016</v>
      </c>
      <c r="O1924" t="s">
        <v>39</v>
      </c>
      <c r="P1924" t="s">
        <v>2084</v>
      </c>
      <c r="Q1924" t="s">
        <v>6173</v>
      </c>
      <c r="R1924" t="s">
        <v>6168</v>
      </c>
    </row>
    <row r="1925" spans="1:18" x14ac:dyDescent="0.25">
      <c r="A1925" t="s">
        <v>6226</v>
      </c>
      <c r="B1925" t="s">
        <v>2086</v>
      </c>
      <c r="C1925" t="s">
        <v>40</v>
      </c>
      <c r="D1925">
        <v>1</v>
      </c>
      <c r="E1925">
        <v>65</v>
      </c>
      <c r="F1925">
        <v>264</v>
      </c>
      <c r="G1925">
        <v>0</v>
      </c>
      <c r="H1925">
        <v>2.00436345868845E-2</v>
      </c>
      <c r="I1925">
        <v>0.25026564558752001</v>
      </c>
      <c r="J1925">
        <v>0.35808353258235998</v>
      </c>
      <c r="K1925">
        <v>0.23684740874120699</v>
      </c>
      <c r="L1925">
        <v>9.8566027031515194E-2</v>
      </c>
      <c r="M1925">
        <v>3.6193751470513201E-2</v>
      </c>
      <c r="N1925">
        <v>2016</v>
      </c>
      <c r="O1925" t="s">
        <v>39</v>
      </c>
      <c r="P1925" t="s">
        <v>2084</v>
      </c>
      <c r="Q1925" t="s">
        <v>6173</v>
      </c>
      <c r="R1925" t="s">
        <v>6168</v>
      </c>
    </row>
    <row r="1926" spans="1:18" x14ac:dyDescent="0.25">
      <c r="A1926" t="s">
        <v>6226</v>
      </c>
      <c r="B1926" t="s">
        <v>2086</v>
      </c>
      <c r="C1926" t="s">
        <v>40</v>
      </c>
      <c r="D1926">
        <v>2</v>
      </c>
      <c r="E1926">
        <v>65</v>
      </c>
      <c r="F1926">
        <v>733</v>
      </c>
      <c r="G1926">
        <v>7.0176686372750499E-3</v>
      </c>
      <c r="H1926">
        <v>1.4001059730174001E-2</v>
      </c>
      <c r="I1926">
        <v>9.7696353822502399E-2</v>
      </c>
      <c r="J1926">
        <v>0.304260501969217</v>
      </c>
      <c r="K1926">
        <v>0.30274790997942802</v>
      </c>
      <c r="L1926">
        <v>0.15702135689336899</v>
      </c>
      <c r="M1926">
        <v>0.117255148968035</v>
      </c>
      <c r="N1926">
        <v>2016</v>
      </c>
      <c r="O1926" t="s">
        <v>39</v>
      </c>
      <c r="P1926" t="s">
        <v>2084</v>
      </c>
      <c r="Q1926" t="s">
        <v>6173</v>
      </c>
      <c r="R1926" t="s">
        <v>6168</v>
      </c>
    </row>
    <row r="1927" spans="1:18" x14ac:dyDescent="0.25">
      <c r="A1927" t="s">
        <v>6227</v>
      </c>
      <c r="B1927" t="s">
        <v>2255</v>
      </c>
      <c r="C1927" t="s">
        <v>40</v>
      </c>
      <c r="D1927">
        <v>2</v>
      </c>
      <c r="E1927">
        <v>25</v>
      </c>
      <c r="F1927">
        <v>860</v>
      </c>
      <c r="G1927">
        <v>0.125581395348837</v>
      </c>
      <c r="H1927">
        <v>0.205813953488372</v>
      </c>
      <c r="I1927">
        <v>0.56395348837209303</v>
      </c>
      <c r="J1927">
        <v>8.2558139534883695E-2</v>
      </c>
      <c r="K1927">
        <v>1.74418604651163E-2</v>
      </c>
      <c r="L1927">
        <v>3.4883720930232601E-3</v>
      </c>
      <c r="M1927">
        <v>1.1627906976744201E-3</v>
      </c>
      <c r="N1927">
        <v>1993</v>
      </c>
      <c r="O1927" t="s">
        <v>39</v>
      </c>
      <c r="P1927" t="s">
        <v>2256</v>
      </c>
      <c r="Q1927" t="s">
        <v>6181</v>
      </c>
      <c r="R1927" t="s">
        <v>6179</v>
      </c>
    </row>
    <row r="1928" spans="1:18" x14ac:dyDescent="0.25">
      <c r="A1928" t="s">
        <v>6227</v>
      </c>
      <c r="B1928" t="s">
        <v>2255</v>
      </c>
      <c r="C1928" t="s">
        <v>40</v>
      </c>
      <c r="D1928">
        <v>2</v>
      </c>
      <c r="E1928">
        <v>35</v>
      </c>
      <c r="F1928">
        <v>630</v>
      </c>
      <c r="G1928">
        <v>9.2063492063492097E-2</v>
      </c>
      <c r="H1928">
        <v>0.19206349206349199</v>
      </c>
      <c r="I1928">
        <v>0.55079365079365095</v>
      </c>
      <c r="J1928">
        <v>0.115873015873016</v>
      </c>
      <c r="K1928">
        <v>3.6507936507936503E-2</v>
      </c>
      <c r="L1928">
        <v>1.1111111111111099E-2</v>
      </c>
      <c r="M1928">
        <v>1.5873015873015899E-3</v>
      </c>
      <c r="N1928">
        <v>1993</v>
      </c>
      <c r="O1928" t="s">
        <v>39</v>
      </c>
      <c r="P1928" t="s">
        <v>2256</v>
      </c>
      <c r="Q1928" t="s">
        <v>6181</v>
      </c>
      <c r="R1928" t="s">
        <v>6179</v>
      </c>
    </row>
    <row r="1929" spans="1:18" x14ac:dyDescent="0.25">
      <c r="A1929" t="s">
        <v>6227</v>
      </c>
      <c r="B1929" t="s">
        <v>2255</v>
      </c>
      <c r="C1929" t="s">
        <v>40</v>
      </c>
      <c r="D1929">
        <v>2</v>
      </c>
      <c r="E1929">
        <v>45</v>
      </c>
      <c r="F1929">
        <v>160</v>
      </c>
      <c r="G1929">
        <v>0.16875000000000001</v>
      </c>
      <c r="H1929">
        <v>0.22500000000000001</v>
      </c>
      <c r="I1929">
        <v>0.45</v>
      </c>
      <c r="J1929">
        <v>0.1</v>
      </c>
      <c r="K1929">
        <v>0.05</v>
      </c>
      <c r="L1929">
        <v>6.2500000000000003E-3</v>
      </c>
      <c r="M1929">
        <v>0</v>
      </c>
      <c r="N1929">
        <v>1993</v>
      </c>
      <c r="O1929" t="s">
        <v>39</v>
      </c>
      <c r="P1929" t="s">
        <v>2256</v>
      </c>
      <c r="Q1929" t="s">
        <v>6181</v>
      </c>
      <c r="R1929" t="s">
        <v>6179</v>
      </c>
    </row>
    <row r="1930" spans="1:18" x14ac:dyDescent="0.25">
      <c r="A1930" t="s">
        <v>6227</v>
      </c>
      <c r="B1930" t="s">
        <v>2259</v>
      </c>
      <c r="C1930" t="s">
        <v>40</v>
      </c>
      <c r="D1930">
        <v>2</v>
      </c>
      <c r="E1930">
        <v>25</v>
      </c>
      <c r="F1930">
        <v>970</v>
      </c>
      <c r="G1930">
        <v>0.110486217515601</v>
      </c>
      <c r="H1930">
        <v>0.20804699168881199</v>
      </c>
      <c r="I1930">
        <v>0.54139655156001198</v>
      </c>
      <c r="J1930">
        <v>9.5837260870687904E-2</v>
      </c>
      <c r="K1930">
        <v>3.3037018612986399E-2</v>
      </c>
      <c r="L1930">
        <v>6.9748759834370299E-3</v>
      </c>
      <c r="M1930">
        <v>4.2210837684636803E-3</v>
      </c>
      <c r="N1930">
        <v>1998</v>
      </c>
      <c r="O1930" t="s">
        <v>39</v>
      </c>
      <c r="P1930" t="s">
        <v>2256</v>
      </c>
      <c r="Q1930" t="s">
        <v>6181</v>
      </c>
      <c r="R1930" t="s">
        <v>6179</v>
      </c>
    </row>
    <row r="1931" spans="1:18" x14ac:dyDescent="0.25">
      <c r="A1931" t="s">
        <v>6227</v>
      </c>
      <c r="B1931" t="s">
        <v>2259</v>
      </c>
      <c r="C1931" t="s">
        <v>40</v>
      </c>
      <c r="D1931">
        <v>2</v>
      </c>
      <c r="E1931">
        <v>35</v>
      </c>
      <c r="F1931">
        <v>718</v>
      </c>
      <c r="G1931">
        <v>0.103047853891131</v>
      </c>
      <c r="H1931">
        <v>0.19636159174988699</v>
      </c>
      <c r="I1931">
        <v>0.49799078366350202</v>
      </c>
      <c r="J1931">
        <v>0.13210915405155299</v>
      </c>
      <c r="K1931">
        <v>4.8826611568643798E-2</v>
      </c>
      <c r="L1931">
        <v>1.6524938779356999E-2</v>
      </c>
      <c r="M1931">
        <v>5.1390662959266203E-3</v>
      </c>
      <c r="N1931">
        <v>1998</v>
      </c>
      <c r="O1931" t="s">
        <v>39</v>
      </c>
      <c r="P1931" t="s">
        <v>2256</v>
      </c>
      <c r="Q1931" t="s">
        <v>6181</v>
      </c>
      <c r="R1931" t="s">
        <v>6179</v>
      </c>
    </row>
    <row r="1932" spans="1:18" x14ac:dyDescent="0.25">
      <c r="A1932" t="s">
        <v>6227</v>
      </c>
      <c r="B1932" t="s">
        <v>2259</v>
      </c>
      <c r="C1932" t="s">
        <v>40</v>
      </c>
      <c r="D1932">
        <v>2</v>
      </c>
      <c r="E1932">
        <v>45</v>
      </c>
      <c r="F1932">
        <v>291</v>
      </c>
      <c r="G1932">
        <v>0.122452483200004</v>
      </c>
      <c r="H1932">
        <v>0.17256924254045999</v>
      </c>
      <c r="I1932">
        <v>0.53547680490675198</v>
      </c>
      <c r="J1932">
        <v>0.12791435657877701</v>
      </c>
      <c r="K1932">
        <v>2.5957697787896E-2</v>
      </c>
      <c r="L1932">
        <v>1.3644343080019499E-2</v>
      </c>
      <c r="M1932">
        <v>1.9850719060911502E-3</v>
      </c>
      <c r="N1932">
        <v>1998</v>
      </c>
      <c r="O1932" t="s">
        <v>39</v>
      </c>
      <c r="P1932" t="s">
        <v>2256</v>
      </c>
      <c r="Q1932" t="s">
        <v>6181</v>
      </c>
      <c r="R1932" t="s">
        <v>6179</v>
      </c>
    </row>
    <row r="1933" spans="1:18" x14ac:dyDescent="0.25">
      <c r="A1933" t="s">
        <v>6227</v>
      </c>
      <c r="B1933" t="s">
        <v>2268</v>
      </c>
      <c r="C1933" t="s">
        <v>40</v>
      </c>
      <c r="D1933">
        <v>2</v>
      </c>
      <c r="E1933">
        <v>18</v>
      </c>
      <c r="F1933">
        <v>210</v>
      </c>
      <c r="G1933">
        <v>0.102709741158426</v>
      </c>
      <c r="H1933">
        <v>0.19158174164333899</v>
      </c>
      <c r="I1933">
        <v>0.60825923068954701</v>
      </c>
      <c r="J1933">
        <v>8.6721759998874104E-2</v>
      </c>
      <c r="K1933">
        <v>1.07275265098149E-2</v>
      </c>
      <c r="L1933">
        <v>0</v>
      </c>
      <c r="M1933">
        <v>0</v>
      </c>
      <c r="N1933">
        <v>2003</v>
      </c>
      <c r="O1933" t="s">
        <v>39</v>
      </c>
      <c r="P1933" t="s">
        <v>2256</v>
      </c>
      <c r="Q1933" t="s">
        <v>6181</v>
      </c>
      <c r="R1933" t="s">
        <v>6179</v>
      </c>
    </row>
    <row r="1934" spans="1:18" x14ac:dyDescent="0.25">
      <c r="A1934" t="s">
        <v>6227</v>
      </c>
      <c r="B1934" t="s">
        <v>2268</v>
      </c>
      <c r="C1934" t="s">
        <v>40</v>
      </c>
      <c r="D1934">
        <v>2</v>
      </c>
      <c r="E1934">
        <v>19</v>
      </c>
      <c r="F1934">
        <v>154</v>
      </c>
      <c r="G1934">
        <v>7.7329785106146895E-2</v>
      </c>
      <c r="H1934">
        <v>0.23096011342530601</v>
      </c>
      <c r="I1934">
        <v>0.58787693328716295</v>
      </c>
      <c r="J1934">
        <v>9.1699961594109605E-2</v>
      </c>
      <c r="K1934">
        <v>1.2133206587274899E-2</v>
      </c>
      <c r="L1934">
        <v>0</v>
      </c>
      <c r="M1934">
        <v>0</v>
      </c>
      <c r="N1934">
        <v>2003</v>
      </c>
      <c r="O1934" t="s">
        <v>39</v>
      </c>
      <c r="P1934" t="s">
        <v>2256</v>
      </c>
      <c r="Q1934" t="s">
        <v>6181</v>
      </c>
      <c r="R1934" t="s">
        <v>6179</v>
      </c>
    </row>
    <row r="1935" spans="1:18" x14ac:dyDescent="0.25">
      <c r="A1935" t="s">
        <v>6227</v>
      </c>
      <c r="B1935" t="s">
        <v>2268</v>
      </c>
      <c r="C1935" t="s">
        <v>40</v>
      </c>
      <c r="D1935">
        <v>2</v>
      </c>
      <c r="E1935">
        <v>25</v>
      </c>
      <c r="F1935">
        <v>1657</v>
      </c>
      <c r="G1935">
        <v>8.0697716612252904E-2</v>
      </c>
      <c r="H1935">
        <v>0.149569253967274</v>
      </c>
      <c r="I1935">
        <v>0.56304507369950896</v>
      </c>
      <c r="J1935">
        <v>0.16428603956323401</v>
      </c>
      <c r="K1935">
        <v>3.1873047604894997E-2</v>
      </c>
      <c r="L1935">
        <v>7.1239346951498597E-3</v>
      </c>
      <c r="M1935">
        <v>3.4049338576860998E-3</v>
      </c>
      <c r="N1935">
        <v>2003</v>
      </c>
      <c r="O1935" t="s">
        <v>39</v>
      </c>
      <c r="P1935" t="s">
        <v>2256</v>
      </c>
      <c r="Q1935" t="s">
        <v>6181</v>
      </c>
      <c r="R1935" t="s">
        <v>6179</v>
      </c>
    </row>
    <row r="1936" spans="1:18" x14ac:dyDescent="0.25">
      <c r="A1936" t="s">
        <v>6227</v>
      </c>
      <c r="B1936" t="s">
        <v>2268</v>
      </c>
      <c r="C1936" t="s">
        <v>40</v>
      </c>
      <c r="D1936">
        <v>2</v>
      </c>
      <c r="E1936">
        <v>35</v>
      </c>
      <c r="F1936">
        <v>1313</v>
      </c>
      <c r="G1936">
        <v>6.9909556750419002E-2</v>
      </c>
      <c r="H1936">
        <v>0.116053828319888</v>
      </c>
      <c r="I1936">
        <v>0.46230912672145602</v>
      </c>
      <c r="J1936">
        <v>0.226352593136667</v>
      </c>
      <c r="K1936">
        <v>8.0531963659949704E-2</v>
      </c>
      <c r="L1936">
        <v>3.8099553092662899E-2</v>
      </c>
      <c r="M1936">
        <v>6.7433783189572404E-3</v>
      </c>
      <c r="N1936">
        <v>2003</v>
      </c>
      <c r="O1936" t="s">
        <v>39</v>
      </c>
      <c r="P1936" t="s">
        <v>2256</v>
      </c>
      <c r="Q1936" t="s">
        <v>6181</v>
      </c>
      <c r="R1936" t="s">
        <v>6179</v>
      </c>
    </row>
    <row r="1937" spans="1:18" x14ac:dyDescent="0.25">
      <c r="A1937" t="s">
        <v>6227</v>
      </c>
      <c r="B1937" t="s">
        <v>2268</v>
      </c>
      <c r="C1937" t="s">
        <v>40</v>
      </c>
      <c r="D1937">
        <v>2</v>
      </c>
      <c r="E1937">
        <v>45</v>
      </c>
      <c r="F1937">
        <v>976</v>
      </c>
      <c r="G1937">
        <v>8.3115940981407094E-2</v>
      </c>
      <c r="H1937">
        <v>0.13265367204130299</v>
      </c>
      <c r="I1937">
        <v>0.41367431973608998</v>
      </c>
      <c r="J1937">
        <v>0.21491198101835099</v>
      </c>
      <c r="K1937">
        <v>0.104800993553416</v>
      </c>
      <c r="L1937">
        <v>3.0476461210962199E-2</v>
      </c>
      <c r="M1937">
        <v>2.0366631458470001E-2</v>
      </c>
      <c r="N1937">
        <v>2003</v>
      </c>
      <c r="O1937" t="s">
        <v>39</v>
      </c>
      <c r="P1937" t="s">
        <v>2256</v>
      </c>
      <c r="Q1937" t="s">
        <v>6181</v>
      </c>
      <c r="R1937" t="s">
        <v>6179</v>
      </c>
    </row>
    <row r="1938" spans="1:18" x14ac:dyDescent="0.25">
      <c r="A1938" t="s">
        <v>6227</v>
      </c>
      <c r="B1938" t="s">
        <v>2269</v>
      </c>
      <c r="C1938" t="s">
        <v>52</v>
      </c>
      <c r="D1938">
        <v>1</v>
      </c>
      <c r="E1938">
        <v>27.5</v>
      </c>
      <c r="F1938">
        <v>161</v>
      </c>
      <c r="G1938">
        <v>3.7267080745341602E-2</v>
      </c>
      <c r="H1938">
        <v>9.3167701863354005E-2</v>
      </c>
      <c r="I1938">
        <v>0.52795031055900599</v>
      </c>
      <c r="J1938">
        <v>0.26086956521739102</v>
      </c>
      <c r="K1938">
        <v>5.5900621118012403E-2</v>
      </c>
      <c r="L1938">
        <v>6.2111801242236003E-3</v>
      </c>
      <c r="M1938">
        <v>1.8633540372670801E-2</v>
      </c>
      <c r="N1938">
        <v>2006</v>
      </c>
      <c r="O1938" t="s">
        <v>51</v>
      </c>
      <c r="P1938" t="s">
        <v>2256</v>
      </c>
      <c r="Q1938" t="s">
        <v>6181</v>
      </c>
      <c r="R1938" t="s">
        <v>6179</v>
      </c>
    </row>
    <row r="1939" spans="1:18" x14ac:dyDescent="0.25">
      <c r="A1939" t="s">
        <v>6227</v>
      </c>
      <c r="B1939" t="s">
        <v>2269</v>
      </c>
      <c r="C1939" t="s">
        <v>52</v>
      </c>
      <c r="D1939">
        <v>2</v>
      </c>
      <c r="E1939">
        <v>27.5</v>
      </c>
      <c r="F1939">
        <v>293</v>
      </c>
      <c r="G1939">
        <v>2.38907849829352E-2</v>
      </c>
      <c r="H1939">
        <v>4.4368600682593899E-2</v>
      </c>
      <c r="I1939">
        <v>0.38225255972696198</v>
      </c>
      <c r="J1939">
        <v>0.35153583617747403</v>
      </c>
      <c r="K1939">
        <v>0.143344709897611</v>
      </c>
      <c r="L1939">
        <v>3.4129692832764499E-2</v>
      </c>
      <c r="M1939">
        <v>2.0477815699658699E-2</v>
      </c>
      <c r="N1939">
        <v>2006</v>
      </c>
      <c r="O1939" t="s">
        <v>51</v>
      </c>
      <c r="P1939" t="s">
        <v>2256</v>
      </c>
      <c r="Q1939" t="s">
        <v>6181</v>
      </c>
      <c r="R1939" t="s">
        <v>6179</v>
      </c>
    </row>
    <row r="1940" spans="1:18" x14ac:dyDescent="0.25">
      <c r="A1940" t="s">
        <v>6227</v>
      </c>
      <c r="B1940" t="s">
        <v>2269</v>
      </c>
      <c r="C1940" t="s">
        <v>52</v>
      </c>
      <c r="D1940">
        <v>1</v>
      </c>
      <c r="E1940">
        <v>35</v>
      </c>
      <c r="F1940">
        <v>278</v>
      </c>
      <c r="G1940">
        <v>5.0359712230215799E-2</v>
      </c>
      <c r="H1940">
        <v>4.3165467625899297E-2</v>
      </c>
      <c r="I1940">
        <v>0.47482014388489202</v>
      </c>
      <c r="J1940">
        <v>0.305755395683453</v>
      </c>
      <c r="K1940">
        <v>8.2733812949640301E-2</v>
      </c>
      <c r="L1940">
        <v>2.5179856115107899E-2</v>
      </c>
      <c r="M1940">
        <v>1.7985611510791401E-2</v>
      </c>
      <c r="N1940">
        <v>2006</v>
      </c>
      <c r="O1940" t="s">
        <v>51</v>
      </c>
      <c r="P1940" t="s">
        <v>2256</v>
      </c>
      <c r="Q1940" t="s">
        <v>6181</v>
      </c>
      <c r="R1940" t="s">
        <v>6179</v>
      </c>
    </row>
    <row r="1941" spans="1:18" x14ac:dyDescent="0.25">
      <c r="A1941" t="s">
        <v>6227</v>
      </c>
      <c r="B1941" t="s">
        <v>2269</v>
      </c>
      <c r="C1941" t="s">
        <v>52</v>
      </c>
      <c r="D1941">
        <v>2</v>
      </c>
      <c r="E1941">
        <v>35</v>
      </c>
      <c r="F1941">
        <v>537</v>
      </c>
      <c r="G1941">
        <v>2.9795158286778398E-2</v>
      </c>
      <c r="H1941">
        <v>4.0968342644320303E-2</v>
      </c>
      <c r="I1941">
        <v>0.245810055865922</v>
      </c>
      <c r="J1941">
        <v>0.33519553072625702</v>
      </c>
      <c r="K1941">
        <v>0.217877094972067</v>
      </c>
      <c r="L1941">
        <v>8.3798882681564199E-2</v>
      </c>
      <c r="M1941">
        <v>4.6554934823091199E-2</v>
      </c>
      <c r="N1941">
        <v>2006</v>
      </c>
      <c r="O1941" t="s">
        <v>51</v>
      </c>
      <c r="P1941" t="s">
        <v>2256</v>
      </c>
      <c r="Q1941" t="s">
        <v>6181</v>
      </c>
      <c r="R1941" t="s">
        <v>6179</v>
      </c>
    </row>
    <row r="1942" spans="1:18" x14ac:dyDescent="0.25">
      <c r="A1942" t="s">
        <v>6227</v>
      </c>
      <c r="B1942" t="s">
        <v>2269</v>
      </c>
      <c r="C1942" t="s">
        <v>52</v>
      </c>
      <c r="D1942">
        <v>1</v>
      </c>
      <c r="E1942">
        <v>45</v>
      </c>
      <c r="F1942">
        <v>184</v>
      </c>
      <c r="G1942">
        <v>2.1739130434782601E-2</v>
      </c>
      <c r="H1942">
        <v>3.8043478260869602E-2</v>
      </c>
      <c r="I1942">
        <v>0.41847826086956502</v>
      </c>
      <c r="J1942">
        <v>0.39673913043478298</v>
      </c>
      <c r="K1942">
        <v>0.108695652173913</v>
      </c>
      <c r="L1942">
        <v>5.4347826086956503E-3</v>
      </c>
      <c r="M1942">
        <v>1.0869565217391301E-2</v>
      </c>
      <c r="N1942">
        <v>2006</v>
      </c>
      <c r="O1942" t="s">
        <v>51</v>
      </c>
      <c r="P1942" t="s">
        <v>2256</v>
      </c>
      <c r="Q1942" t="s">
        <v>6181</v>
      </c>
      <c r="R1942" t="s">
        <v>6179</v>
      </c>
    </row>
    <row r="1943" spans="1:18" x14ac:dyDescent="0.25">
      <c r="A1943" t="s">
        <v>6227</v>
      </c>
      <c r="B1943" t="s">
        <v>2269</v>
      </c>
      <c r="C1943" t="s">
        <v>52</v>
      </c>
      <c r="D1943">
        <v>2</v>
      </c>
      <c r="E1943">
        <v>45</v>
      </c>
      <c r="F1943">
        <v>425</v>
      </c>
      <c r="G1943">
        <v>2.8235294117647101E-2</v>
      </c>
      <c r="H1943">
        <v>2.11764705882353E-2</v>
      </c>
      <c r="I1943">
        <v>0.23058823529411801</v>
      </c>
      <c r="J1943">
        <v>0.30352941176470599</v>
      </c>
      <c r="K1943">
        <v>0.22588235294117601</v>
      </c>
      <c r="L1943">
        <v>0.10352941176470599</v>
      </c>
      <c r="M1943">
        <v>8.70588235294118E-2</v>
      </c>
      <c r="N1943">
        <v>2006</v>
      </c>
      <c r="O1943" t="s">
        <v>51</v>
      </c>
      <c r="P1943" t="s">
        <v>2256</v>
      </c>
      <c r="Q1943" t="s">
        <v>6181</v>
      </c>
      <c r="R1943" t="s">
        <v>6179</v>
      </c>
    </row>
    <row r="1944" spans="1:18" x14ac:dyDescent="0.25">
      <c r="A1944" t="s">
        <v>6227</v>
      </c>
      <c r="B1944" t="s">
        <v>2269</v>
      </c>
      <c r="C1944" t="s">
        <v>52</v>
      </c>
      <c r="D1944">
        <v>1</v>
      </c>
      <c r="E1944">
        <v>55</v>
      </c>
      <c r="F1944">
        <v>148</v>
      </c>
      <c r="G1944">
        <v>6.7567567567567599E-2</v>
      </c>
      <c r="H1944">
        <v>4.72972972972973E-2</v>
      </c>
      <c r="I1944">
        <v>0.43243243243243201</v>
      </c>
      <c r="J1944">
        <v>0.31081081081081102</v>
      </c>
      <c r="K1944">
        <v>0.114864864864865</v>
      </c>
      <c r="L1944">
        <v>1.35135135135135E-2</v>
      </c>
      <c r="M1944">
        <v>1.35135135135135E-2</v>
      </c>
      <c r="N1944">
        <v>2006</v>
      </c>
      <c r="O1944" t="s">
        <v>51</v>
      </c>
      <c r="P1944" t="s">
        <v>2256</v>
      </c>
      <c r="Q1944" t="s">
        <v>6181</v>
      </c>
      <c r="R1944" t="s">
        <v>6179</v>
      </c>
    </row>
    <row r="1945" spans="1:18" x14ac:dyDescent="0.25">
      <c r="A1945" t="s">
        <v>6227</v>
      </c>
      <c r="B1945" t="s">
        <v>2269</v>
      </c>
      <c r="C1945" t="s">
        <v>52</v>
      </c>
      <c r="D1945">
        <v>2</v>
      </c>
      <c r="E1945">
        <v>55</v>
      </c>
      <c r="F1945">
        <v>275</v>
      </c>
      <c r="G1945">
        <v>1.45454545454545E-2</v>
      </c>
      <c r="H1945">
        <v>3.2727272727272702E-2</v>
      </c>
      <c r="I1945">
        <v>0.26181818181818201</v>
      </c>
      <c r="J1945">
        <v>0.29818181818181799</v>
      </c>
      <c r="K1945">
        <v>0.22545454545454499</v>
      </c>
      <c r="L1945">
        <v>0.105454545454545</v>
      </c>
      <c r="M1945">
        <v>6.18181818181818E-2</v>
      </c>
      <c r="N1945">
        <v>2006</v>
      </c>
      <c r="O1945" t="s">
        <v>51</v>
      </c>
      <c r="P1945" t="s">
        <v>2256</v>
      </c>
      <c r="Q1945" t="s">
        <v>6181</v>
      </c>
      <c r="R1945" t="s">
        <v>6179</v>
      </c>
    </row>
    <row r="1946" spans="1:18" x14ac:dyDescent="0.25">
      <c r="A1946" t="s">
        <v>6227</v>
      </c>
      <c r="B1946" t="s">
        <v>2269</v>
      </c>
      <c r="C1946" t="s">
        <v>52</v>
      </c>
      <c r="D1946">
        <v>1</v>
      </c>
      <c r="E1946">
        <v>65</v>
      </c>
      <c r="F1946">
        <v>70</v>
      </c>
      <c r="G1946">
        <v>7.1428571428571397E-2</v>
      </c>
      <c r="H1946">
        <v>5.7142857142857099E-2</v>
      </c>
      <c r="I1946">
        <v>0.48571428571428599</v>
      </c>
      <c r="J1946">
        <v>0.32857142857142901</v>
      </c>
      <c r="K1946">
        <v>1.4285714285714299E-2</v>
      </c>
      <c r="L1946">
        <v>2.8571428571428598E-2</v>
      </c>
      <c r="M1946">
        <v>1.4285714285714299E-2</v>
      </c>
      <c r="N1946">
        <v>2006</v>
      </c>
      <c r="O1946" t="s">
        <v>51</v>
      </c>
      <c r="P1946" t="s">
        <v>2256</v>
      </c>
      <c r="Q1946" t="s">
        <v>6181</v>
      </c>
      <c r="R1946" t="s">
        <v>6179</v>
      </c>
    </row>
    <row r="1947" spans="1:18" x14ac:dyDescent="0.25">
      <c r="A1947" t="s">
        <v>6227</v>
      </c>
      <c r="B1947" t="s">
        <v>2269</v>
      </c>
      <c r="C1947" t="s">
        <v>52</v>
      </c>
      <c r="D1947">
        <v>2</v>
      </c>
      <c r="E1947">
        <v>65</v>
      </c>
      <c r="F1947">
        <v>105</v>
      </c>
      <c r="G1947">
        <v>0</v>
      </c>
      <c r="H1947">
        <v>4.7619047619047603E-2</v>
      </c>
      <c r="I1947">
        <v>0.2</v>
      </c>
      <c r="J1947">
        <v>0.314285714285714</v>
      </c>
      <c r="K1947">
        <v>0.25714285714285701</v>
      </c>
      <c r="L1947">
        <v>9.5238095238095205E-2</v>
      </c>
      <c r="M1947">
        <v>8.5714285714285701E-2</v>
      </c>
      <c r="N1947">
        <v>2006</v>
      </c>
      <c r="O1947" t="s">
        <v>51</v>
      </c>
      <c r="P1947" t="s">
        <v>2256</v>
      </c>
      <c r="Q1947" t="s">
        <v>6181</v>
      </c>
      <c r="R1947" t="s">
        <v>6179</v>
      </c>
    </row>
    <row r="1948" spans="1:18" x14ac:dyDescent="0.25">
      <c r="A1948" t="s">
        <v>6227</v>
      </c>
      <c r="B1948" t="s">
        <v>2270</v>
      </c>
      <c r="C1948" t="s">
        <v>40</v>
      </c>
      <c r="D1948">
        <v>2</v>
      </c>
      <c r="E1948">
        <v>18</v>
      </c>
      <c r="F1948">
        <v>218</v>
      </c>
      <c r="G1948">
        <v>0.14716472262741501</v>
      </c>
      <c r="H1948">
        <v>0.18371430657632501</v>
      </c>
      <c r="I1948">
        <v>0.51669097059287505</v>
      </c>
      <c r="J1948">
        <v>0.14183943266143501</v>
      </c>
      <c r="K1948">
        <v>5.85195239759141E-3</v>
      </c>
      <c r="L1948">
        <v>0</v>
      </c>
      <c r="M1948">
        <v>4.7386151443586299E-3</v>
      </c>
      <c r="N1948">
        <v>2008</v>
      </c>
      <c r="O1948" t="s">
        <v>39</v>
      </c>
      <c r="P1948" t="s">
        <v>2256</v>
      </c>
      <c r="Q1948" t="s">
        <v>6181</v>
      </c>
      <c r="R1948" t="s">
        <v>6179</v>
      </c>
    </row>
    <row r="1949" spans="1:18" x14ac:dyDescent="0.25">
      <c r="A1949" t="s">
        <v>6227</v>
      </c>
      <c r="B1949" t="s">
        <v>2270</v>
      </c>
      <c r="C1949" t="s">
        <v>40</v>
      </c>
      <c r="D1949">
        <v>2</v>
      </c>
      <c r="E1949">
        <v>19</v>
      </c>
      <c r="F1949">
        <v>168</v>
      </c>
      <c r="G1949">
        <v>6.58255187311277E-2</v>
      </c>
      <c r="H1949">
        <v>0.18476024850651299</v>
      </c>
      <c r="I1949">
        <v>0.58931535030035997</v>
      </c>
      <c r="J1949">
        <v>0.120862469557179</v>
      </c>
      <c r="K1949">
        <v>2.18229888315544E-2</v>
      </c>
      <c r="L1949">
        <v>0</v>
      </c>
      <c r="M1949">
        <v>1.74134240732653E-2</v>
      </c>
      <c r="N1949">
        <v>2008</v>
      </c>
      <c r="O1949" t="s">
        <v>39</v>
      </c>
      <c r="P1949" t="s">
        <v>2256</v>
      </c>
      <c r="Q1949" t="s">
        <v>6181</v>
      </c>
      <c r="R1949" t="s">
        <v>6179</v>
      </c>
    </row>
    <row r="1950" spans="1:18" x14ac:dyDescent="0.25">
      <c r="A1950" t="s">
        <v>6227</v>
      </c>
      <c r="B1950" t="s">
        <v>2270</v>
      </c>
      <c r="C1950" t="s">
        <v>40</v>
      </c>
      <c r="D1950">
        <v>2</v>
      </c>
      <c r="E1950">
        <v>25</v>
      </c>
      <c r="F1950">
        <v>1486</v>
      </c>
      <c r="G1950">
        <v>6.7608021971210797E-2</v>
      </c>
      <c r="H1950">
        <v>0.11835486869555301</v>
      </c>
      <c r="I1950">
        <v>0.55796307384771604</v>
      </c>
      <c r="J1950">
        <v>0.20764690315488801</v>
      </c>
      <c r="K1950">
        <v>3.8964082902493903E-2</v>
      </c>
      <c r="L1950">
        <v>6.82746217187698E-3</v>
      </c>
      <c r="M1950">
        <v>2.6355872562618199E-3</v>
      </c>
      <c r="N1950">
        <v>2008</v>
      </c>
      <c r="O1950" t="s">
        <v>39</v>
      </c>
      <c r="P1950" t="s">
        <v>2256</v>
      </c>
      <c r="Q1950" t="s">
        <v>6181</v>
      </c>
      <c r="R1950" t="s">
        <v>6179</v>
      </c>
    </row>
    <row r="1951" spans="1:18" x14ac:dyDescent="0.25">
      <c r="A1951" t="s">
        <v>6227</v>
      </c>
      <c r="B1951" t="s">
        <v>2270</v>
      </c>
      <c r="C1951" t="s">
        <v>40</v>
      </c>
      <c r="D1951">
        <v>2</v>
      </c>
      <c r="E1951">
        <v>35</v>
      </c>
      <c r="F1951">
        <v>1140</v>
      </c>
      <c r="G1951">
        <v>5.6888146092626199E-2</v>
      </c>
      <c r="H1951">
        <v>9.1513195564264696E-2</v>
      </c>
      <c r="I1951">
        <v>0.441443011664642</v>
      </c>
      <c r="J1951">
        <v>0.26438129136010802</v>
      </c>
      <c r="K1951">
        <v>9.8059938731806601E-2</v>
      </c>
      <c r="L1951">
        <v>2.8639434566208901E-2</v>
      </c>
      <c r="M1951">
        <v>1.9074982020343401E-2</v>
      </c>
      <c r="N1951">
        <v>2008</v>
      </c>
      <c r="O1951" t="s">
        <v>39</v>
      </c>
      <c r="P1951" t="s">
        <v>2256</v>
      </c>
      <c r="Q1951" t="s">
        <v>6181</v>
      </c>
      <c r="R1951" t="s">
        <v>6179</v>
      </c>
    </row>
    <row r="1952" spans="1:18" x14ac:dyDescent="0.25">
      <c r="A1952" t="s">
        <v>6227</v>
      </c>
      <c r="B1952" t="s">
        <v>2270</v>
      </c>
      <c r="C1952" t="s">
        <v>40</v>
      </c>
      <c r="D1952">
        <v>2</v>
      </c>
      <c r="E1952">
        <v>45</v>
      </c>
      <c r="F1952">
        <v>870</v>
      </c>
      <c r="G1952">
        <v>7.06781232332995E-2</v>
      </c>
      <c r="H1952">
        <v>0.113919726432254</v>
      </c>
      <c r="I1952">
        <v>0.37905960752592099</v>
      </c>
      <c r="J1952">
        <v>0.256221032409997</v>
      </c>
      <c r="K1952">
        <v>0.113566371753896</v>
      </c>
      <c r="L1952">
        <v>4.9361502195612202E-2</v>
      </c>
      <c r="M1952">
        <v>1.71936364490205E-2</v>
      </c>
      <c r="N1952">
        <v>2008</v>
      </c>
      <c r="O1952" t="s">
        <v>39</v>
      </c>
      <c r="P1952" t="s">
        <v>2256</v>
      </c>
      <c r="Q1952" t="s">
        <v>6181</v>
      </c>
      <c r="R1952" t="s">
        <v>6179</v>
      </c>
    </row>
    <row r="1953" spans="1:18" x14ac:dyDescent="0.25">
      <c r="A1953" t="s">
        <v>6227</v>
      </c>
      <c r="B1953" t="s">
        <v>2271</v>
      </c>
      <c r="C1953" t="s">
        <v>40</v>
      </c>
      <c r="D1953">
        <v>1</v>
      </c>
      <c r="E1953">
        <v>55</v>
      </c>
      <c r="F1953">
        <v>924</v>
      </c>
      <c r="G1953">
        <v>0.11189991364190099</v>
      </c>
      <c r="H1953">
        <v>0.14841459546149</v>
      </c>
      <c r="I1953">
        <v>0.45356221935622998</v>
      </c>
      <c r="J1953">
        <v>0.20996378185431999</v>
      </c>
      <c r="K1953">
        <v>5.4307042491546102E-2</v>
      </c>
      <c r="L1953">
        <v>1.0871120701748701E-2</v>
      </c>
      <c r="M1953">
        <v>1.0981326492764501E-2</v>
      </c>
      <c r="N1953">
        <v>2008</v>
      </c>
      <c r="O1953" t="s">
        <v>39</v>
      </c>
      <c r="P1953" t="s">
        <v>2256</v>
      </c>
      <c r="Q1953" t="s">
        <v>6181</v>
      </c>
      <c r="R1953" t="s">
        <v>6179</v>
      </c>
    </row>
    <row r="1954" spans="1:18" x14ac:dyDescent="0.25">
      <c r="A1954" t="s">
        <v>6227</v>
      </c>
      <c r="B1954" t="s">
        <v>2271</v>
      </c>
      <c r="C1954" t="s">
        <v>40</v>
      </c>
      <c r="D1954">
        <v>2</v>
      </c>
      <c r="E1954">
        <v>55</v>
      </c>
      <c r="F1954">
        <v>729</v>
      </c>
      <c r="G1954">
        <v>9.6932583671954106E-2</v>
      </c>
      <c r="H1954">
        <v>9.9901106668553605E-2</v>
      </c>
      <c r="I1954">
        <v>0.35497344736504899</v>
      </c>
      <c r="J1954">
        <v>0.248309977885705</v>
      </c>
      <c r="K1954">
        <v>0.101470788218315</v>
      </c>
      <c r="L1954">
        <v>5.6642762115152401E-2</v>
      </c>
      <c r="M1954">
        <v>4.1769334075269997E-2</v>
      </c>
      <c r="N1954">
        <v>2008</v>
      </c>
      <c r="O1954" t="s">
        <v>39</v>
      </c>
      <c r="P1954" t="s">
        <v>2256</v>
      </c>
      <c r="Q1954" t="s">
        <v>6181</v>
      </c>
      <c r="R1954" t="s">
        <v>6179</v>
      </c>
    </row>
    <row r="1955" spans="1:18" x14ac:dyDescent="0.25">
      <c r="A1955" t="s">
        <v>6227</v>
      </c>
      <c r="B1955" t="s">
        <v>2271</v>
      </c>
      <c r="C1955" t="s">
        <v>40</v>
      </c>
      <c r="D1955">
        <v>1</v>
      </c>
      <c r="E1955">
        <v>65</v>
      </c>
      <c r="F1955">
        <v>642</v>
      </c>
      <c r="G1955">
        <v>0.14086346354701601</v>
      </c>
      <c r="H1955">
        <v>0.16135958162459199</v>
      </c>
      <c r="I1955">
        <v>0.461906389242626</v>
      </c>
      <c r="J1955">
        <v>0.165543052757984</v>
      </c>
      <c r="K1955">
        <v>4.0023410362347203E-2</v>
      </c>
      <c r="L1955">
        <v>2.4784992747118002E-2</v>
      </c>
      <c r="M1955">
        <v>5.5191097183162098E-3</v>
      </c>
      <c r="N1955">
        <v>2008</v>
      </c>
      <c r="O1955" t="s">
        <v>39</v>
      </c>
      <c r="P1955" t="s">
        <v>2256</v>
      </c>
      <c r="Q1955" t="s">
        <v>6181</v>
      </c>
      <c r="R1955" t="s">
        <v>6179</v>
      </c>
    </row>
    <row r="1956" spans="1:18" x14ac:dyDescent="0.25">
      <c r="A1956" t="s">
        <v>6227</v>
      </c>
      <c r="B1956" t="s">
        <v>2271</v>
      </c>
      <c r="C1956" t="s">
        <v>40</v>
      </c>
      <c r="D1956">
        <v>2</v>
      </c>
      <c r="E1956">
        <v>65</v>
      </c>
      <c r="F1956">
        <v>530</v>
      </c>
      <c r="G1956">
        <v>0.123524328818579</v>
      </c>
      <c r="H1956">
        <v>0.122848639020554</v>
      </c>
      <c r="I1956">
        <v>0.409203461359954</v>
      </c>
      <c r="J1956">
        <v>0.21899152677731001</v>
      </c>
      <c r="K1956">
        <v>8.2414640972166803E-2</v>
      </c>
      <c r="L1956">
        <v>3.5947856750233799E-2</v>
      </c>
      <c r="M1956">
        <v>7.0695463012026604E-3</v>
      </c>
      <c r="N1956">
        <v>2008</v>
      </c>
      <c r="O1956" t="s">
        <v>39</v>
      </c>
      <c r="P1956" t="s">
        <v>2256</v>
      </c>
      <c r="Q1956" t="s">
        <v>6181</v>
      </c>
      <c r="R1956" t="s">
        <v>6179</v>
      </c>
    </row>
    <row r="1957" spans="1:18" x14ac:dyDescent="0.25">
      <c r="A1957" t="s">
        <v>6227</v>
      </c>
      <c r="B1957" t="s">
        <v>2271</v>
      </c>
      <c r="C1957" t="s">
        <v>40</v>
      </c>
      <c r="D1957">
        <v>1</v>
      </c>
      <c r="E1957">
        <v>75</v>
      </c>
      <c r="F1957">
        <v>430</v>
      </c>
      <c r="G1957">
        <v>0.18603564358689401</v>
      </c>
      <c r="H1957">
        <v>0.14844825852262</v>
      </c>
      <c r="I1957">
        <v>0.42399751547780601</v>
      </c>
      <c r="J1957">
        <v>0.179945729130946</v>
      </c>
      <c r="K1957">
        <v>3.8323971707021301E-2</v>
      </c>
      <c r="L1957">
        <v>8.9909792327423493E-3</v>
      </c>
      <c r="M1957">
        <v>1.4257902341970099E-2</v>
      </c>
      <c r="N1957">
        <v>2008</v>
      </c>
      <c r="O1957" t="s">
        <v>39</v>
      </c>
      <c r="P1957" t="s">
        <v>2256</v>
      </c>
      <c r="Q1957" t="s">
        <v>6181</v>
      </c>
      <c r="R1957" t="s">
        <v>6179</v>
      </c>
    </row>
    <row r="1958" spans="1:18" x14ac:dyDescent="0.25">
      <c r="A1958" t="s">
        <v>6227</v>
      </c>
      <c r="B1958" t="s">
        <v>2271</v>
      </c>
      <c r="C1958" t="s">
        <v>40</v>
      </c>
      <c r="D1958">
        <v>2</v>
      </c>
      <c r="E1958">
        <v>75</v>
      </c>
      <c r="F1958">
        <v>521</v>
      </c>
      <c r="G1958">
        <v>0.20530593472366901</v>
      </c>
      <c r="H1958">
        <v>0.16065387002742601</v>
      </c>
      <c r="I1958">
        <v>0.37513980920460499</v>
      </c>
      <c r="J1958">
        <v>0.173876986980918</v>
      </c>
      <c r="K1958">
        <v>6.0811748351148498E-2</v>
      </c>
      <c r="L1958">
        <v>1.66985329627405E-2</v>
      </c>
      <c r="M1958">
        <v>7.51311774949348E-3</v>
      </c>
      <c r="N1958">
        <v>2008</v>
      </c>
      <c r="O1958" t="s">
        <v>39</v>
      </c>
      <c r="P1958" t="s">
        <v>2256</v>
      </c>
      <c r="Q1958" t="s">
        <v>6181</v>
      </c>
      <c r="R1958" t="s">
        <v>6179</v>
      </c>
    </row>
    <row r="1959" spans="1:18" x14ac:dyDescent="0.25">
      <c r="A1959" t="s">
        <v>6227</v>
      </c>
      <c r="B1959" t="s">
        <v>2271</v>
      </c>
      <c r="C1959" t="s">
        <v>40</v>
      </c>
      <c r="D1959">
        <v>1</v>
      </c>
      <c r="E1959">
        <v>84.91</v>
      </c>
      <c r="F1959">
        <v>196</v>
      </c>
      <c r="G1959">
        <v>0.26116032783559801</v>
      </c>
      <c r="H1959">
        <v>0.117469039501426</v>
      </c>
      <c r="I1959">
        <v>0.436674561153581</v>
      </c>
      <c r="J1959">
        <v>0.123899805685663</v>
      </c>
      <c r="K1959">
        <v>3.8161775485789501E-2</v>
      </c>
      <c r="L1959">
        <v>2.00199447289508E-2</v>
      </c>
      <c r="M1959">
        <v>2.6145456089916E-3</v>
      </c>
      <c r="N1959">
        <v>2008</v>
      </c>
      <c r="O1959" t="s">
        <v>39</v>
      </c>
      <c r="P1959" t="s">
        <v>2256</v>
      </c>
      <c r="Q1959" t="s">
        <v>6181</v>
      </c>
      <c r="R1959" t="s">
        <v>6179</v>
      </c>
    </row>
    <row r="1960" spans="1:18" x14ac:dyDescent="0.25">
      <c r="A1960" t="s">
        <v>6227</v>
      </c>
      <c r="B1960" t="s">
        <v>2271</v>
      </c>
      <c r="C1960" t="s">
        <v>40</v>
      </c>
      <c r="D1960">
        <v>2</v>
      </c>
      <c r="E1960">
        <v>84.91</v>
      </c>
      <c r="F1960">
        <v>207</v>
      </c>
      <c r="G1960">
        <v>0.34858650630505</v>
      </c>
      <c r="H1960">
        <v>0.13175419243585501</v>
      </c>
      <c r="I1960">
        <v>0.33671151009948702</v>
      </c>
      <c r="J1960">
        <v>0.118506822090237</v>
      </c>
      <c r="K1960">
        <v>5.8202763082367298E-2</v>
      </c>
      <c r="L1960">
        <v>0</v>
      </c>
      <c r="M1960">
        <v>6.2382059870028199E-3</v>
      </c>
      <c r="N1960">
        <v>2008</v>
      </c>
      <c r="O1960" t="s">
        <v>39</v>
      </c>
      <c r="P1960" t="s">
        <v>2256</v>
      </c>
      <c r="Q1960" t="s">
        <v>6181</v>
      </c>
      <c r="R1960" t="s">
        <v>6179</v>
      </c>
    </row>
    <row r="1961" spans="1:18" x14ac:dyDescent="0.25">
      <c r="A1961" t="s">
        <v>6227</v>
      </c>
      <c r="B1961" t="s">
        <v>2276</v>
      </c>
      <c r="C1961" t="s">
        <v>40</v>
      </c>
      <c r="D1961">
        <v>1</v>
      </c>
      <c r="E1961">
        <v>18</v>
      </c>
      <c r="F1961">
        <v>192</v>
      </c>
      <c r="G1961">
        <v>0.12274765532968999</v>
      </c>
      <c r="H1961">
        <v>0.20249114018582801</v>
      </c>
      <c r="I1961">
        <v>0.65211954858997401</v>
      </c>
      <c r="J1961">
        <v>2.2641655894507999E-2</v>
      </c>
      <c r="K1961">
        <v>0</v>
      </c>
      <c r="L1961">
        <v>0</v>
      </c>
      <c r="M1961">
        <v>0</v>
      </c>
      <c r="N1961">
        <v>2014</v>
      </c>
      <c r="O1961" t="s">
        <v>39</v>
      </c>
      <c r="P1961" t="s">
        <v>2256</v>
      </c>
      <c r="Q1961" t="s">
        <v>6181</v>
      </c>
      <c r="R1961" t="s">
        <v>6179</v>
      </c>
    </row>
    <row r="1962" spans="1:18" x14ac:dyDescent="0.25">
      <c r="A1962" t="s">
        <v>6227</v>
      </c>
      <c r="B1962" t="s">
        <v>2276</v>
      </c>
      <c r="C1962" t="s">
        <v>40</v>
      </c>
      <c r="D1962">
        <v>2</v>
      </c>
      <c r="E1962">
        <v>18</v>
      </c>
      <c r="F1962">
        <v>169</v>
      </c>
      <c r="G1962">
        <v>8.0288472101564395E-2</v>
      </c>
      <c r="H1962">
        <v>0.13019595663616401</v>
      </c>
      <c r="I1962">
        <v>0.66808660782957197</v>
      </c>
      <c r="J1962">
        <v>0.111648166479837</v>
      </c>
      <c r="K1962">
        <v>9.7807969528629097E-3</v>
      </c>
      <c r="L1962">
        <v>0</v>
      </c>
      <c r="M1962">
        <v>0</v>
      </c>
      <c r="N1962">
        <v>2014</v>
      </c>
      <c r="O1962" t="s">
        <v>39</v>
      </c>
      <c r="P1962" t="s">
        <v>2256</v>
      </c>
      <c r="Q1962" t="s">
        <v>6181</v>
      </c>
      <c r="R1962" t="s">
        <v>6179</v>
      </c>
    </row>
    <row r="1963" spans="1:18" x14ac:dyDescent="0.25">
      <c r="A1963" t="s">
        <v>6227</v>
      </c>
      <c r="B1963" t="s">
        <v>2276</v>
      </c>
      <c r="C1963" t="s">
        <v>40</v>
      </c>
      <c r="D1963">
        <v>1</v>
      </c>
      <c r="E1963">
        <v>19</v>
      </c>
      <c r="F1963">
        <v>158</v>
      </c>
      <c r="G1963">
        <v>0.102980629051484</v>
      </c>
      <c r="H1963">
        <v>0.325892379053217</v>
      </c>
      <c r="I1963">
        <v>0.55112421840435499</v>
      </c>
      <c r="J1963">
        <v>2.0002773490943999E-2</v>
      </c>
      <c r="K1963">
        <v>0</v>
      </c>
      <c r="L1963">
        <v>0</v>
      </c>
      <c r="M1963">
        <v>0</v>
      </c>
      <c r="N1963">
        <v>2014</v>
      </c>
      <c r="O1963" t="s">
        <v>39</v>
      </c>
      <c r="P1963" t="s">
        <v>2256</v>
      </c>
      <c r="Q1963" t="s">
        <v>6181</v>
      </c>
      <c r="R1963" t="s">
        <v>6179</v>
      </c>
    </row>
    <row r="1964" spans="1:18" x14ac:dyDescent="0.25">
      <c r="A1964" t="s">
        <v>6227</v>
      </c>
      <c r="B1964" t="s">
        <v>2276</v>
      </c>
      <c r="C1964" t="s">
        <v>40</v>
      </c>
      <c r="D1964">
        <v>2</v>
      </c>
      <c r="E1964">
        <v>19</v>
      </c>
      <c r="F1964">
        <v>140</v>
      </c>
      <c r="G1964">
        <v>0.109805596064791</v>
      </c>
      <c r="H1964">
        <v>0.18018713296480601</v>
      </c>
      <c r="I1964">
        <v>0.57803360321861097</v>
      </c>
      <c r="J1964">
        <v>0.104942163976009</v>
      </c>
      <c r="K1964">
        <v>1.94791298052071E-2</v>
      </c>
      <c r="L1964">
        <v>1.98753553440372E-3</v>
      </c>
      <c r="M1964">
        <v>5.5648384361719301E-3</v>
      </c>
      <c r="N1964">
        <v>2014</v>
      </c>
      <c r="O1964" t="s">
        <v>39</v>
      </c>
      <c r="P1964" t="s">
        <v>2256</v>
      </c>
      <c r="Q1964" t="s">
        <v>6181</v>
      </c>
      <c r="R1964" t="s">
        <v>6179</v>
      </c>
    </row>
    <row r="1965" spans="1:18" x14ac:dyDescent="0.25">
      <c r="A1965" t="s">
        <v>6227</v>
      </c>
      <c r="B1965" t="s">
        <v>2276</v>
      </c>
      <c r="C1965" t="s">
        <v>40</v>
      </c>
      <c r="D1965">
        <v>1</v>
      </c>
      <c r="E1965">
        <v>25</v>
      </c>
      <c r="F1965">
        <v>1180</v>
      </c>
      <c r="G1965">
        <v>5.3878538689854601E-2</v>
      </c>
      <c r="H1965">
        <v>0.14953167109589299</v>
      </c>
      <c r="I1965">
        <v>0.69550843749910896</v>
      </c>
      <c r="J1965">
        <v>8.6040124768271595E-2</v>
      </c>
      <c r="K1965">
        <v>1.27081021483405E-2</v>
      </c>
      <c r="L1965">
        <v>1.9576769931050802E-3</v>
      </c>
      <c r="M1965">
        <v>3.7544880542636901E-4</v>
      </c>
      <c r="N1965">
        <v>2014</v>
      </c>
      <c r="O1965" t="s">
        <v>39</v>
      </c>
      <c r="P1965" t="s">
        <v>2256</v>
      </c>
      <c r="Q1965" t="s">
        <v>6181</v>
      </c>
      <c r="R1965" t="s">
        <v>6179</v>
      </c>
    </row>
    <row r="1966" spans="1:18" x14ac:dyDescent="0.25">
      <c r="A1966" t="s">
        <v>6227</v>
      </c>
      <c r="B1966" t="s">
        <v>2276</v>
      </c>
      <c r="C1966" t="s">
        <v>40</v>
      </c>
      <c r="D1966">
        <v>2</v>
      </c>
      <c r="E1966">
        <v>25</v>
      </c>
      <c r="F1966">
        <v>1407</v>
      </c>
      <c r="G1966">
        <v>5.2734509019168402E-2</v>
      </c>
      <c r="H1966">
        <v>9.2036253335940302E-2</v>
      </c>
      <c r="I1966">
        <v>0.49827021309639702</v>
      </c>
      <c r="J1966">
        <v>0.266481775394525</v>
      </c>
      <c r="K1966">
        <v>7.2184694637883004E-2</v>
      </c>
      <c r="L1966">
        <v>1.17100083125437E-2</v>
      </c>
      <c r="M1966">
        <v>6.582546203543E-3</v>
      </c>
      <c r="N1966">
        <v>2014</v>
      </c>
      <c r="O1966" t="s">
        <v>39</v>
      </c>
      <c r="P1966" t="s">
        <v>2256</v>
      </c>
      <c r="Q1966" t="s">
        <v>6181</v>
      </c>
      <c r="R1966" t="s">
        <v>6179</v>
      </c>
    </row>
    <row r="1967" spans="1:18" x14ac:dyDescent="0.25">
      <c r="A1967" t="s">
        <v>6227</v>
      </c>
      <c r="B1967" t="s">
        <v>2276</v>
      </c>
      <c r="C1967" t="s">
        <v>40</v>
      </c>
      <c r="D1967">
        <v>1</v>
      </c>
      <c r="E1967">
        <v>35</v>
      </c>
      <c r="F1967">
        <v>943</v>
      </c>
      <c r="G1967">
        <v>3.9769725267115898E-2</v>
      </c>
      <c r="H1967">
        <v>0.137465364246771</v>
      </c>
      <c r="I1967">
        <v>0.57762777817866195</v>
      </c>
      <c r="J1967">
        <v>0.18816753519964</v>
      </c>
      <c r="K1967">
        <v>4.6489503934327603E-2</v>
      </c>
      <c r="L1967">
        <v>1.0480093173483499E-2</v>
      </c>
      <c r="M1967">
        <v>0</v>
      </c>
      <c r="N1967">
        <v>2014</v>
      </c>
      <c r="O1967" t="s">
        <v>39</v>
      </c>
      <c r="P1967" t="s">
        <v>2256</v>
      </c>
      <c r="Q1967" t="s">
        <v>6181</v>
      </c>
      <c r="R1967" t="s">
        <v>6179</v>
      </c>
    </row>
    <row r="1968" spans="1:18" x14ac:dyDescent="0.25">
      <c r="A1968" t="s">
        <v>6227</v>
      </c>
      <c r="B1968" t="s">
        <v>2276</v>
      </c>
      <c r="C1968" t="s">
        <v>40</v>
      </c>
      <c r="D1968">
        <v>2</v>
      </c>
      <c r="E1968">
        <v>35</v>
      </c>
      <c r="F1968">
        <v>1187</v>
      </c>
      <c r="G1968">
        <v>4.2965948558789997E-2</v>
      </c>
      <c r="H1968">
        <v>6.5397235725983605E-2</v>
      </c>
      <c r="I1968">
        <v>0.36229589120169903</v>
      </c>
      <c r="J1968">
        <v>0.31086354910319403</v>
      </c>
      <c r="K1968">
        <v>0.14817901071277401</v>
      </c>
      <c r="L1968">
        <v>5.8461252207184997E-2</v>
      </c>
      <c r="M1968">
        <v>1.1837112490373799E-2</v>
      </c>
      <c r="N1968">
        <v>2014</v>
      </c>
      <c r="O1968" t="s">
        <v>39</v>
      </c>
      <c r="P1968" t="s">
        <v>2256</v>
      </c>
      <c r="Q1968" t="s">
        <v>6181</v>
      </c>
      <c r="R1968" t="s">
        <v>6179</v>
      </c>
    </row>
    <row r="1969" spans="1:18" x14ac:dyDescent="0.25">
      <c r="A1969" t="s">
        <v>6227</v>
      </c>
      <c r="B1969" t="s">
        <v>2276</v>
      </c>
      <c r="C1969" t="s">
        <v>40</v>
      </c>
      <c r="D1969">
        <v>1</v>
      </c>
      <c r="E1969">
        <v>45</v>
      </c>
      <c r="F1969">
        <v>777</v>
      </c>
      <c r="G1969">
        <v>6.7429821429853196E-2</v>
      </c>
      <c r="H1969">
        <v>0.12401365153655899</v>
      </c>
      <c r="I1969">
        <v>0.53349633566224597</v>
      </c>
      <c r="J1969">
        <v>0.22718816179655499</v>
      </c>
      <c r="K1969">
        <v>3.98016687837165E-2</v>
      </c>
      <c r="L1969">
        <v>8.0703607910704595E-3</v>
      </c>
      <c r="M1969">
        <v>0</v>
      </c>
      <c r="N1969">
        <v>2014</v>
      </c>
      <c r="O1969" t="s">
        <v>39</v>
      </c>
      <c r="P1969" t="s">
        <v>2256</v>
      </c>
      <c r="Q1969" t="s">
        <v>6181</v>
      </c>
      <c r="R1969" t="s">
        <v>6179</v>
      </c>
    </row>
    <row r="1970" spans="1:18" x14ac:dyDescent="0.25">
      <c r="A1970" t="s">
        <v>6227</v>
      </c>
      <c r="B1970" t="s">
        <v>2276</v>
      </c>
      <c r="C1970" t="s">
        <v>40</v>
      </c>
      <c r="D1970">
        <v>2</v>
      </c>
      <c r="E1970">
        <v>45</v>
      </c>
      <c r="F1970">
        <v>942</v>
      </c>
      <c r="G1970">
        <v>2.7210089957530902E-2</v>
      </c>
      <c r="H1970">
        <v>6.6736633311934801E-2</v>
      </c>
      <c r="I1970">
        <v>0.34208717394250099</v>
      </c>
      <c r="J1970">
        <v>0.28592659230314699</v>
      </c>
      <c r="K1970">
        <v>0.15225476176855199</v>
      </c>
      <c r="L1970">
        <v>7.8909973166301703E-2</v>
      </c>
      <c r="M1970">
        <v>4.6874775550031299E-2</v>
      </c>
      <c r="N1970">
        <v>2014</v>
      </c>
      <c r="O1970" t="s">
        <v>39</v>
      </c>
      <c r="P1970" t="s">
        <v>2256</v>
      </c>
      <c r="Q1970" t="s">
        <v>6181</v>
      </c>
      <c r="R1970" t="s">
        <v>6179</v>
      </c>
    </row>
    <row r="1971" spans="1:18" x14ac:dyDescent="0.25">
      <c r="A1971" t="s">
        <v>6227</v>
      </c>
      <c r="B1971" t="s">
        <v>2276</v>
      </c>
      <c r="C1971" t="s">
        <v>40</v>
      </c>
      <c r="D1971">
        <v>1</v>
      </c>
      <c r="E1971">
        <v>55</v>
      </c>
      <c r="F1971">
        <v>522</v>
      </c>
      <c r="G1971">
        <v>0.102627705995605</v>
      </c>
      <c r="H1971">
        <v>0.14322575800381199</v>
      </c>
      <c r="I1971">
        <v>0.50419502696322505</v>
      </c>
      <c r="J1971">
        <v>0.201178286612574</v>
      </c>
      <c r="K1971">
        <v>4.60821505447589E-2</v>
      </c>
      <c r="L1971">
        <v>0</v>
      </c>
      <c r="M1971">
        <v>2.6910718800262001E-3</v>
      </c>
      <c r="N1971">
        <v>2014</v>
      </c>
      <c r="O1971" t="s">
        <v>39</v>
      </c>
      <c r="P1971" t="s">
        <v>2256</v>
      </c>
      <c r="Q1971" t="s">
        <v>6181</v>
      </c>
      <c r="R1971" t="s">
        <v>6179</v>
      </c>
    </row>
    <row r="1972" spans="1:18" x14ac:dyDescent="0.25">
      <c r="A1972" t="s">
        <v>6228</v>
      </c>
      <c r="B1972" t="s">
        <v>2395</v>
      </c>
      <c r="C1972" t="s">
        <v>40</v>
      </c>
      <c r="D1972">
        <v>2</v>
      </c>
      <c r="E1972">
        <v>25</v>
      </c>
      <c r="F1972">
        <v>1473</v>
      </c>
      <c r="G1972">
        <v>0.112215912835314</v>
      </c>
      <c r="H1972">
        <v>0.19238776946178099</v>
      </c>
      <c r="I1972">
        <v>0.58637970882676305</v>
      </c>
      <c r="J1972">
        <v>9.4729637977317899E-2</v>
      </c>
      <c r="K1972">
        <v>1.12419152477397E-2</v>
      </c>
      <c r="L1972">
        <v>3.0450556510845401E-3</v>
      </c>
      <c r="M1972">
        <v>0</v>
      </c>
      <c r="N1972">
        <v>1999</v>
      </c>
      <c r="O1972" t="s">
        <v>39</v>
      </c>
      <c r="P1972" t="s">
        <v>2396</v>
      </c>
      <c r="Q1972" t="s">
        <v>6181</v>
      </c>
      <c r="R1972" t="s">
        <v>6179</v>
      </c>
    </row>
    <row r="1973" spans="1:18" x14ac:dyDescent="0.25">
      <c r="A1973" t="s">
        <v>6228</v>
      </c>
      <c r="B1973" t="s">
        <v>2395</v>
      </c>
      <c r="C1973" t="s">
        <v>40</v>
      </c>
      <c r="D1973">
        <v>2</v>
      </c>
      <c r="E1973">
        <v>35</v>
      </c>
      <c r="F1973">
        <v>1157</v>
      </c>
      <c r="G1973">
        <v>0.12856167007798799</v>
      </c>
      <c r="H1973">
        <v>0.167904696951204</v>
      </c>
      <c r="I1973">
        <v>0.54970433237824401</v>
      </c>
      <c r="J1973">
        <v>0.11385290570244901</v>
      </c>
      <c r="K1973">
        <v>2.88977052290952E-2</v>
      </c>
      <c r="L1973">
        <v>7.3108051251385203E-3</v>
      </c>
      <c r="M1973">
        <v>3.76788453588158E-3</v>
      </c>
      <c r="N1973">
        <v>1999</v>
      </c>
      <c r="O1973" t="s">
        <v>39</v>
      </c>
      <c r="P1973" t="s">
        <v>2396</v>
      </c>
      <c r="Q1973" t="s">
        <v>6181</v>
      </c>
      <c r="R1973" t="s">
        <v>6179</v>
      </c>
    </row>
    <row r="1974" spans="1:18" x14ac:dyDescent="0.25">
      <c r="A1974" t="s">
        <v>6228</v>
      </c>
      <c r="B1974" t="s">
        <v>2395</v>
      </c>
      <c r="C1974" t="s">
        <v>40</v>
      </c>
      <c r="D1974">
        <v>2</v>
      </c>
      <c r="E1974">
        <v>45</v>
      </c>
      <c r="F1974">
        <v>354</v>
      </c>
      <c r="G1974">
        <v>0.11866709736417699</v>
      </c>
      <c r="H1974">
        <v>0.219567290546164</v>
      </c>
      <c r="I1974">
        <v>0.52411585336142796</v>
      </c>
      <c r="J1974">
        <v>9.5320995040434994E-2</v>
      </c>
      <c r="K1974">
        <v>2.41777282149866E-2</v>
      </c>
      <c r="L1974">
        <v>1.30412375172917E-2</v>
      </c>
      <c r="M1974">
        <v>5.1097979555180103E-3</v>
      </c>
      <c r="N1974">
        <v>1999</v>
      </c>
      <c r="O1974" t="s">
        <v>39</v>
      </c>
      <c r="P1974" t="s">
        <v>2396</v>
      </c>
      <c r="Q1974" t="s">
        <v>6181</v>
      </c>
      <c r="R1974" t="s">
        <v>6179</v>
      </c>
    </row>
    <row r="1975" spans="1:18" x14ac:dyDescent="0.25">
      <c r="A1975" t="s">
        <v>6228</v>
      </c>
      <c r="B1975" t="s">
        <v>2397</v>
      </c>
      <c r="C1975" t="s">
        <v>40</v>
      </c>
      <c r="D1975">
        <v>2</v>
      </c>
      <c r="E1975">
        <v>18</v>
      </c>
      <c r="F1975">
        <v>156</v>
      </c>
      <c r="G1975">
        <v>0.163948902684074</v>
      </c>
      <c r="H1975">
        <v>0.19276323788307301</v>
      </c>
      <c r="I1975">
        <v>0.55455227465162305</v>
      </c>
      <c r="J1975">
        <v>8.8735584781230503E-2</v>
      </c>
      <c r="K1975">
        <v>0</v>
      </c>
      <c r="L1975">
        <v>0</v>
      </c>
      <c r="M1975">
        <v>0</v>
      </c>
      <c r="N1975">
        <v>2005</v>
      </c>
      <c r="O1975" t="s">
        <v>39</v>
      </c>
      <c r="P1975" t="s">
        <v>2396</v>
      </c>
      <c r="Q1975" t="s">
        <v>6181</v>
      </c>
      <c r="R1975" t="s">
        <v>6179</v>
      </c>
    </row>
    <row r="1976" spans="1:18" x14ac:dyDescent="0.25">
      <c r="A1976" t="s">
        <v>6228</v>
      </c>
      <c r="B1976" t="s">
        <v>2397</v>
      </c>
      <c r="C1976" t="s">
        <v>40</v>
      </c>
      <c r="D1976">
        <v>2</v>
      </c>
      <c r="E1976">
        <v>19</v>
      </c>
      <c r="F1976">
        <v>101</v>
      </c>
      <c r="G1976">
        <v>0.11004124094059101</v>
      </c>
      <c r="H1976">
        <v>0.182762318551762</v>
      </c>
      <c r="I1976">
        <v>0.63745062485924098</v>
      </c>
      <c r="J1976">
        <v>5.5528409620531599E-2</v>
      </c>
      <c r="K1976">
        <v>1.4217406027875201E-2</v>
      </c>
      <c r="L1976">
        <v>0</v>
      </c>
      <c r="M1976">
        <v>0</v>
      </c>
      <c r="N1976">
        <v>2005</v>
      </c>
      <c r="O1976" t="s">
        <v>39</v>
      </c>
      <c r="P1976" t="s">
        <v>2396</v>
      </c>
      <c r="Q1976" t="s">
        <v>6181</v>
      </c>
      <c r="R1976" t="s">
        <v>6179</v>
      </c>
    </row>
    <row r="1977" spans="1:18" x14ac:dyDescent="0.25">
      <c r="A1977" t="s">
        <v>6228</v>
      </c>
      <c r="B1977" t="s">
        <v>2397</v>
      </c>
      <c r="C1977" t="s">
        <v>40</v>
      </c>
      <c r="D1977">
        <v>2</v>
      </c>
      <c r="E1977">
        <v>25</v>
      </c>
      <c r="F1977">
        <v>1067</v>
      </c>
      <c r="G1977">
        <v>0.103850045732875</v>
      </c>
      <c r="H1977">
        <v>0.204186793485859</v>
      </c>
      <c r="I1977">
        <v>0.57037484238633296</v>
      </c>
      <c r="J1977">
        <v>0.101939551654936</v>
      </c>
      <c r="K1977">
        <v>1.5245908504009101E-2</v>
      </c>
      <c r="L1977">
        <v>4.4028582359882202E-3</v>
      </c>
      <c r="M1977">
        <v>0</v>
      </c>
      <c r="N1977">
        <v>2005</v>
      </c>
      <c r="O1977" t="s">
        <v>39</v>
      </c>
      <c r="P1977" t="s">
        <v>2396</v>
      </c>
      <c r="Q1977" t="s">
        <v>6181</v>
      </c>
      <c r="R1977" t="s">
        <v>6179</v>
      </c>
    </row>
    <row r="1978" spans="1:18" x14ac:dyDescent="0.25">
      <c r="A1978" t="s">
        <v>6228</v>
      </c>
      <c r="B1978" t="s">
        <v>2397</v>
      </c>
      <c r="C1978" t="s">
        <v>40</v>
      </c>
      <c r="D1978">
        <v>2</v>
      </c>
      <c r="E1978">
        <v>35</v>
      </c>
      <c r="F1978">
        <v>1022</v>
      </c>
      <c r="G1978">
        <v>0.123671772268567</v>
      </c>
      <c r="H1978">
        <v>0.17963392124833999</v>
      </c>
      <c r="I1978">
        <v>0.53433731426084397</v>
      </c>
      <c r="J1978">
        <v>0.12116053216139699</v>
      </c>
      <c r="K1978">
        <v>3.2412863212218701E-2</v>
      </c>
      <c r="L1978">
        <v>7.5859282494080797E-3</v>
      </c>
      <c r="M1978">
        <v>1.19766859922438E-3</v>
      </c>
      <c r="N1978">
        <v>2005</v>
      </c>
      <c r="O1978" t="s">
        <v>39</v>
      </c>
      <c r="P1978" t="s">
        <v>2396</v>
      </c>
      <c r="Q1978" t="s">
        <v>6181</v>
      </c>
      <c r="R1978" t="s">
        <v>6179</v>
      </c>
    </row>
    <row r="1979" spans="1:18" x14ac:dyDescent="0.25">
      <c r="A1979" t="s">
        <v>6228</v>
      </c>
      <c r="B1979" t="s">
        <v>2397</v>
      </c>
      <c r="C1979" t="s">
        <v>40</v>
      </c>
      <c r="D1979">
        <v>2</v>
      </c>
      <c r="E1979">
        <v>45</v>
      </c>
      <c r="F1979">
        <v>745</v>
      </c>
      <c r="G1979">
        <v>0.115107129204491</v>
      </c>
      <c r="H1979">
        <v>0.20404082478829999</v>
      </c>
      <c r="I1979">
        <v>0.46869345381461902</v>
      </c>
      <c r="J1979">
        <v>0.16050574437597601</v>
      </c>
      <c r="K1979">
        <v>3.8701810715597397E-2</v>
      </c>
      <c r="L1979">
        <v>1.09361650041993E-2</v>
      </c>
      <c r="M1979">
        <v>2.0148720968174699E-3</v>
      </c>
      <c r="N1979">
        <v>2005</v>
      </c>
      <c r="O1979" t="s">
        <v>39</v>
      </c>
      <c r="P1979" t="s">
        <v>2396</v>
      </c>
      <c r="Q1979" t="s">
        <v>6181</v>
      </c>
      <c r="R1979" t="s">
        <v>6179</v>
      </c>
    </row>
    <row r="1980" spans="1:18" x14ac:dyDescent="0.25">
      <c r="A1980" t="s">
        <v>6228</v>
      </c>
      <c r="B1980" t="s">
        <v>2398</v>
      </c>
      <c r="C1980" t="s">
        <v>40</v>
      </c>
      <c r="D1980">
        <v>1</v>
      </c>
      <c r="E1980">
        <v>18</v>
      </c>
      <c r="F1980">
        <v>34</v>
      </c>
      <c r="G1980">
        <v>0.16580035460586001</v>
      </c>
      <c r="H1980">
        <v>0.133888252467707</v>
      </c>
      <c r="I1980">
        <v>0.69039660160445404</v>
      </c>
      <c r="J1980">
        <v>9.9147913219784795E-3</v>
      </c>
      <c r="K1980">
        <v>0</v>
      </c>
      <c r="L1980">
        <v>0</v>
      </c>
      <c r="M1980">
        <v>0</v>
      </c>
      <c r="N1980">
        <v>2009</v>
      </c>
      <c r="O1980" t="s">
        <v>77</v>
      </c>
      <c r="P1980" t="s">
        <v>2396</v>
      </c>
      <c r="Q1980" t="s">
        <v>6181</v>
      </c>
      <c r="R1980" t="s">
        <v>6179</v>
      </c>
    </row>
    <row r="1981" spans="1:18" x14ac:dyDescent="0.25">
      <c r="A1981" t="s">
        <v>6228</v>
      </c>
      <c r="B1981" t="s">
        <v>2398</v>
      </c>
      <c r="C1981" t="s">
        <v>40</v>
      </c>
      <c r="D1981">
        <v>2</v>
      </c>
      <c r="E1981">
        <v>18</v>
      </c>
      <c r="F1981">
        <v>57</v>
      </c>
      <c r="G1981">
        <v>0.178433910483453</v>
      </c>
      <c r="H1981">
        <v>0.22498227424822001</v>
      </c>
      <c r="I1981">
        <v>0.50251303657578095</v>
      </c>
      <c r="J1981">
        <v>6.3635028730488805E-2</v>
      </c>
      <c r="K1981">
        <v>3.04357499620573E-2</v>
      </c>
      <c r="L1981">
        <v>0</v>
      </c>
      <c r="M1981">
        <v>0</v>
      </c>
      <c r="N1981">
        <v>2009</v>
      </c>
      <c r="O1981" t="s">
        <v>77</v>
      </c>
      <c r="P1981" t="s">
        <v>2396</v>
      </c>
      <c r="Q1981" t="s">
        <v>6181</v>
      </c>
      <c r="R1981" t="s">
        <v>6179</v>
      </c>
    </row>
    <row r="1982" spans="1:18" x14ac:dyDescent="0.25">
      <c r="A1982" t="s">
        <v>6228</v>
      </c>
      <c r="B1982" t="s">
        <v>2398</v>
      </c>
      <c r="C1982" t="s">
        <v>40</v>
      </c>
      <c r="D1982">
        <v>1</v>
      </c>
      <c r="E1982">
        <v>19</v>
      </c>
      <c r="F1982">
        <v>35</v>
      </c>
      <c r="G1982">
        <v>0.110140949854673</v>
      </c>
      <c r="H1982">
        <v>0.198121632150764</v>
      </c>
      <c r="I1982">
        <v>0.67528191154642203</v>
      </c>
      <c r="J1982">
        <v>1.6455506448140901E-2</v>
      </c>
      <c r="K1982">
        <v>0</v>
      </c>
      <c r="L1982">
        <v>0</v>
      </c>
      <c r="M1982">
        <v>0</v>
      </c>
      <c r="N1982">
        <v>2009</v>
      </c>
      <c r="O1982" t="s">
        <v>77</v>
      </c>
      <c r="P1982" t="s">
        <v>2396</v>
      </c>
      <c r="Q1982" t="s">
        <v>6181</v>
      </c>
      <c r="R1982" t="s">
        <v>6179</v>
      </c>
    </row>
    <row r="1983" spans="1:18" x14ac:dyDescent="0.25">
      <c r="A1983" t="s">
        <v>6228</v>
      </c>
      <c r="B1983" t="s">
        <v>2398</v>
      </c>
      <c r="C1983" t="s">
        <v>40</v>
      </c>
      <c r="D1983">
        <v>2</v>
      </c>
      <c r="E1983">
        <v>19</v>
      </c>
      <c r="F1983">
        <v>33</v>
      </c>
      <c r="G1983">
        <v>0.13139327561285599</v>
      </c>
      <c r="H1983">
        <v>7.7362566800355095E-2</v>
      </c>
      <c r="I1983">
        <v>0.62082367491683998</v>
      </c>
      <c r="J1983">
        <v>0.17042048266995</v>
      </c>
      <c r="K1983">
        <v>0</v>
      </c>
      <c r="L1983">
        <v>0</v>
      </c>
      <c r="M1983">
        <v>0</v>
      </c>
      <c r="N1983">
        <v>2009</v>
      </c>
      <c r="O1983" t="s">
        <v>77</v>
      </c>
      <c r="P1983" t="s">
        <v>2396</v>
      </c>
      <c r="Q1983" t="s">
        <v>6181</v>
      </c>
      <c r="R1983" t="s">
        <v>6179</v>
      </c>
    </row>
    <row r="1984" spans="1:18" x14ac:dyDescent="0.25">
      <c r="A1984" t="s">
        <v>6228</v>
      </c>
      <c r="B1984" t="s">
        <v>2398</v>
      </c>
      <c r="C1984" t="s">
        <v>40</v>
      </c>
      <c r="D1984">
        <v>1</v>
      </c>
      <c r="E1984">
        <v>25</v>
      </c>
      <c r="F1984">
        <v>281</v>
      </c>
      <c r="G1984">
        <v>0.122084038610317</v>
      </c>
      <c r="H1984">
        <v>0.17359129340031701</v>
      </c>
      <c r="I1984">
        <v>0.61115486694524002</v>
      </c>
      <c r="J1984">
        <v>8.8361016061264397E-2</v>
      </c>
      <c r="K1984">
        <v>4.2738659423911599E-3</v>
      </c>
      <c r="L1984">
        <v>5.3491904046977696E-4</v>
      </c>
      <c r="M1984">
        <v>0</v>
      </c>
      <c r="N1984">
        <v>2009</v>
      </c>
      <c r="O1984" t="s">
        <v>77</v>
      </c>
      <c r="P1984" t="s">
        <v>2396</v>
      </c>
      <c r="Q1984" t="s">
        <v>6181</v>
      </c>
      <c r="R1984" t="s">
        <v>6179</v>
      </c>
    </row>
    <row r="1985" spans="1:18" x14ac:dyDescent="0.25">
      <c r="A1985" t="s">
        <v>6228</v>
      </c>
      <c r="B1985" t="s">
        <v>2398</v>
      </c>
      <c r="C1985" t="s">
        <v>40</v>
      </c>
      <c r="D1985">
        <v>2</v>
      </c>
      <c r="E1985">
        <v>25</v>
      </c>
      <c r="F1985">
        <v>388</v>
      </c>
      <c r="G1985">
        <v>9.0585156239050293E-2</v>
      </c>
      <c r="H1985">
        <v>0.17783518914080801</v>
      </c>
      <c r="I1985">
        <v>0.54925793057257499</v>
      </c>
      <c r="J1985">
        <v>0.122540613079219</v>
      </c>
      <c r="K1985">
        <v>3.1875450846293597E-2</v>
      </c>
      <c r="L1985">
        <v>2.1989871811088101E-2</v>
      </c>
      <c r="M1985">
        <v>5.9157883109655796E-3</v>
      </c>
      <c r="N1985">
        <v>2009</v>
      </c>
      <c r="O1985" t="s">
        <v>77</v>
      </c>
      <c r="P1985" t="s">
        <v>2396</v>
      </c>
      <c r="Q1985" t="s">
        <v>6181</v>
      </c>
      <c r="R1985" t="s">
        <v>6179</v>
      </c>
    </row>
    <row r="1986" spans="1:18" x14ac:dyDescent="0.25">
      <c r="A1986" t="s">
        <v>6228</v>
      </c>
      <c r="B1986" t="s">
        <v>2398</v>
      </c>
      <c r="C1986" t="s">
        <v>40</v>
      </c>
      <c r="D1986">
        <v>1</v>
      </c>
      <c r="E1986">
        <v>35</v>
      </c>
      <c r="F1986">
        <v>234</v>
      </c>
      <c r="G1986">
        <v>0.11120216830980401</v>
      </c>
      <c r="H1986">
        <v>0.17768332179190699</v>
      </c>
      <c r="I1986">
        <v>0.543021407039045</v>
      </c>
      <c r="J1986">
        <v>0.13252739505939701</v>
      </c>
      <c r="K1986">
        <v>2.2122501573536901E-2</v>
      </c>
      <c r="L1986">
        <v>4.0577894124272504E-3</v>
      </c>
      <c r="M1986">
        <v>9.3854168138824499E-3</v>
      </c>
      <c r="N1986">
        <v>2009</v>
      </c>
      <c r="O1986" t="s">
        <v>77</v>
      </c>
      <c r="P1986" t="s">
        <v>2396</v>
      </c>
      <c r="Q1986" t="s">
        <v>6181</v>
      </c>
      <c r="R1986" t="s">
        <v>6179</v>
      </c>
    </row>
    <row r="1987" spans="1:18" x14ac:dyDescent="0.25">
      <c r="A1987" t="s">
        <v>6228</v>
      </c>
      <c r="B1987" t="s">
        <v>2398</v>
      </c>
      <c r="C1987" t="s">
        <v>40</v>
      </c>
      <c r="D1987">
        <v>2</v>
      </c>
      <c r="E1987">
        <v>35</v>
      </c>
      <c r="F1987">
        <v>276</v>
      </c>
      <c r="G1987">
        <v>0.125057375811436</v>
      </c>
      <c r="H1987">
        <v>0.157202437850926</v>
      </c>
      <c r="I1987">
        <v>0.42542340183126398</v>
      </c>
      <c r="J1987">
        <v>0.19659676010766999</v>
      </c>
      <c r="K1987">
        <v>5.9792156987152699E-2</v>
      </c>
      <c r="L1987">
        <v>2.95685237514785E-2</v>
      </c>
      <c r="M1987">
        <v>6.35934366007286E-3</v>
      </c>
      <c r="N1987">
        <v>2009</v>
      </c>
      <c r="O1987" t="s">
        <v>77</v>
      </c>
      <c r="P1987" t="s">
        <v>2396</v>
      </c>
      <c r="Q1987" t="s">
        <v>6181</v>
      </c>
      <c r="R1987" t="s">
        <v>6179</v>
      </c>
    </row>
    <row r="1988" spans="1:18" x14ac:dyDescent="0.25">
      <c r="A1988" t="s">
        <v>6228</v>
      </c>
      <c r="B1988" t="s">
        <v>2398</v>
      </c>
      <c r="C1988" t="s">
        <v>40</v>
      </c>
      <c r="D1988">
        <v>1</v>
      </c>
      <c r="E1988">
        <v>45</v>
      </c>
      <c r="F1988">
        <v>182</v>
      </c>
      <c r="G1988">
        <v>0.18122575937954399</v>
      </c>
      <c r="H1988">
        <v>0.12060222652705301</v>
      </c>
      <c r="I1988">
        <v>0.52441661975172804</v>
      </c>
      <c r="J1988">
        <v>0.144406534577809</v>
      </c>
      <c r="K1988">
        <v>2.4862096366314899E-2</v>
      </c>
      <c r="L1988">
        <v>4.48676339754991E-3</v>
      </c>
      <c r="M1988">
        <v>0</v>
      </c>
      <c r="N1988">
        <v>2009</v>
      </c>
      <c r="O1988" t="s">
        <v>77</v>
      </c>
      <c r="P1988" t="s">
        <v>2396</v>
      </c>
      <c r="Q1988" t="s">
        <v>6181</v>
      </c>
      <c r="R1988" t="s">
        <v>6179</v>
      </c>
    </row>
    <row r="1989" spans="1:18" x14ac:dyDescent="0.25">
      <c r="A1989" t="s">
        <v>6228</v>
      </c>
      <c r="B1989" t="s">
        <v>2398</v>
      </c>
      <c r="C1989" t="s">
        <v>40</v>
      </c>
      <c r="D1989">
        <v>2</v>
      </c>
      <c r="E1989">
        <v>45</v>
      </c>
      <c r="F1989">
        <v>187</v>
      </c>
      <c r="G1989">
        <v>0.157509572190769</v>
      </c>
      <c r="H1989">
        <v>0.104616258414877</v>
      </c>
      <c r="I1989">
        <v>0.33492281208387098</v>
      </c>
      <c r="J1989">
        <v>0.27549716228156301</v>
      </c>
      <c r="K1989">
        <v>9.0537890709169302E-2</v>
      </c>
      <c r="L1989">
        <v>2.4312041529241098E-2</v>
      </c>
      <c r="M1989">
        <v>1.26042627905087E-2</v>
      </c>
      <c r="N1989">
        <v>2009</v>
      </c>
      <c r="O1989" t="s">
        <v>77</v>
      </c>
      <c r="P1989" t="s">
        <v>2396</v>
      </c>
      <c r="Q1989" t="s">
        <v>6181</v>
      </c>
      <c r="R1989" t="s">
        <v>6179</v>
      </c>
    </row>
    <row r="1990" spans="1:18" x14ac:dyDescent="0.25">
      <c r="A1990" t="s">
        <v>6228</v>
      </c>
      <c r="B1990" t="s">
        <v>2398</v>
      </c>
      <c r="C1990" t="s">
        <v>40</v>
      </c>
      <c r="D1990">
        <v>1</v>
      </c>
      <c r="E1990">
        <v>55</v>
      </c>
      <c r="F1990">
        <v>192</v>
      </c>
      <c r="G1990">
        <v>0.108073432843949</v>
      </c>
      <c r="H1990">
        <v>0.19015911717842199</v>
      </c>
      <c r="I1990">
        <v>0.49005692060320699</v>
      </c>
      <c r="J1990">
        <v>0.166191835589138</v>
      </c>
      <c r="K1990">
        <v>3.3259564576264597E-2</v>
      </c>
      <c r="L1990">
        <v>8.6010068548541107E-3</v>
      </c>
      <c r="M1990">
        <v>3.6581223541656402E-3</v>
      </c>
      <c r="N1990">
        <v>2009</v>
      </c>
      <c r="O1990" t="s">
        <v>77</v>
      </c>
      <c r="P1990" t="s">
        <v>2396</v>
      </c>
      <c r="Q1990" t="s">
        <v>6181</v>
      </c>
      <c r="R1990" t="s">
        <v>6179</v>
      </c>
    </row>
    <row r="1991" spans="1:18" x14ac:dyDescent="0.25">
      <c r="A1991" t="s">
        <v>6228</v>
      </c>
      <c r="B1991" t="s">
        <v>2398</v>
      </c>
      <c r="C1991" t="s">
        <v>40</v>
      </c>
      <c r="D1991">
        <v>2</v>
      </c>
      <c r="E1991">
        <v>55</v>
      </c>
      <c r="F1991">
        <v>123</v>
      </c>
      <c r="G1991">
        <v>8.0628005087193505E-2</v>
      </c>
      <c r="H1991">
        <v>4.7277207434372102E-2</v>
      </c>
      <c r="I1991">
        <v>0.44018505224369397</v>
      </c>
      <c r="J1991">
        <v>0.22819872277470499</v>
      </c>
      <c r="K1991">
        <v>0.115026151148534</v>
      </c>
      <c r="L1991">
        <v>3.5757903007424797E-2</v>
      </c>
      <c r="M1991">
        <v>5.2926958304075997E-2</v>
      </c>
      <c r="N1991">
        <v>2009</v>
      </c>
      <c r="O1991" t="s">
        <v>77</v>
      </c>
      <c r="P1991" t="s">
        <v>2396</v>
      </c>
      <c r="Q1991" t="s">
        <v>6181</v>
      </c>
      <c r="R1991" t="s">
        <v>6179</v>
      </c>
    </row>
    <row r="1992" spans="1:18" x14ac:dyDescent="0.25">
      <c r="A1992" t="s">
        <v>6228</v>
      </c>
      <c r="B1992" t="s">
        <v>2398</v>
      </c>
      <c r="C1992" t="s">
        <v>40</v>
      </c>
      <c r="D1992">
        <v>1</v>
      </c>
      <c r="E1992">
        <v>62.5</v>
      </c>
      <c r="F1992">
        <v>86</v>
      </c>
      <c r="G1992">
        <v>0.11645464338705599</v>
      </c>
      <c r="H1992">
        <v>0.214626418190102</v>
      </c>
      <c r="I1992">
        <v>0.38769441869960303</v>
      </c>
      <c r="J1992">
        <v>0.19445666384452101</v>
      </c>
      <c r="K1992">
        <v>6.2613408744916096E-2</v>
      </c>
      <c r="L1992">
        <v>2.4154447133801799E-2</v>
      </c>
      <c r="M1992">
        <v>0</v>
      </c>
      <c r="N1992">
        <v>2009</v>
      </c>
      <c r="O1992" t="s">
        <v>77</v>
      </c>
      <c r="P1992" t="s">
        <v>2396</v>
      </c>
      <c r="Q1992" t="s">
        <v>6181</v>
      </c>
      <c r="R1992" t="s">
        <v>6179</v>
      </c>
    </row>
    <row r="1993" spans="1:18" x14ac:dyDescent="0.25">
      <c r="A1993" t="s">
        <v>6228</v>
      </c>
      <c r="B1993" t="s">
        <v>2398</v>
      </c>
      <c r="C1993" t="s">
        <v>40</v>
      </c>
      <c r="D1993">
        <v>2</v>
      </c>
      <c r="E1993">
        <v>62.5</v>
      </c>
      <c r="F1993">
        <v>55</v>
      </c>
      <c r="G1993">
        <v>8.5648009975390405E-2</v>
      </c>
      <c r="H1993">
        <v>7.0910418280039203E-2</v>
      </c>
      <c r="I1993">
        <v>0.369179747740561</v>
      </c>
      <c r="J1993">
        <v>0.28458109822974198</v>
      </c>
      <c r="K1993">
        <v>0.13892084105001701</v>
      </c>
      <c r="L1993">
        <v>1.52617924032493E-2</v>
      </c>
      <c r="M1993">
        <v>3.5498092321001803E-2</v>
      </c>
      <c r="N1993">
        <v>2009</v>
      </c>
      <c r="O1993" t="s">
        <v>77</v>
      </c>
      <c r="P1993" t="s">
        <v>2396</v>
      </c>
      <c r="Q1993" t="s">
        <v>6181</v>
      </c>
      <c r="R1993" t="s">
        <v>6179</v>
      </c>
    </row>
    <row r="1994" spans="1:18" x14ac:dyDescent="0.25">
      <c r="A1994" t="s">
        <v>6228</v>
      </c>
      <c r="B1994" t="s">
        <v>2399</v>
      </c>
      <c r="C1994" t="s">
        <v>40</v>
      </c>
      <c r="D1994">
        <v>2</v>
      </c>
      <c r="E1994">
        <v>18</v>
      </c>
      <c r="F1994">
        <v>232</v>
      </c>
      <c r="G1994">
        <v>0.12380201211179</v>
      </c>
      <c r="H1994">
        <v>0.19357616157231999</v>
      </c>
      <c r="I1994">
        <v>0.56467748828901299</v>
      </c>
      <c r="J1994">
        <v>0.112980098515657</v>
      </c>
      <c r="K1994">
        <v>4.9642395112200798E-3</v>
      </c>
      <c r="L1994">
        <v>0</v>
      </c>
      <c r="M1994">
        <v>0</v>
      </c>
      <c r="N1994">
        <v>2012</v>
      </c>
      <c r="O1994" t="s">
        <v>39</v>
      </c>
      <c r="P1994" t="s">
        <v>2396</v>
      </c>
      <c r="Q1994" t="s">
        <v>6181</v>
      </c>
      <c r="R1994" t="s">
        <v>6179</v>
      </c>
    </row>
    <row r="1995" spans="1:18" x14ac:dyDescent="0.25">
      <c r="A1995" t="s">
        <v>6228</v>
      </c>
      <c r="B1995" t="s">
        <v>2399</v>
      </c>
      <c r="C1995" t="s">
        <v>40</v>
      </c>
      <c r="D1995">
        <v>2</v>
      </c>
      <c r="E1995">
        <v>19</v>
      </c>
      <c r="F1995">
        <v>160</v>
      </c>
      <c r="G1995">
        <v>0.123576835796922</v>
      </c>
      <c r="H1995">
        <v>0.19354559477321201</v>
      </c>
      <c r="I1995">
        <v>0.59185915428106795</v>
      </c>
      <c r="J1995">
        <v>6.6550774819306505E-2</v>
      </c>
      <c r="K1995">
        <v>1.4505576858768099E-2</v>
      </c>
      <c r="L1995">
        <v>9.9620634707238403E-3</v>
      </c>
      <c r="M1995">
        <v>0</v>
      </c>
      <c r="N1995">
        <v>2012</v>
      </c>
      <c r="O1995" t="s">
        <v>39</v>
      </c>
      <c r="P1995" t="s">
        <v>2396</v>
      </c>
      <c r="Q1995" t="s">
        <v>6181</v>
      </c>
      <c r="R1995" t="s">
        <v>6179</v>
      </c>
    </row>
    <row r="1996" spans="1:18" x14ac:dyDescent="0.25">
      <c r="A1996" t="s">
        <v>6228</v>
      </c>
      <c r="B1996" t="s">
        <v>2399</v>
      </c>
      <c r="C1996" t="s">
        <v>40</v>
      </c>
      <c r="D1996">
        <v>2</v>
      </c>
      <c r="E1996">
        <v>25</v>
      </c>
      <c r="F1996">
        <v>1388</v>
      </c>
      <c r="G1996">
        <v>0.10892238110799</v>
      </c>
      <c r="H1996">
        <v>0.15248138107366099</v>
      </c>
      <c r="I1996">
        <v>0.56458538998810404</v>
      </c>
      <c r="J1996">
        <v>0.141493956540899</v>
      </c>
      <c r="K1996">
        <v>2.1088938627984801E-2</v>
      </c>
      <c r="L1996">
        <v>9.4321172763832395E-3</v>
      </c>
      <c r="M1996">
        <v>1.9958353849771301E-3</v>
      </c>
      <c r="N1996">
        <v>2012</v>
      </c>
      <c r="O1996" t="s">
        <v>39</v>
      </c>
      <c r="P1996" t="s">
        <v>2396</v>
      </c>
      <c r="Q1996" t="s">
        <v>6181</v>
      </c>
      <c r="R1996" t="s">
        <v>6179</v>
      </c>
    </row>
    <row r="1997" spans="1:18" x14ac:dyDescent="0.25">
      <c r="A1997" t="s">
        <v>6228</v>
      </c>
      <c r="B1997" t="s">
        <v>2399</v>
      </c>
      <c r="C1997" t="s">
        <v>40</v>
      </c>
      <c r="D1997">
        <v>2</v>
      </c>
      <c r="E1997">
        <v>35</v>
      </c>
      <c r="F1997">
        <v>1051</v>
      </c>
      <c r="G1997">
        <v>8.71938689592478E-2</v>
      </c>
      <c r="H1997">
        <v>0.124183410637545</v>
      </c>
      <c r="I1997">
        <v>0.53713783184455499</v>
      </c>
      <c r="J1997">
        <v>0.17317998310213101</v>
      </c>
      <c r="K1997">
        <v>6.0439993072581903E-2</v>
      </c>
      <c r="L1997">
        <v>7.4015999234995199E-3</v>
      </c>
      <c r="M1997">
        <v>1.04633124604399E-2</v>
      </c>
      <c r="N1997">
        <v>2012</v>
      </c>
      <c r="O1997" t="s">
        <v>39</v>
      </c>
      <c r="P1997" t="s">
        <v>2396</v>
      </c>
      <c r="Q1997" t="s">
        <v>6181</v>
      </c>
      <c r="R1997" t="s">
        <v>6179</v>
      </c>
    </row>
    <row r="1998" spans="1:18" x14ac:dyDescent="0.25">
      <c r="A1998" t="s">
        <v>6228</v>
      </c>
      <c r="B1998" t="s">
        <v>2399</v>
      </c>
      <c r="C1998" t="s">
        <v>40</v>
      </c>
      <c r="D1998">
        <v>2</v>
      </c>
      <c r="E1998">
        <v>45</v>
      </c>
      <c r="F1998">
        <v>793</v>
      </c>
      <c r="G1998">
        <v>0.105897715180142</v>
      </c>
      <c r="H1998">
        <v>0.16591652275898899</v>
      </c>
      <c r="I1998">
        <v>0.44890412103065802</v>
      </c>
      <c r="J1998">
        <v>0.19611222254845001</v>
      </c>
      <c r="K1998">
        <v>5.29235360726295E-2</v>
      </c>
      <c r="L1998">
        <v>1.6873966879054101E-2</v>
      </c>
      <c r="M1998">
        <v>1.33719155300774E-2</v>
      </c>
      <c r="N1998">
        <v>2012</v>
      </c>
      <c r="O1998" t="s">
        <v>39</v>
      </c>
      <c r="P1998" t="s">
        <v>2396</v>
      </c>
      <c r="Q1998" t="s">
        <v>6181</v>
      </c>
      <c r="R1998" t="s">
        <v>6179</v>
      </c>
    </row>
    <row r="1999" spans="1:18" x14ac:dyDescent="0.25">
      <c r="A1999" t="s">
        <v>6228</v>
      </c>
      <c r="B1999" t="s">
        <v>2400</v>
      </c>
      <c r="C1999" t="s">
        <v>40</v>
      </c>
      <c r="D1999">
        <v>2</v>
      </c>
      <c r="E1999">
        <v>18</v>
      </c>
      <c r="F1999">
        <v>271</v>
      </c>
      <c r="G1999">
        <v>0.11360522580273601</v>
      </c>
      <c r="H1999">
        <v>0.119168991545561</v>
      </c>
      <c r="I1999">
        <v>0.63563412225278104</v>
      </c>
      <c r="J1999">
        <v>0.11512252110773501</v>
      </c>
      <c r="K1999">
        <v>5.1268754570198598E-3</v>
      </c>
      <c r="L1999">
        <v>6.7841282300898304E-3</v>
      </c>
      <c r="M1999">
        <v>4.5581356040769296E-3</v>
      </c>
      <c r="N1999">
        <v>2018</v>
      </c>
      <c r="O1999" t="s">
        <v>39</v>
      </c>
      <c r="P1999" t="s">
        <v>2396</v>
      </c>
      <c r="Q1999" t="s">
        <v>6181</v>
      </c>
      <c r="R1999" t="s">
        <v>6179</v>
      </c>
    </row>
    <row r="2000" spans="1:18" x14ac:dyDescent="0.25">
      <c r="A2000" t="s">
        <v>6228</v>
      </c>
      <c r="B2000" t="s">
        <v>2400</v>
      </c>
      <c r="C2000" t="s">
        <v>40</v>
      </c>
      <c r="D2000">
        <v>2</v>
      </c>
      <c r="E2000">
        <v>19</v>
      </c>
      <c r="F2000">
        <v>156</v>
      </c>
      <c r="G2000">
        <v>8.9669465058196701E-2</v>
      </c>
      <c r="H2000">
        <v>0.12699675300454</v>
      </c>
      <c r="I2000">
        <v>0.64809907213425999</v>
      </c>
      <c r="J2000">
        <v>8.5568535645308502E-2</v>
      </c>
      <c r="K2000">
        <v>1.5225524434907101E-2</v>
      </c>
      <c r="L2000">
        <v>4.4160393609129801E-3</v>
      </c>
      <c r="M2000">
        <v>3.00246103618741E-2</v>
      </c>
      <c r="N2000">
        <v>2018</v>
      </c>
      <c r="O2000" t="s">
        <v>39</v>
      </c>
      <c r="P2000" t="s">
        <v>2396</v>
      </c>
      <c r="Q2000" t="s">
        <v>6181</v>
      </c>
      <c r="R2000" t="s">
        <v>6179</v>
      </c>
    </row>
    <row r="2001" spans="1:18" x14ac:dyDescent="0.25">
      <c r="A2001" t="s">
        <v>6228</v>
      </c>
      <c r="B2001" t="s">
        <v>2400</v>
      </c>
      <c r="C2001" t="s">
        <v>40</v>
      </c>
      <c r="D2001">
        <v>2</v>
      </c>
      <c r="E2001">
        <v>25</v>
      </c>
      <c r="F2001">
        <v>1562</v>
      </c>
      <c r="G2001">
        <v>9.2521583766633497E-2</v>
      </c>
      <c r="H2001">
        <v>0.117399148920715</v>
      </c>
      <c r="I2001">
        <v>0.55611895804672695</v>
      </c>
      <c r="J2001">
        <v>0.168353162981871</v>
      </c>
      <c r="K2001">
        <v>4.7751540899921403E-2</v>
      </c>
      <c r="L2001">
        <v>1.0944497538316699E-2</v>
      </c>
      <c r="M2001">
        <v>6.9111078458154599E-3</v>
      </c>
      <c r="N2001">
        <v>2018</v>
      </c>
      <c r="O2001" t="s">
        <v>39</v>
      </c>
      <c r="P2001" t="s">
        <v>2396</v>
      </c>
      <c r="Q2001" t="s">
        <v>6181</v>
      </c>
      <c r="R2001" t="s">
        <v>6179</v>
      </c>
    </row>
    <row r="2002" spans="1:18" x14ac:dyDescent="0.25">
      <c r="A2002" t="s">
        <v>6228</v>
      </c>
      <c r="B2002" t="s">
        <v>2400</v>
      </c>
      <c r="C2002" t="s">
        <v>40</v>
      </c>
      <c r="D2002">
        <v>2</v>
      </c>
      <c r="E2002">
        <v>35</v>
      </c>
      <c r="F2002">
        <v>1222</v>
      </c>
      <c r="G2002">
        <v>4.9681184629131299E-2</v>
      </c>
      <c r="H2002">
        <v>8.4829398950637902E-2</v>
      </c>
      <c r="I2002">
        <v>0.48974005884244598</v>
      </c>
      <c r="J2002">
        <v>0.24929917968836099</v>
      </c>
      <c r="K2002">
        <v>9.3676740018545701E-2</v>
      </c>
      <c r="L2002">
        <v>2.5413971100212401E-2</v>
      </c>
      <c r="M2002">
        <v>7.3594667706657502E-3</v>
      </c>
      <c r="N2002">
        <v>2018</v>
      </c>
      <c r="O2002" t="s">
        <v>39</v>
      </c>
      <c r="P2002" t="s">
        <v>2396</v>
      </c>
      <c r="Q2002" t="s">
        <v>6181</v>
      </c>
      <c r="R2002" t="s">
        <v>6179</v>
      </c>
    </row>
    <row r="2003" spans="1:18" x14ac:dyDescent="0.25">
      <c r="A2003" t="s">
        <v>6228</v>
      </c>
      <c r="B2003" t="s">
        <v>2400</v>
      </c>
      <c r="C2003" t="s">
        <v>40</v>
      </c>
      <c r="D2003">
        <v>2</v>
      </c>
      <c r="E2003">
        <v>45</v>
      </c>
      <c r="F2003">
        <v>945</v>
      </c>
      <c r="G2003">
        <v>7.8630095998939303E-2</v>
      </c>
      <c r="H2003">
        <v>0.10775521136038101</v>
      </c>
      <c r="I2003">
        <v>0.44444804616279598</v>
      </c>
      <c r="J2003">
        <v>0.225354645625233</v>
      </c>
      <c r="K2003">
        <v>9.9525331596056199E-2</v>
      </c>
      <c r="L2003">
        <v>2.9942009687025199E-2</v>
      </c>
      <c r="M2003">
        <v>1.43446595695686E-2</v>
      </c>
      <c r="N2003">
        <v>2018</v>
      </c>
      <c r="O2003" t="s">
        <v>39</v>
      </c>
      <c r="P2003" t="s">
        <v>2396</v>
      </c>
      <c r="Q2003" t="s">
        <v>6181</v>
      </c>
      <c r="R2003" t="s">
        <v>6179</v>
      </c>
    </row>
    <row r="2004" spans="1:18" x14ac:dyDescent="0.25">
      <c r="A2004" t="s">
        <v>6229</v>
      </c>
      <c r="B2004" t="s">
        <v>2078</v>
      </c>
      <c r="C2004" t="s">
        <v>40</v>
      </c>
      <c r="D2004">
        <v>1</v>
      </c>
      <c r="E2004">
        <v>27.5</v>
      </c>
      <c r="F2004">
        <v>288</v>
      </c>
      <c r="G2004">
        <v>0.11754027281767</v>
      </c>
      <c r="H2004">
        <v>0.12926797453941</v>
      </c>
      <c r="I2004">
        <v>0.48340440875023</v>
      </c>
      <c r="J2004">
        <v>0.20838994996879601</v>
      </c>
      <c r="K2004">
        <v>5.8238661897719701E-2</v>
      </c>
      <c r="L2004">
        <v>3.1587320261728699E-3</v>
      </c>
      <c r="M2004">
        <v>0</v>
      </c>
      <c r="N2004">
        <v>2010</v>
      </c>
      <c r="O2004" t="s">
        <v>39</v>
      </c>
      <c r="P2004" t="s">
        <v>2072</v>
      </c>
      <c r="Q2004" t="s">
        <v>6181</v>
      </c>
      <c r="R2004" t="s">
        <v>6179</v>
      </c>
    </row>
    <row r="2005" spans="1:18" x14ac:dyDescent="0.25">
      <c r="A2005" t="s">
        <v>6229</v>
      </c>
      <c r="B2005" t="s">
        <v>2078</v>
      </c>
      <c r="C2005" t="s">
        <v>40</v>
      </c>
      <c r="D2005">
        <v>2</v>
      </c>
      <c r="E2005">
        <v>27.5</v>
      </c>
      <c r="F2005">
        <v>649</v>
      </c>
      <c r="G2005">
        <v>8.0055549901631398E-2</v>
      </c>
      <c r="H2005">
        <v>0.102936049898955</v>
      </c>
      <c r="I2005">
        <v>0.43893626373139699</v>
      </c>
      <c r="J2005">
        <v>0.26051201220702602</v>
      </c>
      <c r="K2005">
        <v>9.3014629226488801E-2</v>
      </c>
      <c r="L2005">
        <v>1.43739449287297E-2</v>
      </c>
      <c r="M2005">
        <v>1.0171550105772E-2</v>
      </c>
      <c r="N2005">
        <v>2010</v>
      </c>
      <c r="O2005" t="s">
        <v>39</v>
      </c>
      <c r="P2005" t="s">
        <v>2072</v>
      </c>
      <c r="Q2005" t="s">
        <v>6181</v>
      </c>
      <c r="R2005" t="s">
        <v>6179</v>
      </c>
    </row>
    <row r="2006" spans="1:18" x14ac:dyDescent="0.25">
      <c r="A2006" t="s">
        <v>6229</v>
      </c>
      <c r="B2006" t="s">
        <v>2078</v>
      </c>
      <c r="C2006" t="s">
        <v>40</v>
      </c>
      <c r="D2006">
        <v>1</v>
      </c>
      <c r="E2006">
        <v>35</v>
      </c>
      <c r="F2006">
        <v>499</v>
      </c>
      <c r="G2006">
        <v>0.10421635356525</v>
      </c>
      <c r="H2006">
        <v>0.12957340122198699</v>
      </c>
      <c r="I2006">
        <v>0.43358455020534098</v>
      </c>
      <c r="J2006">
        <v>0.26066162637475798</v>
      </c>
      <c r="K2006">
        <v>5.2489363489553603E-2</v>
      </c>
      <c r="L2006">
        <v>1.21501724717721E-2</v>
      </c>
      <c r="M2006">
        <v>7.3245326713381898E-3</v>
      </c>
      <c r="N2006">
        <v>2010</v>
      </c>
      <c r="O2006" t="s">
        <v>39</v>
      </c>
      <c r="P2006" t="s">
        <v>2072</v>
      </c>
      <c r="Q2006" t="s">
        <v>6181</v>
      </c>
      <c r="R2006" t="s">
        <v>6179</v>
      </c>
    </row>
    <row r="2007" spans="1:18" x14ac:dyDescent="0.25">
      <c r="A2007" t="s">
        <v>6229</v>
      </c>
      <c r="B2007" t="s">
        <v>2078</v>
      </c>
      <c r="C2007" t="s">
        <v>40</v>
      </c>
      <c r="D2007">
        <v>2</v>
      </c>
      <c r="E2007">
        <v>35</v>
      </c>
      <c r="F2007">
        <v>642</v>
      </c>
      <c r="G2007">
        <v>8.3227785223270401E-2</v>
      </c>
      <c r="H2007">
        <v>0.110531663739885</v>
      </c>
      <c r="I2007">
        <v>0.37859853786984099</v>
      </c>
      <c r="J2007">
        <v>0.268519909547697</v>
      </c>
      <c r="K2007">
        <v>0.117699764428092</v>
      </c>
      <c r="L2007">
        <v>2.3429768368307201E-2</v>
      </c>
      <c r="M2007">
        <v>1.7992570822907498E-2</v>
      </c>
      <c r="N2007">
        <v>2010</v>
      </c>
      <c r="O2007" t="s">
        <v>39</v>
      </c>
      <c r="P2007" t="s">
        <v>2072</v>
      </c>
      <c r="Q2007" t="s">
        <v>6181</v>
      </c>
      <c r="R2007" t="s">
        <v>6179</v>
      </c>
    </row>
    <row r="2008" spans="1:18" x14ac:dyDescent="0.25">
      <c r="A2008" t="s">
        <v>6229</v>
      </c>
      <c r="B2008" t="s">
        <v>2078</v>
      </c>
      <c r="C2008" t="s">
        <v>40</v>
      </c>
      <c r="D2008">
        <v>1</v>
      </c>
      <c r="E2008">
        <v>45</v>
      </c>
      <c r="F2008">
        <v>432</v>
      </c>
      <c r="G2008">
        <v>7.5807829099554094E-2</v>
      </c>
      <c r="H2008">
        <v>7.3621166137402799E-2</v>
      </c>
      <c r="I2008">
        <v>0.43837425394148199</v>
      </c>
      <c r="J2008">
        <v>0.33007803554180998</v>
      </c>
      <c r="K2008">
        <v>6.3891615516563194E-2</v>
      </c>
      <c r="L2008">
        <v>1.8227099763187801E-2</v>
      </c>
      <c r="M2008">
        <v>0</v>
      </c>
      <c r="N2008">
        <v>2010</v>
      </c>
      <c r="O2008" t="s">
        <v>39</v>
      </c>
      <c r="P2008" t="s">
        <v>2072</v>
      </c>
      <c r="Q2008" t="s">
        <v>6181</v>
      </c>
      <c r="R2008" t="s">
        <v>6179</v>
      </c>
    </row>
    <row r="2009" spans="1:18" x14ac:dyDescent="0.25">
      <c r="A2009" t="s">
        <v>6229</v>
      </c>
      <c r="B2009" t="s">
        <v>2078</v>
      </c>
      <c r="C2009" t="s">
        <v>40</v>
      </c>
      <c r="D2009">
        <v>2</v>
      </c>
      <c r="E2009">
        <v>45</v>
      </c>
      <c r="F2009">
        <v>353</v>
      </c>
      <c r="G2009">
        <v>6.3309941996494395E-2</v>
      </c>
      <c r="H2009">
        <v>6.62460564141822E-2</v>
      </c>
      <c r="I2009">
        <v>0.35527142120702898</v>
      </c>
      <c r="J2009">
        <v>0.32825656917708301</v>
      </c>
      <c r="K2009">
        <v>0.139194084475145</v>
      </c>
      <c r="L2009">
        <v>1.81615076286793E-2</v>
      </c>
      <c r="M2009">
        <v>2.9560419101387202E-2</v>
      </c>
      <c r="N2009">
        <v>2010</v>
      </c>
      <c r="O2009" t="s">
        <v>39</v>
      </c>
      <c r="P2009" t="s">
        <v>2072</v>
      </c>
      <c r="Q2009" t="s">
        <v>6181</v>
      </c>
      <c r="R2009" t="s">
        <v>6179</v>
      </c>
    </row>
    <row r="2010" spans="1:18" x14ac:dyDescent="0.25">
      <c r="A2010" t="s">
        <v>6229</v>
      </c>
      <c r="B2010" t="s">
        <v>2078</v>
      </c>
      <c r="C2010" t="s">
        <v>40</v>
      </c>
      <c r="D2010">
        <v>1</v>
      </c>
      <c r="E2010">
        <v>55</v>
      </c>
      <c r="F2010">
        <v>240</v>
      </c>
      <c r="G2010">
        <v>9.8236006120706501E-2</v>
      </c>
      <c r="H2010">
        <v>8.1352345018513697E-2</v>
      </c>
      <c r="I2010">
        <v>0.48338663643054097</v>
      </c>
      <c r="J2010">
        <v>0.19969419289232099</v>
      </c>
      <c r="K2010">
        <v>9.8544898969165295E-2</v>
      </c>
      <c r="L2010">
        <v>2.8607547382956199E-2</v>
      </c>
      <c r="M2010">
        <v>1.01783731857959E-2</v>
      </c>
      <c r="N2010">
        <v>2010</v>
      </c>
      <c r="O2010" t="s">
        <v>39</v>
      </c>
      <c r="P2010" t="s">
        <v>2072</v>
      </c>
      <c r="Q2010" t="s">
        <v>6181</v>
      </c>
      <c r="R2010" t="s">
        <v>6179</v>
      </c>
    </row>
    <row r="2011" spans="1:18" x14ac:dyDescent="0.25">
      <c r="A2011" t="s">
        <v>6229</v>
      </c>
      <c r="B2011" t="s">
        <v>2078</v>
      </c>
      <c r="C2011" t="s">
        <v>40</v>
      </c>
      <c r="D2011">
        <v>2</v>
      </c>
      <c r="E2011">
        <v>55</v>
      </c>
      <c r="F2011">
        <v>202</v>
      </c>
      <c r="G2011">
        <v>7.6353131088189793E-2</v>
      </c>
      <c r="H2011">
        <v>6.4657356362502E-2</v>
      </c>
      <c r="I2011">
        <v>0.29117233733813203</v>
      </c>
      <c r="J2011">
        <v>0.34104685170601601</v>
      </c>
      <c r="K2011">
        <v>0.12715956328248701</v>
      </c>
      <c r="L2011">
        <v>4.9212044158104103E-2</v>
      </c>
      <c r="M2011">
        <v>5.0398716064568701E-2</v>
      </c>
      <c r="N2011">
        <v>2010</v>
      </c>
      <c r="O2011" t="s">
        <v>39</v>
      </c>
      <c r="P2011" t="s">
        <v>2072</v>
      </c>
      <c r="Q2011" t="s">
        <v>6181</v>
      </c>
      <c r="R2011" t="s">
        <v>6179</v>
      </c>
    </row>
    <row r="2012" spans="1:18" x14ac:dyDescent="0.25">
      <c r="A2012" t="s">
        <v>6229</v>
      </c>
      <c r="B2012" t="s">
        <v>2078</v>
      </c>
      <c r="C2012" t="s">
        <v>40</v>
      </c>
      <c r="D2012">
        <v>1</v>
      </c>
      <c r="E2012">
        <v>62.5</v>
      </c>
      <c r="F2012">
        <v>151</v>
      </c>
      <c r="G2012">
        <v>6.7584535680171198E-2</v>
      </c>
      <c r="H2012">
        <v>0.13803077920300599</v>
      </c>
      <c r="I2012">
        <v>0.44821247172899198</v>
      </c>
      <c r="J2012">
        <v>0.25541770144643</v>
      </c>
      <c r="K2012">
        <v>6.9013374817039203E-2</v>
      </c>
      <c r="L2012">
        <v>1.3906493092246E-2</v>
      </c>
      <c r="M2012">
        <v>7.8346440321155307E-3</v>
      </c>
      <c r="N2012">
        <v>2010</v>
      </c>
      <c r="O2012" t="s">
        <v>39</v>
      </c>
      <c r="P2012" t="s">
        <v>2072</v>
      </c>
      <c r="Q2012" t="s">
        <v>6181</v>
      </c>
      <c r="R2012" t="s">
        <v>6179</v>
      </c>
    </row>
    <row r="2013" spans="1:18" x14ac:dyDescent="0.25">
      <c r="A2013" t="s">
        <v>6229</v>
      </c>
      <c r="B2013" t="s">
        <v>2078</v>
      </c>
      <c r="C2013" t="s">
        <v>40</v>
      </c>
      <c r="D2013">
        <v>2</v>
      </c>
      <c r="E2013">
        <v>62.5</v>
      </c>
      <c r="F2013">
        <v>73</v>
      </c>
      <c r="G2013">
        <v>0.126116219884335</v>
      </c>
      <c r="H2013">
        <v>5.3367847729668301E-2</v>
      </c>
      <c r="I2013">
        <v>0.34114331075952298</v>
      </c>
      <c r="J2013">
        <v>0.21764067803457299</v>
      </c>
      <c r="K2013">
        <v>0.118872525719805</v>
      </c>
      <c r="L2013">
        <v>0.135032774601068</v>
      </c>
      <c r="M2013">
        <v>7.8266432710275401E-3</v>
      </c>
      <c r="N2013">
        <v>2010</v>
      </c>
      <c r="O2013" t="s">
        <v>39</v>
      </c>
      <c r="P2013" t="s">
        <v>2072</v>
      </c>
      <c r="Q2013" t="s">
        <v>6181</v>
      </c>
      <c r="R2013" t="s">
        <v>6179</v>
      </c>
    </row>
    <row r="2014" spans="1:18" x14ac:dyDescent="0.25">
      <c r="A2014" t="s">
        <v>6229</v>
      </c>
      <c r="B2014" t="s">
        <v>2079</v>
      </c>
      <c r="C2014" t="s">
        <v>40</v>
      </c>
      <c r="D2014">
        <v>2</v>
      </c>
      <c r="E2014">
        <v>18</v>
      </c>
      <c r="F2014">
        <v>251</v>
      </c>
      <c r="G2014">
        <v>0.23980729134216799</v>
      </c>
      <c r="H2014">
        <v>0.20478043386589001</v>
      </c>
      <c r="I2014">
        <v>0.43383515187695698</v>
      </c>
      <c r="J2014">
        <v>0.11393198766530301</v>
      </c>
      <c r="K2014">
        <v>7.1728026829175999E-3</v>
      </c>
      <c r="L2014">
        <v>4.72332566764396E-4</v>
      </c>
      <c r="M2014">
        <v>0</v>
      </c>
      <c r="N2014">
        <v>2013</v>
      </c>
      <c r="O2014" t="s">
        <v>39</v>
      </c>
      <c r="P2014" t="s">
        <v>2072</v>
      </c>
      <c r="Q2014" t="s">
        <v>6181</v>
      </c>
      <c r="R2014" t="s">
        <v>6179</v>
      </c>
    </row>
    <row r="2015" spans="1:18" x14ac:dyDescent="0.25">
      <c r="A2015" t="s">
        <v>6229</v>
      </c>
      <c r="B2015" t="s">
        <v>2079</v>
      </c>
      <c r="C2015" t="s">
        <v>40</v>
      </c>
      <c r="D2015">
        <v>2</v>
      </c>
      <c r="E2015">
        <v>19</v>
      </c>
      <c r="F2015">
        <v>185</v>
      </c>
      <c r="G2015">
        <v>0.20627915887655501</v>
      </c>
      <c r="H2015">
        <v>0.235896889967874</v>
      </c>
      <c r="I2015">
        <v>0.454815826732067</v>
      </c>
      <c r="J2015">
        <v>4.6484627065599998E-2</v>
      </c>
      <c r="K2015">
        <v>3.42067480747478E-2</v>
      </c>
      <c r="L2015">
        <v>3.6592919523884999E-3</v>
      </c>
      <c r="M2015">
        <v>1.86574573307676E-2</v>
      </c>
      <c r="N2015">
        <v>2013</v>
      </c>
      <c r="O2015" t="s">
        <v>39</v>
      </c>
      <c r="P2015" t="s">
        <v>2072</v>
      </c>
      <c r="Q2015" t="s">
        <v>6181</v>
      </c>
      <c r="R2015" t="s">
        <v>6179</v>
      </c>
    </row>
    <row r="2016" spans="1:18" x14ac:dyDescent="0.25">
      <c r="A2016" t="s">
        <v>6229</v>
      </c>
      <c r="B2016" t="s">
        <v>2079</v>
      </c>
      <c r="C2016" t="s">
        <v>40</v>
      </c>
      <c r="D2016">
        <v>2</v>
      </c>
      <c r="E2016">
        <v>25</v>
      </c>
      <c r="F2016">
        <v>1530</v>
      </c>
      <c r="G2016">
        <v>0.160276003050594</v>
      </c>
      <c r="H2016">
        <v>0.16713804222089501</v>
      </c>
      <c r="I2016">
        <v>0.47603032826291403</v>
      </c>
      <c r="J2016">
        <v>0.14428832574761799</v>
      </c>
      <c r="K2016">
        <v>4.0972455128169702E-2</v>
      </c>
      <c r="L2016">
        <v>8.6936772012136607E-3</v>
      </c>
      <c r="M2016">
        <v>2.6011683885955E-3</v>
      </c>
      <c r="N2016">
        <v>2013</v>
      </c>
      <c r="O2016" t="s">
        <v>39</v>
      </c>
      <c r="P2016" t="s">
        <v>2072</v>
      </c>
      <c r="Q2016" t="s">
        <v>6181</v>
      </c>
      <c r="R2016" t="s">
        <v>6179</v>
      </c>
    </row>
    <row r="2017" spans="1:18" x14ac:dyDescent="0.25">
      <c r="A2017" t="s">
        <v>6229</v>
      </c>
      <c r="B2017" t="s">
        <v>2079</v>
      </c>
      <c r="C2017" t="s">
        <v>40</v>
      </c>
      <c r="D2017">
        <v>2</v>
      </c>
      <c r="E2017">
        <v>35</v>
      </c>
      <c r="F2017">
        <v>1045</v>
      </c>
      <c r="G2017">
        <v>0.109915411204607</v>
      </c>
      <c r="H2017">
        <v>0.113382765387331</v>
      </c>
      <c r="I2017">
        <v>0.47907522647412498</v>
      </c>
      <c r="J2017">
        <v>0.19419364188619201</v>
      </c>
      <c r="K2017">
        <v>6.59991907100827E-2</v>
      </c>
      <c r="L2017">
        <v>2.6877522805835399E-2</v>
      </c>
      <c r="M2017">
        <v>1.0556241531826801E-2</v>
      </c>
      <c r="N2017">
        <v>2013</v>
      </c>
      <c r="O2017" t="s">
        <v>39</v>
      </c>
      <c r="P2017" t="s">
        <v>2072</v>
      </c>
      <c r="Q2017" t="s">
        <v>6181</v>
      </c>
      <c r="R2017" t="s">
        <v>6179</v>
      </c>
    </row>
    <row r="2018" spans="1:18" x14ac:dyDescent="0.25">
      <c r="A2018" t="s">
        <v>6229</v>
      </c>
      <c r="B2018" t="s">
        <v>2079</v>
      </c>
      <c r="C2018" t="s">
        <v>40</v>
      </c>
      <c r="D2018">
        <v>2</v>
      </c>
      <c r="E2018">
        <v>45</v>
      </c>
      <c r="F2018">
        <v>594</v>
      </c>
      <c r="G2018">
        <v>9.5523654363811702E-2</v>
      </c>
      <c r="H2018">
        <v>9.3504286958221897E-2</v>
      </c>
      <c r="I2018">
        <v>0.388458497181004</v>
      </c>
      <c r="J2018">
        <v>0.25319141558371999</v>
      </c>
      <c r="K2018">
        <v>9.5899585486728001E-2</v>
      </c>
      <c r="L2018">
        <v>5.3033257482953802E-2</v>
      </c>
      <c r="M2018">
        <v>2.0389302943560599E-2</v>
      </c>
      <c r="N2018">
        <v>2013</v>
      </c>
      <c r="O2018" t="s">
        <v>39</v>
      </c>
      <c r="P2018" t="s">
        <v>2072</v>
      </c>
      <c r="Q2018" t="s">
        <v>6181</v>
      </c>
      <c r="R2018" t="s">
        <v>6179</v>
      </c>
    </row>
    <row r="2019" spans="1:18" x14ac:dyDescent="0.25">
      <c r="A2019" t="s">
        <v>6229</v>
      </c>
      <c r="B2019" t="s">
        <v>2082</v>
      </c>
      <c r="C2019" t="s">
        <v>40</v>
      </c>
      <c r="D2019">
        <v>2</v>
      </c>
      <c r="E2019">
        <v>18</v>
      </c>
      <c r="F2019">
        <v>257</v>
      </c>
      <c r="G2019">
        <v>0.21953002284095499</v>
      </c>
      <c r="H2019">
        <v>0.184131627679919</v>
      </c>
      <c r="I2019">
        <v>0.44247539464346702</v>
      </c>
      <c r="J2019">
        <v>0.13010708603253701</v>
      </c>
      <c r="K2019">
        <v>1.13206929142428E-2</v>
      </c>
      <c r="L2019">
        <v>1.02315114000915E-2</v>
      </c>
      <c r="M2019">
        <v>2.2036644887868102E-3</v>
      </c>
      <c r="N2019">
        <v>2020</v>
      </c>
      <c r="O2019" t="s">
        <v>39</v>
      </c>
      <c r="P2019" t="s">
        <v>2072</v>
      </c>
      <c r="Q2019" t="s">
        <v>6181</v>
      </c>
      <c r="R2019" t="s">
        <v>6179</v>
      </c>
    </row>
    <row r="2020" spans="1:18" x14ac:dyDescent="0.25">
      <c r="A2020" t="s">
        <v>6229</v>
      </c>
      <c r="B2020" t="s">
        <v>2082</v>
      </c>
      <c r="C2020" t="s">
        <v>40</v>
      </c>
      <c r="D2020">
        <v>2</v>
      </c>
      <c r="E2020">
        <v>19</v>
      </c>
      <c r="F2020">
        <v>210</v>
      </c>
      <c r="G2020">
        <v>0.169513251113141</v>
      </c>
      <c r="H2020">
        <v>0.26638563574429303</v>
      </c>
      <c r="I2020">
        <v>0.41506490893151399</v>
      </c>
      <c r="J2020">
        <v>0.13824869532235001</v>
      </c>
      <c r="K2020">
        <v>1.15400989491427E-3</v>
      </c>
      <c r="L2020">
        <v>0</v>
      </c>
      <c r="M2020">
        <v>9.6334989937869996E-3</v>
      </c>
      <c r="N2020">
        <v>2020</v>
      </c>
      <c r="O2020" t="s">
        <v>39</v>
      </c>
      <c r="P2020" t="s">
        <v>2072</v>
      </c>
      <c r="Q2020" t="s">
        <v>6181</v>
      </c>
      <c r="R2020" t="s">
        <v>6179</v>
      </c>
    </row>
    <row r="2021" spans="1:18" x14ac:dyDescent="0.25">
      <c r="A2021" t="s">
        <v>6229</v>
      </c>
      <c r="B2021" t="s">
        <v>2082</v>
      </c>
      <c r="C2021" t="s">
        <v>40</v>
      </c>
      <c r="D2021">
        <v>2</v>
      </c>
      <c r="E2021">
        <v>25</v>
      </c>
      <c r="F2021">
        <v>1888</v>
      </c>
      <c r="G2021">
        <v>0.148796808996083</v>
      </c>
      <c r="H2021">
        <v>0.143542204666878</v>
      </c>
      <c r="I2021">
        <v>0.41253411345970897</v>
      </c>
      <c r="J2021">
        <v>0.194811669629882</v>
      </c>
      <c r="K2021">
        <v>7.3254134555037598E-2</v>
      </c>
      <c r="L2021">
        <v>2.3141601674425201E-2</v>
      </c>
      <c r="M2021">
        <v>3.9194670179853097E-3</v>
      </c>
      <c r="N2021">
        <v>2020</v>
      </c>
      <c r="O2021" t="s">
        <v>39</v>
      </c>
      <c r="P2021" t="s">
        <v>2072</v>
      </c>
      <c r="Q2021" t="s">
        <v>6181</v>
      </c>
      <c r="R2021" t="s">
        <v>6179</v>
      </c>
    </row>
    <row r="2022" spans="1:18" x14ac:dyDescent="0.25">
      <c r="A2022" t="s">
        <v>6229</v>
      </c>
      <c r="B2022" t="s">
        <v>2082</v>
      </c>
      <c r="C2022" t="s">
        <v>40</v>
      </c>
      <c r="D2022">
        <v>2</v>
      </c>
      <c r="E2022">
        <v>35</v>
      </c>
      <c r="F2022">
        <v>1391</v>
      </c>
      <c r="G2022">
        <v>5.11504603030574E-2</v>
      </c>
      <c r="H2022">
        <v>6.8376335114530895E-2</v>
      </c>
      <c r="I2022">
        <v>0.37259543961621</v>
      </c>
      <c r="J2022">
        <v>0.310812965909748</v>
      </c>
      <c r="K2022">
        <v>0.12889509666922899</v>
      </c>
      <c r="L2022">
        <v>4.7538109414788601E-2</v>
      </c>
      <c r="M2022">
        <v>2.06315929724371E-2</v>
      </c>
      <c r="N2022">
        <v>2020</v>
      </c>
      <c r="O2022" t="s">
        <v>39</v>
      </c>
      <c r="P2022" t="s">
        <v>2072</v>
      </c>
      <c r="Q2022" t="s">
        <v>6181</v>
      </c>
      <c r="R2022" t="s">
        <v>6179</v>
      </c>
    </row>
    <row r="2023" spans="1:18" x14ac:dyDescent="0.25">
      <c r="A2023" t="s">
        <v>6229</v>
      </c>
      <c r="B2023" t="s">
        <v>2082</v>
      </c>
      <c r="C2023" t="s">
        <v>40</v>
      </c>
      <c r="D2023">
        <v>2</v>
      </c>
      <c r="E2023">
        <v>45</v>
      </c>
      <c r="F2023">
        <v>923</v>
      </c>
      <c r="G2023">
        <v>3.5893099757176E-2</v>
      </c>
      <c r="H2023">
        <v>5.52860682030877E-2</v>
      </c>
      <c r="I2023">
        <v>0.29409131589488902</v>
      </c>
      <c r="J2023">
        <v>0.325200028761295</v>
      </c>
      <c r="K2023">
        <v>0.20862237475345299</v>
      </c>
      <c r="L2023">
        <v>5.2232280725423401E-2</v>
      </c>
      <c r="M2023">
        <v>2.8674831904676502E-2</v>
      </c>
      <c r="N2023">
        <v>2020</v>
      </c>
      <c r="O2023" t="s">
        <v>39</v>
      </c>
      <c r="P2023" t="s">
        <v>2072</v>
      </c>
      <c r="Q2023" t="s">
        <v>6181</v>
      </c>
      <c r="R2023" t="s">
        <v>6179</v>
      </c>
    </row>
    <row r="2024" spans="1:18" x14ac:dyDescent="0.25">
      <c r="A2024" t="s">
        <v>6338</v>
      </c>
      <c r="B2024" t="s">
        <v>2362</v>
      </c>
      <c r="C2024" t="s">
        <v>40</v>
      </c>
      <c r="D2024">
        <v>1</v>
      </c>
      <c r="E2024">
        <v>27.5</v>
      </c>
      <c r="F2024">
        <v>74</v>
      </c>
      <c r="G2024">
        <v>5.4054054054054099E-2</v>
      </c>
      <c r="H2024">
        <v>6.7567567567567599E-2</v>
      </c>
      <c r="I2024">
        <v>0.54054054054054101</v>
      </c>
      <c r="J2024">
        <v>0.22972972972972999</v>
      </c>
      <c r="K2024">
        <v>9.45945945945946E-2</v>
      </c>
      <c r="L2024">
        <v>1.35135135135135E-2</v>
      </c>
      <c r="M2024">
        <v>0</v>
      </c>
      <c r="N2024">
        <v>2011</v>
      </c>
      <c r="O2024" t="s">
        <v>39</v>
      </c>
      <c r="P2024" t="s">
        <v>2363</v>
      </c>
      <c r="Q2024" t="s">
        <v>6175</v>
      </c>
      <c r="R2024" t="s">
        <v>6171</v>
      </c>
    </row>
    <row r="2025" spans="1:18" x14ac:dyDescent="0.25">
      <c r="A2025" t="s">
        <v>6338</v>
      </c>
      <c r="B2025" t="s">
        <v>2362</v>
      </c>
      <c r="C2025" t="s">
        <v>40</v>
      </c>
      <c r="D2025">
        <v>2</v>
      </c>
      <c r="E2025">
        <v>27.5</v>
      </c>
      <c r="F2025">
        <v>96</v>
      </c>
      <c r="G2025">
        <v>4.1666666666666699E-2</v>
      </c>
      <c r="H2025">
        <v>9.375E-2</v>
      </c>
      <c r="I2025">
        <v>0.33333333333333298</v>
      </c>
      <c r="J2025">
        <v>0.28125</v>
      </c>
      <c r="K2025">
        <v>0.13541666666666699</v>
      </c>
      <c r="L2025">
        <v>6.25E-2</v>
      </c>
      <c r="M2025">
        <v>5.2083333333333301E-2</v>
      </c>
      <c r="N2025">
        <v>2011</v>
      </c>
      <c r="O2025" t="s">
        <v>39</v>
      </c>
      <c r="P2025" t="s">
        <v>2363</v>
      </c>
      <c r="Q2025" t="s">
        <v>6175</v>
      </c>
      <c r="R2025" t="s">
        <v>6171</v>
      </c>
    </row>
    <row r="2026" spans="1:18" x14ac:dyDescent="0.25">
      <c r="A2026" t="s">
        <v>6338</v>
      </c>
      <c r="B2026" t="s">
        <v>2362</v>
      </c>
      <c r="C2026" t="s">
        <v>40</v>
      </c>
      <c r="D2026">
        <v>1</v>
      </c>
      <c r="E2026">
        <v>35</v>
      </c>
      <c r="F2026">
        <v>105</v>
      </c>
      <c r="G2026">
        <v>0</v>
      </c>
      <c r="H2026">
        <v>3.8095238095238099E-2</v>
      </c>
      <c r="I2026">
        <v>0.39047619047619098</v>
      </c>
      <c r="J2026">
        <v>0.39047619047619098</v>
      </c>
      <c r="K2026">
        <v>0.14285714285714299</v>
      </c>
      <c r="L2026">
        <v>3.8095238095238099E-2</v>
      </c>
      <c r="M2026">
        <v>0</v>
      </c>
      <c r="N2026">
        <v>2011</v>
      </c>
      <c r="O2026" t="s">
        <v>39</v>
      </c>
      <c r="P2026" t="s">
        <v>2363</v>
      </c>
      <c r="Q2026" t="s">
        <v>6175</v>
      </c>
      <c r="R2026" t="s">
        <v>6171</v>
      </c>
    </row>
    <row r="2027" spans="1:18" x14ac:dyDescent="0.25">
      <c r="A2027" t="s">
        <v>6338</v>
      </c>
      <c r="B2027" t="s">
        <v>2362</v>
      </c>
      <c r="C2027" t="s">
        <v>40</v>
      </c>
      <c r="D2027">
        <v>2</v>
      </c>
      <c r="E2027">
        <v>35</v>
      </c>
      <c r="F2027">
        <v>142</v>
      </c>
      <c r="G2027">
        <v>2.1126760563380299E-2</v>
      </c>
      <c r="H2027">
        <v>4.2253521126760597E-2</v>
      </c>
      <c r="I2027">
        <v>0.26056338028169002</v>
      </c>
      <c r="J2027">
        <v>0.338028169014085</v>
      </c>
      <c r="K2027">
        <v>0.154929577464789</v>
      </c>
      <c r="L2027">
        <v>0.105633802816901</v>
      </c>
      <c r="M2027">
        <v>7.7464788732394402E-2</v>
      </c>
      <c r="N2027">
        <v>2011</v>
      </c>
      <c r="O2027" t="s">
        <v>39</v>
      </c>
      <c r="P2027" t="s">
        <v>2363</v>
      </c>
      <c r="Q2027" t="s">
        <v>6175</v>
      </c>
      <c r="R2027" t="s">
        <v>6171</v>
      </c>
    </row>
    <row r="2028" spans="1:18" x14ac:dyDescent="0.25">
      <c r="A2028" t="s">
        <v>6338</v>
      </c>
      <c r="B2028" t="s">
        <v>2362</v>
      </c>
      <c r="C2028" t="s">
        <v>40</v>
      </c>
      <c r="D2028">
        <v>1</v>
      </c>
      <c r="E2028">
        <v>45</v>
      </c>
      <c r="F2028">
        <v>101</v>
      </c>
      <c r="G2028">
        <v>2.9702970297029702E-2</v>
      </c>
      <c r="H2028">
        <v>7.9207920792079195E-2</v>
      </c>
      <c r="I2028">
        <v>0.41584158415841599</v>
      </c>
      <c r="J2028">
        <v>0.33663366336633699</v>
      </c>
      <c r="K2028">
        <v>9.9009900990099001E-2</v>
      </c>
      <c r="L2028">
        <v>1.9801980198019799E-2</v>
      </c>
      <c r="M2028">
        <v>1.9801980198019799E-2</v>
      </c>
      <c r="N2028">
        <v>2011</v>
      </c>
      <c r="O2028" t="s">
        <v>39</v>
      </c>
      <c r="P2028" t="s">
        <v>2363</v>
      </c>
      <c r="Q2028" t="s">
        <v>6175</v>
      </c>
      <c r="R2028" t="s">
        <v>6171</v>
      </c>
    </row>
    <row r="2029" spans="1:18" x14ac:dyDescent="0.25">
      <c r="A2029" t="s">
        <v>6338</v>
      </c>
      <c r="B2029" t="s">
        <v>2362</v>
      </c>
      <c r="C2029" t="s">
        <v>40</v>
      </c>
      <c r="D2029">
        <v>2</v>
      </c>
      <c r="E2029">
        <v>45</v>
      </c>
      <c r="F2029">
        <v>170</v>
      </c>
      <c r="G2029">
        <v>2.3529411764705899E-2</v>
      </c>
      <c r="H2029">
        <v>1.7647058823529401E-2</v>
      </c>
      <c r="I2029">
        <v>0.2</v>
      </c>
      <c r="J2029">
        <v>0.34117647058823503</v>
      </c>
      <c r="K2029">
        <v>0.20588235294117599</v>
      </c>
      <c r="L2029">
        <v>0.129411764705882</v>
      </c>
      <c r="M2029">
        <v>8.2352941176470601E-2</v>
      </c>
      <c r="N2029">
        <v>2011</v>
      </c>
      <c r="O2029" t="s">
        <v>39</v>
      </c>
      <c r="P2029" t="s">
        <v>2363</v>
      </c>
      <c r="Q2029" t="s">
        <v>6175</v>
      </c>
      <c r="R2029" t="s">
        <v>6171</v>
      </c>
    </row>
    <row r="2030" spans="1:18" x14ac:dyDescent="0.25">
      <c r="A2030" t="s">
        <v>6338</v>
      </c>
      <c r="B2030" t="s">
        <v>2362</v>
      </c>
      <c r="C2030" t="s">
        <v>40</v>
      </c>
      <c r="D2030">
        <v>1</v>
      </c>
      <c r="E2030">
        <v>55</v>
      </c>
      <c r="F2030">
        <v>126</v>
      </c>
      <c r="G2030">
        <v>7.9365079365079402E-2</v>
      </c>
      <c r="H2030">
        <v>3.9682539682539701E-2</v>
      </c>
      <c r="I2030">
        <v>0.33333333333333298</v>
      </c>
      <c r="J2030">
        <v>0.40476190476190499</v>
      </c>
      <c r="K2030">
        <v>0.126984126984127</v>
      </c>
      <c r="L2030">
        <v>1.58730158730159E-2</v>
      </c>
      <c r="M2030">
        <v>0</v>
      </c>
      <c r="N2030">
        <v>2011</v>
      </c>
      <c r="O2030" t="s">
        <v>39</v>
      </c>
      <c r="P2030" t="s">
        <v>2363</v>
      </c>
      <c r="Q2030" t="s">
        <v>6175</v>
      </c>
      <c r="R2030" t="s">
        <v>6171</v>
      </c>
    </row>
    <row r="2031" spans="1:18" x14ac:dyDescent="0.25">
      <c r="A2031" t="s">
        <v>6338</v>
      </c>
      <c r="B2031" t="s">
        <v>2362</v>
      </c>
      <c r="C2031" t="s">
        <v>40</v>
      </c>
      <c r="D2031">
        <v>2</v>
      </c>
      <c r="E2031">
        <v>55</v>
      </c>
      <c r="F2031">
        <v>167</v>
      </c>
      <c r="G2031">
        <v>1.19760479041916E-2</v>
      </c>
      <c r="H2031">
        <v>5.9880239520958096E-3</v>
      </c>
      <c r="I2031">
        <v>0.239520958083832</v>
      </c>
      <c r="J2031">
        <v>0.29940119760479</v>
      </c>
      <c r="K2031">
        <v>0.239520958083832</v>
      </c>
      <c r="L2031">
        <v>0.13772455089820401</v>
      </c>
      <c r="M2031">
        <v>6.5868263473053898E-2</v>
      </c>
      <c r="N2031">
        <v>2011</v>
      </c>
      <c r="O2031" t="s">
        <v>39</v>
      </c>
      <c r="P2031" t="s">
        <v>2363</v>
      </c>
      <c r="Q2031" t="s">
        <v>6175</v>
      </c>
      <c r="R2031" t="s">
        <v>6171</v>
      </c>
    </row>
    <row r="2032" spans="1:18" x14ac:dyDescent="0.25">
      <c r="A2032" t="s">
        <v>6338</v>
      </c>
      <c r="B2032" t="s">
        <v>2362</v>
      </c>
      <c r="C2032" t="s">
        <v>40</v>
      </c>
      <c r="D2032">
        <v>1</v>
      </c>
      <c r="E2032">
        <v>62.5</v>
      </c>
      <c r="F2032">
        <v>32</v>
      </c>
      <c r="G2032">
        <v>9.375E-2</v>
      </c>
      <c r="H2032">
        <v>3.125E-2</v>
      </c>
      <c r="I2032">
        <v>0.59375</v>
      </c>
      <c r="J2032">
        <v>0.1875</v>
      </c>
      <c r="K2032">
        <v>9.375E-2</v>
      </c>
      <c r="L2032">
        <v>0</v>
      </c>
      <c r="M2032">
        <v>0</v>
      </c>
      <c r="N2032">
        <v>2011</v>
      </c>
      <c r="O2032" t="s">
        <v>39</v>
      </c>
      <c r="P2032" t="s">
        <v>2363</v>
      </c>
      <c r="Q2032" t="s">
        <v>6175</v>
      </c>
      <c r="R2032" t="s">
        <v>6171</v>
      </c>
    </row>
    <row r="2033" spans="1:18" x14ac:dyDescent="0.25">
      <c r="A2033" t="s">
        <v>6338</v>
      </c>
      <c r="B2033" t="s">
        <v>2362</v>
      </c>
      <c r="C2033" t="s">
        <v>40</v>
      </c>
      <c r="D2033">
        <v>2</v>
      </c>
      <c r="E2033">
        <v>62.5</v>
      </c>
      <c r="F2033">
        <v>62</v>
      </c>
      <c r="G2033">
        <v>0</v>
      </c>
      <c r="H2033">
        <v>1.6129032258064498E-2</v>
      </c>
      <c r="I2033">
        <v>0.29032258064516098</v>
      </c>
      <c r="J2033">
        <v>0.225806451612903</v>
      </c>
      <c r="K2033">
        <v>0.29032258064516098</v>
      </c>
      <c r="L2033">
        <v>0.12903225806451599</v>
      </c>
      <c r="M2033">
        <v>4.8387096774193498E-2</v>
      </c>
      <c r="N2033">
        <v>2011</v>
      </c>
      <c r="O2033" t="s">
        <v>39</v>
      </c>
      <c r="P2033" t="s">
        <v>2363</v>
      </c>
      <c r="Q2033" t="s">
        <v>6175</v>
      </c>
      <c r="R2033" t="s">
        <v>6171</v>
      </c>
    </row>
    <row r="2034" spans="1:18" x14ac:dyDescent="0.25">
      <c r="A2034" t="s">
        <v>6230</v>
      </c>
      <c r="B2034" t="s">
        <v>2364</v>
      </c>
      <c r="C2034" t="s">
        <v>40</v>
      </c>
      <c r="D2034">
        <v>2</v>
      </c>
      <c r="E2034">
        <v>25</v>
      </c>
      <c r="F2034">
        <v>2288</v>
      </c>
      <c r="G2034">
        <v>4.2279038391131098E-2</v>
      </c>
      <c r="H2034">
        <v>8.1482390894525206E-2</v>
      </c>
      <c r="I2034">
        <v>0.57435686648934803</v>
      </c>
      <c r="J2034">
        <v>0.23278249193835801</v>
      </c>
      <c r="K2034">
        <v>5.58980232768354E-2</v>
      </c>
      <c r="L2034">
        <v>9.2691888598596898E-3</v>
      </c>
      <c r="M2034">
        <v>3.9320001499433196E-3</v>
      </c>
      <c r="N2034">
        <v>1995</v>
      </c>
      <c r="O2034" t="s">
        <v>39</v>
      </c>
      <c r="P2034" t="s">
        <v>2365</v>
      </c>
      <c r="Q2034" t="s">
        <v>6210</v>
      </c>
      <c r="R2034" t="s">
        <v>6171</v>
      </c>
    </row>
    <row r="2035" spans="1:18" x14ac:dyDescent="0.25">
      <c r="A2035" t="s">
        <v>6230</v>
      </c>
      <c r="B2035" t="s">
        <v>2364</v>
      </c>
      <c r="C2035" t="s">
        <v>40</v>
      </c>
      <c r="D2035">
        <v>2</v>
      </c>
      <c r="E2035">
        <v>35</v>
      </c>
      <c r="F2035">
        <v>1680</v>
      </c>
      <c r="G2035">
        <v>3.0153106024810802E-2</v>
      </c>
      <c r="H2035">
        <v>7.2190798376582294E-2</v>
      </c>
      <c r="I2035">
        <v>0.483738020930496</v>
      </c>
      <c r="J2035">
        <v>0.31426663325486598</v>
      </c>
      <c r="K2035">
        <v>7.8789451985550901E-2</v>
      </c>
      <c r="L2035">
        <v>1.34155479587631E-2</v>
      </c>
      <c r="M2035">
        <v>7.4464414689305097E-3</v>
      </c>
      <c r="N2035">
        <v>1995</v>
      </c>
      <c r="O2035" t="s">
        <v>39</v>
      </c>
      <c r="P2035" t="s">
        <v>2365</v>
      </c>
      <c r="Q2035" t="s">
        <v>6210</v>
      </c>
      <c r="R2035" t="s">
        <v>6171</v>
      </c>
    </row>
    <row r="2036" spans="1:18" x14ac:dyDescent="0.25">
      <c r="A2036" t="s">
        <v>6230</v>
      </c>
      <c r="B2036" t="s">
        <v>2364</v>
      </c>
      <c r="C2036" t="s">
        <v>40</v>
      </c>
      <c r="D2036">
        <v>2</v>
      </c>
      <c r="E2036">
        <v>45</v>
      </c>
      <c r="F2036">
        <v>579</v>
      </c>
      <c r="G2036">
        <v>9.2207455858872509E-3</v>
      </c>
      <c r="H2036">
        <v>3.72024396029444E-2</v>
      </c>
      <c r="I2036">
        <v>0.51407848609497298</v>
      </c>
      <c r="J2036">
        <v>0.32427532697567102</v>
      </c>
      <c r="K2036">
        <v>8.0593703799478597E-2</v>
      </c>
      <c r="L2036">
        <v>3.46292979410458E-2</v>
      </c>
      <c r="M2036">
        <v>0</v>
      </c>
      <c r="N2036">
        <v>1995</v>
      </c>
      <c r="O2036" t="s">
        <v>39</v>
      </c>
      <c r="P2036" t="s">
        <v>2365</v>
      </c>
      <c r="Q2036" t="s">
        <v>6210</v>
      </c>
      <c r="R2036" t="s">
        <v>6171</v>
      </c>
    </row>
    <row r="2037" spans="1:18" x14ac:dyDescent="0.25">
      <c r="A2037" t="s">
        <v>6230</v>
      </c>
      <c r="B2037" t="s">
        <v>2366</v>
      </c>
      <c r="C2037" t="s">
        <v>40</v>
      </c>
      <c r="D2037">
        <v>2</v>
      </c>
      <c r="E2037">
        <v>25</v>
      </c>
      <c r="F2037">
        <v>1163</v>
      </c>
      <c r="G2037">
        <v>1.7145765531882701E-2</v>
      </c>
      <c r="H2037">
        <v>9.7053848908556298E-2</v>
      </c>
      <c r="I2037">
        <v>0.47565880967555801</v>
      </c>
      <c r="J2037">
        <v>0.31835324883585903</v>
      </c>
      <c r="K2037">
        <v>7.5724897887395198E-2</v>
      </c>
      <c r="L2037">
        <v>1.36618882592127E-2</v>
      </c>
      <c r="M2037">
        <v>2.4015409015363601E-3</v>
      </c>
      <c r="N2037">
        <v>1999</v>
      </c>
      <c r="O2037" t="s">
        <v>39</v>
      </c>
      <c r="P2037" t="s">
        <v>2365</v>
      </c>
      <c r="Q2037" t="s">
        <v>6210</v>
      </c>
      <c r="R2037" t="s">
        <v>6171</v>
      </c>
    </row>
    <row r="2038" spans="1:18" x14ac:dyDescent="0.25">
      <c r="A2038" t="s">
        <v>6230</v>
      </c>
      <c r="B2038" t="s">
        <v>2366</v>
      </c>
      <c r="C2038" t="s">
        <v>40</v>
      </c>
      <c r="D2038">
        <v>2</v>
      </c>
      <c r="E2038">
        <v>35</v>
      </c>
      <c r="F2038">
        <v>746</v>
      </c>
      <c r="G2038">
        <v>2.4811538518888399E-2</v>
      </c>
      <c r="H2038">
        <v>3.09697979646491E-2</v>
      </c>
      <c r="I2038">
        <v>0.44284888560575197</v>
      </c>
      <c r="J2038">
        <v>0.31438406164430399</v>
      </c>
      <c r="K2038">
        <v>0.12043675430246099</v>
      </c>
      <c r="L2038">
        <v>5.5520580665764499E-2</v>
      </c>
      <c r="M2038">
        <v>1.1028381298181299E-2</v>
      </c>
      <c r="N2038">
        <v>1999</v>
      </c>
      <c r="O2038" t="s">
        <v>39</v>
      </c>
      <c r="P2038" t="s">
        <v>2365</v>
      </c>
      <c r="Q2038" t="s">
        <v>6210</v>
      </c>
      <c r="R2038" t="s">
        <v>6171</v>
      </c>
    </row>
    <row r="2039" spans="1:18" x14ac:dyDescent="0.25">
      <c r="A2039" t="s">
        <v>6230</v>
      </c>
      <c r="B2039" t="s">
        <v>2366</v>
      </c>
      <c r="C2039" t="s">
        <v>40</v>
      </c>
      <c r="D2039">
        <v>2</v>
      </c>
      <c r="E2039">
        <v>45</v>
      </c>
      <c r="F2039">
        <v>263</v>
      </c>
      <c r="G2039">
        <v>4.12470420186854E-3</v>
      </c>
      <c r="H2039">
        <v>4.5196998266677703E-2</v>
      </c>
      <c r="I2039">
        <v>0.41629270428395398</v>
      </c>
      <c r="J2039">
        <v>0.398463946645916</v>
      </c>
      <c r="K2039">
        <v>0.11139470293691001</v>
      </c>
      <c r="L2039">
        <v>1.7378879300614099E-2</v>
      </c>
      <c r="M2039">
        <v>7.1480643640596401E-3</v>
      </c>
      <c r="N2039">
        <v>1999</v>
      </c>
      <c r="O2039" t="s">
        <v>39</v>
      </c>
      <c r="P2039" t="s">
        <v>2365</v>
      </c>
      <c r="Q2039" t="s">
        <v>6210</v>
      </c>
      <c r="R2039" t="s">
        <v>6171</v>
      </c>
    </row>
    <row r="2040" spans="1:18" x14ac:dyDescent="0.25">
      <c r="A2040" t="s">
        <v>6230</v>
      </c>
      <c r="B2040" t="s">
        <v>2377</v>
      </c>
      <c r="C2040" t="s">
        <v>40</v>
      </c>
      <c r="D2040">
        <v>2</v>
      </c>
      <c r="E2040">
        <v>18</v>
      </c>
      <c r="F2040">
        <v>1031</v>
      </c>
      <c r="G2040">
        <v>4.4348819896410999E-2</v>
      </c>
      <c r="H2040">
        <v>0.10317864637618</v>
      </c>
      <c r="I2040">
        <v>0.58634802683712095</v>
      </c>
      <c r="J2040">
        <v>0.20712539920942599</v>
      </c>
      <c r="K2040">
        <v>4.9739252785816798E-2</v>
      </c>
      <c r="L2040">
        <v>7.4114066454995598E-3</v>
      </c>
      <c r="M2040">
        <v>1.84844824954562E-3</v>
      </c>
      <c r="N2040">
        <v>2015</v>
      </c>
      <c r="O2040" t="s">
        <v>39</v>
      </c>
      <c r="P2040" t="s">
        <v>2365</v>
      </c>
      <c r="Q2040" t="s">
        <v>6210</v>
      </c>
      <c r="R2040" t="s">
        <v>6171</v>
      </c>
    </row>
    <row r="2041" spans="1:18" x14ac:dyDescent="0.25">
      <c r="A2041" t="s">
        <v>6230</v>
      </c>
      <c r="B2041" t="s">
        <v>2377</v>
      </c>
      <c r="C2041" t="s">
        <v>40</v>
      </c>
      <c r="D2041">
        <v>2</v>
      </c>
      <c r="E2041">
        <v>19</v>
      </c>
      <c r="F2041">
        <v>957</v>
      </c>
      <c r="G2041">
        <v>4.2702215468533901E-2</v>
      </c>
      <c r="H2041">
        <v>9.6292506737851696E-2</v>
      </c>
      <c r="I2041">
        <v>0.58822343838806801</v>
      </c>
      <c r="J2041">
        <v>0.21733375389411499</v>
      </c>
      <c r="K2041">
        <v>4.3526293591430697E-2</v>
      </c>
      <c r="L2041">
        <v>1.15696833169404E-2</v>
      </c>
      <c r="M2041">
        <v>3.5210860306056298E-4</v>
      </c>
      <c r="N2041">
        <v>2015</v>
      </c>
      <c r="O2041" t="s">
        <v>39</v>
      </c>
      <c r="P2041" t="s">
        <v>2365</v>
      </c>
      <c r="Q2041" t="s">
        <v>6210</v>
      </c>
      <c r="R2041" t="s">
        <v>6171</v>
      </c>
    </row>
    <row r="2042" spans="1:18" x14ac:dyDescent="0.25">
      <c r="A2042" t="s">
        <v>6230</v>
      </c>
      <c r="B2042" t="s">
        <v>2377</v>
      </c>
      <c r="C2042" t="s">
        <v>40</v>
      </c>
      <c r="D2042">
        <v>2</v>
      </c>
      <c r="E2042">
        <v>25</v>
      </c>
      <c r="F2042">
        <v>7989</v>
      </c>
      <c r="G2042">
        <v>2.7419445395033999E-2</v>
      </c>
      <c r="H2042">
        <v>6.11006628889613E-2</v>
      </c>
      <c r="I2042">
        <v>0.44579394289499702</v>
      </c>
      <c r="J2042">
        <v>0.31305731685928101</v>
      </c>
      <c r="K2042">
        <v>0.117816857906058</v>
      </c>
      <c r="L2042">
        <v>2.8070316908175699E-2</v>
      </c>
      <c r="M2042">
        <v>6.7414571474934699E-3</v>
      </c>
      <c r="N2042">
        <v>2015</v>
      </c>
      <c r="O2042" t="s">
        <v>39</v>
      </c>
      <c r="P2042" t="s">
        <v>2365</v>
      </c>
      <c r="Q2042" t="s">
        <v>6210</v>
      </c>
      <c r="R2042" t="s">
        <v>6171</v>
      </c>
    </row>
    <row r="2043" spans="1:18" x14ac:dyDescent="0.25">
      <c r="A2043" t="s">
        <v>6230</v>
      </c>
      <c r="B2043" t="s">
        <v>2377</v>
      </c>
      <c r="C2043" t="s">
        <v>40</v>
      </c>
      <c r="D2043">
        <v>2</v>
      </c>
      <c r="E2043">
        <v>35</v>
      </c>
      <c r="F2043">
        <v>6256</v>
      </c>
      <c r="G2043">
        <v>9.3325499505074096E-3</v>
      </c>
      <c r="H2043">
        <v>2.3343893248494198E-2</v>
      </c>
      <c r="I2043">
        <v>0.28327064798957802</v>
      </c>
      <c r="J2043">
        <v>0.39240305832406502</v>
      </c>
      <c r="K2043">
        <v>0.215676971050282</v>
      </c>
      <c r="L2043">
        <v>6.0012635524933099E-2</v>
      </c>
      <c r="M2043">
        <v>1.5960243912141001E-2</v>
      </c>
      <c r="N2043">
        <v>2015</v>
      </c>
      <c r="O2043" t="s">
        <v>39</v>
      </c>
      <c r="P2043" t="s">
        <v>2365</v>
      </c>
      <c r="Q2043" t="s">
        <v>6210</v>
      </c>
      <c r="R2043" t="s">
        <v>6171</v>
      </c>
    </row>
    <row r="2044" spans="1:18" x14ac:dyDescent="0.25">
      <c r="A2044" t="s">
        <v>6230</v>
      </c>
      <c r="B2044" t="s">
        <v>2377</v>
      </c>
      <c r="C2044" t="s">
        <v>40</v>
      </c>
      <c r="D2044">
        <v>2</v>
      </c>
      <c r="E2044">
        <v>45</v>
      </c>
      <c r="F2044">
        <v>4552</v>
      </c>
      <c r="G2044">
        <v>8.2064564542461294E-3</v>
      </c>
      <c r="H2044">
        <v>2.2041271234995899E-2</v>
      </c>
      <c r="I2044">
        <v>0.23327869628983799</v>
      </c>
      <c r="J2044">
        <v>0.39401852753226602</v>
      </c>
      <c r="K2044">
        <v>0.235701325601407</v>
      </c>
      <c r="L2044">
        <v>7.5999376641194299E-2</v>
      </c>
      <c r="M2044">
        <v>3.0754346246052201E-2</v>
      </c>
      <c r="N2044">
        <v>2015</v>
      </c>
      <c r="O2044" t="s">
        <v>39</v>
      </c>
      <c r="P2044" t="s">
        <v>2365</v>
      </c>
      <c r="Q2044" t="s">
        <v>6210</v>
      </c>
      <c r="R2044" t="s">
        <v>6171</v>
      </c>
    </row>
    <row r="2045" spans="1:18" x14ac:dyDescent="0.25">
      <c r="A2045" t="s">
        <v>6230</v>
      </c>
      <c r="B2045" t="s">
        <v>2379</v>
      </c>
      <c r="C2045" t="s">
        <v>52</v>
      </c>
      <c r="D2045">
        <v>1</v>
      </c>
      <c r="E2045">
        <v>18</v>
      </c>
      <c r="F2045">
        <v>15</v>
      </c>
      <c r="G2045">
        <v>6.4476076448938005E-2</v>
      </c>
      <c r="H2045">
        <v>6.4476076448938005E-2</v>
      </c>
      <c r="I2045">
        <v>0.60063855261407495</v>
      </c>
      <c r="J2045">
        <v>0.13520464724402501</v>
      </c>
      <c r="K2045">
        <v>0.13520464724402501</v>
      </c>
      <c r="L2045">
        <v>0</v>
      </c>
      <c r="M2045">
        <v>0</v>
      </c>
      <c r="N2045">
        <v>2015</v>
      </c>
      <c r="O2045" t="s">
        <v>77</v>
      </c>
      <c r="P2045" t="s">
        <v>2365</v>
      </c>
      <c r="Q2045" t="s">
        <v>6210</v>
      </c>
      <c r="R2045" t="s">
        <v>6171</v>
      </c>
    </row>
    <row r="2046" spans="1:18" x14ac:dyDescent="0.25">
      <c r="A2046" t="s">
        <v>6230</v>
      </c>
      <c r="B2046" t="s">
        <v>2379</v>
      </c>
      <c r="C2046" t="s">
        <v>52</v>
      </c>
      <c r="D2046">
        <v>2</v>
      </c>
      <c r="E2046">
        <v>18</v>
      </c>
      <c r="F2046">
        <v>23</v>
      </c>
      <c r="G2046">
        <v>0.13131941359395799</v>
      </c>
      <c r="H2046">
        <v>0</v>
      </c>
      <c r="I2046">
        <v>0.52127943136383803</v>
      </c>
      <c r="J2046">
        <v>0.17378942692136801</v>
      </c>
      <c r="K2046">
        <v>0.12892047978676099</v>
      </c>
      <c r="L2046">
        <v>4.4691248334073799E-2</v>
      </c>
      <c r="M2046">
        <v>0</v>
      </c>
      <c r="N2046">
        <v>2015</v>
      </c>
      <c r="O2046" t="s">
        <v>77</v>
      </c>
      <c r="P2046" t="s">
        <v>2365</v>
      </c>
      <c r="Q2046" t="s">
        <v>6210</v>
      </c>
      <c r="R2046" t="s">
        <v>6171</v>
      </c>
    </row>
    <row r="2047" spans="1:18" x14ac:dyDescent="0.25">
      <c r="A2047" t="s">
        <v>6230</v>
      </c>
      <c r="B2047" t="s">
        <v>2379</v>
      </c>
      <c r="C2047" t="s">
        <v>52</v>
      </c>
      <c r="D2047">
        <v>1</v>
      </c>
      <c r="E2047">
        <v>19</v>
      </c>
      <c r="F2047">
        <v>11</v>
      </c>
      <c r="G2047">
        <v>0.18318427936971499</v>
      </c>
      <c r="H2047">
        <v>0</v>
      </c>
      <c r="I2047">
        <v>0.45379327127821401</v>
      </c>
      <c r="J2047">
        <v>0.27225162742592901</v>
      </c>
      <c r="K2047">
        <v>9.0770821926142206E-2</v>
      </c>
      <c r="L2047">
        <v>0</v>
      </c>
      <c r="M2047">
        <v>0</v>
      </c>
      <c r="N2047">
        <v>2015</v>
      </c>
      <c r="O2047" t="s">
        <v>77</v>
      </c>
      <c r="P2047" t="s">
        <v>2365</v>
      </c>
      <c r="Q2047" t="s">
        <v>6210</v>
      </c>
      <c r="R2047" t="s">
        <v>6171</v>
      </c>
    </row>
    <row r="2048" spans="1:18" x14ac:dyDescent="0.25">
      <c r="A2048" t="s">
        <v>6230</v>
      </c>
      <c r="B2048" t="s">
        <v>2379</v>
      </c>
      <c r="C2048" t="s">
        <v>52</v>
      </c>
      <c r="D2048">
        <v>2</v>
      </c>
      <c r="E2048">
        <v>19</v>
      </c>
      <c r="F2048">
        <v>19</v>
      </c>
      <c r="G2048">
        <v>0</v>
      </c>
      <c r="H2048">
        <v>5.3487877498936597E-2</v>
      </c>
      <c r="I2048">
        <v>0.363568694172692</v>
      </c>
      <c r="J2048">
        <v>0.37186303700552997</v>
      </c>
      <c r="K2048">
        <v>0.105061675882603</v>
      </c>
      <c r="L2048">
        <v>0</v>
      </c>
      <c r="M2048">
        <v>0.106018715440238</v>
      </c>
      <c r="N2048">
        <v>2015</v>
      </c>
      <c r="O2048" t="s">
        <v>77</v>
      </c>
      <c r="P2048" t="s">
        <v>2365</v>
      </c>
      <c r="Q2048" t="s">
        <v>6210</v>
      </c>
      <c r="R2048" t="s">
        <v>6171</v>
      </c>
    </row>
    <row r="2049" spans="1:18" x14ac:dyDescent="0.25">
      <c r="A2049" t="s">
        <v>6230</v>
      </c>
      <c r="B2049" t="s">
        <v>2379</v>
      </c>
      <c r="C2049" t="s">
        <v>52</v>
      </c>
      <c r="D2049">
        <v>1</v>
      </c>
      <c r="E2049">
        <v>25</v>
      </c>
      <c r="F2049">
        <v>85</v>
      </c>
      <c r="G2049">
        <v>1.18354460503562E-2</v>
      </c>
      <c r="H2049">
        <v>4.7849470895273701E-2</v>
      </c>
      <c r="I2049">
        <v>0.34276784439402802</v>
      </c>
      <c r="J2049">
        <v>0.41096444606622101</v>
      </c>
      <c r="K2049">
        <v>0.12793704684996299</v>
      </c>
      <c r="L2049">
        <v>2.3147340197680499E-2</v>
      </c>
      <c r="M2049">
        <v>3.5498405546477103E-2</v>
      </c>
      <c r="N2049">
        <v>2015</v>
      </c>
      <c r="O2049" t="s">
        <v>77</v>
      </c>
      <c r="P2049" t="s">
        <v>2365</v>
      </c>
      <c r="Q2049" t="s">
        <v>6210</v>
      </c>
      <c r="R2049" t="s">
        <v>6171</v>
      </c>
    </row>
    <row r="2050" spans="1:18" x14ac:dyDescent="0.25">
      <c r="A2050" t="s">
        <v>6230</v>
      </c>
      <c r="B2050" t="s">
        <v>2379</v>
      </c>
      <c r="C2050" t="s">
        <v>52</v>
      </c>
      <c r="D2050">
        <v>2</v>
      </c>
      <c r="E2050">
        <v>25</v>
      </c>
      <c r="F2050">
        <v>235</v>
      </c>
      <c r="G2050">
        <v>1.65892730756616E-2</v>
      </c>
      <c r="H2050">
        <v>3.3998515424053598E-2</v>
      </c>
      <c r="I2050">
        <v>0.34780507172573299</v>
      </c>
      <c r="J2050">
        <v>0.35041171088746598</v>
      </c>
      <c r="K2050">
        <v>0.136779505946935</v>
      </c>
      <c r="L2050">
        <v>6.7487786773464106E-2</v>
      </c>
      <c r="M2050">
        <v>4.6928136166686799E-2</v>
      </c>
      <c r="N2050">
        <v>2015</v>
      </c>
      <c r="O2050" t="s">
        <v>77</v>
      </c>
      <c r="P2050" t="s">
        <v>2365</v>
      </c>
      <c r="Q2050" t="s">
        <v>6210</v>
      </c>
      <c r="R2050" t="s">
        <v>6171</v>
      </c>
    </row>
    <row r="2051" spans="1:18" x14ac:dyDescent="0.25">
      <c r="A2051" t="s">
        <v>6230</v>
      </c>
      <c r="B2051" t="s">
        <v>2379</v>
      </c>
      <c r="C2051" t="s">
        <v>52</v>
      </c>
      <c r="D2051">
        <v>1</v>
      </c>
      <c r="E2051">
        <v>35</v>
      </c>
      <c r="F2051">
        <v>85</v>
      </c>
      <c r="G2051">
        <v>1.1601001616533E-2</v>
      </c>
      <c r="H2051">
        <v>1.2036831595296201E-2</v>
      </c>
      <c r="I2051">
        <v>0.281276744112333</v>
      </c>
      <c r="J2051">
        <v>0.43449079210117603</v>
      </c>
      <c r="K2051">
        <v>0.117824653713271</v>
      </c>
      <c r="L2051">
        <v>7.1666296871533197E-2</v>
      </c>
      <c r="M2051">
        <v>7.1103679989857005E-2</v>
      </c>
      <c r="N2051">
        <v>2015</v>
      </c>
      <c r="O2051" t="s">
        <v>77</v>
      </c>
      <c r="P2051" t="s">
        <v>2365</v>
      </c>
      <c r="Q2051" t="s">
        <v>6210</v>
      </c>
      <c r="R2051" t="s">
        <v>6171</v>
      </c>
    </row>
    <row r="2052" spans="1:18" x14ac:dyDescent="0.25">
      <c r="A2052" t="s">
        <v>6230</v>
      </c>
      <c r="B2052" t="s">
        <v>2379</v>
      </c>
      <c r="C2052" t="s">
        <v>52</v>
      </c>
      <c r="D2052">
        <v>2</v>
      </c>
      <c r="E2052">
        <v>35</v>
      </c>
      <c r="F2052">
        <v>287</v>
      </c>
      <c r="G2052">
        <v>1.7404059066612101E-2</v>
      </c>
      <c r="H2052">
        <v>2.0718446328082001E-2</v>
      </c>
      <c r="I2052">
        <v>0.21869314415468999</v>
      </c>
      <c r="J2052">
        <v>0.35630368249580402</v>
      </c>
      <c r="K2052">
        <v>0.28233643146270299</v>
      </c>
      <c r="L2052">
        <v>5.9242909326826798E-2</v>
      </c>
      <c r="M2052">
        <v>4.53013271652822E-2</v>
      </c>
      <c r="N2052">
        <v>2015</v>
      </c>
      <c r="O2052" t="s">
        <v>77</v>
      </c>
      <c r="P2052" t="s">
        <v>2365</v>
      </c>
      <c r="Q2052" t="s">
        <v>6210</v>
      </c>
      <c r="R2052" t="s">
        <v>6171</v>
      </c>
    </row>
    <row r="2053" spans="1:18" x14ac:dyDescent="0.25">
      <c r="A2053" t="s">
        <v>6230</v>
      </c>
      <c r="B2053" t="s">
        <v>2379</v>
      </c>
      <c r="C2053" t="s">
        <v>52</v>
      </c>
      <c r="D2053">
        <v>1</v>
      </c>
      <c r="E2053">
        <v>45</v>
      </c>
      <c r="F2053">
        <v>60</v>
      </c>
      <c r="G2053">
        <v>0</v>
      </c>
      <c r="H2053">
        <v>1.1209286554839701E-2</v>
      </c>
      <c r="I2053">
        <v>0.28057123481660301</v>
      </c>
      <c r="J2053">
        <v>0.45313840078185802</v>
      </c>
      <c r="K2053">
        <v>0.19155513891936099</v>
      </c>
      <c r="L2053">
        <v>6.3525938927339098E-2</v>
      </c>
      <c r="M2053">
        <v>0</v>
      </c>
      <c r="N2053">
        <v>2015</v>
      </c>
      <c r="O2053" t="s">
        <v>77</v>
      </c>
      <c r="P2053" t="s">
        <v>2365</v>
      </c>
      <c r="Q2053" t="s">
        <v>6210</v>
      </c>
      <c r="R2053" t="s">
        <v>6171</v>
      </c>
    </row>
    <row r="2054" spans="1:18" x14ac:dyDescent="0.25">
      <c r="A2054" t="s">
        <v>6230</v>
      </c>
      <c r="B2054" t="s">
        <v>2379</v>
      </c>
      <c r="C2054" t="s">
        <v>52</v>
      </c>
      <c r="D2054">
        <v>2</v>
      </c>
      <c r="E2054">
        <v>45</v>
      </c>
      <c r="F2054">
        <v>250</v>
      </c>
      <c r="G2054">
        <v>1.4757359792490401E-2</v>
      </c>
      <c r="H2054">
        <v>4.5329774106625696E-3</v>
      </c>
      <c r="I2054">
        <v>0.19927472361429399</v>
      </c>
      <c r="J2054">
        <v>0.37300108287793698</v>
      </c>
      <c r="K2054">
        <v>0.27073207585182202</v>
      </c>
      <c r="L2054">
        <v>5.5239366390490797E-2</v>
      </c>
      <c r="M2054">
        <v>8.2462414062303299E-2</v>
      </c>
      <c r="N2054">
        <v>2015</v>
      </c>
      <c r="O2054" t="s">
        <v>77</v>
      </c>
      <c r="P2054" t="s">
        <v>2365</v>
      </c>
      <c r="Q2054" t="s">
        <v>6210</v>
      </c>
      <c r="R2054" t="s">
        <v>6171</v>
      </c>
    </row>
    <row r="2055" spans="1:18" x14ac:dyDescent="0.25">
      <c r="A2055" t="s">
        <v>6230</v>
      </c>
      <c r="B2055" t="s">
        <v>2379</v>
      </c>
      <c r="C2055" t="s">
        <v>52</v>
      </c>
      <c r="D2055">
        <v>1</v>
      </c>
      <c r="E2055">
        <v>55</v>
      </c>
      <c r="F2055">
        <v>67</v>
      </c>
      <c r="G2055">
        <v>1.5278797270478201E-2</v>
      </c>
      <c r="H2055">
        <v>1.53875431585243E-2</v>
      </c>
      <c r="I2055">
        <v>0.121251665171411</v>
      </c>
      <c r="J2055">
        <v>0.45730364570589699</v>
      </c>
      <c r="K2055">
        <v>0.34575755104260097</v>
      </c>
      <c r="L2055">
        <v>3.0285729820841101E-2</v>
      </c>
      <c r="M2055">
        <v>1.47350678302477E-2</v>
      </c>
      <c r="N2055">
        <v>2015</v>
      </c>
      <c r="O2055" t="s">
        <v>77</v>
      </c>
      <c r="P2055" t="s">
        <v>2365</v>
      </c>
      <c r="Q2055" t="s">
        <v>6210</v>
      </c>
      <c r="R2055" t="s">
        <v>6171</v>
      </c>
    </row>
    <row r="2056" spans="1:18" x14ac:dyDescent="0.25">
      <c r="A2056" t="s">
        <v>6230</v>
      </c>
      <c r="B2056" t="s">
        <v>2379</v>
      </c>
      <c r="C2056" t="s">
        <v>52</v>
      </c>
      <c r="D2056">
        <v>2</v>
      </c>
      <c r="E2056">
        <v>55</v>
      </c>
      <c r="F2056">
        <v>291</v>
      </c>
      <c r="G2056">
        <v>1.04062880549098E-2</v>
      </c>
      <c r="H2056">
        <v>0</v>
      </c>
      <c r="I2056">
        <v>0.202904166205395</v>
      </c>
      <c r="J2056">
        <v>0.381969814384295</v>
      </c>
      <c r="K2056">
        <v>0.23674305324919701</v>
      </c>
      <c r="L2056">
        <v>0.13376877375548901</v>
      </c>
      <c r="M2056">
        <v>3.4207904350713997E-2</v>
      </c>
      <c r="N2056">
        <v>2015</v>
      </c>
      <c r="O2056" t="s">
        <v>77</v>
      </c>
      <c r="P2056" t="s">
        <v>2365</v>
      </c>
      <c r="Q2056" t="s">
        <v>6210</v>
      </c>
      <c r="R2056" t="s">
        <v>6171</v>
      </c>
    </row>
    <row r="2057" spans="1:18" x14ac:dyDescent="0.25">
      <c r="A2057" t="s">
        <v>6230</v>
      </c>
      <c r="B2057" t="s">
        <v>2379</v>
      </c>
      <c r="C2057" t="s">
        <v>52</v>
      </c>
      <c r="D2057">
        <v>1</v>
      </c>
      <c r="E2057">
        <v>65</v>
      </c>
      <c r="F2057">
        <v>67</v>
      </c>
      <c r="G2057">
        <v>0</v>
      </c>
      <c r="H2057">
        <v>1.51650071507596E-2</v>
      </c>
      <c r="I2057">
        <v>0.26938125691464998</v>
      </c>
      <c r="J2057">
        <v>0.50573409967889005</v>
      </c>
      <c r="K2057">
        <v>0.16476429477319901</v>
      </c>
      <c r="L2057">
        <v>0</v>
      </c>
      <c r="M2057">
        <v>4.4955341482500903E-2</v>
      </c>
      <c r="N2057">
        <v>2015</v>
      </c>
      <c r="O2057" t="s">
        <v>77</v>
      </c>
      <c r="P2057" t="s">
        <v>2365</v>
      </c>
      <c r="Q2057" t="s">
        <v>6210</v>
      </c>
      <c r="R2057" t="s">
        <v>6171</v>
      </c>
    </row>
    <row r="2058" spans="1:18" x14ac:dyDescent="0.25">
      <c r="A2058" t="s">
        <v>6230</v>
      </c>
      <c r="B2058" t="s">
        <v>2379</v>
      </c>
      <c r="C2058" t="s">
        <v>52</v>
      </c>
      <c r="D2058">
        <v>2</v>
      </c>
      <c r="E2058">
        <v>65</v>
      </c>
      <c r="F2058">
        <v>216</v>
      </c>
      <c r="G2058">
        <v>2.82208894308538E-2</v>
      </c>
      <c r="H2058">
        <v>0</v>
      </c>
      <c r="I2058">
        <v>0.22293009481621601</v>
      </c>
      <c r="J2058">
        <v>0.32852201179603302</v>
      </c>
      <c r="K2058">
        <v>0.29154119901450898</v>
      </c>
      <c r="L2058">
        <v>0.101211955304482</v>
      </c>
      <c r="M2058">
        <v>2.75738496379066E-2</v>
      </c>
      <c r="N2058">
        <v>2015</v>
      </c>
      <c r="O2058" t="s">
        <v>77</v>
      </c>
      <c r="P2058" t="s">
        <v>2365</v>
      </c>
      <c r="Q2058" t="s">
        <v>6210</v>
      </c>
      <c r="R2058" t="s">
        <v>6171</v>
      </c>
    </row>
    <row r="2059" spans="1:18" x14ac:dyDescent="0.25">
      <c r="A2059" t="s">
        <v>6230</v>
      </c>
      <c r="B2059" t="s">
        <v>2379</v>
      </c>
      <c r="C2059" t="s">
        <v>52</v>
      </c>
      <c r="D2059">
        <v>1</v>
      </c>
      <c r="E2059">
        <v>75</v>
      </c>
      <c r="F2059">
        <v>25</v>
      </c>
      <c r="G2059">
        <v>3.9815349105597198E-2</v>
      </c>
      <c r="H2059">
        <v>4.0536641661858101E-2</v>
      </c>
      <c r="I2059">
        <v>0.32241777264858601</v>
      </c>
      <c r="J2059">
        <v>0.35920369301788801</v>
      </c>
      <c r="K2059">
        <v>0.16171379111367601</v>
      </c>
      <c r="L2059">
        <v>3.9815349105597198E-2</v>
      </c>
      <c r="M2059">
        <v>3.6497403346797498E-2</v>
      </c>
      <c r="N2059">
        <v>2015</v>
      </c>
      <c r="O2059" t="s">
        <v>77</v>
      </c>
      <c r="P2059" t="s">
        <v>2365</v>
      </c>
      <c r="Q2059" t="s">
        <v>6210</v>
      </c>
      <c r="R2059" t="s">
        <v>6171</v>
      </c>
    </row>
    <row r="2060" spans="1:18" x14ac:dyDescent="0.25">
      <c r="A2060" t="s">
        <v>6230</v>
      </c>
      <c r="B2060" t="s">
        <v>2379</v>
      </c>
      <c r="C2060" t="s">
        <v>52</v>
      </c>
      <c r="D2060">
        <v>2</v>
      </c>
      <c r="E2060">
        <v>75</v>
      </c>
      <c r="F2060">
        <v>93</v>
      </c>
      <c r="G2060">
        <v>0</v>
      </c>
      <c r="H2060">
        <v>2.1834819877215299E-2</v>
      </c>
      <c r="I2060">
        <v>0.318776786748523</v>
      </c>
      <c r="J2060">
        <v>0.42157998378315797</v>
      </c>
      <c r="K2060">
        <v>0.16280551372639901</v>
      </c>
      <c r="L2060">
        <v>4.2742963048766403E-2</v>
      </c>
      <c r="M2060">
        <v>3.2259932815938801E-2</v>
      </c>
      <c r="N2060">
        <v>2015</v>
      </c>
      <c r="O2060" t="s">
        <v>77</v>
      </c>
      <c r="P2060" t="s">
        <v>2365</v>
      </c>
      <c r="Q2060" t="s">
        <v>6210</v>
      </c>
      <c r="R2060" t="s">
        <v>6171</v>
      </c>
    </row>
    <row r="2061" spans="1:18" x14ac:dyDescent="0.25">
      <c r="A2061" t="s">
        <v>6230</v>
      </c>
      <c r="B2061" t="s">
        <v>2379</v>
      </c>
      <c r="C2061" t="s">
        <v>52</v>
      </c>
      <c r="D2061">
        <v>1</v>
      </c>
      <c r="E2061">
        <v>84.91</v>
      </c>
      <c r="F2061">
        <v>17</v>
      </c>
      <c r="G2061">
        <v>5.4152397260274002E-2</v>
      </c>
      <c r="H2061">
        <v>0</v>
      </c>
      <c r="I2061">
        <v>0.52718321917808197</v>
      </c>
      <c r="J2061">
        <v>0.240368150684932</v>
      </c>
      <c r="K2061">
        <v>0.120291095890411</v>
      </c>
      <c r="L2061">
        <v>5.80051369863014E-2</v>
      </c>
      <c r="M2061">
        <v>0</v>
      </c>
      <c r="N2061">
        <v>2015</v>
      </c>
      <c r="O2061" t="s">
        <v>77</v>
      </c>
      <c r="P2061" t="s">
        <v>2365</v>
      </c>
      <c r="Q2061" t="s">
        <v>6210</v>
      </c>
      <c r="R2061" t="s">
        <v>6171</v>
      </c>
    </row>
    <row r="2062" spans="1:18" x14ac:dyDescent="0.25">
      <c r="A2062" t="s">
        <v>6230</v>
      </c>
      <c r="B2062" t="s">
        <v>2379</v>
      </c>
      <c r="C2062" t="s">
        <v>52</v>
      </c>
      <c r="D2062">
        <v>2</v>
      </c>
      <c r="E2062">
        <v>84.91</v>
      </c>
      <c r="F2062">
        <v>30</v>
      </c>
      <c r="G2062">
        <v>6.6024268379728801E-2</v>
      </c>
      <c r="H2062">
        <v>6.7451820128479695E-2</v>
      </c>
      <c r="I2062">
        <v>0.39882226980728103</v>
      </c>
      <c r="J2062">
        <v>0.267130620985011</v>
      </c>
      <c r="K2062">
        <v>6.6024268379728801E-2</v>
      </c>
      <c r="L2062">
        <v>6.79871520342612E-2</v>
      </c>
      <c r="M2062">
        <v>6.6559600285510306E-2</v>
      </c>
      <c r="N2062">
        <v>2015</v>
      </c>
      <c r="O2062" t="s">
        <v>77</v>
      </c>
      <c r="P2062" t="s">
        <v>2365</v>
      </c>
      <c r="Q2062" t="s">
        <v>6210</v>
      </c>
      <c r="R2062" t="s">
        <v>6171</v>
      </c>
    </row>
    <row r="2063" spans="1:18" x14ac:dyDescent="0.25">
      <c r="A2063" t="s">
        <v>6231</v>
      </c>
      <c r="B2063" t="s">
        <v>2404</v>
      </c>
      <c r="C2063" t="s">
        <v>40</v>
      </c>
      <c r="D2063">
        <v>1</v>
      </c>
      <c r="E2063">
        <v>18</v>
      </c>
      <c r="F2063">
        <v>131</v>
      </c>
      <c r="G2063">
        <v>0.18661313573261701</v>
      </c>
      <c r="H2063">
        <v>0.16486260066038499</v>
      </c>
      <c r="I2063">
        <v>0.479508773347182</v>
      </c>
      <c r="J2063">
        <v>8.9519260438913104E-2</v>
      </c>
      <c r="K2063">
        <v>5.5266095314192798E-2</v>
      </c>
      <c r="L2063">
        <v>1.15246473882688E-2</v>
      </c>
      <c r="M2063">
        <v>1.2705487118441E-2</v>
      </c>
      <c r="N2063">
        <v>2009</v>
      </c>
      <c r="O2063" t="s">
        <v>39</v>
      </c>
      <c r="P2063" t="s">
        <v>2405</v>
      </c>
      <c r="Q2063" t="s">
        <v>6175</v>
      </c>
      <c r="R2063" t="s">
        <v>6171</v>
      </c>
    </row>
    <row r="2064" spans="1:18" x14ac:dyDescent="0.25">
      <c r="A2064" t="s">
        <v>6231</v>
      </c>
      <c r="B2064" t="s">
        <v>2404</v>
      </c>
      <c r="C2064" t="s">
        <v>40</v>
      </c>
      <c r="D2064">
        <v>2</v>
      </c>
      <c r="E2064">
        <v>18</v>
      </c>
      <c r="F2064">
        <v>151</v>
      </c>
      <c r="G2064">
        <v>0.23991642555602599</v>
      </c>
      <c r="H2064">
        <v>0.19020680062498599</v>
      </c>
      <c r="I2064">
        <v>0.42417161485831401</v>
      </c>
      <c r="J2064">
        <v>0.105020372460747</v>
      </c>
      <c r="K2064">
        <v>2.5176123341408601E-2</v>
      </c>
      <c r="L2064">
        <v>1.27916237777796E-2</v>
      </c>
      <c r="M2064">
        <v>2.7170393807389101E-3</v>
      </c>
      <c r="N2064">
        <v>2009</v>
      </c>
      <c r="O2064" t="s">
        <v>39</v>
      </c>
      <c r="P2064" t="s">
        <v>2405</v>
      </c>
      <c r="Q2064" t="s">
        <v>6175</v>
      </c>
      <c r="R2064" t="s">
        <v>6171</v>
      </c>
    </row>
    <row r="2065" spans="1:18" x14ac:dyDescent="0.25">
      <c r="A2065" t="s">
        <v>6231</v>
      </c>
      <c r="B2065" t="s">
        <v>2404</v>
      </c>
      <c r="C2065" t="s">
        <v>40</v>
      </c>
      <c r="D2065">
        <v>1</v>
      </c>
      <c r="E2065">
        <v>19</v>
      </c>
      <c r="F2065">
        <v>113</v>
      </c>
      <c r="G2065">
        <v>0.14456939005718999</v>
      </c>
      <c r="H2065">
        <v>0.248426731436935</v>
      </c>
      <c r="I2065">
        <v>0.52536180661998</v>
      </c>
      <c r="J2065">
        <v>5.71200373283434E-2</v>
      </c>
      <c r="K2065">
        <v>0</v>
      </c>
      <c r="L2065">
        <v>5.3533539366957096E-3</v>
      </c>
      <c r="M2065">
        <v>1.9168680620855701E-2</v>
      </c>
      <c r="N2065">
        <v>2009</v>
      </c>
      <c r="O2065" t="s">
        <v>39</v>
      </c>
      <c r="P2065" t="s">
        <v>2405</v>
      </c>
      <c r="Q2065" t="s">
        <v>6175</v>
      </c>
      <c r="R2065" t="s">
        <v>6171</v>
      </c>
    </row>
    <row r="2066" spans="1:18" x14ac:dyDescent="0.25">
      <c r="A2066" t="s">
        <v>6231</v>
      </c>
      <c r="B2066" t="s">
        <v>2404</v>
      </c>
      <c r="C2066" t="s">
        <v>40</v>
      </c>
      <c r="D2066">
        <v>2</v>
      </c>
      <c r="E2066">
        <v>19</v>
      </c>
      <c r="F2066">
        <v>196</v>
      </c>
      <c r="G2066">
        <v>0.21782326703685101</v>
      </c>
      <c r="H2066">
        <v>0.229086443860679</v>
      </c>
      <c r="I2066">
        <v>0.337317545271555</v>
      </c>
      <c r="J2066">
        <v>0.14557615469097701</v>
      </c>
      <c r="K2066">
        <v>4.5471846593613502E-2</v>
      </c>
      <c r="L2066">
        <v>2.4724742546324199E-2</v>
      </c>
      <c r="M2066">
        <v>0</v>
      </c>
      <c r="N2066">
        <v>2009</v>
      </c>
      <c r="O2066" t="s">
        <v>39</v>
      </c>
      <c r="P2066" t="s">
        <v>2405</v>
      </c>
      <c r="Q2066" t="s">
        <v>6175</v>
      </c>
      <c r="R2066" t="s">
        <v>6171</v>
      </c>
    </row>
    <row r="2067" spans="1:18" x14ac:dyDescent="0.25">
      <c r="A2067" t="s">
        <v>6231</v>
      </c>
      <c r="B2067" t="s">
        <v>2404</v>
      </c>
      <c r="C2067" t="s">
        <v>40</v>
      </c>
      <c r="D2067">
        <v>1</v>
      </c>
      <c r="E2067">
        <v>25</v>
      </c>
      <c r="F2067">
        <v>934</v>
      </c>
      <c r="G2067">
        <v>8.3684444042973496E-2</v>
      </c>
      <c r="H2067">
        <v>0.115645665465511</v>
      </c>
      <c r="I2067">
        <v>0.50775883323747495</v>
      </c>
      <c r="J2067">
        <v>0.21211058622198201</v>
      </c>
      <c r="K2067">
        <v>5.1270791989134999E-2</v>
      </c>
      <c r="L2067">
        <v>1.1548244407087099E-2</v>
      </c>
      <c r="M2067">
        <v>1.7981434635836398E-2</v>
      </c>
      <c r="N2067">
        <v>2009</v>
      </c>
      <c r="O2067" t="s">
        <v>39</v>
      </c>
      <c r="P2067" t="s">
        <v>2405</v>
      </c>
      <c r="Q2067" t="s">
        <v>6175</v>
      </c>
      <c r="R2067" t="s">
        <v>6171</v>
      </c>
    </row>
    <row r="2068" spans="1:18" x14ac:dyDescent="0.25">
      <c r="A2068" t="s">
        <v>6231</v>
      </c>
      <c r="B2068" t="s">
        <v>2404</v>
      </c>
      <c r="C2068" t="s">
        <v>40</v>
      </c>
      <c r="D2068">
        <v>2</v>
      </c>
      <c r="E2068">
        <v>25</v>
      </c>
      <c r="F2068">
        <v>1287</v>
      </c>
      <c r="G2068">
        <v>0.117732420906625</v>
      </c>
      <c r="H2068">
        <v>0.10565868228255899</v>
      </c>
      <c r="I2068">
        <v>0.36955097477263099</v>
      </c>
      <c r="J2068">
        <v>0.24645787363017299</v>
      </c>
      <c r="K2068">
        <v>0.113093796076822</v>
      </c>
      <c r="L2068">
        <v>3.2811770232397099E-2</v>
      </c>
      <c r="M2068">
        <v>1.4694482098792601E-2</v>
      </c>
      <c r="N2068">
        <v>2009</v>
      </c>
      <c r="O2068" t="s">
        <v>39</v>
      </c>
      <c r="P2068" t="s">
        <v>2405</v>
      </c>
      <c r="Q2068" t="s">
        <v>6175</v>
      </c>
      <c r="R2068" t="s">
        <v>6171</v>
      </c>
    </row>
    <row r="2069" spans="1:18" x14ac:dyDescent="0.25">
      <c r="A2069" t="s">
        <v>6231</v>
      </c>
      <c r="B2069" t="s">
        <v>2404</v>
      </c>
      <c r="C2069" t="s">
        <v>40</v>
      </c>
      <c r="D2069">
        <v>1</v>
      </c>
      <c r="E2069">
        <v>35</v>
      </c>
      <c r="F2069">
        <v>923</v>
      </c>
      <c r="G2069">
        <v>7.8104627147691202E-2</v>
      </c>
      <c r="H2069">
        <v>8.84415028499735E-2</v>
      </c>
      <c r="I2069">
        <v>0.44715401994552201</v>
      </c>
      <c r="J2069">
        <v>0.27473319286736703</v>
      </c>
      <c r="K2069">
        <v>8.7363481245264205E-2</v>
      </c>
      <c r="L2069">
        <v>7.3216547870822799E-3</v>
      </c>
      <c r="M2069">
        <v>1.6881521157099701E-2</v>
      </c>
      <c r="N2069">
        <v>2009</v>
      </c>
      <c r="O2069" t="s">
        <v>39</v>
      </c>
      <c r="P2069" t="s">
        <v>2405</v>
      </c>
      <c r="Q2069" t="s">
        <v>6175</v>
      </c>
      <c r="R2069" t="s">
        <v>6171</v>
      </c>
    </row>
    <row r="2070" spans="1:18" x14ac:dyDescent="0.25">
      <c r="A2070" t="s">
        <v>6231</v>
      </c>
      <c r="B2070" t="s">
        <v>2404</v>
      </c>
      <c r="C2070" t="s">
        <v>40</v>
      </c>
      <c r="D2070">
        <v>2</v>
      </c>
      <c r="E2070">
        <v>35</v>
      </c>
      <c r="F2070">
        <v>1247</v>
      </c>
      <c r="G2070">
        <v>4.0249056887107101E-2</v>
      </c>
      <c r="H2070">
        <v>3.80151221650721E-2</v>
      </c>
      <c r="I2070">
        <v>0.31454266953808802</v>
      </c>
      <c r="J2070">
        <v>0.335428481742577</v>
      </c>
      <c r="K2070">
        <v>0.18076992910574199</v>
      </c>
      <c r="L2070">
        <v>6.0408663474285397E-2</v>
      </c>
      <c r="M2070">
        <v>3.0586077087127999E-2</v>
      </c>
      <c r="N2070">
        <v>2009</v>
      </c>
      <c r="O2070" t="s">
        <v>39</v>
      </c>
      <c r="P2070" t="s">
        <v>2405</v>
      </c>
      <c r="Q2070" t="s">
        <v>6175</v>
      </c>
      <c r="R2070" t="s">
        <v>6171</v>
      </c>
    </row>
    <row r="2071" spans="1:18" x14ac:dyDescent="0.25">
      <c r="A2071" t="s">
        <v>6231</v>
      </c>
      <c r="B2071" t="s">
        <v>2404</v>
      </c>
      <c r="C2071" t="s">
        <v>40</v>
      </c>
      <c r="D2071">
        <v>1</v>
      </c>
      <c r="E2071">
        <v>45</v>
      </c>
      <c r="F2071">
        <v>853</v>
      </c>
      <c r="G2071">
        <v>7.6877499493487697E-2</v>
      </c>
      <c r="H2071">
        <v>6.4748238371772099E-2</v>
      </c>
      <c r="I2071">
        <v>0.39874899993442797</v>
      </c>
      <c r="J2071">
        <v>0.33578485107563699</v>
      </c>
      <c r="K2071">
        <v>9.2785178894885897E-2</v>
      </c>
      <c r="L2071">
        <v>2.35156158922449E-2</v>
      </c>
      <c r="M2071">
        <v>7.5396163375443404E-3</v>
      </c>
      <c r="N2071">
        <v>2009</v>
      </c>
      <c r="O2071" t="s">
        <v>39</v>
      </c>
      <c r="P2071" t="s">
        <v>2405</v>
      </c>
      <c r="Q2071" t="s">
        <v>6175</v>
      </c>
      <c r="R2071" t="s">
        <v>6171</v>
      </c>
    </row>
    <row r="2072" spans="1:18" x14ac:dyDescent="0.25">
      <c r="A2072" t="s">
        <v>6231</v>
      </c>
      <c r="B2072" t="s">
        <v>2404</v>
      </c>
      <c r="C2072" t="s">
        <v>40</v>
      </c>
      <c r="D2072">
        <v>2</v>
      </c>
      <c r="E2072">
        <v>45</v>
      </c>
      <c r="F2072">
        <v>1128</v>
      </c>
      <c r="G2072">
        <v>3.36569430304582E-2</v>
      </c>
      <c r="H2072">
        <v>2.71570512957818E-2</v>
      </c>
      <c r="I2072">
        <v>0.272937438897217</v>
      </c>
      <c r="J2072">
        <v>0.327291639979923</v>
      </c>
      <c r="K2072">
        <v>0.209854487640247</v>
      </c>
      <c r="L2072">
        <v>9.3852632498436506E-2</v>
      </c>
      <c r="M2072">
        <v>3.5249806657936901E-2</v>
      </c>
      <c r="N2072">
        <v>2009</v>
      </c>
      <c r="O2072" t="s">
        <v>39</v>
      </c>
      <c r="P2072" t="s">
        <v>2405</v>
      </c>
      <c r="Q2072" t="s">
        <v>6175</v>
      </c>
      <c r="R2072" t="s">
        <v>6171</v>
      </c>
    </row>
    <row r="2073" spans="1:18" x14ac:dyDescent="0.25">
      <c r="A2073" t="s">
        <v>6231</v>
      </c>
      <c r="B2073" t="s">
        <v>2407</v>
      </c>
      <c r="C2073" t="s">
        <v>40</v>
      </c>
      <c r="D2073">
        <v>1</v>
      </c>
      <c r="E2073">
        <v>18</v>
      </c>
      <c r="F2073">
        <v>32</v>
      </c>
      <c r="G2073">
        <v>3.59979405912529E-2</v>
      </c>
      <c r="H2073">
        <v>0.31069438811229999</v>
      </c>
      <c r="I2073">
        <v>0.58014168171526004</v>
      </c>
      <c r="J2073">
        <v>3.68993874379328E-2</v>
      </c>
      <c r="K2073">
        <v>3.62666021432538E-2</v>
      </c>
      <c r="L2073">
        <v>0</v>
      </c>
      <c r="M2073">
        <v>0</v>
      </c>
      <c r="N2073">
        <v>2016</v>
      </c>
      <c r="O2073" t="s">
        <v>39</v>
      </c>
      <c r="P2073" t="s">
        <v>2405</v>
      </c>
      <c r="Q2073" t="s">
        <v>6175</v>
      </c>
      <c r="R2073" t="s">
        <v>6171</v>
      </c>
    </row>
    <row r="2074" spans="1:18" x14ac:dyDescent="0.25">
      <c r="A2074" t="s">
        <v>6231</v>
      </c>
      <c r="B2074" t="s">
        <v>2407</v>
      </c>
      <c r="C2074" t="s">
        <v>40</v>
      </c>
      <c r="D2074">
        <v>2</v>
      </c>
      <c r="E2074">
        <v>18</v>
      </c>
      <c r="F2074">
        <v>37</v>
      </c>
      <c r="G2074">
        <v>0.29008075939600803</v>
      </c>
      <c r="H2074">
        <v>5.8048841384225398E-2</v>
      </c>
      <c r="I2074">
        <v>0.30251451827678899</v>
      </c>
      <c r="J2074">
        <v>0.20541198966001001</v>
      </c>
      <c r="K2074">
        <v>0.11051749358324001</v>
      </c>
      <c r="L2074">
        <v>0</v>
      </c>
      <c r="M2074">
        <v>3.3426397699727398E-2</v>
      </c>
      <c r="N2074">
        <v>2016</v>
      </c>
      <c r="O2074" t="s">
        <v>39</v>
      </c>
      <c r="P2074" t="s">
        <v>2405</v>
      </c>
      <c r="Q2074" t="s">
        <v>6175</v>
      </c>
      <c r="R2074" t="s">
        <v>6171</v>
      </c>
    </row>
    <row r="2075" spans="1:18" x14ac:dyDescent="0.25">
      <c r="A2075" t="s">
        <v>6231</v>
      </c>
      <c r="B2075" t="s">
        <v>2407</v>
      </c>
      <c r="C2075" t="s">
        <v>40</v>
      </c>
      <c r="D2075">
        <v>1</v>
      </c>
      <c r="E2075">
        <v>19</v>
      </c>
      <c r="F2075">
        <v>22</v>
      </c>
      <c r="G2075">
        <v>0.20980127361787301</v>
      </c>
      <c r="H2075">
        <v>7.9637646825230696E-2</v>
      </c>
      <c r="I2075">
        <v>0.64903020795618704</v>
      </c>
      <c r="J2075">
        <v>5.6560902063740703E-2</v>
      </c>
      <c r="K2075">
        <v>4.9699695369683997E-3</v>
      </c>
      <c r="L2075">
        <v>0</v>
      </c>
      <c r="M2075">
        <v>0</v>
      </c>
      <c r="N2075">
        <v>2016</v>
      </c>
      <c r="O2075" t="s">
        <v>39</v>
      </c>
      <c r="P2075" t="s">
        <v>2405</v>
      </c>
      <c r="Q2075" t="s">
        <v>6175</v>
      </c>
      <c r="R2075" t="s">
        <v>6171</v>
      </c>
    </row>
    <row r="2076" spans="1:18" x14ac:dyDescent="0.25">
      <c r="A2076" t="s">
        <v>6231</v>
      </c>
      <c r="B2076" t="s">
        <v>2407</v>
      </c>
      <c r="C2076" t="s">
        <v>40</v>
      </c>
      <c r="D2076">
        <v>2</v>
      </c>
      <c r="E2076">
        <v>19</v>
      </c>
      <c r="F2076">
        <v>35</v>
      </c>
      <c r="G2076">
        <v>0.15485751562324401</v>
      </c>
      <c r="H2076">
        <v>1.5632239162505099E-2</v>
      </c>
      <c r="I2076">
        <v>0.43717269930058</v>
      </c>
      <c r="J2076">
        <v>0.18631933173592799</v>
      </c>
      <c r="K2076">
        <v>0.186973771503993</v>
      </c>
      <c r="L2076">
        <v>1.90444426737502E-2</v>
      </c>
      <c r="M2076">
        <v>0</v>
      </c>
      <c r="N2076">
        <v>2016</v>
      </c>
      <c r="O2076" t="s">
        <v>39</v>
      </c>
      <c r="P2076" t="s">
        <v>2405</v>
      </c>
      <c r="Q2076" t="s">
        <v>6175</v>
      </c>
      <c r="R2076" t="s">
        <v>6171</v>
      </c>
    </row>
    <row r="2077" spans="1:18" x14ac:dyDescent="0.25">
      <c r="A2077" t="s">
        <v>6231</v>
      </c>
      <c r="B2077" t="s">
        <v>2407</v>
      </c>
      <c r="C2077" t="s">
        <v>40</v>
      </c>
      <c r="D2077">
        <v>1</v>
      </c>
      <c r="E2077">
        <v>25</v>
      </c>
      <c r="F2077">
        <v>219</v>
      </c>
      <c r="G2077">
        <v>0.16451470449727701</v>
      </c>
      <c r="H2077">
        <v>0.10557176880152599</v>
      </c>
      <c r="I2077">
        <v>0.41091808353100401</v>
      </c>
      <c r="J2077">
        <v>0.21745612985618101</v>
      </c>
      <c r="K2077">
        <v>7.1206922548107093E-2</v>
      </c>
      <c r="L2077">
        <v>1.1113165504564799E-2</v>
      </c>
      <c r="M2077">
        <v>1.9219225261339901E-2</v>
      </c>
      <c r="N2077">
        <v>2016</v>
      </c>
      <c r="O2077" t="s">
        <v>39</v>
      </c>
      <c r="P2077" t="s">
        <v>2405</v>
      </c>
      <c r="Q2077" t="s">
        <v>6175</v>
      </c>
      <c r="R2077" t="s">
        <v>6171</v>
      </c>
    </row>
    <row r="2078" spans="1:18" x14ac:dyDescent="0.25">
      <c r="A2078" t="s">
        <v>6231</v>
      </c>
      <c r="B2078" t="s">
        <v>2407</v>
      </c>
      <c r="C2078" t="s">
        <v>40</v>
      </c>
      <c r="D2078">
        <v>2</v>
      </c>
      <c r="E2078">
        <v>25</v>
      </c>
      <c r="F2078">
        <v>374</v>
      </c>
      <c r="G2078">
        <v>7.7756370574549205E-2</v>
      </c>
      <c r="H2078">
        <v>9.5719476039792403E-2</v>
      </c>
      <c r="I2078">
        <v>0.34858625640996399</v>
      </c>
      <c r="J2078">
        <v>0.21771630653278001</v>
      </c>
      <c r="K2078">
        <v>0.14841493188801699</v>
      </c>
      <c r="L2078">
        <v>5.8064249562296798E-2</v>
      </c>
      <c r="M2078">
        <v>5.37424089926005E-2</v>
      </c>
      <c r="N2078">
        <v>2016</v>
      </c>
      <c r="O2078" t="s">
        <v>39</v>
      </c>
      <c r="P2078" t="s">
        <v>2405</v>
      </c>
      <c r="Q2078" t="s">
        <v>6175</v>
      </c>
      <c r="R2078" t="s">
        <v>6171</v>
      </c>
    </row>
    <row r="2079" spans="1:18" x14ac:dyDescent="0.25">
      <c r="A2079" t="s">
        <v>6231</v>
      </c>
      <c r="B2079" t="s">
        <v>2407</v>
      </c>
      <c r="C2079" t="s">
        <v>40</v>
      </c>
      <c r="D2079">
        <v>1</v>
      </c>
      <c r="E2079">
        <v>35</v>
      </c>
      <c r="F2079">
        <v>216</v>
      </c>
      <c r="G2079">
        <v>4.7103528540122702E-2</v>
      </c>
      <c r="H2079">
        <v>6.9285015231086697E-2</v>
      </c>
      <c r="I2079">
        <v>0.41429577983982901</v>
      </c>
      <c r="J2079">
        <v>0.26555383467140597</v>
      </c>
      <c r="K2079">
        <v>0.14296222746521001</v>
      </c>
      <c r="L2079">
        <v>3.8270891543465503E-2</v>
      </c>
      <c r="M2079">
        <v>2.2528722708879401E-2</v>
      </c>
      <c r="N2079">
        <v>2016</v>
      </c>
      <c r="O2079" t="s">
        <v>39</v>
      </c>
      <c r="P2079" t="s">
        <v>2405</v>
      </c>
      <c r="Q2079" t="s">
        <v>6175</v>
      </c>
      <c r="R2079" t="s">
        <v>6171</v>
      </c>
    </row>
    <row r="2080" spans="1:18" x14ac:dyDescent="0.25">
      <c r="A2080" t="s">
        <v>6231</v>
      </c>
      <c r="B2080" t="s">
        <v>2407</v>
      </c>
      <c r="C2080" t="s">
        <v>40</v>
      </c>
      <c r="D2080">
        <v>2</v>
      </c>
      <c r="E2080">
        <v>35</v>
      </c>
      <c r="F2080">
        <v>357</v>
      </c>
      <c r="G2080">
        <v>6.3122856707228003E-2</v>
      </c>
      <c r="H2080">
        <v>5.8088040524398303E-2</v>
      </c>
      <c r="I2080">
        <v>0.24897991531462299</v>
      </c>
      <c r="J2080">
        <v>0.297607632328725</v>
      </c>
      <c r="K2080">
        <v>0.18054206129752801</v>
      </c>
      <c r="L2080">
        <v>8.58828527444183E-2</v>
      </c>
      <c r="M2080">
        <v>6.5776641083078902E-2</v>
      </c>
      <c r="N2080">
        <v>2016</v>
      </c>
      <c r="O2080" t="s">
        <v>39</v>
      </c>
      <c r="P2080" t="s">
        <v>2405</v>
      </c>
      <c r="Q2080" t="s">
        <v>6175</v>
      </c>
      <c r="R2080" t="s">
        <v>6171</v>
      </c>
    </row>
    <row r="2081" spans="1:18" x14ac:dyDescent="0.25">
      <c r="A2081" t="s">
        <v>6231</v>
      </c>
      <c r="B2081" t="s">
        <v>2407</v>
      </c>
      <c r="C2081" t="s">
        <v>40</v>
      </c>
      <c r="D2081">
        <v>1</v>
      </c>
      <c r="E2081">
        <v>45</v>
      </c>
      <c r="F2081">
        <v>219</v>
      </c>
      <c r="G2081">
        <v>6.1762501171055098E-2</v>
      </c>
      <c r="H2081">
        <v>5.70000874952135E-2</v>
      </c>
      <c r="I2081">
        <v>0.37323083262995599</v>
      </c>
      <c r="J2081">
        <v>0.34808055142378602</v>
      </c>
      <c r="K2081">
        <v>0.11734301522911</v>
      </c>
      <c r="L2081">
        <v>9.6753022174072504E-3</v>
      </c>
      <c r="M2081">
        <v>3.2907709833472E-2</v>
      </c>
      <c r="N2081">
        <v>2016</v>
      </c>
      <c r="O2081" t="s">
        <v>39</v>
      </c>
      <c r="P2081" t="s">
        <v>2405</v>
      </c>
      <c r="Q2081" t="s">
        <v>6175</v>
      </c>
      <c r="R2081" t="s">
        <v>6171</v>
      </c>
    </row>
    <row r="2082" spans="1:18" x14ac:dyDescent="0.25">
      <c r="A2082" t="s">
        <v>6231</v>
      </c>
      <c r="B2082" t="s">
        <v>2407</v>
      </c>
      <c r="C2082" t="s">
        <v>40</v>
      </c>
      <c r="D2082">
        <v>2</v>
      </c>
      <c r="E2082">
        <v>45</v>
      </c>
      <c r="F2082">
        <v>317</v>
      </c>
      <c r="G2082">
        <v>2.3695622701486899E-2</v>
      </c>
      <c r="H2082">
        <v>1.55573989174133E-2</v>
      </c>
      <c r="I2082">
        <v>0.21356882123262499</v>
      </c>
      <c r="J2082">
        <v>0.32984672229608097</v>
      </c>
      <c r="K2082">
        <v>0.21537528507829301</v>
      </c>
      <c r="L2082">
        <v>9.5822709349621796E-2</v>
      </c>
      <c r="M2082">
        <v>0.106133440424479</v>
      </c>
      <c r="N2082">
        <v>2016</v>
      </c>
      <c r="O2082" t="s">
        <v>39</v>
      </c>
      <c r="P2082" t="s">
        <v>2405</v>
      </c>
      <c r="Q2082" t="s">
        <v>6175</v>
      </c>
      <c r="R2082" t="s">
        <v>6171</v>
      </c>
    </row>
    <row r="2083" spans="1:18" x14ac:dyDescent="0.25">
      <c r="A2083" t="s">
        <v>6231</v>
      </c>
      <c r="B2083" t="s">
        <v>2407</v>
      </c>
      <c r="C2083" t="s">
        <v>40</v>
      </c>
      <c r="D2083">
        <v>1</v>
      </c>
      <c r="E2083">
        <v>55</v>
      </c>
      <c r="F2083">
        <v>198</v>
      </c>
      <c r="G2083">
        <v>3.3934306739560299E-2</v>
      </c>
      <c r="H2083">
        <v>5.70374897493559E-2</v>
      </c>
      <c r="I2083">
        <v>0.43895880610938298</v>
      </c>
      <c r="J2083">
        <v>0.28443369783117001</v>
      </c>
      <c r="K2083">
        <v>0.144146655484167</v>
      </c>
      <c r="L2083">
        <v>2.3788102588252799E-2</v>
      </c>
      <c r="M2083">
        <v>1.7700941498111401E-2</v>
      </c>
      <c r="N2083">
        <v>2016</v>
      </c>
      <c r="O2083" t="s">
        <v>39</v>
      </c>
      <c r="P2083" t="s">
        <v>2405</v>
      </c>
      <c r="Q2083" t="s">
        <v>6175</v>
      </c>
      <c r="R2083" t="s">
        <v>6171</v>
      </c>
    </row>
    <row r="2084" spans="1:18" x14ac:dyDescent="0.25">
      <c r="A2084" t="s">
        <v>6231</v>
      </c>
      <c r="B2084" t="s">
        <v>2407</v>
      </c>
      <c r="C2084" t="s">
        <v>40</v>
      </c>
      <c r="D2084">
        <v>2</v>
      </c>
      <c r="E2084">
        <v>55</v>
      </c>
      <c r="F2084">
        <v>268</v>
      </c>
      <c r="G2084">
        <v>3.9974092185976702E-2</v>
      </c>
      <c r="H2084">
        <v>1.0847922283847299E-2</v>
      </c>
      <c r="I2084">
        <v>0.201351986921016</v>
      </c>
      <c r="J2084">
        <v>0.31686038495699698</v>
      </c>
      <c r="K2084">
        <v>0.25998812901426099</v>
      </c>
      <c r="L2084">
        <v>0.10223869778396801</v>
      </c>
      <c r="M2084">
        <v>6.8738786853934794E-2</v>
      </c>
      <c r="N2084">
        <v>2016</v>
      </c>
      <c r="O2084" t="s">
        <v>39</v>
      </c>
      <c r="P2084" t="s">
        <v>2405</v>
      </c>
      <c r="Q2084" t="s">
        <v>6175</v>
      </c>
      <c r="R2084" t="s">
        <v>6171</v>
      </c>
    </row>
    <row r="2085" spans="1:18" x14ac:dyDescent="0.25">
      <c r="A2085" t="s">
        <v>6231</v>
      </c>
      <c r="B2085" t="s">
        <v>2407</v>
      </c>
      <c r="C2085" t="s">
        <v>40</v>
      </c>
      <c r="D2085">
        <v>1</v>
      </c>
      <c r="E2085">
        <v>65</v>
      </c>
      <c r="F2085">
        <v>154</v>
      </c>
      <c r="G2085">
        <v>0.128920884084189</v>
      </c>
      <c r="H2085">
        <v>4.7137863862320301E-2</v>
      </c>
      <c r="I2085">
        <v>0.30506059332464502</v>
      </c>
      <c r="J2085">
        <v>0.37350681776591099</v>
      </c>
      <c r="K2085">
        <v>0.12276277051737999</v>
      </c>
      <c r="L2085">
        <v>1.38511916198461E-2</v>
      </c>
      <c r="M2085">
        <v>8.7598788257083494E-3</v>
      </c>
      <c r="N2085">
        <v>2016</v>
      </c>
      <c r="O2085" t="s">
        <v>39</v>
      </c>
      <c r="P2085" t="s">
        <v>2405</v>
      </c>
      <c r="Q2085" t="s">
        <v>6175</v>
      </c>
      <c r="R2085" t="s">
        <v>6171</v>
      </c>
    </row>
    <row r="2086" spans="1:18" x14ac:dyDescent="0.25">
      <c r="A2086" t="s">
        <v>6231</v>
      </c>
      <c r="B2086" t="s">
        <v>2407</v>
      </c>
      <c r="C2086" t="s">
        <v>40</v>
      </c>
      <c r="D2086">
        <v>2</v>
      </c>
      <c r="E2086">
        <v>65</v>
      </c>
      <c r="F2086">
        <v>183</v>
      </c>
      <c r="G2086">
        <v>3.21128940858443E-2</v>
      </c>
      <c r="H2086">
        <v>1.30240445409497E-2</v>
      </c>
      <c r="I2086">
        <v>0.23209516420766099</v>
      </c>
      <c r="J2086">
        <v>0.28554243161710002</v>
      </c>
      <c r="K2086">
        <v>0.28673893310562898</v>
      </c>
      <c r="L2086">
        <v>8.9601862676906605E-2</v>
      </c>
      <c r="M2086">
        <v>6.08846697659092E-2</v>
      </c>
      <c r="N2086">
        <v>2016</v>
      </c>
      <c r="O2086" t="s">
        <v>39</v>
      </c>
      <c r="P2086" t="s">
        <v>2405</v>
      </c>
      <c r="Q2086" t="s">
        <v>6175</v>
      </c>
      <c r="R2086" t="s">
        <v>6171</v>
      </c>
    </row>
    <row r="2087" spans="1:18" x14ac:dyDescent="0.25">
      <c r="A2087" t="s">
        <v>6232</v>
      </c>
      <c r="B2087" t="s">
        <v>2423</v>
      </c>
      <c r="C2087" t="s">
        <v>40</v>
      </c>
      <c r="D2087">
        <v>2</v>
      </c>
      <c r="E2087">
        <v>18</v>
      </c>
      <c r="F2087">
        <v>801</v>
      </c>
      <c r="G2087">
        <v>7.1925183863593506E-2</v>
      </c>
      <c r="H2087">
        <v>0.133952057289109</v>
      </c>
      <c r="I2087">
        <v>0.58039233323166395</v>
      </c>
      <c r="J2087">
        <v>0.165448535667652</v>
      </c>
      <c r="K2087">
        <v>3.6756519909662097E-2</v>
      </c>
      <c r="L2087">
        <v>1.1525370038319599E-2</v>
      </c>
      <c r="M2087">
        <v>0</v>
      </c>
      <c r="N2087">
        <v>2006</v>
      </c>
      <c r="O2087" t="s">
        <v>39</v>
      </c>
      <c r="P2087" t="s">
        <v>2419</v>
      </c>
      <c r="Q2087" t="s">
        <v>6210</v>
      </c>
      <c r="R2087" t="s">
        <v>6171</v>
      </c>
    </row>
    <row r="2088" spans="1:18" x14ac:dyDescent="0.25">
      <c r="A2088" t="s">
        <v>6232</v>
      </c>
      <c r="B2088" t="s">
        <v>2423</v>
      </c>
      <c r="C2088" t="s">
        <v>40</v>
      </c>
      <c r="D2088">
        <v>2</v>
      </c>
      <c r="E2088">
        <v>19</v>
      </c>
      <c r="F2088">
        <v>669</v>
      </c>
      <c r="G2088">
        <v>8.1199198804582304E-2</v>
      </c>
      <c r="H2088">
        <v>7.6730439413650806E-2</v>
      </c>
      <c r="I2088">
        <v>0.55235544005981796</v>
      </c>
      <c r="J2088">
        <v>0.204422118860175</v>
      </c>
      <c r="K2088">
        <v>5.9579255045361698E-2</v>
      </c>
      <c r="L2088">
        <v>2.0165694507017301E-2</v>
      </c>
      <c r="M2088">
        <v>5.5478533093946099E-3</v>
      </c>
      <c r="N2088">
        <v>2006</v>
      </c>
      <c r="O2088" t="s">
        <v>39</v>
      </c>
      <c r="P2088" t="s">
        <v>2419</v>
      </c>
      <c r="Q2088" t="s">
        <v>6210</v>
      </c>
      <c r="R2088" t="s">
        <v>6171</v>
      </c>
    </row>
    <row r="2089" spans="1:18" x14ac:dyDescent="0.25">
      <c r="A2089" t="s">
        <v>6232</v>
      </c>
      <c r="B2089" t="s">
        <v>2423</v>
      </c>
      <c r="C2089" t="s">
        <v>40</v>
      </c>
      <c r="D2089">
        <v>2</v>
      </c>
      <c r="E2089">
        <v>25</v>
      </c>
      <c r="F2089">
        <v>6167</v>
      </c>
      <c r="G2089">
        <v>4.0330450912099101E-2</v>
      </c>
      <c r="H2089">
        <v>8.0682341497968699E-2</v>
      </c>
      <c r="I2089">
        <v>0.45746136410978999</v>
      </c>
      <c r="J2089">
        <v>0.27643304179565797</v>
      </c>
      <c r="K2089">
        <v>0.10387742254019799</v>
      </c>
      <c r="L2089">
        <v>2.8673597489051399E-2</v>
      </c>
      <c r="M2089">
        <v>1.2541781655234899E-2</v>
      </c>
      <c r="N2089">
        <v>2006</v>
      </c>
      <c r="O2089" t="s">
        <v>39</v>
      </c>
      <c r="P2089" t="s">
        <v>2419</v>
      </c>
      <c r="Q2089" t="s">
        <v>6210</v>
      </c>
      <c r="R2089" t="s">
        <v>6171</v>
      </c>
    </row>
    <row r="2090" spans="1:18" x14ac:dyDescent="0.25">
      <c r="A2090" t="s">
        <v>6232</v>
      </c>
      <c r="B2090" t="s">
        <v>2423</v>
      </c>
      <c r="C2090" t="s">
        <v>40</v>
      </c>
      <c r="D2090">
        <v>2</v>
      </c>
      <c r="E2090">
        <v>35</v>
      </c>
      <c r="F2090">
        <v>4492</v>
      </c>
      <c r="G2090">
        <v>1.7176466244801701E-2</v>
      </c>
      <c r="H2090">
        <v>3.6597687139228903E-2</v>
      </c>
      <c r="I2090">
        <v>0.34412744384316102</v>
      </c>
      <c r="J2090">
        <v>0.32847858278764602</v>
      </c>
      <c r="K2090">
        <v>0.19551284997869101</v>
      </c>
      <c r="L2090">
        <v>5.5777367970134599E-2</v>
      </c>
      <c r="M2090">
        <v>2.2329602036336701E-2</v>
      </c>
      <c r="N2090">
        <v>2006</v>
      </c>
      <c r="O2090" t="s">
        <v>39</v>
      </c>
      <c r="P2090" t="s">
        <v>2419</v>
      </c>
      <c r="Q2090" t="s">
        <v>6210</v>
      </c>
      <c r="R2090" t="s">
        <v>6171</v>
      </c>
    </row>
    <row r="2091" spans="1:18" x14ac:dyDescent="0.25">
      <c r="A2091" t="s">
        <v>6232</v>
      </c>
      <c r="B2091" t="s">
        <v>2423</v>
      </c>
      <c r="C2091" t="s">
        <v>40</v>
      </c>
      <c r="D2091">
        <v>2</v>
      </c>
      <c r="E2091">
        <v>45</v>
      </c>
      <c r="F2091">
        <v>3334</v>
      </c>
      <c r="G2091">
        <v>1.4404194462695899E-2</v>
      </c>
      <c r="H2091">
        <v>3.6310986089545902E-2</v>
      </c>
      <c r="I2091">
        <v>0.277139856727807</v>
      </c>
      <c r="J2091">
        <v>0.35643504682732002</v>
      </c>
      <c r="K2091">
        <v>0.21048316708248399</v>
      </c>
      <c r="L2091">
        <v>7.29629205050671E-2</v>
      </c>
      <c r="M2091">
        <v>3.2263828305079401E-2</v>
      </c>
      <c r="N2091">
        <v>2006</v>
      </c>
      <c r="O2091" t="s">
        <v>39</v>
      </c>
      <c r="P2091" t="s">
        <v>2419</v>
      </c>
      <c r="Q2091" t="s">
        <v>6210</v>
      </c>
      <c r="R2091" t="s">
        <v>6171</v>
      </c>
    </row>
    <row r="2092" spans="1:18" x14ac:dyDescent="0.25">
      <c r="A2092" t="s">
        <v>6232</v>
      </c>
      <c r="B2092" t="s">
        <v>2424</v>
      </c>
      <c r="C2092" t="s">
        <v>40</v>
      </c>
      <c r="D2092">
        <v>2</v>
      </c>
      <c r="E2092">
        <v>18</v>
      </c>
      <c r="F2092">
        <v>944</v>
      </c>
      <c r="G2092">
        <v>9.5108316020039704E-2</v>
      </c>
      <c r="H2092">
        <v>0.14867916219497301</v>
      </c>
      <c r="I2092">
        <v>0.49064315248593698</v>
      </c>
      <c r="J2092">
        <v>0.200370778949398</v>
      </c>
      <c r="K2092">
        <v>4.7468117868364697E-2</v>
      </c>
      <c r="L2092">
        <v>1.4232852932603001E-2</v>
      </c>
      <c r="M2092">
        <v>3.4976195486840999E-3</v>
      </c>
      <c r="N2092">
        <v>2012</v>
      </c>
      <c r="O2092" t="s">
        <v>39</v>
      </c>
      <c r="P2092" t="s">
        <v>2419</v>
      </c>
      <c r="Q2092" t="s">
        <v>6210</v>
      </c>
      <c r="R2092" t="s">
        <v>6171</v>
      </c>
    </row>
    <row r="2093" spans="1:18" x14ac:dyDescent="0.25">
      <c r="A2093" t="s">
        <v>6232</v>
      </c>
      <c r="B2093" t="s">
        <v>2424</v>
      </c>
      <c r="C2093" t="s">
        <v>40</v>
      </c>
      <c r="D2093">
        <v>2</v>
      </c>
      <c r="E2093">
        <v>19</v>
      </c>
      <c r="F2093">
        <v>839</v>
      </c>
      <c r="G2093">
        <v>0.10547789656488001</v>
      </c>
      <c r="H2093">
        <v>0.127248889431129</v>
      </c>
      <c r="I2093">
        <v>0.50323520738615901</v>
      </c>
      <c r="J2093">
        <v>0.185990690236321</v>
      </c>
      <c r="K2093">
        <v>5.4253560769826001E-2</v>
      </c>
      <c r="L2093">
        <v>2.1361112021433301E-2</v>
      </c>
      <c r="M2093">
        <v>2.4326435902521002E-3</v>
      </c>
      <c r="N2093">
        <v>2012</v>
      </c>
      <c r="O2093" t="s">
        <v>39</v>
      </c>
      <c r="P2093" t="s">
        <v>2419</v>
      </c>
      <c r="Q2093" t="s">
        <v>6210</v>
      </c>
      <c r="R2093" t="s">
        <v>6171</v>
      </c>
    </row>
    <row r="2094" spans="1:18" x14ac:dyDescent="0.25">
      <c r="A2094" t="s">
        <v>6232</v>
      </c>
      <c r="B2094" t="s">
        <v>2424</v>
      </c>
      <c r="C2094" t="s">
        <v>40</v>
      </c>
      <c r="D2094">
        <v>2</v>
      </c>
      <c r="E2094">
        <v>25</v>
      </c>
      <c r="F2094">
        <v>6917</v>
      </c>
      <c r="G2094">
        <v>4.7158520242594398E-2</v>
      </c>
      <c r="H2094">
        <v>8.0878319652383499E-2</v>
      </c>
      <c r="I2094">
        <v>0.423259275337658</v>
      </c>
      <c r="J2094">
        <v>0.28382010740777303</v>
      </c>
      <c r="K2094">
        <v>0.119379334906907</v>
      </c>
      <c r="L2094">
        <v>3.1121021979090099E-2</v>
      </c>
      <c r="M2094">
        <v>1.4383420473593599E-2</v>
      </c>
      <c r="N2094">
        <v>2012</v>
      </c>
      <c r="O2094" t="s">
        <v>39</v>
      </c>
      <c r="P2094" t="s">
        <v>2419</v>
      </c>
      <c r="Q2094" t="s">
        <v>6210</v>
      </c>
      <c r="R2094" t="s">
        <v>6171</v>
      </c>
    </row>
    <row r="2095" spans="1:18" x14ac:dyDescent="0.25">
      <c r="A2095" t="s">
        <v>6232</v>
      </c>
      <c r="B2095" t="s">
        <v>2424</v>
      </c>
      <c r="C2095" t="s">
        <v>40</v>
      </c>
      <c r="D2095">
        <v>2</v>
      </c>
      <c r="E2095">
        <v>35</v>
      </c>
      <c r="F2095">
        <v>5502</v>
      </c>
      <c r="G2095">
        <v>1.7043015454666501E-2</v>
      </c>
      <c r="H2095">
        <v>2.87081067066873E-2</v>
      </c>
      <c r="I2095">
        <v>0.27331701198199598</v>
      </c>
      <c r="J2095">
        <v>0.36093013035383598</v>
      </c>
      <c r="K2095">
        <v>0.21771844674281299</v>
      </c>
      <c r="L2095">
        <v>7.1189385169369901E-2</v>
      </c>
      <c r="M2095">
        <v>3.1093903590631199E-2</v>
      </c>
      <c r="N2095">
        <v>2012</v>
      </c>
      <c r="O2095" t="s">
        <v>39</v>
      </c>
      <c r="P2095" t="s">
        <v>2419</v>
      </c>
      <c r="Q2095" t="s">
        <v>6210</v>
      </c>
      <c r="R2095" t="s">
        <v>6171</v>
      </c>
    </row>
    <row r="2096" spans="1:18" x14ac:dyDescent="0.25">
      <c r="A2096" t="s">
        <v>6232</v>
      </c>
      <c r="B2096" t="s">
        <v>2424</v>
      </c>
      <c r="C2096" t="s">
        <v>40</v>
      </c>
      <c r="D2096">
        <v>2</v>
      </c>
      <c r="E2096">
        <v>45</v>
      </c>
      <c r="F2096">
        <v>3876</v>
      </c>
      <c r="G2096">
        <v>9.4760680442626897E-3</v>
      </c>
      <c r="H2096">
        <v>2.5605805107672699E-2</v>
      </c>
      <c r="I2096">
        <v>0.21958111975165601</v>
      </c>
      <c r="J2096">
        <v>0.36628131136824499</v>
      </c>
      <c r="K2096">
        <v>0.24901891081481201</v>
      </c>
      <c r="L2096">
        <v>9.5346455768256094E-2</v>
      </c>
      <c r="M2096">
        <v>3.4690329145095899E-2</v>
      </c>
      <c r="N2096">
        <v>2012</v>
      </c>
      <c r="O2096" t="s">
        <v>39</v>
      </c>
      <c r="P2096" t="s">
        <v>2419</v>
      </c>
      <c r="Q2096" t="s">
        <v>6210</v>
      </c>
      <c r="R2096" t="s">
        <v>6171</v>
      </c>
    </row>
    <row r="2097" spans="1:18" x14ac:dyDescent="0.25">
      <c r="A2097" t="s">
        <v>6233</v>
      </c>
      <c r="B2097" t="s">
        <v>2408</v>
      </c>
      <c r="C2097" t="s">
        <v>40</v>
      </c>
      <c r="D2097">
        <v>2</v>
      </c>
      <c r="E2097">
        <v>25</v>
      </c>
      <c r="F2097">
        <v>835</v>
      </c>
      <c r="G2097">
        <v>0.18403936222759201</v>
      </c>
      <c r="H2097">
        <v>0.21570776215670101</v>
      </c>
      <c r="I2097">
        <v>0.49271103732507898</v>
      </c>
      <c r="J2097">
        <v>9.1986852737693803E-2</v>
      </c>
      <c r="K2097">
        <v>1.34503152484552E-2</v>
      </c>
      <c r="L2097">
        <v>1.19251068161605E-3</v>
      </c>
      <c r="M2097">
        <v>9.1215962286298998E-4</v>
      </c>
      <c r="N2097">
        <v>1995</v>
      </c>
      <c r="O2097" t="s">
        <v>39</v>
      </c>
      <c r="P2097" t="s">
        <v>2409</v>
      </c>
      <c r="Q2097" t="s">
        <v>6175</v>
      </c>
      <c r="R2097" t="s">
        <v>6171</v>
      </c>
    </row>
    <row r="2098" spans="1:18" x14ac:dyDescent="0.25">
      <c r="A2098" t="s">
        <v>6233</v>
      </c>
      <c r="B2098" t="s">
        <v>2408</v>
      </c>
      <c r="C2098" t="s">
        <v>40</v>
      </c>
      <c r="D2098">
        <v>2</v>
      </c>
      <c r="E2098">
        <v>35</v>
      </c>
      <c r="F2098">
        <v>720</v>
      </c>
      <c r="G2098">
        <v>0.170315781472519</v>
      </c>
      <c r="H2098">
        <v>0.21482724368612799</v>
      </c>
      <c r="I2098">
        <v>0.48009904495087402</v>
      </c>
      <c r="J2098">
        <v>9.6621406920915004E-2</v>
      </c>
      <c r="K2098">
        <v>3.1345671822292802E-2</v>
      </c>
      <c r="L2098">
        <v>6.7908511472711203E-3</v>
      </c>
      <c r="M2098">
        <v>0</v>
      </c>
      <c r="N2098">
        <v>1995</v>
      </c>
      <c r="O2098" t="s">
        <v>39</v>
      </c>
      <c r="P2098" t="s">
        <v>2409</v>
      </c>
      <c r="Q2098" t="s">
        <v>6175</v>
      </c>
      <c r="R2098" t="s">
        <v>6171</v>
      </c>
    </row>
    <row r="2099" spans="1:18" x14ac:dyDescent="0.25">
      <c r="A2099" t="s">
        <v>6233</v>
      </c>
      <c r="B2099" t="s">
        <v>2408</v>
      </c>
      <c r="C2099" t="s">
        <v>40</v>
      </c>
      <c r="D2099">
        <v>2</v>
      </c>
      <c r="E2099">
        <v>45</v>
      </c>
      <c r="F2099">
        <v>233</v>
      </c>
      <c r="G2099">
        <v>0.24399977835564199</v>
      </c>
      <c r="H2099">
        <v>0.22513468457514799</v>
      </c>
      <c r="I2099">
        <v>0.42167054697261702</v>
      </c>
      <c r="J2099">
        <v>7.6674049861269494E-2</v>
      </c>
      <c r="K2099">
        <v>2.93353699738612E-2</v>
      </c>
      <c r="L2099">
        <v>3.1855702614615798E-3</v>
      </c>
      <c r="M2099">
        <v>0</v>
      </c>
      <c r="N2099">
        <v>1995</v>
      </c>
      <c r="O2099" t="s">
        <v>39</v>
      </c>
      <c r="P2099" t="s">
        <v>2409</v>
      </c>
      <c r="Q2099" t="s">
        <v>6175</v>
      </c>
      <c r="R2099" t="s">
        <v>6171</v>
      </c>
    </row>
    <row r="2100" spans="1:18" x14ac:dyDescent="0.25">
      <c r="A2100" t="s">
        <v>6233</v>
      </c>
      <c r="B2100" t="s">
        <v>2410</v>
      </c>
      <c r="C2100" t="s">
        <v>40</v>
      </c>
      <c r="D2100">
        <v>2</v>
      </c>
      <c r="E2100">
        <v>18</v>
      </c>
      <c r="F2100">
        <v>480</v>
      </c>
      <c r="G2100">
        <v>0.19392244352708901</v>
      </c>
      <c r="H2100">
        <v>0.192668423841097</v>
      </c>
      <c r="I2100">
        <v>0.53372138402040303</v>
      </c>
      <c r="J2100">
        <v>6.73677860686063E-2</v>
      </c>
      <c r="K2100">
        <v>9.6332880381563395E-3</v>
      </c>
      <c r="L2100">
        <v>2.0988522697796899E-3</v>
      </c>
      <c r="M2100">
        <v>5.8782223486833799E-4</v>
      </c>
      <c r="N2100">
        <v>2000</v>
      </c>
      <c r="O2100" t="s">
        <v>39</v>
      </c>
      <c r="P2100" t="s">
        <v>2409</v>
      </c>
      <c r="Q2100" t="s">
        <v>6175</v>
      </c>
      <c r="R2100" t="s">
        <v>6171</v>
      </c>
    </row>
    <row r="2101" spans="1:18" x14ac:dyDescent="0.25">
      <c r="A2101" t="s">
        <v>6233</v>
      </c>
      <c r="B2101" t="s">
        <v>2410</v>
      </c>
      <c r="C2101" t="s">
        <v>40</v>
      </c>
      <c r="D2101">
        <v>2</v>
      </c>
      <c r="E2101">
        <v>19</v>
      </c>
      <c r="F2101">
        <v>415</v>
      </c>
      <c r="G2101">
        <v>9.0550675170437994E-2</v>
      </c>
      <c r="H2101">
        <v>0.21099361462122099</v>
      </c>
      <c r="I2101">
        <v>0.59071781028794901</v>
      </c>
      <c r="J2101">
        <v>8.5200915262238705E-2</v>
      </c>
      <c r="K2101">
        <v>1.54512146761234E-2</v>
      </c>
      <c r="L2101">
        <v>3.5428849910149399E-3</v>
      </c>
      <c r="M2101">
        <v>3.5428849910149399E-3</v>
      </c>
      <c r="N2101">
        <v>2000</v>
      </c>
      <c r="O2101" t="s">
        <v>39</v>
      </c>
      <c r="P2101" t="s">
        <v>2409</v>
      </c>
      <c r="Q2101" t="s">
        <v>6175</v>
      </c>
      <c r="R2101" t="s">
        <v>6171</v>
      </c>
    </row>
    <row r="2102" spans="1:18" x14ac:dyDescent="0.25">
      <c r="A2102" t="s">
        <v>6233</v>
      </c>
      <c r="B2102" t="s">
        <v>2410</v>
      </c>
      <c r="C2102" t="s">
        <v>40</v>
      </c>
      <c r="D2102">
        <v>2</v>
      </c>
      <c r="E2102">
        <v>25</v>
      </c>
      <c r="F2102">
        <v>2920</v>
      </c>
      <c r="G2102">
        <v>8.8023713761362005E-2</v>
      </c>
      <c r="H2102">
        <v>0.157994277921812</v>
      </c>
      <c r="I2102">
        <v>0.51802873598226795</v>
      </c>
      <c r="J2102">
        <v>0.188462395933084</v>
      </c>
      <c r="K2102">
        <v>3.4218056479689597E-2</v>
      </c>
      <c r="L2102">
        <v>1.26955203656969E-2</v>
      </c>
      <c r="M2102">
        <v>5.7729955608842604E-4</v>
      </c>
      <c r="N2102">
        <v>2000</v>
      </c>
      <c r="O2102" t="s">
        <v>39</v>
      </c>
      <c r="P2102" t="s">
        <v>2409</v>
      </c>
      <c r="Q2102" t="s">
        <v>6175</v>
      </c>
      <c r="R2102" t="s">
        <v>6171</v>
      </c>
    </row>
    <row r="2103" spans="1:18" x14ac:dyDescent="0.25">
      <c r="A2103" t="s">
        <v>6233</v>
      </c>
      <c r="B2103" t="s">
        <v>2410</v>
      </c>
      <c r="C2103" t="s">
        <v>40</v>
      </c>
      <c r="D2103">
        <v>2</v>
      </c>
      <c r="E2103">
        <v>35</v>
      </c>
      <c r="F2103">
        <v>2135</v>
      </c>
      <c r="G2103">
        <v>8.3605190052691597E-2</v>
      </c>
      <c r="H2103">
        <v>0.11015645889813599</v>
      </c>
      <c r="I2103">
        <v>0.44026279486408598</v>
      </c>
      <c r="J2103">
        <v>0.23477019223864301</v>
      </c>
      <c r="K2103">
        <v>0.111378252611556</v>
      </c>
      <c r="L2103">
        <v>1.30252842225529E-2</v>
      </c>
      <c r="M2103">
        <v>6.8018271123354299E-3</v>
      </c>
      <c r="N2103">
        <v>2000</v>
      </c>
      <c r="O2103" t="s">
        <v>39</v>
      </c>
      <c r="P2103" t="s">
        <v>2409</v>
      </c>
      <c r="Q2103" t="s">
        <v>6175</v>
      </c>
      <c r="R2103" t="s">
        <v>6171</v>
      </c>
    </row>
    <row r="2104" spans="1:18" x14ac:dyDescent="0.25">
      <c r="A2104" t="s">
        <v>6233</v>
      </c>
      <c r="B2104" t="s">
        <v>2410</v>
      </c>
      <c r="C2104" t="s">
        <v>40</v>
      </c>
      <c r="D2104">
        <v>2</v>
      </c>
      <c r="E2104">
        <v>45</v>
      </c>
      <c r="F2104">
        <v>1831</v>
      </c>
      <c r="G2104">
        <v>9.1229129209302207E-2</v>
      </c>
      <c r="H2104">
        <v>0.15061618964655701</v>
      </c>
      <c r="I2104">
        <v>0.39232922649464003</v>
      </c>
      <c r="J2104">
        <v>0.231208561356538</v>
      </c>
      <c r="K2104">
        <v>6.9751934110943103E-2</v>
      </c>
      <c r="L2104">
        <v>5.6491600971606597E-2</v>
      </c>
      <c r="M2104">
        <v>8.3733582104125997E-3</v>
      </c>
      <c r="N2104">
        <v>2000</v>
      </c>
      <c r="O2104" t="s">
        <v>39</v>
      </c>
      <c r="P2104" t="s">
        <v>2409</v>
      </c>
      <c r="Q2104" t="s">
        <v>6175</v>
      </c>
      <c r="R2104" t="s">
        <v>6171</v>
      </c>
    </row>
    <row r="2105" spans="1:18" x14ac:dyDescent="0.25">
      <c r="A2105" t="s">
        <v>6233</v>
      </c>
      <c r="B2105" t="s">
        <v>2411</v>
      </c>
      <c r="C2105" t="s">
        <v>40</v>
      </c>
      <c r="D2105">
        <v>2</v>
      </c>
      <c r="E2105">
        <v>18</v>
      </c>
      <c r="F2105">
        <v>263</v>
      </c>
      <c r="G2105">
        <v>0.17768586008213799</v>
      </c>
      <c r="H2105">
        <v>0.232552535557911</v>
      </c>
      <c r="I2105">
        <v>0.51521664643792098</v>
      </c>
      <c r="J2105">
        <v>6.4221504161730003E-2</v>
      </c>
      <c r="K2105">
        <v>1.0323453760299601E-2</v>
      </c>
      <c r="L2105">
        <v>0</v>
      </c>
      <c r="M2105">
        <v>0</v>
      </c>
      <c r="N2105">
        <v>2006</v>
      </c>
      <c r="O2105" t="s">
        <v>39</v>
      </c>
      <c r="P2105" t="s">
        <v>2409</v>
      </c>
      <c r="Q2105" t="s">
        <v>6175</v>
      </c>
      <c r="R2105" t="s">
        <v>6171</v>
      </c>
    </row>
    <row r="2106" spans="1:18" x14ac:dyDescent="0.25">
      <c r="A2106" t="s">
        <v>6233</v>
      </c>
      <c r="B2106" t="s">
        <v>2411</v>
      </c>
      <c r="C2106" t="s">
        <v>40</v>
      </c>
      <c r="D2106">
        <v>2</v>
      </c>
      <c r="E2106">
        <v>19</v>
      </c>
      <c r="F2106">
        <v>238</v>
      </c>
      <c r="G2106">
        <v>0.13235032236476499</v>
      </c>
      <c r="H2106">
        <v>0.197950786601197</v>
      </c>
      <c r="I2106">
        <v>0.56921805222376998</v>
      </c>
      <c r="J2106">
        <v>7.8743367273193907E-2</v>
      </c>
      <c r="K2106">
        <v>1.8645609421905698E-2</v>
      </c>
      <c r="L2106">
        <v>3.0918621151686601E-3</v>
      </c>
      <c r="M2106">
        <v>0</v>
      </c>
      <c r="N2106">
        <v>2006</v>
      </c>
      <c r="O2106" t="s">
        <v>39</v>
      </c>
      <c r="P2106" t="s">
        <v>2409</v>
      </c>
      <c r="Q2106" t="s">
        <v>6175</v>
      </c>
      <c r="R2106" t="s">
        <v>6171</v>
      </c>
    </row>
    <row r="2107" spans="1:18" x14ac:dyDescent="0.25">
      <c r="A2107" t="s">
        <v>6233</v>
      </c>
      <c r="B2107" t="s">
        <v>2411</v>
      </c>
      <c r="C2107" t="s">
        <v>40</v>
      </c>
      <c r="D2107">
        <v>2</v>
      </c>
      <c r="E2107">
        <v>25</v>
      </c>
      <c r="F2107">
        <v>1701</v>
      </c>
      <c r="G2107">
        <v>0.13100966846300899</v>
      </c>
      <c r="H2107">
        <v>0.151350836050025</v>
      </c>
      <c r="I2107">
        <v>0.50485289402237299</v>
      </c>
      <c r="J2107">
        <v>0.16925778145571099</v>
      </c>
      <c r="K2107">
        <v>3.3667797278405402E-2</v>
      </c>
      <c r="L2107">
        <v>6.4609855336919602E-3</v>
      </c>
      <c r="M2107">
        <v>3.40003719678485E-3</v>
      </c>
      <c r="N2107">
        <v>2006</v>
      </c>
      <c r="O2107" t="s">
        <v>39</v>
      </c>
      <c r="P2107" t="s">
        <v>2409</v>
      </c>
      <c r="Q2107" t="s">
        <v>6175</v>
      </c>
      <c r="R2107" t="s">
        <v>6171</v>
      </c>
    </row>
    <row r="2108" spans="1:18" x14ac:dyDescent="0.25">
      <c r="A2108" t="s">
        <v>6233</v>
      </c>
      <c r="B2108" t="s">
        <v>2411</v>
      </c>
      <c r="C2108" t="s">
        <v>40</v>
      </c>
      <c r="D2108">
        <v>2</v>
      </c>
      <c r="E2108">
        <v>35</v>
      </c>
      <c r="F2108">
        <v>1060</v>
      </c>
      <c r="G2108">
        <v>0.107051650727726</v>
      </c>
      <c r="H2108">
        <v>0.10484864709478001</v>
      </c>
      <c r="I2108">
        <v>0.47394686704149802</v>
      </c>
      <c r="J2108">
        <v>0.19250565324729599</v>
      </c>
      <c r="K2108">
        <v>9.1407965513801301E-2</v>
      </c>
      <c r="L2108">
        <v>2.1960275229049701E-2</v>
      </c>
      <c r="M2108">
        <v>8.2789411458490496E-3</v>
      </c>
      <c r="N2108">
        <v>2006</v>
      </c>
      <c r="O2108" t="s">
        <v>39</v>
      </c>
      <c r="P2108" t="s">
        <v>2409</v>
      </c>
      <c r="Q2108" t="s">
        <v>6175</v>
      </c>
      <c r="R2108" t="s">
        <v>6171</v>
      </c>
    </row>
    <row r="2109" spans="1:18" x14ac:dyDescent="0.25">
      <c r="A2109" t="s">
        <v>6233</v>
      </c>
      <c r="B2109" t="s">
        <v>2411</v>
      </c>
      <c r="C2109" t="s">
        <v>40</v>
      </c>
      <c r="D2109">
        <v>2</v>
      </c>
      <c r="E2109">
        <v>45</v>
      </c>
      <c r="F2109">
        <v>930</v>
      </c>
      <c r="G2109">
        <v>0.16194438429312599</v>
      </c>
      <c r="H2109">
        <v>0.13334897988376901</v>
      </c>
      <c r="I2109">
        <v>0.42534759956254897</v>
      </c>
      <c r="J2109">
        <v>0.174485010101357</v>
      </c>
      <c r="K2109">
        <v>7.4285391947273099E-2</v>
      </c>
      <c r="L2109">
        <v>2.2069869742372E-2</v>
      </c>
      <c r="M2109">
        <v>8.5187644695541003E-3</v>
      </c>
      <c r="N2109">
        <v>2006</v>
      </c>
      <c r="O2109" t="s">
        <v>39</v>
      </c>
      <c r="P2109" t="s">
        <v>2409</v>
      </c>
      <c r="Q2109" t="s">
        <v>6175</v>
      </c>
      <c r="R2109" t="s">
        <v>6171</v>
      </c>
    </row>
    <row r="2110" spans="1:18" x14ac:dyDescent="0.25">
      <c r="A2110" t="s">
        <v>6233</v>
      </c>
      <c r="B2110" t="s">
        <v>2412</v>
      </c>
      <c r="C2110" t="s">
        <v>40</v>
      </c>
      <c r="D2110">
        <v>2</v>
      </c>
      <c r="E2110">
        <v>18</v>
      </c>
      <c r="F2110">
        <v>452</v>
      </c>
      <c r="G2110">
        <v>0.174882572298526</v>
      </c>
      <c r="H2110">
        <v>0.21936160936669599</v>
      </c>
      <c r="I2110">
        <v>0.52060706815659197</v>
      </c>
      <c r="J2110">
        <v>8.0177815492114501E-2</v>
      </c>
      <c r="K2110">
        <v>3.7311777063601401E-3</v>
      </c>
      <c r="L2110">
        <v>1.23975697971112E-3</v>
      </c>
      <c r="M2110">
        <v>0</v>
      </c>
      <c r="N2110">
        <v>2012</v>
      </c>
      <c r="O2110" t="s">
        <v>39</v>
      </c>
      <c r="P2110" t="s">
        <v>2409</v>
      </c>
      <c r="Q2110" t="s">
        <v>6175</v>
      </c>
      <c r="R2110" t="s">
        <v>6171</v>
      </c>
    </row>
    <row r="2111" spans="1:18" x14ac:dyDescent="0.25">
      <c r="A2111" t="s">
        <v>6233</v>
      </c>
      <c r="B2111" t="s">
        <v>2412</v>
      </c>
      <c r="C2111" t="s">
        <v>40</v>
      </c>
      <c r="D2111">
        <v>2</v>
      </c>
      <c r="E2111">
        <v>19</v>
      </c>
      <c r="F2111">
        <v>386</v>
      </c>
      <c r="G2111">
        <v>0.122951915785487</v>
      </c>
      <c r="H2111">
        <v>0.24266937539031699</v>
      </c>
      <c r="I2111">
        <v>0.54515738671775904</v>
      </c>
      <c r="J2111">
        <v>8.7243812197386097E-2</v>
      </c>
      <c r="K2111">
        <v>0</v>
      </c>
      <c r="L2111">
        <v>1.97750990905081E-3</v>
      </c>
      <c r="M2111">
        <v>0</v>
      </c>
      <c r="N2111">
        <v>2012</v>
      </c>
      <c r="O2111" t="s">
        <v>39</v>
      </c>
      <c r="P2111" t="s">
        <v>2409</v>
      </c>
      <c r="Q2111" t="s">
        <v>6175</v>
      </c>
      <c r="R2111" t="s">
        <v>6171</v>
      </c>
    </row>
    <row r="2112" spans="1:18" x14ac:dyDescent="0.25">
      <c r="A2112" t="s">
        <v>6233</v>
      </c>
      <c r="B2112" t="s">
        <v>2412</v>
      </c>
      <c r="C2112" t="s">
        <v>40</v>
      </c>
      <c r="D2112">
        <v>2</v>
      </c>
      <c r="E2112">
        <v>25</v>
      </c>
      <c r="F2112">
        <v>3118</v>
      </c>
      <c r="G2112">
        <v>0.100332758232374</v>
      </c>
      <c r="H2112">
        <v>0.16621239567056201</v>
      </c>
      <c r="I2112">
        <v>0.50106520566355195</v>
      </c>
      <c r="J2112">
        <v>0.17325433017417999</v>
      </c>
      <c r="K2112">
        <v>4.7400730660703799E-2</v>
      </c>
      <c r="L2112">
        <v>9.6965807614390592E-3</v>
      </c>
      <c r="M2112">
        <v>2.0379988371887702E-3</v>
      </c>
      <c r="N2112">
        <v>2012</v>
      </c>
      <c r="O2112" t="s">
        <v>39</v>
      </c>
      <c r="P2112" t="s">
        <v>2409</v>
      </c>
      <c r="Q2112" t="s">
        <v>6175</v>
      </c>
      <c r="R2112" t="s">
        <v>6171</v>
      </c>
    </row>
    <row r="2113" spans="1:18" x14ac:dyDescent="0.25">
      <c r="A2113" t="s">
        <v>6233</v>
      </c>
      <c r="B2113" t="s">
        <v>2412</v>
      </c>
      <c r="C2113" t="s">
        <v>40</v>
      </c>
      <c r="D2113">
        <v>2</v>
      </c>
      <c r="E2113">
        <v>35</v>
      </c>
      <c r="F2113">
        <v>2003</v>
      </c>
      <c r="G2113">
        <v>7.7534971741185996E-2</v>
      </c>
      <c r="H2113">
        <v>0.111113450500349</v>
      </c>
      <c r="I2113">
        <v>0.42560691100501802</v>
      </c>
      <c r="J2113">
        <v>0.25455112406283997</v>
      </c>
      <c r="K2113">
        <v>9.6348841839864294E-2</v>
      </c>
      <c r="L2113">
        <v>2.8766477310910699E-2</v>
      </c>
      <c r="M2113">
        <v>6.0782235398324502E-3</v>
      </c>
      <c r="N2113">
        <v>2012</v>
      </c>
      <c r="O2113" t="s">
        <v>39</v>
      </c>
      <c r="P2113" t="s">
        <v>2409</v>
      </c>
      <c r="Q2113" t="s">
        <v>6175</v>
      </c>
      <c r="R2113" t="s">
        <v>6171</v>
      </c>
    </row>
    <row r="2114" spans="1:18" x14ac:dyDescent="0.25">
      <c r="A2114" t="s">
        <v>6233</v>
      </c>
      <c r="B2114" t="s">
        <v>2412</v>
      </c>
      <c r="C2114" t="s">
        <v>40</v>
      </c>
      <c r="D2114">
        <v>2</v>
      </c>
      <c r="E2114">
        <v>45</v>
      </c>
      <c r="F2114">
        <v>1606</v>
      </c>
      <c r="G2114">
        <v>8.57069228836283E-2</v>
      </c>
      <c r="H2114">
        <v>0.100670303937339</v>
      </c>
      <c r="I2114">
        <v>0.42659221982246498</v>
      </c>
      <c r="J2114">
        <v>0.24253532711041101</v>
      </c>
      <c r="K2114">
        <v>0.10435851783017799</v>
      </c>
      <c r="L2114">
        <v>2.9612406555014101E-2</v>
      </c>
      <c r="M2114">
        <v>1.05243018609649E-2</v>
      </c>
      <c r="N2114">
        <v>2012</v>
      </c>
      <c r="O2114" t="s">
        <v>39</v>
      </c>
      <c r="P2114" t="s">
        <v>2409</v>
      </c>
      <c r="Q2114" t="s">
        <v>6175</v>
      </c>
      <c r="R2114" t="s">
        <v>6171</v>
      </c>
    </row>
    <row r="2115" spans="1:18" x14ac:dyDescent="0.25">
      <c r="A2115" t="s">
        <v>6233</v>
      </c>
      <c r="B2115" t="s">
        <v>2417</v>
      </c>
      <c r="C2115" t="s">
        <v>40</v>
      </c>
      <c r="D2115">
        <v>2</v>
      </c>
      <c r="E2115">
        <v>18</v>
      </c>
      <c r="F2115">
        <v>434</v>
      </c>
      <c r="G2115">
        <v>0.122757055282032</v>
      </c>
      <c r="H2115">
        <v>0.21349602368217399</v>
      </c>
      <c r="I2115">
        <v>0.54886240950005505</v>
      </c>
      <c r="J2115">
        <v>0.102809782392354</v>
      </c>
      <c r="K2115">
        <v>4.9487802107433896E-3</v>
      </c>
      <c r="L2115">
        <v>7.1259489326419203E-3</v>
      </c>
      <c r="M2115">
        <v>0</v>
      </c>
      <c r="N2115">
        <v>2017</v>
      </c>
      <c r="O2115" t="s">
        <v>39</v>
      </c>
      <c r="P2115" t="s">
        <v>2409</v>
      </c>
      <c r="Q2115" t="s">
        <v>6175</v>
      </c>
      <c r="R2115" t="s">
        <v>6171</v>
      </c>
    </row>
    <row r="2116" spans="1:18" x14ac:dyDescent="0.25">
      <c r="A2116" t="s">
        <v>6233</v>
      </c>
      <c r="B2116" t="s">
        <v>2417</v>
      </c>
      <c r="C2116" t="s">
        <v>40</v>
      </c>
      <c r="D2116">
        <v>2</v>
      </c>
      <c r="E2116">
        <v>19</v>
      </c>
      <c r="F2116">
        <v>354</v>
      </c>
      <c r="G2116">
        <v>0.16732882944126901</v>
      </c>
      <c r="H2116">
        <v>0.18366641899979899</v>
      </c>
      <c r="I2116">
        <v>0.510149399112096</v>
      </c>
      <c r="J2116">
        <v>0.12229833440536</v>
      </c>
      <c r="K2116">
        <v>9.1519595644122993E-3</v>
      </c>
      <c r="L2116">
        <v>7.4050584770636498E-3</v>
      </c>
      <c r="M2116">
        <v>0</v>
      </c>
      <c r="N2116">
        <v>2017</v>
      </c>
      <c r="O2116" t="s">
        <v>39</v>
      </c>
      <c r="P2116" t="s">
        <v>2409</v>
      </c>
      <c r="Q2116" t="s">
        <v>6175</v>
      </c>
      <c r="R2116" t="s">
        <v>6171</v>
      </c>
    </row>
    <row r="2117" spans="1:18" x14ac:dyDescent="0.25">
      <c r="A2117" t="s">
        <v>6233</v>
      </c>
      <c r="B2117" t="s">
        <v>2417</v>
      </c>
      <c r="C2117" t="s">
        <v>40</v>
      </c>
      <c r="D2117">
        <v>2</v>
      </c>
      <c r="E2117">
        <v>25</v>
      </c>
      <c r="F2117">
        <v>3057</v>
      </c>
      <c r="G2117">
        <v>0.104987925278527</v>
      </c>
      <c r="H2117">
        <v>0.12942264124307401</v>
      </c>
      <c r="I2117">
        <v>0.48575048300594198</v>
      </c>
      <c r="J2117">
        <v>0.20058359291038699</v>
      </c>
      <c r="K2117">
        <v>6.3134644558892297E-2</v>
      </c>
      <c r="L2117">
        <v>1.31166096752054E-2</v>
      </c>
      <c r="M2117">
        <v>3.0041033279726401E-3</v>
      </c>
      <c r="N2117">
        <v>2017</v>
      </c>
      <c r="O2117" t="s">
        <v>39</v>
      </c>
      <c r="P2117" t="s">
        <v>2409</v>
      </c>
      <c r="Q2117" t="s">
        <v>6175</v>
      </c>
      <c r="R2117" t="s">
        <v>6171</v>
      </c>
    </row>
    <row r="2118" spans="1:18" x14ac:dyDescent="0.25">
      <c r="A2118" t="s">
        <v>6233</v>
      </c>
      <c r="B2118" t="s">
        <v>2417</v>
      </c>
      <c r="C2118" t="s">
        <v>40</v>
      </c>
      <c r="D2118">
        <v>2</v>
      </c>
      <c r="E2118">
        <v>35</v>
      </c>
      <c r="F2118">
        <v>2174</v>
      </c>
      <c r="G2118">
        <v>5.3894557011840899E-2</v>
      </c>
      <c r="H2118">
        <v>8.6672198724804903E-2</v>
      </c>
      <c r="I2118">
        <v>0.38067195538564802</v>
      </c>
      <c r="J2118">
        <v>0.27788761851114002</v>
      </c>
      <c r="K2118">
        <v>0.146166252528355</v>
      </c>
      <c r="L2118">
        <v>4.2613998941131298E-2</v>
      </c>
      <c r="M2118">
        <v>1.20934188970794E-2</v>
      </c>
      <c r="N2118">
        <v>2017</v>
      </c>
      <c r="O2118" t="s">
        <v>39</v>
      </c>
      <c r="P2118" t="s">
        <v>2409</v>
      </c>
      <c r="Q2118" t="s">
        <v>6175</v>
      </c>
      <c r="R2118" t="s">
        <v>6171</v>
      </c>
    </row>
    <row r="2119" spans="1:18" x14ac:dyDescent="0.25">
      <c r="A2119" t="s">
        <v>6233</v>
      </c>
      <c r="B2119" t="s">
        <v>2417</v>
      </c>
      <c r="C2119" t="s">
        <v>40</v>
      </c>
      <c r="D2119">
        <v>2</v>
      </c>
      <c r="E2119">
        <v>45</v>
      </c>
      <c r="F2119">
        <v>1649</v>
      </c>
      <c r="G2119">
        <v>7.2470884050369305E-2</v>
      </c>
      <c r="H2119">
        <v>7.9229252049662899E-2</v>
      </c>
      <c r="I2119">
        <v>0.38921768107648202</v>
      </c>
      <c r="J2119">
        <v>0.27510862107333001</v>
      </c>
      <c r="K2119">
        <v>0.13372573926865999</v>
      </c>
      <c r="L2119">
        <v>3.9696568324195797E-2</v>
      </c>
      <c r="M2119">
        <v>1.05512541572994E-2</v>
      </c>
      <c r="N2119">
        <v>2017</v>
      </c>
      <c r="O2119" t="s">
        <v>39</v>
      </c>
      <c r="P2119" t="s">
        <v>2409</v>
      </c>
      <c r="Q2119" t="s">
        <v>6175</v>
      </c>
      <c r="R2119" t="s">
        <v>6171</v>
      </c>
    </row>
    <row r="2120" spans="1:18" x14ac:dyDescent="0.25">
      <c r="A2120" t="s">
        <v>6339</v>
      </c>
      <c r="B2120" t="s">
        <v>2431</v>
      </c>
      <c r="C2120" t="s">
        <v>153</v>
      </c>
      <c r="D2120">
        <v>1</v>
      </c>
      <c r="E2120">
        <v>25</v>
      </c>
      <c r="F2120">
        <v>25</v>
      </c>
      <c r="G2120">
        <v>0</v>
      </c>
      <c r="H2120">
        <v>0.04</v>
      </c>
      <c r="I2120">
        <v>0.4</v>
      </c>
      <c r="J2120">
        <v>0.48</v>
      </c>
      <c r="K2120">
        <v>0.08</v>
      </c>
      <c r="L2120">
        <v>0</v>
      </c>
      <c r="M2120">
        <v>0</v>
      </c>
      <c r="N2120">
        <v>1985</v>
      </c>
      <c r="O2120" t="s">
        <v>51</v>
      </c>
      <c r="P2120" t="s">
        <v>2426</v>
      </c>
      <c r="Q2120" t="s">
        <v>6164</v>
      </c>
      <c r="R2120" t="s">
        <v>6165</v>
      </c>
    </row>
    <row r="2121" spans="1:18" x14ac:dyDescent="0.25">
      <c r="A2121" t="s">
        <v>6339</v>
      </c>
      <c r="B2121" t="s">
        <v>2431</v>
      </c>
      <c r="C2121" t="s">
        <v>153</v>
      </c>
      <c r="D2121">
        <v>2</v>
      </c>
      <c r="E2121">
        <v>25</v>
      </c>
      <c r="F2121">
        <v>25</v>
      </c>
      <c r="G2121">
        <v>0.08</v>
      </c>
      <c r="H2121">
        <v>0.12</v>
      </c>
      <c r="I2121">
        <v>0.72</v>
      </c>
      <c r="J2121">
        <v>0.04</v>
      </c>
      <c r="K2121">
        <v>0.04</v>
      </c>
      <c r="L2121">
        <v>0</v>
      </c>
      <c r="M2121">
        <v>0</v>
      </c>
      <c r="N2121">
        <v>1985</v>
      </c>
      <c r="O2121" t="s">
        <v>51</v>
      </c>
      <c r="P2121" t="s">
        <v>2426</v>
      </c>
      <c r="Q2121" t="s">
        <v>6164</v>
      </c>
      <c r="R2121" t="s">
        <v>6165</v>
      </c>
    </row>
    <row r="2122" spans="1:18" x14ac:dyDescent="0.25">
      <c r="A2122" t="s">
        <v>6339</v>
      </c>
      <c r="B2122" t="s">
        <v>2431</v>
      </c>
      <c r="C2122" t="s">
        <v>153</v>
      </c>
      <c r="D2122">
        <v>1</v>
      </c>
      <c r="E2122">
        <v>35</v>
      </c>
      <c r="F2122">
        <v>25</v>
      </c>
      <c r="G2122">
        <v>0</v>
      </c>
      <c r="H2122">
        <v>0.04</v>
      </c>
      <c r="I2122">
        <v>0.48</v>
      </c>
      <c r="J2122">
        <v>0.28000000000000003</v>
      </c>
      <c r="K2122">
        <v>0.2</v>
      </c>
      <c r="L2122">
        <v>0</v>
      </c>
      <c r="M2122">
        <v>0</v>
      </c>
      <c r="N2122">
        <v>1985</v>
      </c>
      <c r="O2122" t="s">
        <v>51</v>
      </c>
      <c r="P2122" t="s">
        <v>2426</v>
      </c>
      <c r="Q2122" t="s">
        <v>6164</v>
      </c>
      <c r="R2122" t="s">
        <v>6165</v>
      </c>
    </row>
    <row r="2123" spans="1:18" x14ac:dyDescent="0.25">
      <c r="A2123" t="s">
        <v>6339</v>
      </c>
      <c r="B2123" t="s">
        <v>2431</v>
      </c>
      <c r="C2123" t="s">
        <v>153</v>
      </c>
      <c r="D2123">
        <v>2</v>
      </c>
      <c r="E2123">
        <v>35</v>
      </c>
      <c r="F2123">
        <v>25</v>
      </c>
      <c r="G2123">
        <v>0</v>
      </c>
      <c r="H2123">
        <v>0.04</v>
      </c>
      <c r="I2123">
        <v>0.4</v>
      </c>
      <c r="J2123">
        <v>0.28000000000000003</v>
      </c>
      <c r="K2123">
        <v>0.16</v>
      </c>
      <c r="L2123">
        <v>0.12</v>
      </c>
      <c r="M2123">
        <v>0</v>
      </c>
      <c r="N2123">
        <v>1985</v>
      </c>
      <c r="O2123" t="s">
        <v>51</v>
      </c>
      <c r="P2123" t="s">
        <v>2426</v>
      </c>
      <c r="Q2123" t="s">
        <v>6164</v>
      </c>
      <c r="R2123" t="s">
        <v>6165</v>
      </c>
    </row>
    <row r="2124" spans="1:18" x14ac:dyDescent="0.25">
      <c r="A2124" t="s">
        <v>6339</v>
      </c>
      <c r="B2124" t="s">
        <v>2431</v>
      </c>
      <c r="C2124" t="s">
        <v>153</v>
      </c>
      <c r="D2124">
        <v>1</v>
      </c>
      <c r="E2124">
        <v>45</v>
      </c>
      <c r="F2124">
        <v>25</v>
      </c>
      <c r="G2124">
        <v>0</v>
      </c>
      <c r="H2124">
        <v>0.04</v>
      </c>
      <c r="I2124">
        <v>0.28000000000000003</v>
      </c>
      <c r="J2124">
        <v>0.44</v>
      </c>
      <c r="K2124">
        <v>0.2</v>
      </c>
      <c r="L2124">
        <v>0.04</v>
      </c>
      <c r="M2124">
        <v>0</v>
      </c>
      <c r="N2124">
        <v>1985</v>
      </c>
      <c r="O2124" t="s">
        <v>51</v>
      </c>
      <c r="P2124" t="s">
        <v>2426</v>
      </c>
      <c r="Q2124" t="s">
        <v>6164</v>
      </c>
      <c r="R2124" t="s">
        <v>6165</v>
      </c>
    </row>
    <row r="2125" spans="1:18" x14ac:dyDescent="0.25">
      <c r="A2125" t="s">
        <v>6339</v>
      </c>
      <c r="B2125" t="s">
        <v>2431</v>
      </c>
      <c r="C2125" t="s">
        <v>153</v>
      </c>
      <c r="D2125">
        <v>2</v>
      </c>
      <c r="E2125">
        <v>45</v>
      </c>
      <c r="F2125">
        <v>25</v>
      </c>
      <c r="G2125">
        <v>0.04</v>
      </c>
      <c r="H2125">
        <v>0.04</v>
      </c>
      <c r="I2125">
        <v>0.28000000000000003</v>
      </c>
      <c r="J2125">
        <v>0.32</v>
      </c>
      <c r="K2125">
        <v>0.28000000000000003</v>
      </c>
      <c r="L2125">
        <v>0.04</v>
      </c>
      <c r="M2125">
        <v>0</v>
      </c>
      <c r="N2125">
        <v>1985</v>
      </c>
      <c r="O2125" t="s">
        <v>51</v>
      </c>
      <c r="P2125" t="s">
        <v>2426</v>
      </c>
      <c r="Q2125" t="s">
        <v>6164</v>
      </c>
      <c r="R2125" t="s">
        <v>6165</v>
      </c>
    </row>
    <row r="2126" spans="1:18" x14ac:dyDescent="0.25">
      <c r="A2126" t="s">
        <v>6339</v>
      </c>
      <c r="B2126" t="s">
        <v>2431</v>
      </c>
      <c r="C2126" t="s">
        <v>153</v>
      </c>
      <c r="D2126">
        <v>1</v>
      </c>
      <c r="E2126">
        <v>55</v>
      </c>
      <c r="F2126">
        <v>25</v>
      </c>
      <c r="G2126">
        <v>0.04</v>
      </c>
      <c r="H2126">
        <v>0</v>
      </c>
      <c r="I2126">
        <v>0.4</v>
      </c>
      <c r="J2126">
        <v>0.32</v>
      </c>
      <c r="K2126">
        <v>0.16</v>
      </c>
      <c r="L2126">
        <v>0.04</v>
      </c>
      <c r="M2126">
        <v>0.04</v>
      </c>
      <c r="N2126">
        <v>1985</v>
      </c>
      <c r="O2126" t="s">
        <v>51</v>
      </c>
      <c r="P2126" t="s">
        <v>2426</v>
      </c>
      <c r="Q2126" t="s">
        <v>6164</v>
      </c>
      <c r="R2126" t="s">
        <v>6165</v>
      </c>
    </row>
    <row r="2127" spans="1:18" x14ac:dyDescent="0.25">
      <c r="A2127" t="s">
        <v>6339</v>
      </c>
      <c r="B2127" t="s">
        <v>2431</v>
      </c>
      <c r="C2127" t="s">
        <v>153</v>
      </c>
      <c r="D2127">
        <v>2</v>
      </c>
      <c r="E2127">
        <v>55</v>
      </c>
      <c r="F2127">
        <v>25</v>
      </c>
      <c r="G2127">
        <v>0.08</v>
      </c>
      <c r="H2127">
        <v>0.04</v>
      </c>
      <c r="I2127">
        <v>0.2</v>
      </c>
      <c r="J2127">
        <v>0.24</v>
      </c>
      <c r="K2127">
        <v>0.28000000000000003</v>
      </c>
      <c r="L2127">
        <v>0.16</v>
      </c>
      <c r="M2127">
        <v>0</v>
      </c>
      <c r="N2127">
        <v>1985</v>
      </c>
      <c r="O2127" t="s">
        <v>51</v>
      </c>
      <c r="P2127" t="s">
        <v>2426</v>
      </c>
      <c r="Q2127" t="s">
        <v>6164</v>
      </c>
      <c r="R2127" t="s">
        <v>6165</v>
      </c>
    </row>
    <row r="2128" spans="1:18" x14ac:dyDescent="0.25">
      <c r="A2128" t="s">
        <v>6235</v>
      </c>
      <c r="B2128" t="s">
        <v>2512</v>
      </c>
      <c r="C2128" t="s">
        <v>52</v>
      </c>
      <c r="D2128">
        <v>1</v>
      </c>
      <c r="E2128">
        <v>25</v>
      </c>
      <c r="F2128">
        <v>25</v>
      </c>
      <c r="G2128">
        <v>0.12</v>
      </c>
      <c r="H2128">
        <v>0.16</v>
      </c>
      <c r="I2128">
        <v>0.6</v>
      </c>
      <c r="J2128">
        <v>0.12</v>
      </c>
      <c r="K2128">
        <v>0</v>
      </c>
      <c r="L2128">
        <v>0</v>
      </c>
      <c r="M2128">
        <v>0</v>
      </c>
      <c r="N2128">
        <v>1986</v>
      </c>
      <c r="O2128" t="s">
        <v>51</v>
      </c>
      <c r="P2128" t="s">
        <v>2506</v>
      </c>
      <c r="Q2128" t="s">
        <v>6162</v>
      </c>
      <c r="R2128" t="s">
        <v>6162</v>
      </c>
    </row>
    <row r="2129" spans="1:18" x14ac:dyDescent="0.25">
      <c r="A2129" t="s">
        <v>6235</v>
      </c>
      <c r="B2129" t="s">
        <v>2512</v>
      </c>
      <c r="C2129" t="s">
        <v>52</v>
      </c>
      <c r="D2129">
        <v>2</v>
      </c>
      <c r="E2129">
        <v>25</v>
      </c>
      <c r="F2129">
        <v>25</v>
      </c>
      <c r="G2129">
        <v>0.2</v>
      </c>
      <c r="H2129">
        <v>0.2</v>
      </c>
      <c r="I2129">
        <v>0.52</v>
      </c>
      <c r="J2129">
        <v>0.08</v>
      </c>
      <c r="K2129">
        <v>0</v>
      </c>
      <c r="L2129">
        <v>0</v>
      </c>
      <c r="M2129">
        <v>0</v>
      </c>
      <c r="N2129">
        <v>1986</v>
      </c>
      <c r="O2129" t="s">
        <v>51</v>
      </c>
      <c r="P2129" t="s">
        <v>2506</v>
      </c>
      <c r="Q2129" t="s">
        <v>6162</v>
      </c>
      <c r="R2129" t="s">
        <v>6162</v>
      </c>
    </row>
    <row r="2130" spans="1:18" x14ac:dyDescent="0.25">
      <c r="A2130" t="s">
        <v>6235</v>
      </c>
      <c r="B2130" t="s">
        <v>2512</v>
      </c>
      <c r="C2130" t="s">
        <v>52</v>
      </c>
      <c r="D2130">
        <v>1</v>
      </c>
      <c r="E2130">
        <v>35</v>
      </c>
      <c r="F2130">
        <v>25</v>
      </c>
      <c r="G2130">
        <v>0.04</v>
      </c>
      <c r="H2130">
        <v>0.12</v>
      </c>
      <c r="I2130">
        <v>0.6</v>
      </c>
      <c r="J2130">
        <v>0.2</v>
      </c>
      <c r="K2130">
        <v>0</v>
      </c>
      <c r="L2130">
        <v>0</v>
      </c>
      <c r="M2130">
        <v>0.04</v>
      </c>
      <c r="N2130">
        <v>1986</v>
      </c>
      <c r="O2130" t="s">
        <v>51</v>
      </c>
      <c r="P2130" t="s">
        <v>2506</v>
      </c>
      <c r="Q2130" t="s">
        <v>6162</v>
      </c>
      <c r="R2130" t="s">
        <v>6162</v>
      </c>
    </row>
    <row r="2131" spans="1:18" x14ac:dyDescent="0.25">
      <c r="A2131" t="s">
        <v>6235</v>
      </c>
      <c r="B2131" t="s">
        <v>2512</v>
      </c>
      <c r="C2131" t="s">
        <v>52</v>
      </c>
      <c r="D2131">
        <v>2</v>
      </c>
      <c r="E2131">
        <v>35</v>
      </c>
      <c r="F2131">
        <v>25</v>
      </c>
      <c r="G2131">
        <v>0.04</v>
      </c>
      <c r="H2131">
        <v>0.04</v>
      </c>
      <c r="I2131">
        <v>0.76</v>
      </c>
      <c r="J2131">
        <v>0.16</v>
      </c>
      <c r="K2131">
        <v>0</v>
      </c>
      <c r="L2131">
        <v>0</v>
      </c>
      <c r="M2131">
        <v>0</v>
      </c>
      <c r="N2131">
        <v>1986</v>
      </c>
      <c r="O2131" t="s">
        <v>51</v>
      </c>
      <c r="P2131" t="s">
        <v>2506</v>
      </c>
      <c r="Q2131" t="s">
        <v>6162</v>
      </c>
      <c r="R2131" t="s">
        <v>6162</v>
      </c>
    </row>
    <row r="2132" spans="1:18" x14ac:dyDescent="0.25">
      <c r="A2132" t="s">
        <v>6235</v>
      </c>
      <c r="B2132" t="s">
        <v>2512</v>
      </c>
      <c r="C2132" t="s">
        <v>52</v>
      </c>
      <c r="D2132">
        <v>1</v>
      </c>
      <c r="E2132">
        <v>45</v>
      </c>
      <c r="F2132">
        <v>25</v>
      </c>
      <c r="G2132">
        <v>0</v>
      </c>
      <c r="H2132">
        <v>0</v>
      </c>
      <c r="I2132">
        <v>0.52</v>
      </c>
      <c r="J2132">
        <v>0.48</v>
      </c>
      <c r="K2132">
        <v>0</v>
      </c>
      <c r="L2132">
        <v>0</v>
      </c>
      <c r="M2132">
        <v>0</v>
      </c>
      <c r="N2132">
        <v>1986</v>
      </c>
      <c r="O2132" t="s">
        <v>51</v>
      </c>
      <c r="P2132" t="s">
        <v>2506</v>
      </c>
      <c r="Q2132" t="s">
        <v>6162</v>
      </c>
      <c r="R2132" t="s">
        <v>6162</v>
      </c>
    </row>
    <row r="2133" spans="1:18" x14ac:dyDescent="0.25">
      <c r="A2133" t="s">
        <v>6235</v>
      </c>
      <c r="B2133" t="s">
        <v>2512</v>
      </c>
      <c r="C2133" t="s">
        <v>52</v>
      </c>
      <c r="D2133">
        <v>2</v>
      </c>
      <c r="E2133">
        <v>45</v>
      </c>
      <c r="F2133">
        <v>24</v>
      </c>
      <c r="G2133">
        <v>0</v>
      </c>
      <c r="H2133">
        <v>4.1666666666666699E-2</v>
      </c>
      <c r="I2133">
        <v>0.5</v>
      </c>
      <c r="J2133">
        <v>0.375</v>
      </c>
      <c r="K2133">
        <v>8.3333333333333301E-2</v>
      </c>
      <c r="L2133">
        <v>0</v>
      </c>
      <c r="M2133">
        <v>0</v>
      </c>
      <c r="N2133">
        <v>1986</v>
      </c>
      <c r="O2133" t="s">
        <v>51</v>
      </c>
      <c r="P2133" t="s">
        <v>2506</v>
      </c>
      <c r="Q2133" t="s">
        <v>6162</v>
      </c>
      <c r="R2133" t="s">
        <v>6162</v>
      </c>
    </row>
    <row r="2134" spans="1:18" x14ac:dyDescent="0.25">
      <c r="A2134" t="s">
        <v>6235</v>
      </c>
      <c r="B2134" t="s">
        <v>2512</v>
      </c>
      <c r="C2134" t="s">
        <v>52</v>
      </c>
      <c r="D2134">
        <v>1</v>
      </c>
      <c r="E2134">
        <v>55</v>
      </c>
      <c r="F2134">
        <v>25</v>
      </c>
      <c r="G2134">
        <v>0</v>
      </c>
      <c r="H2134">
        <v>0.04</v>
      </c>
      <c r="I2134">
        <v>0.52</v>
      </c>
      <c r="J2134">
        <v>0.36</v>
      </c>
      <c r="K2134">
        <v>0.08</v>
      </c>
      <c r="L2134">
        <v>0</v>
      </c>
      <c r="M2134">
        <v>0</v>
      </c>
      <c r="N2134">
        <v>1986</v>
      </c>
      <c r="O2134" t="s">
        <v>51</v>
      </c>
      <c r="P2134" t="s">
        <v>2506</v>
      </c>
      <c r="Q2134" t="s">
        <v>6162</v>
      </c>
      <c r="R2134" t="s">
        <v>6162</v>
      </c>
    </row>
    <row r="2135" spans="1:18" x14ac:dyDescent="0.25">
      <c r="A2135" t="s">
        <v>6235</v>
      </c>
      <c r="B2135" t="s">
        <v>2512</v>
      </c>
      <c r="C2135" t="s">
        <v>52</v>
      </c>
      <c r="D2135">
        <v>2</v>
      </c>
      <c r="E2135">
        <v>55</v>
      </c>
      <c r="F2135">
        <v>25</v>
      </c>
      <c r="G2135">
        <v>0</v>
      </c>
      <c r="H2135">
        <v>0.04</v>
      </c>
      <c r="I2135">
        <v>0.44</v>
      </c>
      <c r="J2135">
        <v>0.44</v>
      </c>
      <c r="K2135">
        <v>0.04</v>
      </c>
      <c r="L2135">
        <v>0.04</v>
      </c>
      <c r="M2135">
        <v>0</v>
      </c>
      <c r="N2135">
        <v>1986</v>
      </c>
      <c r="O2135" t="s">
        <v>51</v>
      </c>
      <c r="P2135" t="s">
        <v>2506</v>
      </c>
      <c r="Q2135" t="s">
        <v>6162</v>
      </c>
      <c r="R2135" t="s">
        <v>6162</v>
      </c>
    </row>
    <row r="2136" spans="1:18" x14ac:dyDescent="0.25">
      <c r="A2136" t="s">
        <v>6235</v>
      </c>
      <c r="B2136" t="s">
        <v>2548</v>
      </c>
      <c r="C2136" t="s">
        <v>40</v>
      </c>
      <c r="D2136">
        <v>2</v>
      </c>
      <c r="E2136">
        <v>25</v>
      </c>
      <c r="F2136">
        <v>27734</v>
      </c>
      <c r="G2136">
        <v>0.409656825688551</v>
      </c>
      <c r="H2136">
        <v>0.231400184598476</v>
      </c>
      <c r="I2136">
        <v>0.30495078690486799</v>
      </c>
      <c r="J2136">
        <v>4.5687099645466599E-2</v>
      </c>
      <c r="K2136">
        <v>6.6805222402724802E-3</v>
      </c>
      <c r="L2136">
        <v>1.1793023563221601E-3</v>
      </c>
      <c r="M2136">
        <v>4.4527856604343398E-4</v>
      </c>
      <c r="N2136">
        <v>1999</v>
      </c>
      <c r="O2136" t="s">
        <v>39</v>
      </c>
      <c r="P2136" t="s">
        <v>2506</v>
      </c>
      <c r="Q2136" t="s">
        <v>6162</v>
      </c>
      <c r="R2136" t="s">
        <v>6162</v>
      </c>
    </row>
    <row r="2137" spans="1:18" x14ac:dyDescent="0.25">
      <c r="A2137" t="s">
        <v>6235</v>
      </c>
      <c r="B2137" t="s">
        <v>2548</v>
      </c>
      <c r="C2137" t="s">
        <v>40</v>
      </c>
      <c r="D2137">
        <v>2</v>
      </c>
      <c r="E2137">
        <v>35</v>
      </c>
      <c r="F2137">
        <v>26755</v>
      </c>
      <c r="G2137">
        <v>0.333823685468492</v>
      </c>
      <c r="H2137">
        <v>0.18292472993151301</v>
      </c>
      <c r="I2137">
        <v>0.35099164250512799</v>
      </c>
      <c r="J2137">
        <v>0.10329222736891</v>
      </c>
      <c r="K2137">
        <v>2.3333031178816799E-2</v>
      </c>
      <c r="L2137">
        <v>4.1061374688028396E-3</v>
      </c>
      <c r="M2137">
        <v>1.52854607833736E-3</v>
      </c>
      <c r="N2137">
        <v>1999</v>
      </c>
      <c r="O2137" t="s">
        <v>39</v>
      </c>
      <c r="P2137" t="s">
        <v>2506</v>
      </c>
      <c r="Q2137" t="s">
        <v>6162</v>
      </c>
      <c r="R2137" t="s">
        <v>6162</v>
      </c>
    </row>
    <row r="2138" spans="1:18" x14ac:dyDescent="0.25">
      <c r="A2138" t="s">
        <v>6235</v>
      </c>
      <c r="B2138" t="s">
        <v>2548</v>
      </c>
      <c r="C2138" t="s">
        <v>40</v>
      </c>
      <c r="D2138">
        <v>2</v>
      </c>
      <c r="E2138">
        <v>45</v>
      </c>
      <c r="F2138">
        <v>18047</v>
      </c>
      <c r="G2138">
        <v>0.30855031130609301</v>
      </c>
      <c r="H2138">
        <v>0.15797713726201401</v>
      </c>
      <c r="I2138">
        <v>0.35108322231219902</v>
      </c>
      <c r="J2138">
        <v>0.13902085357674701</v>
      </c>
      <c r="K2138">
        <v>3.490184666092E-2</v>
      </c>
      <c r="L2138">
        <v>6.5013747049950501E-3</v>
      </c>
      <c r="M2138">
        <v>1.9652541770322999E-3</v>
      </c>
      <c r="N2138">
        <v>1999</v>
      </c>
      <c r="O2138" t="s">
        <v>39</v>
      </c>
      <c r="P2138" t="s">
        <v>2506</v>
      </c>
      <c r="Q2138" t="s">
        <v>6162</v>
      </c>
      <c r="R2138" t="s">
        <v>6162</v>
      </c>
    </row>
    <row r="2139" spans="1:18" x14ac:dyDescent="0.25">
      <c r="A2139" t="s">
        <v>6235</v>
      </c>
      <c r="B2139" t="s">
        <v>2592</v>
      </c>
      <c r="C2139" t="s">
        <v>40</v>
      </c>
      <c r="D2139">
        <v>1</v>
      </c>
      <c r="E2139">
        <v>18</v>
      </c>
      <c r="F2139">
        <v>2852</v>
      </c>
      <c r="G2139">
        <v>0.52281519227850204</v>
      </c>
      <c r="H2139">
        <v>0.23654373524077499</v>
      </c>
      <c r="I2139">
        <v>0.21951353058103201</v>
      </c>
      <c r="J2139">
        <v>1.8211041542947701E-2</v>
      </c>
      <c r="K2139">
        <v>2.18869438243177E-3</v>
      </c>
      <c r="L2139">
        <v>7.2780597431038399E-4</v>
      </c>
      <c r="M2139">
        <v>0</v>
      </c>
      <c r="N2139">
        <v>2006</v>
      </c>
      <c r="O2139" t="s">
        <v>39</v>
      </c>
      <c r="P2139" t="s">
        <v>2506</v>
      </c>
      <c r="Q2139" t="s">
        <v>6162</v>
      </c>
      <c r="R2139" t="s">
        <v>6162</v>
      </c>
    </row>
    <row r="2140" spans="1:18" x14ac:dyDescent="0.25">
      <c r="A2140" t="s">
        <v>6235</v>
      </c>
      <c r="B2140" t="s">
        <v>2592</v>
      </c>
      <c r="C2140" t="s">
        <v>40</v>
      </c>
      <c r="D2140">
        <v>2</v>
      </c>
      <c r="E2140">
        <v>18</v>
      </c>
      <c r="F2140">
        <v>4874</v>
      </c>
      <c r="G2140">
        <v>0.41433797760880697</v>
      </c>
      <c r="H2140">
        <v>0.248186726956553</v>
      </c>
      <c r="I2140">
        <v>0.30964727075446402</v>
      </c>
      <c r="J2140">
        <v>2.5768809537830801E-2</v>
      </c>
      <c r="K2140">
        <v>1.8497913773E-3</v>
      </c>
      <c r="L2140">
        <v>2.0942376504625199E-4</v>
      </c>
      <c r="M2140">
        <v>0</v>
      </c>
      <c r="N2140">
        <v>2006</v>
      </c>
      <c r="O2140" t="s">
        <v>39</v>
      </c>
      <c r="P2140" t="s">
        <v>2506</v>
      </c>
      <c r="Q2140" t="s">
        <v>6162</v>
      </c>
      <c r="R2140" t="s">
        <v>6162</v>
      </c>
    </row>
    <row r="2141" spans="1:18" x14ac:dyDescent="0.25">
      <c r="A2141" t="s">
        <v>6235</v>
      </c>
      <c r="B2141" t="s">
        <v>2592</v>
      </c>
      <c r="C2141" t="s">
        <v>40</v>
      </c>
      <c r="D2141">
        <v>1</v>
      </c>
      <c r="E2141">
        <v>19</v>
      </c>
      <c r="F2141">
        <v>2244</v>
      </c>
      <c r="G2141">
        <v>0.43287427536427298</v>
      </c>
      <c r="H2141">
        <v>0.27272697065479401</v>
      </c>
      <c r="I2141">
        <v>0.26265586798328</v>
      </c>
      <c r="J2141">
        <v>2.5788282365029998E-2</v>
      </c>
      <c r="K2141">
        <v>4.1781738044283402E-3</v>
      </c>
      <c r="L2141">
        <v>1.7764298281948399E-3</v>
      </c>
      <c r="M2141">
        <v>0</v>
      </c>
      <c r="N2141">
        <v>2006</v>
      </c>
      <c r="O2141" t="s">
        <v>39</v>
      </c>
      <c r="P2141" t="s">
        <v>2506</v>
      </c>
      <c r="Q2141" t="s">
        <v>6162</v>
      </c>
      <c r="R2141" t="s">
        <v>6162</v>
      </c>
    </row>
    <row r="2142" spans="1:18" x14ac:dyDescent="0.25">
      <c r="A2142" t="s">
        <v>6235</v>
      </c>
      <c r="B2142" t="s">
        <v>2592</v>
      </c>
      <c r="C2142" t="s">
        <v>40</v>
      </c>
      <c r="D2142">
        <v>2</v>
      </c>
      <c r="E2142">
        <v>19</v>
      </c>
      <c r="F2142">
        <v>3970</v>
      </c>
      <c r="G2142">
        <v>0.41822450610675499</v>
      </c>
      <c r="H2142">
        <v>0.244490446370074</v>
      </c>
      <c r="I2142">
        <v>0.30023266146435701</v>
      </c>
      <c r="J2142">
        <v>3.2159950864088502E-2</v>
      </c>
      <c r="K2142">
        <v>3.25184656321648E-3</v>
      </c>
      <c r="L2142">
        <v>8.4087763490366498E-4</v>
      </c>
      <c r="M2142">
        <v>7.9971099660584605E-4</v>
      </c>
      <c r="N2142">
        <v>2006</v>
      </c>
      <c r="O2142" t="s">
        <v>39</v>
      </c>
      <c r="P2142" t="s">
        <v>2506</v>
      </c>
      <c r="Q2142" t="s">
        <v>6162</v>
      </c>
      <c r="R2142" t="s">
        <v>6162</v>
      </c>
    </row>
    <row r="2143" spans="1:18" x14ac:dyDescent="0.25">
      <c r="A2143" t="s">
        <v>6235</v>
      </c>
      <c r="B2143" t="s">
        <v>2592</v>
      </c>
      <c r="C2143" t="s">
        <v>40</v>
      </c>
      <c r="D2143">
        <v>1</v>
      </c>
      <c r="E2143">
        <v>25</v>
      </c>
      <c r="F2143">
        <v>22613</v>
      </c>
      <c r="G2143">
        <v>0.32707029469737597</v>
      </c>
      <c r="H2143">
        <v>0.23623744035955799</v>
      </c>
      <c r="I2143">
        <v>0.36922555517614197</v>
      </c>
      <c r="J2143">
        <v>5.9855648381195697E-2</v>
      </c>
      <c r="K2143">
        <v>6.4046395259342E-3</v>
      </c>
      <c r="L2143">
        <v>9.4086071172751705E-4</v>
      </c>
      <c r="M2143">
        <v>2.6556114806703101E-4</v>
      </c>
      <c r="N2143">
        <v>2006</v>
      </c>
      <c r="O2143" t="s">
        <v>39</v>
      </c>
      <c r="P2143" t="s">
        <v>2506</v>
      </c>
      <c r="Q2143" t="s">
        <v>6162</v>
      </c>
      <c r="R2143" t="s">
        <v>6162</v>
      </c>
    </row>
    <row r="2144" spans="1:18" x14ac:dyDescent="0.25">
      <c r="A2144" t="s">
        <v>6235</v>
      </c>
      <c r="B2144" t="s">
        <v>2592</v>
      </c>
      <c r="C2144" t="s">
        <v>40</v>
      </c>
      <c r="D2144">
        <v>2</v>
      </c>
      <c r="E2144">
        <v>25</v>
      </c>
      <c r="F2144">
        <v>38716</v>
      </c>
      <c r="G2144">
        <v>0.37867663866526302</v>
      </c>
      <c r="H2144">
        <v>0.21479347013570499</v>
      </c>
      <c r="I2144">
        <v>0.32585037726463301</v>
      </c>
      <c r="J2144">
        <v>6.7029491456680801E-2</v>
      </c>
      <c r="K2144">
        <v>1.0647994987666101E-2</v>
      </c>
      <c r="L2144">
        <v>2.6204129923813901E-3</v>
      </c>
      <c r="M2144">
        <v>3.8161449767071303E-4</v>
      </c>
      <c r="N2144">
        <v>2006</v>
      </c>
      <c r="O2144" t="s">
        <v>39</v>
      </c>
      <c r="P2144" t="s">
        <v>2506</v>
      </c>
      <c r="Q2144" t="s">
        <v>6162</v>
      </c>
      <c r="R2144" t="s">
        <v>6162</v>
      </c>
    </row>
    <row r="2145" spans="1:18" x14ac:dyDescent="0.25">
      <c r="A2145" t="s">
        <v>6235</v>
      </c>
      <c r="B2145" t="s">
        <v>2592</v>
      </c>
      <c r="C2145" t="s">
        <v>40</v>
      </c>
      <c r="D2145">
        <v>1</v>
      </c>
      <c r="E2145">
        <v>35</v>
      </c>
      <c r="F2145">
        <v>18174</v>
      </c>
      <c r="G2145">
        <v>0.25548590334668703</v>
      </c>
      <c r="H2145">
        <v>0.19936436108973399</v>
      </c>
      <c r="I2145">
        <v>0.40625828745051501</v>
      </c>
      <c r="J2145">
        <v>0.119694041628819</v>
      </c>
      <c r="K2145">
        <v>1.65599133905589E-2</v>
      </c>
      <c r="L2145">
        <v>1.90256872439098E-3</v>
      </c>
      <c r="M2145">
        <v>7.34924369295087E-4</v>
      </c>
      <c r="N2145">
        <v>2006</v>
      </c>
      <c r="O2145" t="s">
        <v>39</v>
      </c>
      <c r="P2145" t="s">
        <v>2506</v>
      </c>
      <c r="Q2145" t="s">
        <v>6162</v>
      </c>
      <c r="R2145" t="s">
        <v>6162</v>
      </c>
    </row>
    <row r="2146" spans="1:18" x14ac:dyDescent="0.25">
      <c r="A2146" t="s">
        <v>6235</v>
      </c>
      <c r="B2146" t="s">
        <v>2592</v>
      </c>
      <c r="C2146" t="s">
        <v>40</v>
      </c>
      <c r="D2146">
        <v>2</v>
      </c>
      <c r="E2146">
        <v>35</v>
      </c>
      <c r="F2146">
        <v>32490</v>
      </c>
      <c r="G2146">
        <v>0.31192911478844898</v>
      </c>
      <c r="H2146">
        <v>0.16604992889446099</v>
      </c>
      <c r="I2146">
        <v>0.35060973659559502</v>
      </c>
      <c r="J2146">
        <v>0.133483793900252</v>
      </c>
      <c r="K2146">
        <v>3.1757810682235703E-2</v>
      </c>
      <c r="L2146">
        <v>5.1789201895174504E-3</v>
      </c>
      <c r="M2146">
        <v>9.9069494948914993E-4</v>
      </c>
      <c r="N2146">
        <v>2006</v>
      </c>
      <c r="O2146" t="s">
        <v>39</v>
      </c>
      <c r="P2146" t="s">
        <v>2506</v>
      </c>
      <c r="Q2146" t="s">
        <v>6162</v>
      </c>
      <c r="R2146" t="s">
        <v>6162</v>
      </c>
    </row>
    <row r="2147" spans="1:18" x14ac:dyDescent="0.25">
      <c r="A2147" t="s">
        <v>6235</v>
      </c>
      <c r="B2147" t="s">
        <v>2592</v>
      </c>
      <c r="C2147" t="s">
        <v>40</v>
      </c>
      <c r="D2147">
        <v>1</v>
      </c>
      <c r="E2147">
        <v>45</v>
      </c>
      <c r="F2147">
        <v>13801</v>
      </c>
      <c r="G2147">
        <v>0.262737866922723</v>
      </c>
      <c r="H2147">
        <v>0.16988553942194101</v>
      </c>
      <c r="I2147">
        <v>0.40829222739639998</v>
      </c>
      <c r="J2147">
        <v>0.13512241652613599</v>
      </c>
      <c r="K2147">
        <v>2.0653246239109101E-2</v>
      </c>
      <c r="L2147">
        <v>2.1321042376928798E-3</v>
      </c>
      <c r="M2147">
        <v>1.1765992559978099E-3</v>
      </c>
      <c r="N2147">
        <v>2006</v>
      </c>
      <c r="O2147" t="s">
        <v>39</v>
      </c>
      <c r="P2147" t="s">
        <v>2506</v>
      </c>
      <c r="Q2147" t="s">
        <v>6162</v>
      </c>
      <c r="R2147" t="s">
        <v>6162</v>
      </c>
    </row>
    <row r="2148" spans="1:18" x14ac:dyDescent="0.25">
      <c r="A2148" t="s">
        <v>6235</v>
      </c>
      <c r="B2148" t="s">
        <v>2592</v>
      </c>
      <c r="C2148" t="s">
        <v>40</v>
      </c>
      <c r="D2148">
        <v>2</v>
      </c>
      <c r="E2148">
        <v>45</v>
      </c>
      <c r="F2148">
        <v>22304</v>
      </c>
      <c r="G2148">
        <v>0.26664772763252897</v>
      </c>
      <c r="H2148">
        <v>0.1416693312964</v>
      </c>
      <c r="I2148">
        <v>0.358064873285665</v>
      </c>
      <c r="J2148">
        <v>0.170832417420854</v>
      </c>
      <c r="K2148">
        <v>4.9966476653179701E-2</v>
      </c>
      <c r="L2148">
        <v>1.02348593887443E-2</v>
      </c>
      <c r="M2148">
        <v>2.5843143226276502E-3</v>
      </c>
      <c r="N2148">
        <v>2006</v>
      </c>
      <c r="O2148" t="s">
        <v>39</v>
      </c>
      <c r="P2148" t="s">
        <v>2506</v>
      </c>
      <c r="Q2148" t="s">
        <v>6162</v>
      </c>
      <c r="R2148" t="s">
        <v>6162</v>
      </c>
    </row>
    <row r="2149" spans="1:18" x14ac:dyDescent="0.25">
      <c r="A2149" t="s">
        <v>6235</v>
      </c>
      <c r="B2149" t="s">
        <v>2592</v>
      </c>
      <c r="C2149" t="s">
        <v>40</v>
      </c>
      <c r="D2149">
        <v>1</v>
      </c>
      <c r="E2149">
        <v>52.5</v>
      </c>
      <c r="F2149">
        <v>4360</v>
      </c>
      <c r="G2149">
        <v>0.25930639021491497</v>
      </c>
      <c r="H2149">
        <v>0.16176631260170701</v>
      </c>
      <c r="I2149">
        <v>0.41468969902476799</v>
      </c>
      <c r="J2149">
        <v>0.139669880344583</v>
      </c>
      <c r="K2149">
        <v>2.03958196107327E-2</v>
      </c>
      <c r="L2149">
        <v>3.8935419611532498E-3</v>
      </c>
      <c r="M2149">
        <v>2.7835624214044902E-4</v>
      </c>
      <c r="N2149">
        <v>2006</v>
      </c>
      <c r="O2149" t="s">
        <v>39</v>
      </c>
      <c r="P2149" t="s">
        <v>2506</v>
      </c>
      <c r="Q2149" t="s">
        <v>6162</v>
      </c>
      <c r="R2149" t="s">
        <v>6162</v>
      </c>
    </row>
    <row r="2150" spans="1:18" x14ac:dyDescent="0.25">
      <c r="A2150" t="s">
        <v>6235</v>
      </c>
      <c r="B2150" t="s">
        <v>2629</v>
      </c>
      <c r="C2150" t="s">
        <v>40</v>
      </c>
      <c r="D2150">
        <v>1</v>
      </c>
      <c r="E2150">
        <v>55</v>
      </c>
      <c r="F2150">
        <v>1363</v>
      </c>
      <c r="G2150">
        <v>0.35024532952264198</v>
      </c>
      <c r="H2150">
        <v>0.15966591102157901</v>
      </c>
      <c r="I2150">
        <v>0.36972748410892298</v>
      </c>
      <c r="J2150">
        <v>0.10152401016121899</v>
      </c>
      <c r="K2150">
        <v>1.54814731332861E-2</v>
      </c>
      <c r="L2150">
        <v>1.55637302782421E-3</v>
      </c>
      <c r="M2150">
        <v>1.7994190245260301E-3</v>
      </c>
      <c r="N2150">
        <v>2008</v>
      </c>
      <c r="O2150" t="s">
        <v>39</v>
      </c>
      <c r="P2150" t="s">
        <v>2506</v>
      </c>
      <c r="Q2150" t="s">
        <v>6162</v>
      </c>
      <c r="R2150" t="s">
        <v>6162</v>
      </c>
    </row>
    <row r="2151" spans="1:18" x14ac:dyDescent="0.25">
      <c r="A2151" t="s">
        <v>6235</v>
      </c>
      <c r="B2151" t="s">
        <v>2629</v>
      </c>
      <c r="C2151" t="s">
        <v>40</v>
      </c>
      <c r="D2151">
        <v>2</v>
      </c>
      <c r="E2151">
        <v>55</v>
      </c>
      <c r="F2151">
        <v>1521</v>
      </c>
      <c r="G2151">
        <v>0.32063742848968502</v>
      </c>
      <c r="H2151">
        <v>0.12846022878625701</v>
      </c>
      <c r="I2151">
        <v>0.35179129598744602</v>
      </c>
      <c r="J2151">
        <v>0.16109276097519801</v>
      </c>
      <c r="K2151">
        <v>2.5877020636927699E-2</v>
      </c>
      <c r="L2151">
        <v>4.5588258128896903E-3</v>
      </c>
      <c r="M2151">
        <v>7.5824393115971698E-3</v>
      </c>
      <c r="N2151">
        <v>2008</v>
      </c>
      <c r="O2151" t="s">
        <v>39</v>
      </c>
      <c r="P2151" t="s">
        <v>2506</v>
      </c>
      <c r="Q2151" t="s">
        <v>6162</v>
      </c>
      <c r="R2151" t="s">
        <v>6162</v>
      </c>
    </row>
    <row r="2152" spans="1:18" x14ac:dyDescent="0.25">
      <c r="A2152" t="s">
        <v>6235</v>
      </c>
      <c r="B2152" t="s">
        <v>2629</v>
      </c>
      <c r="C2152" t="s">
        <v>40</v>
      </c>
      <c r="D2152">
        <v>1</v>
      </c>
      <c r="E2152">
        <v>65</v>
      </c>
      <c r="F2152">
        <v>1125</v>
      </c>
      <c r="G2152">
        <v>0.401315703814215</v>
      </c>
      <c r="H2152">
        <v>0.171123073398397</v>
      </c>
      <c r="I2152">
        <v>0.35806661020830599</v>
      </c>
      <c r="J2152">
        <v>5.9860189275849802E-2</v>
      </c>
      <c r="K2152">
        <v>4.7942634323032002E-3</v>
      </c>
      <c r="L2152">
        <v>1.4318636420911099E-3</v>
      </c>
      <c r="M2152">
        <v>3.4082962288378301E-3</v>
      </c>
      <c r="N2152">
        <v>2008</v>
      </c>
      <c r="O2152" t="s">
        <v>39</v>
      </c>
      <c r="P2152" t="s">
        <v>2506</v>
      </c>
      <c r="Q2152" t="s">
        <v>6162</v>
      </c>
      <c r="R2152" t="s">
        <v>6162</v>
      </c>
    </row>
    <row r="2153" spans="1:18" x14ac:dyDescent="0.25">
      <c r="A2153" t="s">
        <v>6235</v>
      </c>
      <c r="B2153" t="s">
        <v>2629</v>
      </c>
      <c r="C2153" t="s">
        <v>40</v>
      </c>
      <c r="D2153">
        <v>2</v>
      </c>
      <c r="E2153">
        <v>65</v>
      </c>
      <c r="F2153">
        <v>1046</v>
      </c>
      <c r="G2153">
        <v>0.38498416792658102</v>
      </c>
      <c r="H2153">
        <v>0.128201053517215</v>
      </c>
      <c r="I2153">
        <v>0.33304119917372299</v>
      </c>
      <c r="J2153">
        <v>0.118759336078518</v>
      </c>
      <c r="K2153">
        <v>2.5590611019997801E-2</v>
      </c>
      <c r="L2153">
        <v>4.3736145500499297E-3</v>
      </c>
      <c r="M2153">
        <v>5.0500177339145901E-3</v>
      </c>
      <c r="N2153">
        <v>2008</v>
      </c>
      <c r="O2153" t="s">
        <v>39</v>
      </c>
      <c r="P2153" t="s">
        <v>2506</v>
      </c>
      <c r="Q2153" t="s">
        <v>6162</v>
      </c>
      <c r="R2153" t="s">
        <v>6162</v>
      </c>
    </row>
    <row r="2154" spans="1:18" x14ac:dyDescent="0.25">
      <c r="A2154" t="s">
        <v>6235</v>
      </c>
      <c r="B2154" t="s">
        <v>2629</v>
      </c>
      <c r="C2154" t="s">
        <v>40</v>
      </c>
      <c r="D2154">
        <v>1</v>
      </c>
      <c r="E2154">
        <v>75</v>
      </c>
      <c r="F2154">
        <v>572</v>
      </c>
      <c r="G2154">
        <v>0.50784883605265496</v>
      </c>
      <c r="H2154">
        <v>0.135306004216942</v>
      </c>
      <c r="I2154">
        <v>0.2819329867882</v>
      </c>
      <c r="J2154">
        <v>6.0534829787399103E-2</v>
      </c>
      <c r="K2154">
        <v>1.17389770922367E-2</v>
      </c>
      <c r="L2154">
        <v>8.6363992856787095E-4</v>
      </c>
      <c r="M2154">
        <v>1.7747261339990899E-3</v>
      </c>
      <c r="N2154">
        <v>2008</v>
      </c>
      <c r="O2154" t="s">
        <v>39</v>
      </c>
      <c r="P2154" t="s">
        <v>2506</v>
      </c>
      <c r="Q2154" t="s">
        <v>6162</v>
      </c>
      <c r="R2154" t="s">
        <v>6162</v>
      </c>
    </row>
    <row r="2155" spans="1:18" x14ac:dyDescent="0.25">
      <c r="A2155" t="s">
        <v>6235</v>
      </c>
      <c r="B2155" t="s">
        <v>2629</v>
      </c>
      <c r="C2155" t="s">
        <v>40</v>
      </c>
      <c r="D2155">
        <v>2</v>
      </c>
      <c r="E2155">
        <v>75</v>
      </c>
      <c r="F2155">
        <v>443</v>
      </c>
      <c r="G2155">
        <v>0.48073036726159801</v>
      </c>
      <c r="H2155">
        <v>0.12811533830970501</v>
      </c>
      <c r="I2155">
        <v>0.26442574760909998</v>
      </c>
      <c r="J2155">
        <v>9.7864468579516598E-2</v>
      </c>
      <c r="K2155">
        <v>1.18768839205175E-2</v>
      </c>
      <c r="L2155">
        <v>4.5380026241124798E-3</v>
      </c>
      <c r="M2155">
        <v>1.2449191695450199E-2</v>
      </c>
      <c r="N2155">
        <v>2008</v>
      </c>
      <c r="O2155" t="s">
        <v>39</v>
      </c>
      <c r="P2155" t="s">
        <v>2506</v>
      </c>
      <c r="Q2155" t="s">
        <v>6162</v>
      </c>
      <c r="R2155" t="s">
        <v>6162</v>
      </c>
    </row>
    <row r="2156" spans="1:18" x14ac:dyDescent="0.25">
      <c r="A2156" t="s">
        <v>6235</v>
      </c>
      <c r="B2156" t="s">
        <v>2629</v>
      </c>
      <c r="C2156" t="s">
        <v>40</v>
      </c>
      <c r="D2156">
        <v>1</v>
      </c>
      <c r="E2156">
        <v>84.91</v>
      </c>
      <c r="F2156">
        <v>153</v>
      </c>
      <c r="G2156">
        <v>0.55945384079156901</v>
      </c>
      <c r="H2156">
        <v>0.1201365426426</v>
      </c>
      <c r="I2156">
        <v>0.236881276933879</v>
      </c>
      <c r="J2156">
        <v>5.9268347421663203E-2</v>
      </c>
      <c r="K2156">
        <v>0</v>
      </c>
      <c r="L2156">
        <v>2.4259992210288201E-2</v>
      </c>
      <c r="M2156">
        <v>0</v>
      </c>
      <c r="N2156">
        <v>2008</v>
      </c>
      <c r="O2156" t="s">
        <v>39</v>
      </c>
      <c r="P2156" t="s">
        <v>2506</v>
      </c>
      <c r="Q2156" t="s">
        <v>6162</v>
      </c>
      <c r="R2156" t="s">
        <v>6162</v>
      </c>
    </row>
    <row r="2157" spans="1:18" x14ac:dyDescent="0.25">
      <c r="A2157" t="s">
        <v>6235</v>
      </c>
      <c r="B2157" t="s">
        <v>2629</v>
      </c>
      <c r="C2157" t="s">
        <v>40</v>
      </c>
      <c r="D2157">
        <v>2</v>
      </c>
      <c r="E2157">
        <v>84.91</v>
      </c>
      <c r="F2157">
        <v>137</v>
      </c>
      <c r="G2157">
        <v>0.57446762584059197</v>
      </c>
      <c r="H2157">
        <v>0.140127412416825</v>
      </c>
      <c r="I2157">
        <v>0.23415273792754701</v>
      </c>
      <c r="J2157">
        <v>3.4369207781185102E-2</v>
      </c>
      <c r="K2157">
        <v>9.1762509034946406E-3</v>
      </c>
      <c r="L2157">
        <v>0</v>
      </c>
      <c r="M2157">
        <v>7.7067651303562596E-3</v>
      </c>
      <c r="N2157">
        <v>2008</v>
      </c>
      <c r="O2157" t="s">
        <v>39</v>
      </c>
      <c r="P2157" t="s">
        <v>2506</v>
      </c>
      <c r="Q2157" t="s">
        <v>6162</v>
      </c>
      <c r="R2157" t="s">
        <v>6162</v>
      </c>
    </row>
    <row r="2158" spans="1:18" x14ac:dyDescent="0.25">
      <c r="A2158" t="s">
        <v>6235</v>
      </c>
      <c r="B2158" t="s">
        <v>2671</v>
      </c>
      <c r="C2158" t="s">
        <v>40</v>
      </c>
      <c r="D2158">
        <v>1</v>
      </c>
      <c r="E2158">
        <v>18</v>
      </c>
      <c r="F2158">
        <v>4138</v>
      </c>
      <c r="G2158">
        <v>0.36863728248327499</v>
      </c>
      <c r="H2158">
        <v>0.23691847908188399</v>
      </c>
      <c r="I2158">
        <v>0.34634263988145703</v>
      </c>
      <c r="J2158">
        <v>3.2955733676948401E-2</v>
      </c>
      <c r="K2158">
        <v>1.1573989520135899E-2</v>
      </c>
      <c r="L2158">
        <v>2.2013998692565801E-3</v>
      </c>
      <c r="M2158">
        <v>1.3704754870427799E-3</v>
      </c>
      <c r="N2158">
        <v>2016</v>
      </c>
      <c r="O2158" t="s">
        <v>39</v>
      </c>
      <c r="P2158" t="s">
        <v>2506</v>
      </c>
      <c r="Q2158" t="s">
        <v>6162</v>
      </c>
      <c r="R2158" t="s">
        <v>6162</v>
      </c>
    </row>
    <row r="2159" spans="1:18" x14ac:dyDescent="0.25">
      <c r="A2159" t="s">
        <v>6235</v>
      </c>
      <c r="B2159" t="s">
        <v>2671</v>
      </c>
      <c r="C2159" t="s">
        <v>40</v>
      </c>
      <c r="D2159">
        <v>2</v>
      </c>
      <c r="E2159">
        <v>18</v>
      </c>
      <c r="F2159">
        <v>25874</v>
      </c>
      <c r="G2159">
        <v>0.37115831231470298</v>
      </c>
      <c r="H2159">
        <v>0.236921414435116</v>
      </c>
      <c r="I2159">
        <v>0.34211512950270001</v>
      </c>
      <c r="J2159">
        <v>3.9990883736035501E-2</v>
      </c>
      <c r="K2159">
        <v>7.6360781387084702E-3</v>
      </c>
      <c r="L2159">
        <v>1.35149313240278E-3</v>
      </c>
      <c r="M2159">
        <v>8.2668874033417397E-4</v>
      </c>
      <c r="N2159">
        <v>2016</v>
      </c>
      <c r="O2159" t="s">
        <v>39</v>
      </c>
      <c r="P2159" t="s">
        <v>2506</v>
      </c>
      <c r="Q2159" t="s">
        <v>6162</v>
      </c>
      <c r="R2159" t="s">
        <v>6162</v>
      </c>
    </row>
    <row r="2160" spans="1:18" x14ac:dyDescent="0.25">
      <c r="A2160" t="s">
        <v>6235</v>
      </c>
      <c r="B2160" t="s">
        <v>2671</v>
      </c>
      <c r="C2160" t="s">
        <v>40</v>
      </c>
      <c r="D2160">
        <v>1</v>
      </c>
      <c r="E2160">
        <v>19</v>
      </c>
      <c r="F2160">
        <v>3182</v>
      </c>
      <c r="G2160">
        <v>0.30353593879764301</v>
      </c>
      <c r="H2160">
        <v>0.23906756405811999</v>
      </c>
      <c r="I2160">
        <v>0.394144606299834</v>
      </c>
      <c r="J2160">
        <v>5.4991662068334599E-2</v>
      </c>
      <c r="K2160">
        <v>4.4272717461303198E-3</v>
      </c>
      <c r="L2160">
        <v>2.3627727493685099E-3</v>
      </c>
      <c r="M2160">
        <v>1.4701842805695301E-3</v>
      </c>
      <c r="N2160">
        <v>2016</v>
      </c>
      <c r="O2160" t="s">
        <v>39</v>
      </c>
      <c r="P2160" t="s">
        <v>2506</v>
      </c>
      <c r="Q2160" t="s">
        <v>6162</v>
      </c>
      <c r="R2160" t="s">
        <v>6162</v>
      </c>
    </row>
    <row r="2161" spans="1:18" x14ac:dyDescent="0.25">
      <c r="A2161" t="s">
        <v>6235</v>
      </c>
      <c r="B2161" t="s">
        <v>2671</v>
      </c>
      <c r="C2161" t="s">
        <v>40</v>
      </c>
      <c r="D2161">
        <v>2</v>
      </c>
      <c r="E2161">
        <v>19</v>
      </c>
      <c r="F2161">
        <v>19961</v>
      </c>
      <c r="G2161">
        <v>0.34903128863076399</v>
      </c>
      <c r="H2161">
        <v>0.230041269231718</v>
      </c>
      <c r="I2161">
        <v>0.36119183857282999</v>
      </c>
      <c r="J2161">
        <v>4.8457012796562199E-2</v>
      </c>
      <c r="K2161">
        <v>8.7682034224992305E-3</v>
      </c>
      <c r="L2161">
        <v>1.6951097792466E-3</v>
      </c>
      <c r="M2161">
        <v>8.1527756637929795E-4</v>
      </c>
      <c r="N2161">
        <v>2016</v>
      </c>
      <c r="O2161" t="s">
        <v>39</v>
      </c>
      <c r="P2161" t="s">
        <v>2506</v>
      </c>
      <c r="Q2161" t="s">
        <v>6162</v>
      </c>
      <c r="R2161" t="s">
        <v>6162</v>
      </c>
    </row>
    <row r="2162" spans="1:18" x14ac:dyDescent="0.25">
      <c r="A2162" t="s">
        <v>6235</v>
      </c>
      <c r="B2162" t="s">
        <v>2671</v>
      </c>
      <c r="C2162" t="s">
        <v>40</v>
      </c>
      <c r="D2162">
        <v>1</v>
      </c>
      <c r="E2162">
        <v>25</v>
      </c>
      <c r="F2162">
        <v>31709</v>
      </c>
      <c r="G2162">
        <v>0.186099985916198</v>
      </c>
      <c r="H2162">
        <v>0.17624038208353099</v>
      </c>
      <c r="I2162">
        <v>0.48720915972134499</v>
      </c>
      <c r="J2162">
        <v>0.12834301708906701</v>
      </c>
      <c r="K2162">
        <v>1.77118619214616E-2</v>
      </c>
      <c r="L2162">
        <v>1.9558243185253698E-3</v>
      </c>
      <c r="M2162">
        <v>2.4397689498725401E-3</v>
      </c>
      <c r="N2162">
        <v>2016</v>
      </c>
      <c r="O2162" t="s">
        <v>39</v>
      </c>
      <c r="P2162" t="s">
        <v>2506</v>
      </c>
      <c r="Q2162" t="s">
        <v>6162</v>
      </c>
      <c r="R2162" t="s">
        <v>6162</v>
      </c>
    </row>
    <row r="2163" spans="1:18" x14ac:dyDescent="0.25">
      <c r="A2163" t="s">
        <v>6235</v>
      </c>
      <c r="B2163" t="s">
        <v>2671</v>
      </c>
      <c r="C2163" t="s">
        <v>40</v>
      </c>
      <c r="D2163">
        <v>2</v>
      </c>
      <c r="E2163">
        <v>25</v>
      </c>
      <c r="F2163">
        <v>210732</v>
      </c>
      <c r="G2163">
        <v>0.25125457646057198</v>
      </c>
      <c r="H2163">
        <v>0.180811093722786</v>
      </c>
      <c r="I2163">
        <v>0.42569646058946597</v>
      </c>
      <c r="J2163">
        <v>0.112920180145205</v>
      </c>
      <c r="K2163">
        <v>2.2513167922189999E-2</v>
      </c>
      <c r="L2163">
        <v>4.9206121107685701E-3</v>
      </c>
      <c r="M2163">
        <v>1.8839090490118701E-3</v>
      </c>
      <c r="N2163">
        <v>2016</v>
      </c>
      <c r="O2163" t="s">
        <v>39</v>
      </c>
      <c r="P2163" t="s">
        <v>2506</v>
      </c>
      <c r="Q2163" t="s">
        <v>6162</v>
      </c>
      <c r="R2163" t="s">
        <v>6162</v>
      </c>
    </row>
    <row r="2164" spans="1:18" x14ac:dyDescent="0.25">
      <c r="A2164" t="s">
        <v>6235</v>
      </c>
      <c r="B2164" t="s">
        <v>2671</v>
      </c>
      <c r="C2164" t="s">
        <v>40</v>
      </c>
      <c r="D2164">
        <v>1</v>
      </c>
      <c r="E2164">
        <v>35</v>
      </c>
      <c r="F2164">
        <v>27714</v>
      </c>
      <c r="G2164">
        <v>0.119974493027281</v>
      </c>
      <c r="H2164">
        <v>0.12087465632982</v>
      </c>
      <c r="I2164">
        <v>0.50815956576421295</v>
      </c>
      <c r="J2164">
        <v>0.21028802918202799</v>
      </c>
      <c r="K2164">
        <v>3.3861214214970299E-2</v>
      </c>
      <c r="L2164">
        <v>3.8980000725030201E-3</v>
      </c>
      <c r="M2164">
        <v>2.94404140918424E-3</v>
      </c>
      <c r="N2164">
        <v>2016</v>
      </c>
      <c r="O2164" t="s">
        <v>39</v>
      </c>
      <c r="P2164" t="s">
        <v>2506</v>
      </c>
      <c r="Q2164" t="s">
        <v>6162</v>
      </c>
      <c r="R2164" t="s">
        <v>6162</v>
      </c>
    </row>
    <row r="2165" spans="1:18" x14ac:dyDescent="0.25">
      <c r="A2165" t="s">
        <v>6235</v>
      </c>
      <c r="B2165" t="s">
        <v>2671</v>
      </c>
      <c r="C2165" t="s">
        <v>40</v>
      </c>
      <c r="D2165">
        <v>2</v>
      </c>
      <c r="E2165">
        <v>35</v>
      </c>
      <c r="F2165">
        <v>179678</v>
      </c>
      <c r="G2165">
        <v>0.15676495099492499</v>
      </c>
      <c r="H2165">
        <v>0.12371195202657</v>
      </c>
      <c r="I2165">
        <v>0.443004094005024</v>
      </c>
      <c r="J2165">
        <v>0.20642887945046801</v>
      </c>
      <c r="K2165">
        <v>5.5007948100382002E-2</v>
      </c>
      <c r="L2165">
        <v>1.1726518254413299E-2</v>
      </c>
      <c r="M2165">
        <v>3.3556571682180699E-3</v>
      </c>
      <c r="N2165">
        <v>2016</v>
      </c>
      <c r="O2165" t="s">
        <v>39</v>
      </c>
      <c r="P2165" t="s">
        <v>2506</v>
      </c>
      <c r="Q2165" t="s">
        <v>6162</v>
      </c>
      <c r="R2165" t="s">
        <v>6162</v>
      </c>
    </row>
    <row r="2166" spans="1:18" x14ac:dyDescent="0.25">
      <c r="A2166" t="s">
        <v>6235</v>
      </c>
      <c r="B2166" t="s">
        <v>2671</v>
      </c>
      <c r="C2166" t="s">
        <v>40</v>
      </c>
      <c r="D2166">
        <v>1</v>
      </c>
      <c r="E2166">
        <v>45</v>
      </c>
      <c r="F2166">
        <v>22486</v>
      </c>
      <c r="G2166">
        <v>0.12501890597099799</v>
      </c>
      <c r="H2166">
        <v>0.109541331265153</v>
      </c>
      <c r="I2166">
        <v>0.48420259461826498</v>
      </c>
      <c r="J2166">
        <v>0.234714523249553</v>
      </c>
      <c r="K2166">
        <v>3.8404547957215297E-2</v>
      </c>
      <c r="L2166">
        <v>6.0159236932087199E-3</v>
      </c>
      <c r="M2166">
        <v>2.1021732456078298E-3</v>
      </c>
      <c r="N2166">
        <v>2016</v>
      </c>
      <c r="O2166" t="s">
        <v>39</v>
      </c>
      <c r="P2166" t="s">
        <v>2506</v>
      </c>
      <c r="Q2166" t="s">
        <v>6162</v>
      </c>
      <c r="R2166" t="s">
        <v>6162</v>
      </c>
    </row>
    <row r="2167" spans="1:18" x14ac:dyDescent="0.25">
      <c r="A2167" t="s">
        <v>6235</v>
      </c>
      <c r="B2167" t="s">
        <v>2671</v>
      </c>
      <c r="C2167" t="s">
        <v>40</v>
      </c>
      <c r="D2167">
        <v>2</v>
      </c>
      <c r="E2167">
        <v>45</v>
      </c>
      <c r="F2167">
        <v>146527</v>
      </c>
      <c r="G2167">
        <v>0.13663985059541101</v>
      </c>
      <c r="H2167">
        <v>0.105119454124187</v>
      </c>
      <c r="I2167">
        <v>0.42026323929786102</v>
      </c>
      <c r="J2167">
        <v>0.244122633235277</v>
      </c>
      <c r="K2167">
        <v>7.2996055790949296E-2</v>
      </c>
      <c r="L2167">
        <v>1.6246420922101702E-2</v>
      </c>
      <c r="M2167">
        <v>4.6123460342130202E-3</v>
      </c>
      <c r="N2167">
        <v>2016</v>
      </c>
      <c r="O2167" t="s">
        <v>39</v>
      </c>
      <c r="P2167" t="s">
        <v>2506</v>
      </c>
      <c r="Q2167" t="s">
        <v>6162</v>
      </c>
      <c r="R2167" t="s">
        <v>6162</v>
      </c>
    </row>
    <row r="2168" spans="1:18" x14ac:dyDescent="0.25">
      <c r="A2168" t="s">
        <v>6235</v>
      </c>
      <c r="B2168" t="s">
        <v>2671</v>
      </c>
      <c r="C2168" t="s">
        <v>40</v>
      </c>
      <c r="D2168">
        <v>1</v>
      </c>
      <c r="E2168">
        <v>52.5</v>
      </c>
      <c r="F2168">
        <v>8352</v>
      </c>
      <c r="G2168">
        <v>0.14368694537457899</v>
      </c>
      <c r="H2168">
        <v>0.122078000831015</v>
      </c>
      <c r="I2168">
        <v>0.459728415144259</v>
      </c>
      <c r="J2168">
        <v>0.222650213823676</v>
      </c>
      <c r="K2168">
        <v>4.4004878543781302E-2</v>
      </c>
      <c r="L2168">
        <v>4.9233070091985898E-3</v>
      </c>
      <c r="M2168">
        <v>2.9282392734918E-3</v>
      </c>
      <c r="N2168">
        <v>2016</v>
      </c>
      <c r="O2168" t="s">
        <v>39</v>
      </c>
      <c r="P2168" t="s">
        <v>2506</v>
      </c>
      <c r="Q2168" t="s">
        <v>6162</v>
      </c>
      <c r="R2168" t="s">
        <v>6162</v>
      </c>
    </row>
    <row r="2169" spans="1:18" x14ac:dyDescent="0.25">
      <c r="A2169" t="s">
        <v>6235</v>
      </c>
      <c r="B2169" t="s">
        <v>2685</v>
      </c>
      <c r="C2169" t="s">
        <v>40</v>
      </c>
      <c r="D2169">
        <v>1</v>
      </c>
      <c r="E2169">
        <v>18</v>
      </c>
      <c r="F2169">
        <v>3294</v>
      </c>
      <c r="G2169">
        <v>0.32781311146973102</v>
      </c>
      <c r="H2169">
        <v>0.22312273737340199</v>
      </c>
      <c r="I2169">
        <v>0.37966615279877702</v>
      </c>
      <c r="J2169">
        <v>5.4981749713521801E-2</v>
      </c>
      <c r="K2169">
        <v>9.2152852669870004E-3</v>
      </c>
      <c r="L2169">
        <v>2.4017134780389198E-3</v>
      </c>
      <c r="M2169">
        <v>2.7992498995431199E-3</v>
      </c>
      <c r="N2169">
        <v>2020</v>
      </c>
      <c r="O2169" t="s">
        <v>39</v>
      </c>
      <c r="P2169" t="s">
        <v>2506</v>
      </c>
      <c r="Q2169" t="s">
        <v>6162</v>
      </c>
      <c r="R2169" t="s">
        <v>6162</v>
      </c>
    </row>
    <row r="2170" spans="1:18" x14ac:dyDescent="0.25">
      <c r="A2170" t="s">
        <v>6235</v>
      </c>
      <c r="B2170" t="s">
        <v>2685</v>
      </c>
      <c r="C2170" t="s">
        <v>40</v>
      </c>
      <c r="D2170">
        <v>2</v>
      </c>
      <c r="E2170">
        <v>18</v>
      </c>
      <c r="F2170">
        <v>24468</v>
      </c>
      <c r="G2170">
        <v>0.35620901021993101</v>
      </c>
      <c r="H2170">
        <v>0.21956606304840301</v>
      </c>
      <c r="I2170">
        <v>0.36897026932764798</v>
      </c>
      <c r="J2170">
        <v>4.4221252219919002E-2</v>
      </c>
      <c r="K2170">
        <v>7.5157934829813101E-3</v>
      </c>
      <c r="L2170">
        <v>2.03785600927663E-3</v>
      </c>
      <c r="M2170">
        <v>1.4797556918402901E-3</v>
      </c>
      <c r="N2170">
        <v>2020</v>
      </c>
      <c r="O2170" t="s">
        <v>39</v>
      </c>
      <c r="P2170" t="s">
        <v>2506</v>
      </c>
      <c r="Q2170" t="s">
        <v>6162</v>
      </c>
      <c r="R2170" t="s">
        <v>6162</v>
      </c>
    </row>
    <row r="2171" spans="1:18" x14ac:dyDescent="0.25">
      <c r="A2171" t="s">
        <v>6235</v>
      </c>
      <c r="B2171" t="s">
        <v>2685</v>
      </c>
      <c r="C2171" t="s">
        <v>40</v>
      </c>
      <c r="D2171">
        <v>1</v>
      </c>
      <c r="E2171">
        <v>19</v>
      </c>
      <c r="F2171">
        <v>2748</v>
      </c>
      <c r="G2171">
        <v>0.28519201246021503</v>
      </c>
      <c r="H2171">
        <v>0.18852370144969199</v>
      </c>
      <c r="I2171">
        <v>0.42469971657779898</v>
      </c>
      <c r="J2171">
        <v>8.2041560728142199E-2</v>
      </c>
      <c r="K2171">
        <v>1.3743456763541301E-2</v>
      </c>
      <c r="L2171">
        <v>3.71755718080625E-3</v>
      </c>
      <c r="M2171">
        <v>2.0819948398038001E-3</v>
      </c>
      <c r="N2171">
        <v>2020</v>
      </c>
      <c r="O2171" t="s">
        <v>39</v>
      </c>
      <c r="P2171" t="s">
        <v>2506</v>
      </c>
      <c r="Q2171" t="s">
        <v>6162</v>
      </c>
      <c r="R2171" t="s">
        <v>6162</v>
      </c>
    </row>
    <row r="2172" spans="1:18" x14ac:dyDescent="0.25">
      <c r="A2172" t="s">
        <v>6235</v>
      </c>
      <c r="B2172" t="s">
        <v>2685</v>
      </c>
      <c r="C2172" t="s">
        <v>40</v>
      </c>
      <c r="D2172">
        <v>2</v>
      </c>
      <c r="E2172">
        <v>19</v>
      </c>
      <c r="F2172">
        <v>20134</v>
      </c>
      <c r="G2172">
        <v>0.33378026828402602</v>
      </c>
      <c r="H2172">
        <v>0.210223080584717</v>
      </c>
      <c r="I2172">
        <v>0.38263883700402301</v>
      </c>
      <c r="J2172">
        <v>5.4574827843053203E-2</v>
      </c>
      <c r="K2172">
        <v>1.45040408098251E-2</v>
      </c>
      <c r="L2172">
        <v>2.3472558716278202E-3</v>
      </c>
      <c r="M2172">
        <v>1.9316896027282799E-3</v>
      </c>
      <c r="N2172">
        <v>2020</v>
      </c>
      <c r="O2172" t="s">
        <v>39</v>
      </c>
      <c r="P2172" t="s">
        <v>2506</v>
      </c>
      <c r="Q2172" t="s">
        <v>6162</v>
      </c>
      <c r="R2172" t="s">
        <v>6162</v>
      </c>
    </row>
    <row r="2173" spans="1:18" x14ac:dyDescent="0.25">
      <c r="A2173" t="s">
        <v>6235</v>
      </c>
      <c r="B2173" t="s">
        <v>2685</v>
      </c>
      <c r="C2173" t="s">
        <v>40</v>
      </c>
      <c r="D2173">
        <v>1</v>
      </c>
      <c r="E2173">
        <v>25</v>
      </c>
      <c r="F2173">
        <v>26918</v>
      </c>
      <c r="G2173">
        <v>0.153115712332688</v>
      </c>
      <c r="H2173">
        <v>0.14733321985008299</v>
      </c>
      <c r="I2173">
        <v>0.51874811771438201</v>
      </c>
      <c r="J2173">
        <v>0.149622305853022</v>
      </c>
      <c r="K2173">
        <v>2.33552131538983E-2</v>
      </c>
      <c r="L2173">
        <v>3.9889173698311499E-3</v>
      </c>
      <c r="M2173">
        <v>3.8365137260958E-3</v>
      </c>
      <c r="N2173">
        <v>2020</v>
      </c>
      <c r="O2173" t="s">
        <v>39</v>
      </c>
      <c r="P2173" t="s">
        <v>2506</v>
      </c>
      <c r="Q2173" t="s">
        <v>6162</v>
      </c>
      <c r="R2173" t="s">
        <v>6162</v>
      </c>
    </row>
    <row r="2174" spans="1:18" x14ac:dyDescent="0.25">
      <c r="A2174" t="s">
        <v>6235</v>
      </c>
      <c r="B2174" t="s">
        <v>2685</v>
      </c>
      <c r="C2174" t="s">
        <v>40</v>
      </c>
      <c r="D2174">
        <v>2</v>
      </c>
      <c r="E2174">
        <v>25</v>
      </c>
      <c r="F2174">
        <v>209340</v>
      </c>
      <c r="G2174">
        <v>0.209725394710361</v>
      </c>
      <c r="H2174">
        <v>0.162798532760833</v>
      </c>
      <c r="I2174">
        <v>0.458575151583892</v>
      </c>
      <c r="J2174">
        <v>0.131313507733092</v>
      </c>
      <c r="K2174">
        <v>2.8820101235572999E-2</v>
      </c>
      <c r="L2174">
        <v>5.9470564778312304E-3</v>
      </c>
      <c r="M2174">
        <v>2.8202554984174898E-3</v>
      </c>
      <c r="N2174">
        <v>2020</v>
      </c>
      <c r="O2174" t="s">
        <v>39</v>
      </c>
      <c r="P2174" t="s">
        <v>2506</v>
      </c>
      <c r="Q2174" t="s">
        <v>6162</v>
      </c>
      <c r="R2174" t="s">
        <v>6162</v>
      </c>
    </row>
    <row r="2175" spans="1:18" x14ac:dyDescent="0.25">
      <c r="A2175" t="s">
        <v>6235</v>
      </c>
      <c r="B2175" t="s">
        <v>2685</v>
      </c>
      <c r="C2175" t="s">
        <v>40</v>
      </c>
      <c r="D2175">
        <v>1</v>
      </c>
      <c r="E2175">
        <v>35</v>
      </c>
      <c r="F2175">
        <v>24684</v>
      </c>
      <c r="G2175">
        <v>8.8167478426094195E-2</v>
      </c>
      <c r="H2175">
        <v>9.7608539961690804E-2</v>
      </c>
      <c r="I2175">
        <v>0.50909136417157097</v>
      </c>
      <c r="J2175">
        <v>0.25183723563552801</v>
      </c>
      <c r="K2175">
        <v>4.0159325005671001E-2</v>
      </c>
      <c r="L2175">
        <v>8.4193909756419306E-3</v>
      </c>
      <c r="M2175">
        <v>4.7166658238023702E-3</v>
      </c>
      <c r="N2175">
        <v>2020</v>
      </c>
      <c r="O2175" t="s">
        <v>39</v>
      </c>
      <c r="P2175" t="s">
        <v>2506</v>
      </c>
      <c r="Q2175" t="s">
        <v>6162</v>
      </c>
      <c r="R2175" t="s">
        <v>6162</v>
      </c>
    </row>
    <row r="2176" spans="1:18" x14ac:dyDescent="0.25">
      <c r="A2176" t="s">
        <v>6235</v>
      </c>
      <c r="B2176" t="s">
        <v>2685</v>
      </c>
      <c r="C2176" t="s">
        <v>40</v>
      </c>
      <c r="D2176">
        <v>2</v>
      </c>
      <c r="E2176">
        <v>35</v>
      </c>
      <c r="F2176">
        <v>188557</v>
      </c>
      <c r="G2176">
        <v>0.113615196222665</v>
      </c>
      <c r="H2176">
        <v>0.10622294717241899</v>
      </c>
      <c r="I2176">
        <v>0.460132758967088</v>
      </c>
      <c r="J2176">
        <v>0.23384735792305</v>
      </c>
      <c r="K2176">
        <v>6.6485308327285705E-2</v>
      </c>
      <c r="L2176">
        <v>1.5076796290096801E-2</v>
      </c>
      <c r="M2176">
        <v>4.6196350973947697E-3</v>
      </c>
      <c r="N2176">
        <v>2020</v>
      </c>
      <c r="O2176" t="s">
        <v>39</v>
      </c>
      <c r="P2176" t="s">
        <v>2506</v>
      </c>
      <c r="Q2176" t="s">
        <v>6162</v>
      </c>
      <c r="R2176" t="s">
        <v>6162</v>
      </c>
    </row>
    <row r="2177" spans="1:18" x14ac:dyDescent="0.25">
      <c r="A2177" t="s">
        <v>6235</v>
      </c>
      <c r="B2177" t="s">
        <v>2685</v>
      </c>
      <c r="C2177" t="s">
        <v>40</v>
      </c>
      <c r="D2177">
        <v>1</v>
      </c>
      <c r="E2177">
        <v>45</v>
      </c>
      <c r="F2177">
        <v>20603</v>
      </c>
      <c r="G2177">
        <v>8.0489183098800807E-2</v>
      </c>
      <c r="H2177">
        <v>9.2725530195604797E-2</v>
      </c>
      <c r="I2177">
        <v>0.50452655845625005</v>
      </c>
      <c r="J2177">
        <v>0.26462762714854998</v>
      </c>
      <c r="K2177">
        <v>4.8393561792395297E-2</v>
      </c>
      <c r="L2177">
        <v>7.1701512673063399E-3</v>
      </c>
      <c r="M2177">
        <v>2.0673880410925398E-3</v>
      </c>
      <c r="N2177">
        <v>2020</v>
      </c>
      <c r="O2177" t="s">
        <v>39</v>
      </c>
      <c r="P2177" t="s">
        <v>2506</v>
      </c>
      <c r="Q2177" t="s">
        <v>6162</v>
      </c>
      <c r="R2177" t="s">
        <v>6162</v>
      </c>
    </row>
    <row r="2178" spans="1:18" x14ac:dyDescent="0.25">
      <c r="A2178" t="s">
        <v>6235</v>
      </c>
      <c r="B2178" t="s">
        <v>2685</v>
      </c>
      <c r="C2178" t="s">
        <v>40</v>
      </c>
      <c r="D2178">
        <v>2</v>
      </c>
      <c r="E2178">
        <v>45</v>
      </c>
      <c r="F2178">
        <v>160311</v>
      </c>
      <c r="G2178">
        <v>9.3540844729409198E-2</v>
      </c>
      <c r="H2178">
        <v>8.4629728496308301E-2</v>
      </c>
      <c r="I2178">
        <v>0.45205132005027998</v>
      </c>
      <c r="J2178">
        <v>0.26066580890310997</v>
      </c>
      <c r="K2178">
        <v>8.4011427478011796E-2</v>
      </c>
      <c r="L2178">
        <v>1.9224190713538002E-2</v>
      </c>
      <c r="M2178">
        <v>5.8766796293424099E-3</v>
      </c>
      <c r="N2178">
        <v>2020</v>
      </c>
      <c r="O2178" t="s">
        <v>39</v>
      </c>
      <c r="P2178" t="s">
        <v>2506</v>
      </c>
      <c r="Q2178" t="s">
        <v>6162</v>
      </c>
      <c r="R2178" t="s">
        <v>6162</v>
      </c>
    </row>
    <row r="2179" spans="1:18" x14ac:dyDescent="0.25">
      <c r="A2179" t="s">
        <v>6235</v>
      </c>
      <c r="B2179" t="s">
        <v>2685</v>
      </c>
      <c r="C2179" t="s">
        <v>40</v>
      </c>
      <c r="D2179">
        <v>1</v>
      </c>
      <c r="E2179">
        <v>52.5</v>
      </c>
      <c r="F2179">
        <v>8182</v>
      </c>
      <c r="G2179">
        <v>8.6634488705235796E-2</v>
      </c>
      <c r="H2179">
        <v>9.1008412994766599E-2</v>
      </c>
      <c r="I2179">
        <v>0.50536323955920903</v>
      </c>
      <c r="J2179">
        <v>0.26281312967102699</v>
      </c>
      <c r="K2179">
        <v>4.5458926014498198E-2</v>
      </c>
      <c r="L2179">
        <v>5.6770408544552196E-3</v>
      </c>
      <c r="M2179">
        <v>3.0447622008084002E-3</v>
      </c>
      <c r="N2179">
        <v>2020</v>
      </c>
      <c r="O2179" t="s">
        <v>39</v>
      </c>
      <c r="P2179" t="s">
        <v>2506</v>
      </c>
      <c r="Q2179" t="s">
        <v>6162</v>
      </c>
      <c r="R2179" t="s">
        <v>6162</v>
      </c>
    </row>
    <row r="2180" spans="1:18" x14ac:dyDescent="0.25">
      <c r="A2180" t="s">
        <v>6235</v>
      </c>
      <c r="B2180" t="s">
        <v>2690</v>
      </c>
      <c r="C2180" t="s">
        <v>52</v>
      </c>
      <c r="D2180">
        <v>1</v>
      </c>
      <c r="E2180">
        <v>18</v>
      </c>
      <c r="F2180">
        <v>35</v>
      </c>
      <c r="G2180">
        <v>0.249247124087698</v>
      </c>
      <c r="H2180">
        <v>4.9901573421364497E-3</v>
      </c>
      <c r="I2180">
        <v>0.59065307603804296</v>
      </c>
      <c r="J2180">
        <v>0.123840800296666</v>
      </c>
      <c r="K2180">
        <v>1.87089590739952E-2</v>
      </c>
      <c r="L2180">
        <v>0</v>
      </c>
      <c r="M2180">
        <v>1.25598831614619E-2</v>
      </c>
      <c r="N2180">
        <v>2021</v>
      </c>
      <c r="O2180" t="s">
        <v>51</v>
      </c>
      <c r="P2180" t="s">
        <v>2506</v>
      </c>
      <c r="Q2180" t="s">
        <v>6162</v>
      </c>
      <c r="R2180" t="s">
        <v>6162</v>
      </c>
    </row>
    <row r="2181" spans="1:18" x14ac:dyDescent="0.25">
      <c r="A2181" t="s">
        <v>6235</v>
      </c>
      <c r="B2181" t="s">
        <v>2690</v>
      </c>
      <c r="C2181" t="s">
        <v>52</v>
      </c>
      <c r="D2181">
        <v>2</v>
      </c>
      <c r="E2181">
        <v>18</v>
      </c>
      <c r="F2181">
        <v>26</v>
      </c>
      <c r="G2181">
        <v>0.38215411829349899</v>
      </c>
      <c r="H2181">
        <v>0.156303894727956</v>
      </c>
      <c r="I2181">
        <v>0.42358555397708703</v>
      </c>
      <c r="J2181">
        <v>1.16303524913671E-2</v>
      </c>
      <c r="K2181">
        <v>0</v>
      </c>
      <c r="L2181">
        <v>0</v>
      </c>
      <c r="M2181">
        <v>2.6326080510090499E-2</v>
      </c>
      <c r="N2181">
        <v>2021</v>
      </c>
      <c r="O2181" t="s">
        <v>51</v>
      </c>
      <c r="P2181" t="s">
        <v>2506</v>
      </c>
      <c r="Q2181" t="s">
        <v>6162</v>
      </c>
      <c r="R2181" t="s">
        <v>6162</v>
      </c>
    </row>
    <row r="2182" spans="1:18" x14ac:dyDescent="0.25">
      <c r="A2182" t="s">
        <v>6235</v>
      </c>
      <c r="B2182" t="s">
        <v>2690</v>
      </c>
      <c r="C2182" t="s">
        <v>52</v>
      </c>
      <c r="D2182">
        <v>1</v>
      </c>
      <c r="E2182">
        <v>19</v>
      </c>
      <c r="F2182">
        <v>49</v>
      </c>
      <c r="G2182">
        <v>0.11669078707486299</v>
      </c>
      <c r="H2182">
        <v>0.13746923475752701</v>
      </c>
      <c r="I2182">
        <v>0.59067425902535498</v>
      </c>
      <c r="J2182">
        <v>0.14312744658069201</v>
      </c>
      <c r="K2182">
        <v>0</v>
      </c>
      <c r="L2182">
        <v>0</v>
      </c>
      <c r="M2182">
        <v>1.20382725615633E-2</v>
      </c>
      <c r="N2182">
        <v>2021</v>
      </c>
      <c r="O2182" t="s">
        <v>51</v>
      </c>
      <c r="P2182" t="s">
        <v>2506</v>
      </c>
      <c r="Q2182" t="s">
        <v>6162</v>
      </c>
      <c r="R2182" t="s">
        <v>6162</v>
      </c>
    </row>
    <row r="2183" spans="1:18" x14ac:dyDescent="0.25">
      <c r="A2183" t="s">
        <v>6235</v>
      </c>
      <c r="B2183" t="s">
        <v>2690</v>
      </c>
      <c r="C2183" t="s">
        <v>52</v>
      </c>
      <c r="D2183">
        <v>2</v>
      </c>
      <c r="E2183">
        <v>19</v>
      </c>
      <c r="F2183">
        <v>49</v>
      </c>
      <c r="G2183">
        <v>0.27497592014052102</v>
      </c>
      <c r="H2183">
        <v>0.18113201479319499</v>
      </c>
      <c r="I2183">
        <v>0.39449603795739702</v>
      </c>
      <c r="J2183">
        <v>9.0282509429344904E-2</v>
      </c>
      <c r="K2183">
        <v>4.6033746018609503E-2</v>
      </c>
      <c r="L2183">
        <v>1.3079771660933E-2</v>
      </c>
      <c r="M2183">
        <v>0</v>
      </c>
      <c r="N2183">
        <v>2021</v>
      </c>
      <c r="O2183" t="s">
        <v>51</v>
      </c>
      <c r="P2183" t="s">
        <v>2506</v>
      </c>
      <c r="Q2183" t="s">
        <v>6162</v>
      </c>
      <c r="R2183" t="s">
        <v>6162</v>
      </c>
    </row>
    <row r="2184" spans="1:18" x14ac:dyDescent="0.25">
      <c r="A2184" t="s">
        <v>6235</v>
      </c>
      <c r="B2184" t="s">
        <v>2690</v>
      </c>
      <c r="C2184" t="s">
        <v>52</v>
      </c>
      <c r="D2184">
        <v>1</v>
      </c>
      <c r="E2184">
        <v>25</v>
      </c>
      <c r="F2184">
        <v>605</v>
      </c>
      <c r="G2184">
        <v>4.8061264574069701E-2</v>
      </c>
      <c r="H2184">
        <v>6.5139697289555307E-2</v>
      </c>
      <c r="I2184">
        <v>0.507191232688876</v>
      </c>
      <c r="J2184">
        <v>0.294766206580443</v>
      </c>
      <c r="K2184">
        <v>6.6281215916695599E-2</v>
      </c>
      <c r="L2184">
        <v>1.7149171218825601E-2</v>
      </c>
      <c r="M2184">
        <v>1.41121173153507E-3</v>
      </c>
      <c r="N2184">
        <v>2021</v>
      </c>
      <c r="O2184" t="s">
        <v>51</v>
      </c>
      <c r="P2184" t="s">
        <v>2506</v>
      </c>
      <c r="Q2184" t="s">
        <v>6162</v>
      </c>
      <c r="R2184" t="s">
        <v>6162</v>
      </c>
    </row>
    <row r="2185" spans="1:18" x14ac:dyDescent="0.25">
      <c r="A2185" t="s">
        <v>6235</v>
      </c>
      <c r="B2185" t="s">
        <v>2690</v>
      </c>
      <c r="C2185" t="s">
        <v>52</v>
      </c>
      <c r="D2185">
        <v>2</v>
      </c>
      <c r="E2185">
        <v>25</v>
      </c>
      <c r="F2185">
        <v>592</v>
      </c>
      <c r="G2185">
        <v>9.5667402501609294E-2</v>
      </c>
      <c r="H2185">
        <v>9.2669613645400897E-2</v>
      </c>
      <c r="I2185">
        <v>0.45623440971928703</v>
      </c>
      <c r="J2185">
        <v>0.22761336165243701</v>
      </c>
      <c r="K2185">
        <v>9.9777518982799199E-2</v>
      </c>
      <c r="L2185">
        <v>9.9774970203608104E-3</v>
      </c>
      <c r="M2185">
        <v>1.8060196478105001E-2</v>
      </c>
      <c r="N2185">
        <v>2021</v>
      </c>
      <c r="O2185" t="s">
        <v>51</v>
      </c>
      <c r="P2185" t="s">
        <v>2506</v>
      </c>
      <c r="Q2185" t="s">
        <v>6162</v>
      </c>
      <c r="R2185" t="s">
        <v>6162</v>
      </c>
    </row>
    <row r="2186" spans="1:18" x14ac:dyDescent="0.25">
      <c r="A2186" t="s">
        <v>6235</v>
      </c>
      <c r="B2186" t="s">
        <v>2690</v>
      </c>
      <c r="C2186" t="s">
        <v>52</v>
      </c>
      <c r="D2186">
        <v>1</v>
      </c>
      <c r="E2186">
        <v>35</v>
      </c>
      <c r="F2186">
        <v>720</v>
      </c>
      <c r="G2186">
        <v>1.2152583818386801E-2</v>
      </c>
      <c r="H2186">
        <v>2.0825863337096E-2</v>
      </c>
      <c r="I2186">
        <v>0.45013815132068502</v>
      </c>
      <c r="J2186">
        <v>0.43576878540528402</v>
      </c>
      <c r="K2186">
        <v>6.0601549405576702E-2</v>
      </c>
      <c r="L2186">
        <v>1.45634930963334E-2</v>
      </c>
      <c r="M2186">
        <v>5.9495736166378802E-3</v>
      </c>
      <c r="N2186">
        <v>2021</v>
      </c>
      <c r="O2186" t="s">
        <v>51</v>
      </c>
      <c r="P2186" t="s">
        <v>2506</v>
      </c>
      <c r="Q2186" t="s">
        <v>6162</v>
      </c>
      <c r="R2186" t="s">
        <v>6162</v>
      </c>
    </row>
    <row r="2187" spans="1:18" x14ac:dyDescent="0.25">
      <c r="A2187" t="s">
        <v>6235</v>
      </c>
      <c r="B2187" t="s">
        <v>2690</v>
      </c>
      <c r="C2187" t="s">
        <v>52</v>
      </c>
      <c r="D2187">
        <v>2</v>
      </c>
      <c r="E2187">
        <v>35</v>
      </c>
      <c r="F2187">
        <v>795</v>
      </c>
      <c r="G2187">
        <v>3.87959163095489E-2</v>
      </c>
      <c r="H2187">
        <v>3.10179830327207E-2</v>
      </c>
      <c r="I2187">
        <v>0.42021944359756602</v>
      </c>
      <c r="J2187">
        <v>0.35428019102160002</v>
      </c>
      <c r="K2187">
        <v>0.116508155664012</v>
      </c>
      <c r="L2187">
        <v>2.12924405172456E-2</v>
      </c>
      <c r="M2187">
        <v>1.78858698573067E-2</v>
      </c>
      <c r="N2187">
        <v>2021</v>
      </c>
      <c r="O2187" t="s">
        <v>51</v>
      </c>
      <c r="P2187" t="s">
        <v>2506</v>
      </c>
      <c r="Q2187" t="s">
        <v>6162</v>
      </c>
      <c r="R2187" t="s">
        <v>6162</v>
      </c>
    </row>
    <row r="2188" spans="1:18" x14ac:dyDescent="0.25">
      <c r="A2188" t="s">
        <v>6235</v>
      </c>
      <c r="B2188" t="s">
        <v>2690</v>
      </c>
      <c r="C2188" t="s">
        <v>52</v>
      </c>
      <c r="D2188">
        <v>1</v>
      </c>
      <c r="E2188">
        <v>45</v>
      </c>
      <c r="F2188">
        <v>659</v>
      </c>
      <c r="G2188">
        <v>1.6507680031396198E-2</v>
      </c>
      <c r="H2188">
        <v>2.4126629643473001E-2</v>
      </c>
      <c r="I2188">
        <v>0.39486937921540299</v>
      </c>
      <c r="J2188">
        <v>0.44895352483950701</v>
      </c>
      <c r="K2188">
        <v>9.1309484683368802E-2</v>
      </c>
      <c r="L2188">
        <v>8.0018153871085906E-3</v>
      </c>
      <c r="M2188">
        <v>1.6231486199743201E-2</v>
      </c>
      <c r="N2188">
        <v>2021</v>
      </c>
      <c r="O2188" t="s">
        <v>51</v>
      </c>
      <c r="P2188" t="s">
        <v>2506</v>
      </c>
      <c r="Q2188" t="s">
        <v>6162</v>
      </c>
      <c r="R2188" t="s">
        <v>6162</v>
      </c>
    </row>
    <row r="2189" spans="1:18" x14ac:dyDescent="0.25">
      <c r="A2189" t="s">
        <v>6235</v>
      </c>
      <c r="B2189" t="s">
        <v>2690</v>
      </c>
      <c r="C2189" t="s">
        <v>52</v>
      </c>
      <c r="D2189">
        <v>2</v>
      </c>
      <c r="E2189">
        <v>45</v>
      </c>
      <c r="F2189">
        <v>551</v>
      </c>
      <c r="G2189">
        <v>1.78139509544833E-2</v>
      </c>
      <c r="H2189">
        <v>3.5288758339418497E-2</v>
      </c>
      <c r="I2189">
        <v>0.33615398767548399</v>
      </c>
      <c r="J2189">
        <v>0.438990151748819</v>
      </c>
      <c r="K2189">
        <v>0.112003705624746</v>
      </c>
      <c r="L2189">
        <v>4.1309153821265397E-2</v>
      </c>
      <c r="M2189">
        <v>1.8440291835783499E-2</v>
      </c>
      <c r="N2189">
        <v>2021</v>
      </c>
      <c r="O2189" t="s">
        <v>51</v>
      </c>
      <c r="P2189" t="s">
        <v>2506</v>
      </c>
      <c r="Q2189" t="s">
        <v>6162</v>
      </c>
      <c r="R2189" t="s">
        <v>6162</v>
      </c>
    </row>
    <row r="2190" spans="1:18" x14ac:dyDescent="0.25">
      <c r="A2190" t="s">
        <v>6235</v>
      </c>
      <c r="B2190" t="s">
        <v>2690</v>
      </c>
      <c r="C2190" t="s">
        <v>52</v>
      </c>
      <c r="D2190">
        <v>1</v>
      </c>
      <c r="E2190">
        <v>55</v>
      </c>
      <c r="F2190">
        <v>321</v>
      </c>
      <c r="G2190">
        <v>1.5365584214414E-2</v>
      </c>
      <c r="H2190">
        <v>3.2711770196869099E-2</v>
      </c>
      <c r="I2190">
        <v>0.375239433080649</v>
      </c>
      <c r="J2190">
        <v>0.40829173804937502</v>
      </c>
      <c r="K2190">
        <v>0.122514275960109</v>
      </c>
      <c r="L2190">
        <v>2.5914883916764601E-2</v>
      </c>
      <c r="M2190">
        <v>1.99623145818189E-2</v>
      </c>
      <c r="N2190">
        <v>2021</v>
      </c>
      <c r="O2190" t="s">
        <v>51</v>
      </c>
      <c r="P2190" t="s">
        <v>2506</v>
      </c>
      <c r="Q2190" t="s">
        <v>6162</v>
      </c>
      <c r="R2190" t="s">
        <v>6162</v>
      </c>
    </row>
    <row r="2191" spans="1:18" x14ac:dyDescent="0.25">
      <c r="A2191" t="s">
        <v>6235</v>
      </c>
      <c r="B2191" t="s">
        <v>2690</v>
      </c>
      <c r="C2191" t="s">
        <v>52</v>
      </c>
      <c r="D2191">
        <v>2</v>
      </c>
      <c r="E2191">
        <v>55</v>
      </c>
      <c r="F2191">
        <v>307</v>
      </c>
      <c r="G2191">
        <v>2.1936773182297701E-2</v>
      </c>
      <c r="H2191">
        <v>4.8499649511559002E-2</v>
      </c>
      <c r="I2191">
        <v>0.30054855890305698</v>
      </c>
      <c r="J2191">
        <v>0.38495502078218102</v>
      </c>
      <c r="K2191">
        <v>0.180311564878225</v>
      </c>
      <c r="L2191">
        <v>4.6828961200215902E-2</v>
      </c>
      <c r="M2191">
        <v>1.6919471542463399E-2</v>
      </c>
      <c r="N2191">
        <v>2021</v>
      </c>
      <c r="O2191" t="s">
        <v>51</v>
      </c>
      <c r="P2191" t="s">
        <v>2506</v>
      </c>
      <c r="Q2191" t="s">
        <v>6162</v>
      </c>
      <c r="R2191" t="s">
        <v>6162</v>
      </c>
    </row>
    <row r="2192" spans="1:18" x14ac:dyDescent="0.25">
      <c r="A2192" t="s">
        <v>6235</v>
      </c>
      <c r="B2192" t="s">
        <v>2690</v>
      </c>
      <c r="C2192" t="s">
        <v>52</v>
      </c>
      <c r="D2192">
        <v>1</v>
      </c>
      <c r="E2192">
        <v>65</v>
      </c>
      <c r="F2192">
        <v>162</v>
      </c>
      <c r="G2192">
        <v>7.0330301800840003E-2</v>
      </c>
      <c r="H2192">
        <v>3.8419424370618099E-2</v>
      </c>
      <c r="I2192">
        <v>0.42616057098846299</v>
      </c>
      <c r="J2192">
        <v>0.41262010959452899</v>
      </c>
      <c r="K2192">
        <v>4.4962483460364099E-2</v>
      </c>
      <c r="L2192">
        <v>3.7991766746083401E-3</v>
      </c>
      <c r="M2192">
        <v>3.7079331105773299E-3</v>
      </c>
      <c r="N2192">
        <v>2021</v>
      </c>
      <c r="O2192" t="s">
        <v>51</v>
      </c>
      <c r="P2192" t="s">
        <v>2506</v>
      </c>
      <c r="Q2192" t="s">
        <v>6162</v>
      </c>
      <c r="R2192" t="s">
        <v>6162</v>
      </c>
    </row>
    <row r="2193" spans="1:18" x14ac:dyDescent="0.25">
      <c r="A2193" t="s">
        <v>6235</v>
      </c>
      <c r="B2193" t="s">
        <v>2690</v>
      </c>
      <c r="C2193" t="s">
        <v>52</v>
      </c>
      <c r="D2193">
        <v>2</v>
      </c>
      <c r="E2193">
        <v>65</v>
      </c>
      <c r="F2193">
        <v>210</v>
      </c>
      <c r="G2193">
        <v>3.62911698858185E-2</v>
      </c>
      <c r="H2193">
        <v>4.9004543916052502E-2</v>
      </c>
      <c r="I2193">
        <v>0.351959303732572</v>
      </c>
      <c r="J2193">
        <v>0.33515325599502399</v>
      </c>
      <c r="K2193">
        <v>0.17536989294487401</v>
      </c>
      <c r="L2193">
        <v>2.5138896847709501E-2</v>
      </c>
      <c r="M2193">
        <v>2.7082936677948598E-2</v>
      </c>
      <c r="N2193">
        <v>2021</v>
      </c>
      <c r="O2193" t="s">
        <v>51</v>
      </c>
      <c r="P2193" t="s">
        <v>2506</v>
      </c>
      <c r="Q2193" t="s">
        <v>6162</v>
      </c>
      <c r="R2193" t="s">
        <v>6162</v>
      </c>
    </row>
    <row r="2194" spans="1:18" x14ac:dyDescent="0.25">
      <c r="A2194" t="s">
        <v>6236</v>
      </c>
      <c r="B2194" t="s">
        <v>2864</v>
      </c>
      <c r="C2194" t="s">
        <v>40</v>
      </c>
      <c r="D2194">
        <v>1</v>
      </c>
      <c r="E2194">
        <v>18</v>
      </c>
      <c r="F2194">
        <v>44</v>
      </c>
      <c r="G2194">
        <v>0.12009812630170399</v>
      </c>
      <c r="H2194">
        <v>4.26975409206082E-2</v>
      </c>
      <c r="I2194">
        <v>0.47840049592337403</v>
      </c>
      <c r="J2194">
        <v>0.327592163503517</v>
      </c>
      <c r="K2194">
        <v>1.08238804240044E-2</v>
      </c>
      <c r="L2194">
        <v>8.5065474233025993E-3</v>
      </c>
      <c r="M2194">
        <v>1.18812455034895E-2</v>
      </c>
      <c r="N2194">
        <v>2015</v>
      </c>
      <c r="O2194" t="s">
        <v>39</v>
      </c>
      <c r="P2194" t="s">
        <v>2861</v>
      </c>
      <c r="Q2194" t="s">
        <v>6167</v>
      </c>
      <c r="R2194" t="s">
        <v>6168</v>
      </c>
    </row>
    <row r="2195" spans="1:18" x14ac:dyDescent="0.25">
      <c r="A2195" t="s">
        <v>6236</v>
      </c>
      <c r="B2195" t="s">
        <v>2864</v>
      </c>
      <c r="C2195" t="s">
        <v>40</v>
      </c>
      <c r="D2195">
        <v>2</v>
      </c>
      <c r="E2195">
        <v>18</v>
      </c>
      <c r="F2195">
        <v>39</v>
      </c>
      <c r="G2195">
        <v>6.5359469561984407E-2</v>
      </c>
      <c r="H2195">
        <v>7.7882629173165199E-2</v>
      </c>
      <c r="I2195">
        <v>0.326844399809324</v>
      </c>
      <c r="J2195">
        <v>0.119473511267026</v>
      </c>
      <c r="K2195">
        <v>0.329098267715078</v>
      </c>
      <c r="L2195">
        <v>0</v>
      </c>
      <c r="M2195">
        <v>8.1341722473423306E-2</v>
      </c>
      <c r="N2195">
        <v>2015</v>
      </c>
      <c r="O2195" t="s">
        <v>39</v>
      </c>
      <c r="P2195" t="s">
        <v>2861</v>
      </c>
      <c r="Q2195" t="s">
        <v>6167</v>
      </c>
      <c r="R2195" t="s">
        <v>6168</v>
      </c>
    </row>
    <row r="2196" spans="1:18" x14ac:dyDescent="0.25">
      <c r="A2196" t="s">
        <v>6236</v>
      </c>
      <c r="B2196" t="s">
        <v>2864</v>
      </c>
      <c r="C2196" t="s">
        <v>40</v>
      </c>
      <c r="D2196">
        <v>1</v>
      </c>
      <c r="E2196">
        <v>19</v>
      </c>
      <c r="F2196">
        <v>34</v>
      </c>
      <c r="G2196">
        <v>0.219236545945039</v>
      </c>
      <c r="H2196">
        <v>0.113402583787459</v>
      </c>
      <c r="I2196">
        <v>0.41537839491907702</v>
      </c>
      <c r="J2196">
        <v>0.159319209785757</v>
      </c>
      <c r="K2196">
        <v>5.7888796779960602E-2</v>
      </c>
      <c r="L2196">
        <v>3.4774468782707603E-2</v>
      </c>
      <c r="M2196">
        <v>0</v>
      </c>
      <c r="N2196">
        <v>2015</v>
      </c>
      <c r="O2196" t="s">
        <v>39</v>
      </c>
      <c r="P2196" t="s">
        <v>2861</v>
      </c>
      <c r="Q2196" t="s">
        <v>6167</v>
      </c>
      <c r="R2196" t="s">
        <v>6168</v>
      </c>
    </row>
    <row r="2197" spans="1:18" x14ac:dyDescent="0.25">
      <c r="A2197" t="s">
        <v>6236</v>
      </c>
      <c r="B2197" t="s">
        <v>2864</v>
      </c>
      <c r="C2197" t="s">
        <v>40</v>
      </c>
      <c r="D2197">
        <v>2</v>
      </c>
      <c r="E2197">
        <v>19</v>
      </c>
      <c r="F2197">
        <v>49</v>
      </c>
      <c r="G2197">
        <v>2.7409608042011001E-2</v>
      </c>
      <c r="H2197">
        <v>7.6397165586336205E-2</v>
      </c>
      <c r="I2197">
        <v>0.52841479687994397</v>
      </c>
      <c r="J2197">
        <v>0.173055999179591</v>
      </c>
      <c r="K2197">
        <v>0.138718873538177</v>
      </c>
      <c r="L2197">
        <v>8.4232636027218605E-3</v>
      </c>
      <c r="M2197">
        <v>4.7580293171219097E-2</v>
      </c>
      <c r="N2197">
        <v>2015</v>
      </c>
      <c r="O2197" t="s">
        <v>39</v>
      </c>
      <c r="P2197" t="s">
        <v>2861</v>
      </c>
      <c r="Q2197" t="s">
        <v>6167</v>
      </c>
      <c r="R2197" t="s">
        <v>6168</v>
      </c>
    </row>
    <row r="2198" spans="1:18" x14ac:dyDescent="0.25">
      <c r="A2198" t="s">
        <v>6236</v>
      </c>
      <c r="B2198" t="s">
        <v>2864</v>
      </c>
      <c r="C2198" t="s">
        <v>40</v>
      </c>
      <c r="D2198">
        <v>1</v>
      </c>
      <c r="E2198">
        <v>25</v>
      </c>
      <c r="F2198">
        <v>332</v>
      </c>
      <c r="G2198">
        <v>6.8594563924542107E-2</v>
      </c>
      <c r="H2198">
        <v>8.9353854252928994E-2</v>
      </c>
      <c r="I2198">
        <v>0.42588359711559598</v>
      </c>
      <c r="J2198">
        <v>0.25171052037330199</v>
      </c>
      <c r="K2198">
        <v>0.11516718262163</v>
      </c>
      <c r="L2198">
        <v>3.0993421533133999E-2</v>
      </c>
      <c r="M2198">
        <v>1.8296860178867499E-2</v>
      </c>
      <c r="N2198">
        <v>2015</v>
      </c>
      <c r="O2198" t="s">
        <v>39</v>
      </c>
      <c r="P2198" t="s">
        <v>2861</v>
      </c>
      <c r="Q2198" t="s">
        <v>6167</v>
      </c>
      <c r="R2198" t="s">
        <v>6168</v>
      </c>
    </row>
    <row r="2199" spans="1:18" x14ac:dyDescent="0.25">
      <c r="A2199" t="s">
        <v>6236</v>
      </c>
      <c r="B2199" t="s">
        <v>2864</v>
      </c>
      <c r="C2199" t="s">
        <v>40</v>
      </c>
      <c r="D2199">
        <v>2</v>
      </c>
      <c r="E2199">
        <v>25</v>
      </c>
      <c r="F2199">
        <v>455</v>
      </c>
      <c r="G2199">
        <v>4.6336648115446501E-2</v>
      </c>
      <c r="H2199">
        <v>5.9392900614544997E-2</v>
      </c>
      <c r="I2199">
        <v>0.314985780671726</v>
      </c>
      <c r="J2199">
        <v>0.35722176283421397</v>
      </c>
      <c r="K2199">
        <v>0.15075070968218399</v>
      </c>
      <c r="L2199">
        <v>3.9031902247745699E-2</v>
      </c>
      <c r="M2199">
        <v>3.22802958341388E-2</v>
      </c>
      <c r="N2199">
        <v>2015</v>
      </c>
      <c r="O2199" t="s">
        <v>39</v>
      </c>
      <c r="P2199" t="s">
        <v>2861</v>
      </c>
      <c r="Q2199" t="s">
        <v>6167</v>
      </c>
      <c r="R2199" t="s">
        <v>6168</v>
      </c>
    </row>
    <row r="2200" spans="1:18" x14ac:dyDescent="0.25">
      <c r="A2200" t="s">
        <v>6236</v>
      </c>
      <c r="B2200" t="s">
        <v>2864</v>
      </c>
      <c r="C2200" t="s">
        <v>40</v>
      </c>
      <c r="D2200">
        <v>1</v>
      </c>
      <c r="E2200">
        <v>35</v>
      </c>
      <c r="F2200">
        <v>321</v>
      </c>
      <c r="G2200">
        <v>1.24752872658303E-2</v>
      </c>
      <c r="H2200">
        <v>3.5683620794331301E-2</v>
      </c>
      <c r="I2200">
        <v>0.22444837502175399</v>
      </c>
      <c r="J2200">
        <v>0.44138580834196001</v>
      </c>
      <c r="K2200">
        <v>0.19924082768878301</v>
      </c>
      <c r="L2200">
        <v>3.7456127803253698E-2</v>
      </c>
      <c r="M2200">
        <v>4.9309953084087997E-2</v>
      </c>
      <c r="N2200">
        <v>2015</v>
      </c>
      <c r="O2200" t="s">
        <v>39</v>
      </c>
      <c r="P2200" t="s">
        <v>2861</v>
      </c>
      <c r="Q2200" t="s">
        <v>6167</v>
      </c>
      <c r="R2200" t="s">
        <v>6168</v>
      </c>
    </row>
    <row r="2201" spans="1:18" x14ac:dyDescent="0.25">
      <c r="A2201" t="s">
        <v>6236</v>
      </c>
      <c r="B2201" t="s">
        <v>2864</v>
      </c>
      <c r="C2201" t="s">
        <v>40</v>
      </c>
      <c r="D2201">
        <v>2</v>
      </c>
      <c r="E2201">
        <v>35</v>
      </c>
      <c r="F2201">
        <v>588</v>
      </c>
      <c r="G2201">
        <v>8.1525807332258893E-3</v>
      </c>
      <c r="H2201">
        <v>1.9681338229725301E-2</v>
      </c>
      <c r="I2201">
        <v>0.15993106114073899</v>
      </c>
      <c r="J2201">
        <v>0.33336470634857701</v>
      </c>
      <c r="K2201">
        <v>0.264412165621843</v>
      </c>
      <c r="L2201">
        <v>0.14703745953746</v>
      </c>
      <c r="M2201">
        <v>6.7420688388430294E-2</v>
      </c>
      <c r="N2201">
        <v>2015</v>
      </c>
      <c r="O2201" t="s">
        <v>39</v>
      </c>
      <c r="P2201" t="s">
        <v>2861</v>
      </c>
      <c r="Q2201" t="s">
        <v>6167</v>
      </c>
      <c r="R2201" t="s">
        <v>6168</v>
      </c>
    </row>
    <row r="2202" spans="1:18" x14ac:dyDescent="0.25">
      <c r="A2202" t="s">
        <v>6236</v>
      </c>
      <c r="B2202" t="s">
        <v>2864</v>
      </c>
      <c r="C2202" t="s">
        <v>40</v>
      </c>
      <c r="D2202">
        <v>1</v>
      </c>
      <c r="E2202">
        <v>45</v>
      </c>
      <c r="F2202">
        <v>336</v>
      </c>
      <c r="G2202">
        <v>1.32744106763101E-2</v>
      </c>
      <c r="H2202">
        <v>8.8548292894299E-3</v>
      </c>
      <c r="I2202">
        <v>0.18321416910245999</v>
      </c>
      <c r="J2202">
        <v>0.37731952794877699</v>
      </c>
      <c r="K2202">
        <v>0.27633670246210801</v>
      </c>
      <c r="L2202">
        <v>7.01127205802419E-2</v>
      </c>
      <c r="M2202">
        <v>7.0887639940673597E-2</v>
      </c>
      <c r="N2202">
        <v>2015</v>
      </c>
      <c r="O2202" t="s">
        <v>39</v>
      </c>
      <c r="P2202" t="s">
        <v>2861</v>
      </c>
      <c r="Q2202" t="s">
        <v>6167</v>
      </c>
      <c r="R2202" t="s">
        <v>6168</v>
      </c>
    </row>
    <row r="2203" spans="1:18" x14ac:dyDescent="0.25">
      <c r="A2203" t="s">
        <v>6236</v>
      </c>
      <c r="B2203" t="s">
        <v>2864</v>
      </c>
      <c r="C2203" t="s">
        <v>40</v>
      </c>
      <c r="D2203">
        <v>2</v>
      </c>
      <c r="E2203">
        <v>45</v>
      </c>
      <c r="F2203">
        <v>528</v>
      </c>
      <c r="G2203">
        <v>9.4106926274424001E-3</v>
      </c>
      <c r="H2203">
        <v>1.0804995408790401E-3</v>
      </c>
      <c r="I2203">
        <v>0.117377691055852</v>
      </c>
      <c r="J2203">
        <v>0.29285365641808597</v>
      </c>
      <c r="K2203">
        <v>0.32444365317791601</v>
      </c>
      <c r="L2203">
        <v>0.159542333875687</v>
      </c>
      <c r="M2203">
        <v>9.5291473304137994E-2</v>
      </c>
      <c r="N2203">
        <v>2015</v>
      </c>
      <c r="O2203" t="s">
        <v>39</v>
      </c>
      <c r="P2203" t="s">
        <v>2861</v>
      </c>
      <c r="Q2203" t="s">
        <v>6167</v>
      </c>
      <c r="R2203" t="s">
        <v>6168</v>
      </c>
    </row>
    <row r="2204" spans="1:18" x14ac:dyDescent="0.25">
      <c r="A2204" t="s">
        <v>6236</v>
      </c>
      <c r="B2204" t="s">
        <v>2864</v>
      </c>
      <c r="C2204" t="s">
        <v>40</v>
      </c>
      <c r="D2204">
        <v>1</v>
      </c>
      <c r="E2204">
        <v>55</v>
      </c>
      <c r="F2204">
        <v>232</v>
      </c>
      <c r="G2204">
        <v>1.2207551868083699E-2</v>
      </c>
      <c r="H2204">
        <v>2.6564903261690298E-3</v>
      </c>
      <c r="I2204">
        <v>0.13542095636854401</v>
      </c>
      <c r="J2204">
        <v>0.42847225984630899</v>
      </c>
      <c r="K2204">
        <v>0.29213760531815802</v>
      </c>
      <c r="L2204">
        <v>9.5377036938386603E-2</v>
      </c>
      <c r="M2204">
        <v>3.3728099334349497E-2</v>
      </c>
      <c r="N2204">
        <v>2015</v>
      </c>
      <c r="O2204" t="s">
        <v>39</v>
      </c>
      <c r="P2204" t="s">
        <v>2861</v>
      </c>
      <c r="Q2204" t="s">
        <v>6167</v>
      </c>
      <c r="R2204" t="s">
        <v>6168</v>
      </c>
    </row>
    <row r="2205" spans="1:18" x14ac:dyDescent="0.25">
      <c r="A2205" t="s">
        <v>6236</v>
      </c>
      <c r="B2205" t="s">
        <v>2864</v>
      </c>
      <c r="C2205" t="s">
        <v>40</v>
      </c>
      <c r="D2205">
        <v>2</v>
      </c>
      <c r="E2205">
        <v>55</v>
      </c>
      <c r="F2205">
        <v>306</v>
      </c>
      <c r="G2205">
        <v>0</v>
      </c>
      <c r="H2205">
        <v>3.81358936920771E-3</v>
      </c>
      <c r="I2205">
        <v>7.4242576065827195E-2</v>
      </c>
      <c r="J2205">
        <v>0.25063542532335098</v>
      </c>
      <c r="K2205">
        <v>0.35943635134477098</v>
      </c>
      <c r="L2205">
        <v>0.186508637329555</v>
      </c>
      <c r="M2205">
        <v>0.125363420567288</v>
      </c>
      <c r="N2205">
        <v>2015</v>
      </c>
      <c r="O2205" t="s">
        <v>39</v>
      </c>
      <c r="P2205" t="s">
        <v>2861</v>
      </c>
      <c r="Q2205" t="s">
        <v>6167</v>
      </c>
      <c r="R2205" t="s">
        <v>6168</v>
      </c>
    </row>
    <row r="2206" spans="1:18" x14ac:dyDescent="0.25">
      <c r="A2206" t="s">
        <v>6236</v>
      </c>
      <c r="B2206" t="s">
        <v>2864</v>
      </c>
      <c r="C2206" t="s">
        <v>40</v>
      </c>
      <c r="D2206">
        <v>1</v>
      </c>
      <c r="E2206">
        <v>65</v>
      </c>
      <c r="F2206">
        <v>193</v>
      </c>
      <c r="G2206">
        <v>2.7165665379242001E-3</v>
      </c>
      <c r="H2206">
        <v>2.0595513089332801E-2</v>
      </c>
      <c r="I2206">
        <v>0.22122119223096701</v>
      </c>
      <c r="J2206">
        <v>0.36243863108215502</v>
      </c>
      <c r="K2206">
        <v>0.25268548144818698</v>
      </c>
      <c r="L2206">
        <v>0.10526627758174199</v>
      </c>
      <c r="M2206">
        <v>3.50763380296919E-2</v>
      </c>
      <c r="N2206">
        <v>2015</v>
      </c>
      <c r="O2206" t="s">
        <v>39</v>
      </c>
      <c r="P2206" t="s">
        <v>2861</v>
      </c>
      <c r="Q2206" t="s">
        <v>6167</v>
      </c>
      <c r="R2206" t="s">
        <v>6168</v>
      </c>
    </row>
    <row r="2207" spans="1:18" x14ac:dyDescent="0.25">
      <c r="A2207" t="s">
        <v>6236</v>
      </c>
      <c r="B2207" t="s">
        <v>2864</v>
      </c>
      <c r="C2207" t="s">
        <v>40</v>
      </c>
      <c r="D2207">
        <v>2</v>
      </c>
      <c r="E2207">
        <v>65</v>
      </c>
      <c r="F2207">
        <v>234</v>
      </c>
      <c r="G2207">
        <v>4.0959935648862298E-3</v>
      </c>
      <c r="H2207">
        <v>1.63060295675395E-3</v>
      </c>
      <c r="I2207">
        <v>0.14269256820745099</v>
      </c>
      <c r="J2207">
        <v>0.29207045264821002</v>
      </c>
      <c r="K2207">
        <v>0.320493958896646</v>
      </c>
      <c r="L2207">
        <v>0.14895561907181901</v>
      </c>
      <c r="M2207">
        <v>9.0060804654233398E-2</v>
      </c>
      <c r="N2207">
        <v>2015</v>
      </c>
      <c r="O2207" t="s">
        <v>39</v>
      </c>
      <c r="P2207" t="s">
        <v>2861</v>
      </c>
      <c r="Q2207" t="s">
        <v>6167</v>
      </c>
      <c r="R2207" t="s">
        <v>6168</v>
      </c>
    </row>
    <row r="2208" spans="1:18" x14ac:dyDescent="0.25">
      <c r="A2208" t="s">
        <v>6236</v>
      </c>
      <c r="B2208" t="s">
        <v>2864</v>
      </c>
      <c r="C2208" t="s">
        <v>40</v>
      </c>
      <c r="D2208">
        <v>1</v>
      </c>
      <c r="E2208">
        <v>75</v>
      </c>
      <c r="F2208">
        <v>76</v>
      </c>
      <c r="G2208">
        <v>0</v>
      </c>
      <c r="H2208">
        <v>4.9360266784503899E-2</v>
      </c>
      <c r="I2208">
        <v>0.216578204881722</v>
      </c>
      <c r="J2208">
        <v>0.44627066387105302</v>
      </c>
      <c r="K2208">
        <v>0.196791318431222</v>
      </c>
      <c r="L2208">
        <v>8.7295324124449805E-2</v>
      </c>
      <c r="M2208">
        <v>3.7042219070501999E-3</v>
      </c>
      <c r="N2208">
        <v>2015</v>
      </c>
      <c r="O2208" t="s">
        <v>39</v>
      </c>
      <c r="P2208" t="s">
        <v>2861</v>
      </c>
      <c r="Q2208" t="s">
        <v>6167</v>
      </c>
      <c r="R2208" t="s">
        <v>6168</v>
      </c>
    </row>
    <row r="2209" spans="1:18" x14ac:dyDescent="0.25">
      <c r="A2209" t="s">
        <v>6236</v>
      </c>
      <c r="B2209" t="s">
        <v>2864</v>
      </c>
      <c r="C2209" t="s">
        <v>40</v>
      </c>
      <c r="D2209">
        <v>2</v>
      </c>
      <c r="E2209">
        <v>75</v>
      </c>
      <c r="F2209">
        <v>82</v>
      </c>
      <c r="G2209">
        <v>8.8974026829428902E-3</v>
      </c>
      <c r="H2209">
        <v>1.29993925688483E-2</v>
      </c>
      <c r="I2209">
        <v>0.31166523956938302</v>
      </c>
      <c r="J2209">
        <v>0.26475703973673098</v>
      </c>
      <c r="K2209">
        <v>0.26448015846878598</v>
      </c>
      <c r="L2209">
        <v>4.9322677673611898E-2</v>
      </c>
      <c r="M2209">
        <v>8.7878089299697704E-2</v>
      </c>
      <c r="N2209">
        <v>2015</v>
      </c>
      <c r="O2209" t="s">
        <v>39</v>
      </c>
      <c r="P2209" t="s">
        <v>2861</v>
      </c>
      <c r="Q2209" t="s">
        <v>6167</v>
      </c>
      <c r="R2209" t="s">
        <v>6168</v>
      </c>
    </row>
    <row r="2210" spans="1:18" x14ac:dyDescent="0.25">
      <c r="A2210" t="s">
        <v>6236</v>
      </c>
      <c r="B2210" t="s">
        <v>2864</v>
      </c>
      <c r="C2210" t="s">
        <v>40</v>
      </c>
      <c r="D2210">
        <v>1</v>
      </c>
      <c r="E2210">
        <v>84.91</v>
      </c>
      <c r="F2210">
        <v>21</v>
      </c>
      <c r="G2210">
        <v>0.15608588766651099</v>
      </c>
      <c r="H2210">
        <v>5.80501310856835E-2</v>
      </c>
      <c r="I2210">
        <v>0.25097558784374302</v>
      </c>
      <c r="J2210">
        <v>0.20044920327673399</v>
      </c>
      <c r="K2210">
        <v>0.23567980790434401</v>
      </c>
      <c r="L2210">
        <v>0</v>
      </c>
      <c r="M2210">
        <v>9.8759382222984499E-2</v>
      </c>
      <c r="N2210">
        <v>2015</v>
      </c>
      <c r="O2210" t="s">
        <v>39</v>
      </c>
      <c r="P2210" t="s">
        <v>2861</v>
      </c>
      <c r="Q2210" t="s">
        <v>6167</v>
      </c>
      <c r="R2210" t="s">
        <v>6168</v>
      </c>
    </row>
    <row r="2211" spans="1:18" x14ac:dyDescent="0.25">
      <c r="A2211" t="s">
        <v>6236</v>
      </c>
      <c r="B2211" t="s">
        <v>2864</v>
      </c>
      <c r="C2211" t="s">
        <v>40</v>
      </c>
      <c r="D2211">
        <v>2</v>
      </c>
      <c r="E2211">
        <v>84.91</v>
      </c>
      <c r="F2211">
        <v>31</v>
      </c>
      <c r="G2211">
        <v>3.8089719632752199E-2</v>
      </c>
      <c r="H2211">
        <v>2.1886574461377501E-2</v>
      </c>
      <c r="I2211">
        <v>0.21157080686379301</v>
      </c>
      <c r="J2211">
        <v>0.46212778997905901</v>
      </c>
      <c r="K2211">
        <v>0.21727713190240799</v>
      </c>
      <c r="L2211">
        <v>0</v>
      </c>
      <c r="M2211">
        <v>4.9047977160610101E-2</v>
      </c>
      <c r="N2211">
        <v>2015</v>
      </c>
      <c r="O2211" t="s">
        <v>39</v>
      </c>
      <c r="P2211" t="s">
        <v>2861</v>
      </c>
      <c r="Q2211" t="s">
        <v>6167</v>
      </c>
      <c r="R2211" t="s">
        <v>6168</v>
      </c>
    </row>
    <row r="2212" spans="1:18" x14ac:dyDescent="0.25">
      <c r="A2212" t="s">
        <v>6340</v>
      </c>
      <c r="B2212" t="s">
        <v>2463</v>
      </c>
      <c r="C2212" t="s">
        <v>153</v>
      </c>
      <c r="D2212">
        <v>1</v>
      </c>
      <c r="E2212">
        <v>27.5</v>
      </c>
      <c r="F2212">
        <v>39</v>
      </c>
      <c r="G2212">
        <v>2.5641025641024998E-2</v>
      </c>
      <c r="H2212">
        <v>0</v>
      </c>
      <c r="I2212">
        <v>0.56410256410256399</v>
      </c>
      <c r="J2212">
        <v>0.30769230769230799</v>
      </c>
      <c r="K2212">
        <v>0.102564102564103</v>
      </c>
      <c r="L2212">
        <v>0</v>
      </c>
      <c r="M2212">
        <v>0</v>
      </c>
      <c r="N2212">
        <v>1983</v>
      </c>
      <c r="O2212" t="s">
        <v>51</v>
      </c>
      <c r="P2212" t="s">
        <v>2460</v>
      </c>
      <c r="Q2212" t="s">
        <v>6327</v>
      </c>
      <c r="R2212" t="s">
        <v>6314</v>
      </c>
    </row>
    <row r="2213" spans="1:18" x14ac:dyDescent="0.25">
      <c r="A2213" t="s">
        <v>6340</v>
      </c>
      <c r="B2213" t="s">
        <v>2463</v>
      </c>
      <c r="C2213" t="s">
        <v>153</v>
      </c>
      <c r="D2213">
        <v>2</v>
      </c>
      <c r="E2213">
        <v>27.5</v>
      </c>
      <c r="F2213">
        <v>47</v>
      </c>
      <c r="G2213">
        <v>5.5511151231257797E-16</v>
      </c>
      <c r="H2213">
        <v>2.1276595744680899E-2</v>
      </c>
      <c r="I2213">
        <v>0.680851063829787</v>
      </c>
      <c r="J2213">
        <v>0.23404255319148901</v>
      </c>
      <c r="K2213">
        <v>4.2553191489361701E-2</v>
      </c>
      <c r="L2213">
        <v>2.1276595744680899E-2</v>
      </c>
      <c r="M2213">
        <v>0</v>
      </c>
      <c r="N2213">
        <v>1983</v>
      </c>
      <c r="O2213" t="s">
        <v>51</v>
      </c>
      <c r="P2213" t="s">
        <v>2460</v>
      </c>
      <c r="Q2213" t="s">
        <v>6327</v>
      </c>
      <c r="R2213" t="s">
        <v>6314</v>
      </c>
    </row>
    <row r="2214" spans="1:18" x14ac:dyDescent="0.25">
      <c r="A2214" t="s">
        <v>6340</v>
      </c>
      <c r="B2214" t="s">
        <v>2463</v>
      </c>
      <c r="C2214" t="s">
        <v>153</v>
      </c>
      <c r="D2214">
        <v>1</v>
      </c>
      <c r="E2214">
        <v>35</v>
      </c>
      <c r="F2214">
        <v>92</v>
      </c>
      <c r="G2214">
        <v>0</v>
      </c>
      <c r="H2214">
        <v>0</v>
      </c>
      <c r="I2214">
        <v>0.52173913043478304</v>
      </c>
      <c r="J2214">
        <v>0.41304347826087001</v>
      </c>
      <c r="K2214">
        <v>4.3478260869565202E-2</v>
      </c>
      <c r="L2214">
        <v>1.0869565217391301E-2</v>
      </c>
      <c r="M2214">
        <v>1.0869565217391301E-2</v>
      </c>
      <c r="N2214">
        <v>1983</v>
      </c>
      <c r="O2214" t="s">
        <v>51</v>
      </c>
      <c r="P2214" t="s">
        <v>2460</v>
      </c>
      <c r="Q2214" t="s">
        <v>6327</v>
      </c>
      <c r="R2214" t="s">
        <v>6314</v>
      </c>
    </row>
    <row r="2215" spans="1:18" x14ac:dyDescent="0.25">
      <c r="A2215" t="s">
        <v>6340</v>
      </c>
      <c r="B2215" t="s">
        <v>2463</v>
      </c>
      <c r="C2215" t="s">
        <v>153</v>
      </c>
      <c r="D2215">
        <v>2</v>
      </c>
      <c r="E2215">
        <v>35</v>
      </c>
      <c r="F2215">
        <v>117</v>
      </c>
      <c r="G2215">
        <v>1.7094017094016999E-2</v>
      </c>
      <c r="H2215">
        <v>5.1282051282051301E-2</v>
      </c>
      <c r="I2215">
        <v>0.61538461538461497</v>
      </c>
      <c r="J2215">
        <v>0.213675213675214</v>
      </c>
      <c r="K2215">
        <v>8.54700854700855E-2</v>
      </c>
      <c r="L2215">
        <v>1.7094017094017099E-2</v>
      </c>
      <c r="M2215">
        <v>0</v>
      </c>
      <c r="N2215">
        <v>1983</v>
      </c>
      <c r="O2215" t="s">
        <v>51</v>
      </c>
      <c r="P2215" t="s">
        <v>2460</v>
      </c>
      <c r="Q2215" t="s">
        <v>6327</v>
      </c>
      <c r="R2215" t="s">
        <v>6314</v>
      </c>
    </row>
    <row r="2216" spans="1:18" x14ac:dyDescent="0.25">
      <c r="A2216" t="s">
        <v>6340</v>
      </c>
      <c r="B2216" t="s">
        <v>2463</v>
      </c>
      <c r="C2216" t="s">
        <v>153</v>
      </c>
      <c r="D2216">
        <v>1</v>
      </c>
      <c r="E2216">
        <v>45</v>
      </c>
      <c r="F2216">
        <v>95</v>
      </c>
      <c r="G2216">
        <v>0</v>
      </c>
      <c r="H2216">
        <v>1.05263157894737E-2</v>
      </c>
      <c r="I2216">
        <v>0.37894736842105298</v>
      </c>
      <c r="J2216">
        <v>0.49473684210526298</v>
      </c>
      <c r="K2216">
        <v>8.42105263157895E-2</v>
      </c>
      <c r="L2216">
        <v>2.1052631578947399E-2</v>
      </c>
      <c r="M2216">
        <v>1.05263157894737E-2</v>
      </c>
      <c r="N2216">
        <v>1983</v>
      </c>
      <c r="O2216" t="s">
        <v>51</v>
      </c>
      <c r="P2216" t="s">
        <v>2460</v>
      </c>
      <c r="Q2216" t="s">
        <v>6327</v>
      </c>
      <c r="R2216" t="s">
        <v>6314</v>
      </c>
    </row>
    <row r="2217" spans="1:18" x14ac:dyDescent="0.25">
      <c r="A2217" t="s">
        <v>6340</v>
      </c>
      <c r="B2217" t="s">
        <v>2463</v>
      </c>
      <c r="C2217" t="s">
        <v>153</v>
      </c>
      <c r="D2217">
        <v>2</v>
      </c>
      <c r="E2217">
        <v>45</v>
      </c>
      <c r="F2217">
        <v>116</v>
      </c>
      <c r="G2217">
        <v>8.6206896551718204E-3</v>
      </c>
      <c r="H2217">
        <v>3.4482758620689703E-2</v>
      </c>
      <c r="I2217">
        <v>0.45689655172413801</v>
      </c>
      <c r="J2217">
        <v>0.31034482758620702</v>
      </c>
      <c r="K2217">
        <v>0.13793103448275901</v>
      </c>
      <c r="L2217">
        <v>4.31034482758621E-2</v>
      </c>
      <c r="M2217">
        <v>8.6206896551724102E-3</v>
      </c>
      <c r="N2217">
        <v>1983</v>
      </c>
      <c r="O2217" t="s">
        <v>51</v>
      </c>
      <c r="P2217" t="s">
        <v>2460</v>
      </c>
      <c r="Q2217" t="s">
        <v>6327</v>
      </c>
      <c r="R2217" t="s">
        <v>6314</v>
      </c>
    </row>
    <row r="2218" spans="1:18" x14ac:dyDescent="0.25">
      <c r="A2218" t="s">
        <v>6340</v>
      </c>
      <c r="B2218" t="s">
        <v>2463</v>
      </c>
      <c r="C2218" t="s">
        <v>153</v>
      </c>
      <c r="D2218">
        <v>1</v>
      </c>
      <c r="E2218">
        <v>55</v>
      </c>
      <c r="F2218">
        <v>101</v>
      </c>
      <c r="G2218">
        <v>1.11022302462516E-16</v>
      </c>
      <c r="H2218">
        <v>0</v>
      </c>
      <c r="I2218">
        <v>0.287128712871287</v>
      </c>
      <c r="J2218">
        <v>0.57425742574257399</v>
      </c>
      <c r="K2218">
        <v>0.118811881188119</v>
      </c>
      <c r="L2218">
        <v>9.9009900990098994E-3</v>
      </c>
      <c r="M2218">
        <v>9.9009900990098994E-3</v>
      </c>
      <c r="N2218">
        <v>1983</v>
      </c>
      <c r="O2218" t="s">
        <v>51</v>
      </c>
      <c r="P2218" t="s">
        <v>2460</v>
      </c>
      <c r="Q2218" t="s">
        <v>6327</v>
      </c>
      <c r="R2218" t="s">
        <v>6314</v>
      </c>
    </row>
    <row r="2219" spans="1:18" x14ac:dyDescent="0.25">
      <c r="A2219" t="s">
        <v>6340</v>
      </c>
      <c r="B2219" t="s">
        <v>2463</v>
      </c>
      <c r="C2219" t="s">
        <v>153</v>
      </c>
      <c r="D2219">
        <v>2</v>
      </c>
      <c r="E2219">
        <v>55</v>
      </c>
      <c r="F2219">
        <v>115</v>
      </c>
      <c r="G2219">
        <v>4.4408920985006301E-16</v>
      </c>
      <c r="H2219">
        <v>3.4782608695652202E-2</v>
      </c>
      <c r="I2219">
        <v>0.27826086956521701</v>
      </c>
      <c r="J2219">
        <v>0.50434782608695605</v>
      </c>
      <c r="K2219">
        <v>0.13043478260869601</v>
      </c>
      <c r="L2219">
        <v>3.4782608695652202E-2</v>
      </c>
      <c r="M2219">
        <v>1.7391304347826101E-2</v>
      </c>
      <c r="N2219">
        <v>1983</v>
      </c>
      <c r="O2219" t="s">
        <v>51</v>
      </c>
      <c r="P2219" t="s">
        <v>2460</v>
      </c>
      <c r="Q2219" t="s">
        <v>6327</v>
      </c>
      <c r="R2219" t="s">
        <v>6314</v>
      </c>
    </row>
    <row r="2220" spans="1:18" x14ac:dyDescent="0.25">
      <c r="A2220" t="s">
        <v>6340</v>
      </c>
      <c r="B2220" t="s">
        <v>2463</v>
      </c>
      <c r="C2220" t="s">
        <v>153</v>
      </c>
      <c r="D2220">
        <v>1</v>
      </c>
      <c r="E2220">
        <v>62.5</v>
      </c>
      <c r="F2220">
        <v>61</v>
      </c>
      <c r="G2220">
        <v>0</v>
      </c>
      <c r="H2220">
        <v>3.2786885245901599E-2</v>
      </c>
      <c r="I2220">
        <v>0.26229508196721302</v>
      </c>
      <c r="J2220">
        <v>0.55737704918032804</v>
      </c>
      <c r="K2220">
        <v>0.13114754098360701</v>
      </c>
      <c r="L2220">
        <v>1.63934426229508E-2</v>
      </c>
      <c r="M2220">
        <v>0</v>
      </c>
      <c r="N2220">
        <v>1983</v>
      </c>
      <c r="O2220" t="s">
        <v>51</v>
      </c>
      <c r="P2220" t="s">
        <v>2460</v>
      </c>
      <c r="Q2220" t="s">
        <v>6327</v>
      </c>
      <c r="R2220" t="s">
        <v>6314</v>
      </c>
    </row>
    <row r="2221" spans="1:18" x14ac:dyDescent="0.25">
      <c r="A2221" t="s">
        <v>6340</v>
      </c>
      <c r="B2221" t="s">
        <v>2463</v>
      </c>
      <c r="C2221" t="s">
        <v>153</v>
      </c>
      <c r="D2221">
        <v>2</v>
      </c>
      <c r="E2221">
        <v>62.5</v>
      </c>
      <c r="F2221">
        <v>55</v>
      </c>
      <c r="G2221">
        <v>1.8181818181818299E-2</v>
      </c>
      <c r="H2221">
        <v>0</v>
      </c>
      <c r="I2221">
        <v>0.30909090909090903</v>
      </c>
      <c r="J2221">
        <v>0.41818181818181799</v>
      </c>
      <c r="K2221">
        <v>0.18181818181818199</v>
      </c>
      <c r="L2221">
        <v>7.2727272727272696E-2</v>
      </c>
      <c r="M2221">
        <v>0</v>
      </c>
      <c r="N2221">
        <v>1983</v>
      </c>
      <c r="O2221" t="s">
        <v>51</v>
      </c>
      <c r="P2221" t="s">
        <v>2460</v>
      </c>
      <c r="Q2221" t="s">
        <v>6327</v>
      </c>
      <c r="R2221" t="s">
        <v>6314</v>
      </c>
    </row>
    <row r="2222" spans="1:18" x14ac:dyDescent="0.25">
      <c r="A2222" t="s">
        <v>6340</v>
      </c>
      <c r="B2222" t="s">
        <v>2465</v>
      </c>
      <c r="C2222" t="s">
        <v>52</v>
      </c>
      <c r="D2222">
        <v>1</v>
      </c>
      <c r="E2222">
        <v>27.5</v>
      </c>
      <c r="F2222">
        <v>44</v>
      </c>
      <c r="G2222">
        <v>7.7715611723760997E-16</v>
      </c>
      <c r="H2222">
        <v>4.5454545454545497E-2</v>
      </c>
      <c r="I2222">
        <v>0.54545454545454497</v>
      </c>
      <c r="J2222">
        <v>0.38636363636363602</v>
      </c>
      <c r="K2222">
        <v>2.27272727272727E-2</v>
      </c>
      <c r="L2222">
        <v>0</v>
      </c>
      <c r="M2222">
        <v>0</v>
      </c>
      <c r="N2222">
        <v>1983</v>
      </c>
      <c r="O2222" t="s">
        <v>77</v>
      </c>
      <c r="P2222" t="s">
        <v>2460</v>
      </c>
      <c r="Q2222" t="s">
        <v>6327</v>
      </c>
      <c r="R2222" t="s">
        <v>6314</v>
      </c>
    </row>
    <row r="2223" spans="1:18" x14ac:dyDescent="0.25">
      <c r="A2223" t="s">
        <v>6340</v>
      </c>
      <c r="B2223" t="s">
        <v>2465</v>
      </c>
      <c r="C2223" t="s">
        <v>52</v>
      </c>
      <c r="D2223">
        <v>2</v>
      </c>
      <c r="E2223">
        <v>27.5</v>
      </c>
      <c r="F2223">
        <v>51</v>
      </c>
      <c r="G2223">
        <v>7.8431372549020203E-2</v>
      </c>
      <c r="H2223">
        <v>0.23529411764705899</v>
      </c>
      <c r="I2223">
        <v>0.52941176470588203</v>
      </c>
      <c r="J2223">
        <v>0.11764705882352899</v>
      </c>
      <c r="K2223">
        <v>3.9215686274509803E-2</v>
      </c>
      <c r="L2223">
        <v>0</v>
      </c>
      <c r="M2223">
        <v>0</v>
      </c>
      <c r="N2223">
        <v>1983</v>
      </c>
      <c r="O2223" t="s">
        <v>77</v>
      </c>
      <c r="P2223" t="s">
        <v>2460</v>
      </c>
      <c r="Q2223" t="s">
        <v>6327</v>
      </c>
      <c r="R2223" t="s">
        <v>6314</v>
      </c>
    </row>
    <row r="2224" spans="1:18" x14ac:dyDescent="0.25">
      <c r="A2224" t="s">
        <v>6340</v>
      </c>
      <c r="B2224" t="s">
        <v>2465</v>
      </c>
      <c r="C2224" t="s">
        <v>52</v>
      </c>
      <c r="D2224">
        <v>1</v>
      </c>
      <c r="E2224">
        <v>35</v>
      </c>
      <c r="F2224">
        <v>110</v>
      </c>
      <c r="G2224">
        <v>1.8181818181818299E-2</v>
      </c>
      <c r="H2224">
        <v>3.6363636363636397E-2</v>
      </c>
      <c r="I2224">
        <v>0.51818181818181797</v>
      </c>
      <c r="J2224">
        <v>0.39090909090909098</v>
      </c>
      <c r="K2224">
        <v>2.7272727272727299E-2</v>
      </c>
      <c r="L2224">
        <v>9.0909090909090905E-3</v>
      </c>
      <c r="M2224">
        <v>0</v>
      </c>
      <c r="N2224">
        <v>1983</v>
      </c>
      <c r="O2224" t="s">
        <v>77</v>
      </c>
      <c r="P2224" t="s">
        <v>2460</v>
      </c>
      <c r="Q2224" t="s">
        <v>6327</v>
      </c>
      <c r="R2224" t="s">
        <v>6314</v>
      </c>
    </row>
    <row r="2225" spans="1:18" x14ac:dyDescent="0.25">
      <c r="A2225" t="s">
        <v>6340</v>
      </c>
      <c r="B2225" t="s">
        <v>2465</v>
      </c>
      <c r="C2225" t="s">
        <v>52</v>
      </c>
      <c r="D2225">
        <v>2</v>
      </c>
      <c r="E2225">
        <v>35</v>
      </c>
      <c r="F2225">
        <v>126</v>
      </c>
      <c r="G2225">
        <v>2.3809523809523302E-2</v>
      </c>
      <c r="H2225">
        <v>0.134920634920635</v>
      </c>
      <c r="I2225">
        <v>0.64285714285714302</v>
      </c>
      <c r="J2225">
        <v>0.16666666666666699</v>
      </c>
      <c r="K2225">
        <v>2.3809523809523801E-2</v>
      </c>
      <c r="L2225">
        <v>7.9365079365079395E-3</v>
      </c>
      <c r="M2225">
        <v>0</v>
      </c>
      <c r="N2225">
        <v>1983</v>
      </c>
      <c r="O2225" t="s">
        <v>77</v>
      </c>
      <c r="P2225" t="s">
        <v>2460</v>
      </c>
      <c r="Q2225" t="s">
        <v>6327</v>
      </c>
      <c r="R2225" t="s">
        <v>6314</v>
      </c>
    </row>
    <row r="2226" spans="1:18" x14ac:dyDescent="0.25">
      <c r="A2226" t="s">
        <v>6340</v>
      </c>
      <c r="B2226" t="s">
        <v>2465</v>
      </c>
      <c r="C2226" t="s">
        <v>52</v>
      </c>
      <c r="D2226">
        <v>1</v>
      </c>
      <c r="E2226">
        <v>45</v>
      </c>
      <c r="F2226">
        <v>110</v>
      </c>
      <c r="G2226">
        <v>0</v>
      </c>
      <c r="H2226">
        <v>9.0909090909090905E-3</v>
      </c>
      <c r="I2226">
        <v>0.48181818181818198</v>
      </c>
      <c r="J2226">
        <v>0.39090909090909098</v>
      </c>
      <c r="K2226">
        <v>9.0909090909090898E-2</v>
      </c>
      <c r="L2226">
        <v>9.0909090909090905E-3</v>
      </c>
      <c r="M2226">
        <v>1.8181818181818198E-2</v>
      </c>
      <c r="N2226">
        <v>1983</v>
      </c>
      <c r="O2226" t="s">
        <v>77</v>
      </c>
      <c r="P2226" t="s">
        <v>2460</v>
      </c>
      <c r="Q2226" t="s">
        <v>6327</v>
      </c>
      <c r="R2226" t="s">
        <v>6314</v>
      </c>
    </row>
    <row r="2227" spans="1:18" x14ac:dyDescent="0.25">
      <c r="A2227" t="s">
        <v>6340</v>
      </c>
      <c r="B2227" t="s">
        <v>2465</v>
      </c>
      <c r="C2227" t="s">
        <v>52</v>
      </c>
      <c r="D2227">
        <v>2</v>
      </c>
      <c r="E2227">
        <v>45</v>
      </c>
      <c r="F2227">
        <v>108</v>
      </c>
      <c r="G2227">
        <v>9.25925925925997E-3</v>
      </c>
      <c r="H2227">
        <v>3.7037037037037E-2</v>
      </c>
      <c r="I2227">
        <v>0.50925925925925897</v>
      </c>
      <c r="J2227">
        <v>0.37037037037037002</v>
      </c>
      <c r="K2227">
        <v>4.6296296296296301E-2</v>
      </c>
      <c r="L2227">
        <v>1.85185185185185E-2</v>
      </c>
      <c r="M2227">
        <v>9.2592592592592605E-3</v>
      </c>
      <c r="N2227">
        <v>1983</v>
      </c>
      <c r="O2227" t="s">
        <v>77</v>
      </c>
      <c r="P2227" t="s">
        <v>2460</v>
      </c>
      <c r="Q2227" t="s">
        <v>6327</v>
      </c>
      <c r="R2227" t="s">
        <v>6314</v>
      </c>
    </row>
    <row r="2228" spans="1:18" x14ac:dyDescent="0.25">
      <c r="A2228" t="s">
        <v>6340</v>
      </c>
      <c r="B2228" t="s">
        <v>2465</v>
      </c>
      <c r="C2228" t="s">
        <v>52</v>
      </c>
      <c r="D2228">
        <v>1</v>
      </c>
      <c r="E2228">
        <v>55</v>
      </c>
      <c r="F2228">
        <v>116</v>
      </c>
      <c r="G2228">
        <v>0</v>
      </c>
      <c r="H2228">
        <v>2.5862068965517199E-2</v>
      </c>
      <c r="I2228">
        <v>0.37068965517241398</v>
      </c>
      <c r="J2228">
        <v>0.43965517241379298</v>
      </c>
      <c r="K2228">
        <v>0.14655172413793099</v>
      </c>
      <c r="L2228">
        <v>1.72413793103448E-2</v>
      </c>
      <c r="M2228">
        <v>0</v>
      </c>
      <c r="N2228">
        <v>1983</v>
      </c>
      <c r="O2228" t="s">
        <v>77</v>
      </c>
      <c r="P2228" t="s">
        <v>2460</v>
      </c>
      <c r="Q2228" t="s">
        <v>6327</v>
      </c>
      <c r="R2228" t="s">
        <v>6314</v>
      </c>
    </row>
    <row r="2229" spans="1:18" x14ac:dyDescent="0.25">
      <c r="A2229" t="s">
        <v>6340</v>
      </c>
      <c r="B2229" t="s">
        <v>2465</v>
      </c>
      <c r="C2229" t="s">
        <v>52</v>
      </c>
      <c r="D2229">
        <v>2</v>
      </c>
      <c r="E2229">
        <v>55</v>
      </c>
      <c r="F2229">
        <v>133</v>
      </c>
      <c r="G2229">
        <v>7.5187969924809302E-3</v>
      </c>
      <c r="H2229">
        <v>3.7593984962405999E-2</v>
      </c>
      <c r="I2229">
        <v>0.51879699248120303</v>
      </c>
      <c r="J2229">
        <v>0.31578947368421101</v>
      </c>
      <c r="K2229">
        <v>9.7744360902255606E-2</v>
      </c>
      <c r="L2229">
        <v>2.2556390977443601E-2</v>
      </c>
      <c r="M2229">
        <v>0</v>
      </c>
      <c r="N2229">
        <v>1983</v>
      </c>
      <c r="O2229" t="s">
        <v>77</v>
      </c>
      <c r="P2229" t="s">
        <v>2460</v>
      </c>
      <c r="Q2229" t="s">
        <v>6327</v>
      </c>
      <c r="R2229" t="s">
        <v>6314</v>
      </c>
    </row>
    <row r="2230" spans="1:18" x14ac:dyDescent="0.25">
      <c r="A2230" t="s">
        <v>6340</v>
      </c>
      <c r="B2230" t="s">
        <v>2465</v>
      </c>
      <c r="C2230" t="s">
        <v>52</v>
      </c>
      <c r="D2230">
        <v>1</v>
      </c>
      <c r="E2230">
        <v>62.5</v>
      </c>
      <c r="F2230">
        <v>54</v>
      </c>
      <c r="G2230">
        <v>0</v>
      </c>
      <c r="H2230">
        <v>3.7037037037037E-2</v>
      </c>
      <c r="I2230">
        <v>0.35185185185185203</v>
      </c>
      <c r="J2230">
        <v>0.55555555555555602</v>
      </c>
      <c r="K2230">
        <v>3.7037037037037E-2</v>
      </c>
      <c r="L2230">
        <v>1.85185185185185E-2</v>
      </c>
      <c r="M2230">
        <v>0</v>
      </c>
      <c r="N2230">
        <v>1983</v>
      </c>
      <c r="O2230" t="s">
        <v>77</v>
      </c>
      <c r="P2230" t="s">
        <v>2460</v>
      </c>
      <c r="Q2230" t="s">
        <v>6327</v>
      </c>
      <c r="R2230" t="s">
        <v>6314</v>
      </c>
    </row>
    <row r="2231" spans="1:18" x14ac:dyDescent="0.25">
      <c r="A2231" t="s">
        <v>6340</v>
      </c>
      <c r="B2231" t="s">
        <v>2465</v>
      </c>
      <c r="C2231" t="s">
        <v>52</v>
      </c>
      <c r="D2231">
        <v>2</v>
      </c>
      <c r="E2231">
        <v>62.5</v>
      </c>
      <c r="F2231">
        <v>43</v>
      </c>
      <c r="G2231">
        <v>4.6511627906976202E-2</v>
      </c>
      <c r="H2231">
        <v>2.32558139534884E-2</v>
      </c>
      <c r="I2231">
        <v>0.372093023255814</v>
      </c>
      <c r="J2231">
        <v>0.372093023255814</v>
      </c>
      <c r="K2231">
        <v>0.162790697674419</v>
      </c>
      <c r="L2231">
        <v>2.32558139534884E-2</v>
      </c>
      <c r="M2231">
        <v>0</v>
      </c>
      <c r="N2231">
        <v>1983</v>
      </c>
      <c r="O2231" t="s">
        <v>77</v>
      </c>
      <c r="P2231" t="s">
        <v>2460</v>
      </c>
      <c r="Q2231" t="s">
        <v>6327</v>
      </c>
      <c r="R2231" t="s">
        <v>6314</v>
      </c>
    </row>
    <row r="2232" spans="1:18" x14ac:dyDescent="0.25">
      <c r="A2232" t="s">
        <v>6340</v>
      </c>
      <c r="B2232" t="s">
        <v>2474</v>
      </c>
      <c r="C2232" t="s">
        <v>52</v>
      </c>
      <c r="D2232">
        <v>1</v>
      </c>
      <c r="E2232">
        <v>25</v>
      </c>
      <c r="F2232">
        <v>25</v>
      </c>
      <c r="G2232">
        <v>0</v>
      </c>
      <c r="H2232">
        <v>0.08</v>
      </c>
      <c r="I2232">
        <v>0.6</v>
      </c>
      <c r="J2232">
        <v>0.32</v>
      </c>
      <c r="K2232">
        <v>0</v>
      </c>
      <c r="L2232">
        <v>0</v>
      </c>
      <c r="M2232">
        <v>0</v>
      </c>
      <c r="N2232">
        <v>1985</v>
      </c>
      <c r="O2232" t="s">
        <v>51</v>
      </c>
      <c r="P2232" t="s">
        <v>2460</v>
      </c>
      <c r="Q2232" t="s">
        <v>6327</v>
      </c>
      <c r="R2232" t="s">
        <v>6314</v>
      </c>
    </row>
    <row r="2233" spans="1:18" x14ac:dyDescent="0.25">
      <c r="A2233" t="s">
        <v>6340</v>
      </c>
      <c r="B2233" t="s">
        <v>2474</v>
      </c>
      <c r="C2233" t="s">
        <v>52</v>
      </c>
      <c r="D2233">
        <v>2</v>
      </c>
      <c r="E2233">
        <v>25</v>
      </c>
      <c r="F2233">
        <v>25</v>
      </c>
      <c r="G2233">
        <v>0</v>
      </c>
      <c r="H2233">
        <v>0.12</v>
      </c>
      <c r="I2233">
        <v>0.76</v>
      </c>
      <c r="J2233">
        <v>0.08</v>
      </c>
      <c r="K2233">
        <v>0.04</v>
      </c>
      <c r="L2233">
        <v>0</v>
      </c>
      <c r="M2233">
        <v>0</v>
      </c>
      <c r="N2233">
        <v>1985</v>
      </c>
      <c r="O2233" t="s">
        <v>51</v>
      </c>
      <c r="P2233" t="s">
        <v>2460</v>
      </c>
      <c r="Q2233" t="s">
        <v>6327</v>
      </c>
      <c r="R2233" t="s">
        <v>6314</v>
      </c>
    </row>
    <row r="2234" spans="1:18" x14ac:dyDescent="0.25">
      <c r="A2234" t="s">
        <v>6340</v>
      </c>
      <c r="B2234" t="s">
        <v>2474</v>
      </c>
      <c r="C2234" t="s">
        <v>52</v>
      </c>
      <c r="D2234">
        <v>1</v>
      </c>
      <c r="E2234">
        <v>35</v>
      </c>
      <c r="F2234">
        <v>25</v>
      </c>
      <c r="G2234">
        <v>0</v>
      </c>
      <c r="H2234">
        <v>0.04</v>
      </c>
      <c r="I2234">
        <v>0.48</v>
      </c>
      <c r="J2234">
        <v>0.4</v>
      </c>
      <c r="K2234">
        <v>0.08</v>
      </c>
      <c r="L2234">
        <v>0</v>
      </c>
      <c r="M2234">
        <v>0</v>
      </c>
      <c r="N2234">
        <v>1985</v>
      </c>
      <c r="O2234" t="s">
        <v>51</v>
      </c>
      <c r="P2234" t="s">
        <v>2460</v>
      </c>
      <c r="Q2234" t="s">
        <v>6327</v>
      </c>
      <c r="R2234" t="s">
        <v>6314</v>
      </c>
    </row>
    <row r="2235" spans="1:18" x14ac:dyDescent="0.25">
      <c r="A2235" t="s">
        <v>6340</v>
      </c>
      <c r="B2235" t="s">
        <v>2474</v>
      </c>
      <c r="C2235" t="s">
        <v>52</v>
      </c>
      <c r="D2235">
        <v>2</v>
      </c>
      <c r="E2235">
        <v>35</v>
      </c>
      <c r="F2235">
        <v>25</v>
      </c>
      <c r="G2235">
        <v>0.04</v>
      </c>
      <c r="H2235">
        <v>0.24</v>
      </c>
      <c r="I2235">
        <v>0.48</v>
      </c>
      <c r="J2235">
        <v>0.24</v>
      </c>
      <c r="K2235">
        <v>0</v>
      </c>
      <c r="L2235">
        <v>0</v>
      </c>
      <c r="M2235">
        <v>0</v>
      </c>
      <c r="N2235">
        <v>1985</v>
      </c>
      <c r="O2235" t="s">
        <v>51</v>
      </c>
      <c r="P2235" t="s">
        <v>2460</v>
      </c>
      <c r="Q2235" t="s">
        <v>6327</v>
      </c>
      <c r="R2235" t="s">
        <v>6314</v>
      </c>
    </row>
    <row r="2236" spans="1:18" x14ac:dyDescent="0.25">
      <c r="A2236" t="s">
        <v>6340</v>
      </c>
      <c r="B2236" t="s">
        <v>2474</v>
      </c>
      <c r="C2236" t="s">
        <v>52</v>
      </c>
      <c r="D2236">
        <v>1</v>
      </c>
      <c r="E2236">
        <v>45</v>
      </c>
      <c r="F2236">
        <v>25</v>
      </c>
      <c r="G2236">
        <v>0</v>
      </c>
      <c r="H2236">
        <v>0</v>
      </c>
      <c r="I2236">
        <v>0.64</v>
      </c>
      <c r="J2236">
        <v>0.36</v>
      </c>
      <c r="K2236">
        <v>0</v>
      </c>
      <c r="L2236">
        <v>0</v>
      </c>
      <c r="M2236">
        <v>0</v>
      </c>
      <c r="N2236">
        <v>1985</v>
      </c>
      <c r="O2236" t="s">
        <v>51</v>
      </c>
      <c r="P2236" t="s">
        <v>2460</v>
      </c>
      <c r="Q2236" t="s">
        <v>6327</v>
      </c>
      <c r="R2236" t="s">
        <v>6314</v>
      </c>
    </row>
    <row r="2237" spans="1:18" x14ac:dyDescent="0.25">
      <c r="A2237" t="s">
        <v>6340</v>
      </c>
      <c r="B2237" t="s">
        <v>2474</v>
      </c>
      <c r="C2237" t="s">
        <v>52</v>
      </c>
      <c r="D2237">
        <v>2</v>
      </c>
      <c r="E2237">
        <v>45</v>
      </c>
      <c r="F2237">
        <v>25</v>
      </c>
      <c r="G2237">
        <v>0</v>
      </c>
      <c r="H2237">
        <v>0.08</v>
      </c>
      <c r="I2237">
        <v>0.48</v>
      </c>
      <c r="J2237">
        <v>0.32</v>
      </c>
      <c r="K2237">
        <v>0.08</v>
      </c>
      <c r="L2237">
        <v>0.04</v>
      </c>
      <c r="M2237">
        <v>0</v>
      </c>
      <c r="N2237">
        <v>1985</v>
      </c>
      <c r="O2237" t="s">
        <v>51</v>
      </c>
      <c r="P2237" t="s">
        <v>2460</v>
      </c>
      <c r="Q2237" t="s">
        <v>6327</v>
      </c>
      <c r="R2237" t="s">
        <v>6314</v>
      </c>
    </row>
    <row r="2238" spans="1:18" x14ac:dyDescent="0.25">
      <c r="A2238" t="s">
        <v>6340</v>
      </c>
      <c r="B2238" t="s">
        <v>2474</v>
      </c>
      <c r="C2238" t="s">
        <v>52</v>
      </c>
      <c r="D2238">
        <v>1</v>
      </c>
      <c r="E2238">
        <v>55</v>
      </c>
      <c r="F2238">
        <v>25</v>
      </c>
      <c r="G2238">
        <v>0</v>
      </c>
      <c r="H2238">
        <v>0.04</v>
      </c>
      <c r="I2238">
        <v>0.44</v>
      </c>
      <c r="J2238">
        <v>0.44</v>
      </c>
      <c r="K2238">
        <v>0.08</v>
      </c>
      <c r="L2238">
        <v>0</v>
      </c>
      <c r="M2238">
        <v>0</v>
      </c>
      <c r="N2238">
        <v>1985</v>
      </c>
      <c r="O2238" t="s">
        <v>51</v>
      </c>
      <c r="P2238" t="s">
        <v>2460</v>
      </c>
      <c r="Q2238" t="s">
        <v>6327</v>
      </c>
      <c r="R2238" t="s">
        <v>6314</v>
      </c>
    </row>
    <row r="2239" spans="1:18" x14ac:dyDescent="0.25">
      <c r="A2239" t="s">
        <v>6340</v>
      </c>
      <c r="B2239" t="s">
        <v>2474</v>
      </c>
      <c r="C2239" t="s">
        <v>52</v>
      </c>
      <c r="D2239">
        <v>2</v>
      </c>
      <c r="E2239">
        <v>55</v>
      </c>
      <c r="F2239">
        <v>25</v>
      </c>
      <c r="G2239">
        <v>0</v>
      </c>
      <c r="H2239">
        <v>0</v>
      </c>
      <c r="I2239">
        <v>0.48</v>
      </c>
      <c r="J2239">
        <v>0.36</v>
      </c>
      <c r="K2239">
        <v>0.08</v>
      </c>
      <c r="L2239">
        <v>0.08</v>
      </c>
      <c r="M2239">
        <v>0</v>
      </c>
      <c r="N2239">
        <v>1985</v>
      </c>
      <c r="O2239" t="s">
        <v>51</v>
      </c>
      <c r="P2239" t="s">
        <v>2460</v>
      </c>
      <c r="Q2239" t="s">
        <v>6327</v>
      </c>
      <c r="R2239" t="s">
        <v>6314</v>
      </c>
    </row>
    <row r="2240" spans="1:18" x14ac:dyDescent="0.25">
      <c r="A2240" t="s">
        <v>6340</v>
      </c>
      <c r="B2240" t="s">
        <v>2477</v>
      </c>
      <c r="C2240" t="s">
        <v>153</v>
      </c>
      <c r="D2240">
        <v>1</v>
      </c>
      <c r="E2240">
        <v>27.5</v>
      </c>
      <c r="F2240">
        <v>37</v>
      </c>
      <c r="G2240">
        <v>0</v>
      </c>
      <c r="H2240">
        <v>8.1081081081081099E-2</v>
      </c>
      <c r="I2240">
        <v>0.51351351351351404</v>
      </c>
      <c r="J2240">
        <v>0.29729729729729698</v>
      </c>
      <c r="K2240">
        <v>8.1081081081081099E-2</v>
      </c>
      <c r="L2240">
        <v>2.7027027027027001E-2</v>
      </c>
      <c r="M2240">
        <v>0</v>
      </c>
      <c r="N2240">
        <v>1989</v>
      </c>
      <c r="O2240" t="s">
        <v>51</v>
      </c>
      <c r="P2240" t="s">
        <v>2460</v>
      </c>
      <c r="Q2240" t="s">
        <v>6327</v>
      </c>
      <c r="R2240" t="s">
        <v>6314</v>
      </c>
    </row>
    <row r="2241" spans="1:18" x14ac:dyDescent="0.25">
      <c r="A2241" t="s">
        <v>6340</v>
      </c>
      <c r="B2241" t="s">
        <v>2477</v>
      </c>
      <c r="C2241" t="s">
        <v>153</v>
      </c>
      <c r="D2241">
        <v>2</v>
      </c>
      <c r="E2241">
        <v>27.5</v>
      </c>
      <c r="F2241">
        <v>46</v>
      </c>
      <c r="G2241">
        <v>8.6956521739130405E-2</v>
      </c>
      <c r="H2241">
        <v>0</v>
      </c>
      <c r="I2241">
        <v>0.71739130434782605</v>
      </c>
      <c r="J2241">
        <v>0.173913043478261</v>
      </c>
      <c r="K2241">
        <v>0</v>
      </c>
      <c r="L2241">
        <v>0</v>
      </c>
      <c r="M2241">
        <v>2.1739130434782601E-2</v>
      </c>
      <c r="N2241">
        <v>1989</v>
      </c>
      <c r="O2241" t="s">
        <v>51</v>
      </c>
      <c r="P2241" t="s">
        <v>2460</v>
      </c>
      <c r="Q2241" t="s">
        <v>6327</v>
      </c>
      <c r="R2241" t="s">
        <v>6314</v>
      </c>
    </row>
    <row r="2242" spans="1:18" x14ac:dyDescent="0.25">
      <c r="A2242" t="s">
        <v>6340</v>
      </c>
      <c r="B2242" t="s">
        <v>2477</v>
      </c>
      <c r="C2242" t="s">
        <v>153</v>
      </c>
      <c r="D2242">
        <v>1</v>
      </c>
      <c r="E2242">
        <v>35</v>
      </c>
      <c r="F2242">
        <v>91</v>
      </c>
      <c r="G2242">
        <v>0</v>
      </c>
      <c r="H2242">
        <v>0</v>
      </c>
      <c r="I2242">
        <v>0.42857142857142899</v>
      </c>
      <c r="J2242">
        <v>0.42857142857142899</v>
      </c>
      <c r="K2242">
        <v>0.120879120879121</v>
      </c>
      <c r="L2242">
        <v>1.0989010989011E-2</v>
      </c>
      <c r="M2242">
        <v>1.0989010989011E-2</v>
      </c>
      <c r="N2242">
        <v>1989</v>
      </c>
      <c r="O2242" t="s">
        <v>51</v>
      </c>
      <c r="P2242" t="s">
        <v>2460</v>
      </c>
      <c r="Q2242" t="s">
        <v>6327</v>
      </c>
      <c r="R2242" t="s">
        <v>6314</v>
      </c>
    </row>
    <row r="2243" spans="1:18" x14ac:dyDescent="0.25">
      <c r="A2243" t="s">
        <v>6340</v>
      </c>
      <c r="B2243" t="s">
        <v>2477</v>
      </c>
      <c r="C2243" t="s">
        <v>153</v>
      </c>
      <c r="D2243">
        <v>2</v>
      </c>
      <c r="E2243">
        <v>35</v>
      </c>
      <c r="F2243">
        <v>117</v>
      </c>
      <c r="G2243">
        <v>8.5470085470081801E-3</v>
      </c>
      <c r="H2243">
        <v>5.1282051282051301E-2</v>
      </c>
      <c r="I2243">
        <v>0.53846153846153899</v>
      </c>
      <c r="J2243">
        <v>0.24786324786324801</v>
      </c>
      <c r="K2243">
        <v>0.128205128205128</v>
      </c>
      <c r="L2243">
        <v>2.5641025641025599E-2</v>
      </c>
      <c r="M2243">
        <v>0</v>
      </c>
      <c r="N2243">
        <v>1989</v>
      </c>
      <c r="O2243" t="s">
        <v>51</v>
      </c>
      <c r="P2243" t="s">
        <v>2460</v>
      </c>
      <c r="Q2243" t="s">
        <v>6327</v>
      </c>
      <c r="R2243" t="s">
        <v>6314</v>
      </c>
    </row>
    <row r="2244" spans="1:18" x14ac:dyDescent="0.25">
      <c r="A2244" t="s">
        <v>6340</v>
      </c>
      <c r="B2244" t="s">
        <v>2477</v>
      </c>
      <c r="C2244" t="s">
        <v>153</v>
      </c>
      <c r="D2244">
        <v>1</v>
      </c>
      <c r="E2244">
        <v>45</v>
      </c>
      <c r="F2244">
        <v>92</v>
      </c>
      <c r="G2244">
        <v>0</v>
      </c>
      <c r="H2244">
        <v>2.1739130434782601E-2</v>
      </c>
      <c r="I2244">
        <v>0.30434782608695699</v>
      </c>
      <c r="J2244">
        <v>0.47826086956521702</v>
      </c>
      <c r="K2244">
        <v>0.173913043478261</v>
      </c>
      <c r="L2244">
        <v>2.1739130434782601E-2</v>
      </c>
      <c r="M2244">
        <v>0</v>
      </c>
      <c r="N2244">
        <v>1989</v>
      </c>
      <c r="O2244" t="s">
        <v>51</v>
      </c>
      <c r="P2244" t="s">
        <v>2460</v>
      </c>
      <c r="Q2244" t="s">
        <v>6327</v>
      </c>
      <c r="R2244" t="s">
        <v>6314</v>
      </c>
    </row>
    <row r="2245" spans="1:18" x14ac:dyDescent="0.25">
      <c r="A2245" t="s">
        <v>6340</v>
      </c>
      <c r="B2245" t="s">
        <v>2477</v>
      </c>
      <c r="C2245" t="s">
        <v>153</v>
      </c>
      <c r="D2245">
        <v>2</v>
      </c>
      <c r="E2245">
        <v>45</v>
      </c>
      <c r="F2245">
        <v>100</v>
      </c>
      <c r="G2245">
        <v>0</v>
      </c>
      <c r="H2245">
        <v>0.03</v>
      </c>
      <c r="I2245">
        <v>0.5</v>
      </c>
      <c r="J2245">
        <v>0.35</v>
      </c>
      <c r="K2245">
        <v>0.09</v>
      </c>
      <c r="L2245">
        <v>0.02</v>
      </c>
      <c r="M2245">
        <v>0.01</v>
      </c>
      <c r="N2245">
        <v>1989</v>
      </c>
      <c r="O2245" t="s">
        <v>51</v>
      </c>
      <c r="P2245" t="s">
        <v>2460</v>
      </c>
      <c r="Q2245" t="s">
        <v>6327</v>
      </c>
      <c r="R2245" t="s">
        <v>6314</v>
      </c>
    </row>
    <row r="2246" spans="1:18" x14ac:dyDescent="0.25">
      <c r="A2246" t="s">
        <v>6340</v>
      </c>
      <c r="B2246" t="s">
        <v>2477</v>
      </c>
      <c r="C2246" t="s">
        <v>153</v>
      </c>
      <c r="D2246">
        <v>1</v>
      </c>
      <c r="E2246">
        <v>55</v>
      </c>
      <c r="F2246">
        <v>116</v>
      </c>
      <c r="G2246">
        <v>8.6206896551729306E-3</v>
      </c>
      <c r="H2246">
        <v>0</v>
      </c>
      <c r="I2246">
        <v>0.30172413793103398</v>
      </c>
      <c r="J2246">
        <v>0.56034482758620696</v>
      </c>
      <c r="K2246">
        <v>9.4827586206896505E-2</v>
      </c>
      <c r="L2246">
        <v>3.4482758620689703E-2</v>
      </c>
      <c r="M2246">
        <v>0</v>
      </c>
      <c r="N2246">
        <v>1989</v>
      </c>
      <c r="O2246" t="s">
        <v>51</v>
      </c>
      <c r="P2246" t="s">
        <v>2460</v>
      </c>
      <c r="Q2246" t="s">
        <v>6327</v>
      </c>
      <c r="R2246" t="s">
        <v>6314</v>
      </c>
    </row>
    <row r="2247" spans="1:18" x14ac:dyDescent="0.25">
      <c r="A2247" t="s">
        <v>6340</v>
      </c>
      <c r="B2247" t="s">
        <v>2477</v>
      </c>
      <c r="C2247" t="s">
        <v>153</v>
      </c>
      <c r="D2247">
        <v>2</v>
      </c>
      <c r="E2247">
        <v>55</v>
      </c>
      <c r="F2247">
        <v>119</v>
      </c>
      <c r="G2247">
        <v>1.68067226890758E-2</v>
      </c>
      <c r="H2247">
        <v>8.4033613445378096E-3</v>
      </c>
      <c r="I2247">
        <v>0.30252100840336099</v>
      </c>
      <c r="J2247">
        <v>0.42016806722689098</v>
      </c>
      <c r="K2247">
        <v>0.184873949579832</v>
      </c>
      <c r="L2247">
        <v>5.8823529411764698E-2</v>
      </c>
      <c r="M2247">
        <v>8.4033613445378096E-3</v>
      </c>
      <c r="N2247">
        <v>1989</v>
      </c>
      <c r="O2247" t="s">
        <v>51</v>
      </c>
      <c r="P2247" t="s">
        <v>2460</v>
      </c>
      <c r="Q2247" t="s">
        <v>6327</v>
      </c>
      <c r="R2247" t="s">
        <v>6314</v>
      </c>
    </row>
    <row r="2248" spans="1:18" x14ac:dyDescent="0.25">
      <c r="A2248" t="s">
        <v>6340</v>
      </c>
      <c r="B2248" t="s">
        <v>2477</v>
      </c>
      <c r="C2248" t="s">
        <v>153</v>
      </c>
      <c r="D2248">
        <v>1</v>
      </c>
      <c r="E2248">
        <v>62.5</v>
      </c>
      <c r="F2248">
        <v>49</v>
      </c>
      <c r="G2248">
        <v>0</v>
      </c>
      <c r="H2248">
        <v>0</v>
      </c>
      <c r="I2248">
        <v>0.30612244897959201</v>
      </c>
      <c r="J2248">
        <v>0.469387755102041</v>
      </c>
      <c r="K2248">
        <v>0.20408163265306101</v>
      </c>
      <c r="L2248">
        <v>2.04081632653061E-2</v>
      </c>
      <c r="M2248">
        <v>0</v>
      </c>
      <c r="N2248">
        <v>1989</v>
      </c>
      <c r="O2248" t="s">
        <v>51</v>
      </c>
      <c r="P2248" t="s">
        <v>2460</v>
      </c>
      <c r="Q2248" t="s">
        <v>6327</v>
      </c>
      <c r="R2248" t="s">
        <v>6314</v>
      </c>
    </row>
    <row r="2249" spans="1:18" x14ac:dyDescent="0.25">
      <c r="A2249" t="s">
        <v>6340</v>
      </c>
      <c r="B2249" t="s">
        <v>2477</v>
      </c>
      <c r="C2249" t="s">
        <v>153</v>
      </c>
      <c r="D2249">
        <v>2</v>
      </c>
      <c r="E2249">
        <v>62.5</v>
      </c>
      <c r="F2249">
        <v>53</v>
      </c>
      <c r="G2249">
        <v>1.8867924528302101E-2</v>
      </c>
      <c r="H2249">
        <v>0</v>
      </c>
      <c r="I2249">
        <v>0.30188679245283001</v>
      </c>
      <c r="J2249">
        <v>0.490566037735849</v>
      </c>
      <c r="K2249">
        <v>0.15094339622641501</v>
      </c>
      <c r="L2249">
        <v>1.88679245283019E-2</v>
      </c>
      <c r="M2249">
        <v>1.88679245283019E-2</v>
      </c>
      <c r="N2249">
        <v>1989</v>
      </c>
      <c r="O2249" t="s">
        <v>51</v>
      </c>
      <c r="P2249" t="s">
        <v>2460</v>
      </c>
      <c r="Q2249" t="s">
        <v>6327</v>
      </c>
      <c r="R2249" t="s">
        <v>6314</v>
      </c>
    </row>
    <row r="2250" spans="1:18" x14ac:dyDescent="0.25">
      <c r="A2250" t="s">
        <v>6340</v>
      </c>
      <c r="B2250" t="s">
        <v>2478</v>
      </c>
      <c r="C2250" t="s">
        <v>52</v>
      </c>
      <c r="D2250">
        <v>1</v>
      </c>
      <c r="E2250">
        <v>27.5</v>
      </c>
      <c r="F2250">
        <v>45</v>
      </c>
      <c r="G2250">
        <v>2.2222222222222601E-2</v>
      </c>
      <c r="H2250">
        <v>2.2222222222222199E-2</v>
      </c>
      <c r="I2250">
        <v>0.53333333333333299</v>
      </c>
      <c r="J2250">
        <v>0.4</v>
      </c>
      <c r="K2250">
        <v>2.2222222222222199E-2</v>
      </c>
      <c r="L2250">
        <v>0</v>
      </c>
      <c r="M2250">
        <v>0</v>
      </c>
      <c r="N2250">
        <v>1989</v>
      </c>
      <c r="O2250" t="s">
        <v>77</v>
      </c>
      <c r="P2250" t="s">
        <v>2460</v>
      </c>
      <c r="Q2250" t="s">
        <v>6327</v>
      </c>
      <c r="R2250" t="s">
        <v>6314</v>
      </c>
    </row>
    <row r="2251" spans="1:18" x14ac:dyDescent="0.25">
      <c r="A2251" t="s">
        <v>6340</v>
      </c>
      <c r="B2251" t="s">
        <v>2478</v>
      </c>
      <c r="C2251" t="s">
        <v>52</v>
      </c>
      <c r="D2251">
        <v>2</v>
      </c>
      <c r="E2251">
        <v>27.5</v>
      </c>
      <c r="F2251">
        <v>51</v>
      </c>
      <c r="G2251">
        <v>4.4408920985006301E-16</v>
      </c>
      <c r="H2251">
        <v>0.13725490196078399</v>
      </c>
      <c r="I2251">
        <v>0.52941176470588203</v>
      </c>
      <c r="J2251">
        <v>0.21568627450980399</v>
      </c>
      <c r="K2251">
        <v>5.8823529411764698E-2</v>
      </c>
      <c r="L2251">
        <v>5.8823529411764698E-2</v>
      </c>
      <c r="M2251">
        <v>0</v>
      </c>
      <c r="N2251">
        <v>1989</v>
      </c>
      <c r="O2251" t="s">
        <v>77</v>
      </c>
      <c r="P2251" t="s">
        <v>2460</v>
      </c>
      <c r="Q2251" t="s">
        <v>6327</v>
      </c>
      <c r="R2251" t="s">
        <v>6314</v>
      </c>
    </row>
    <row r="2252" spans="1:18" x14ac:dyDescent="0.25">
      <c r="A2252" t="s">
        <v>6340</v>
      </c>
      <c r="B2252" t="s">
        <v>2478</v>
      </c>
      <c r="C2252" t="s">
        <v>52</v>
      </c>
      <c r="D2252">
        <v>1</v>
      </c>
      <c r="E2252">
        <v>35</v>
      </c>
      <c r="F2252">
        <v>92</v>
      </c>
      <c r="G2252">
        <v>0</v>
      </c>
      <c r="H2252">
        <v>3.2608695652173898E-2</v>
      </c>
      <c r="I2252">
        <v>0.48913043478260898</v>
      </c>
      <c r="J2252">
        <v>0.40217391304347799</v>
      </c>
      <c r="K2252">
        <v>4.3478260869565202E-2</v>
      </c>
      <c r="L2252">
        <v>3.2608695652173898E-2</v>
      </c>
      <c r="M2252">
        <v>0</v>
      </c>
      <c r="N2252">
        <v>1989</v>
      </c>
      <c r="O2252" t="s">
        <v>77</v>
      </c>
      <c r="P2252" t="s">
        <v>2460</v>
      </c>
      <c r="Q2252" t="s">
        <v>6327</v>
      </c>
      <c r="R2252" t="s">
        <v>6314</v>
      </c>
    </row>
    <row r="2253" spans="1:18" x14ac:dyDescent="0.25">
      <c r="A2253" t="s">
        <v>6340</v>
      </c>
      <c r="B2253" t="s">
        <v>2478</v>
      </c>
      <c r="C2253" t="s">
        <v>52</v>
      </c>
      <c r="D2253">
        <v>2</v>
      </c>
      <c r="E2253">
        <v>35</v>
      </c>
      <c r="F2253">
        <v>111</v>
      </c>
      <c r="G2253">
        <v>3.6036036036036001E-2</v>
      </c>
      <c r="H2253">
        <v>5.4054054054054099E-2</v>
      </c>
      <c r="I2253">
        <v>0.59459459459459496</v>
      </c>
      <c r="J2253">
        <v>0.24324324324324301</v>
      </c>
      <c r="K2253">
        <v>3.6036036036036001E-2</v>
      </c>
      <c r="L2253">
        <v>3.6036036036036001E-2</v>
      </c>
      <c r="M2253">
        <v>0</v>
      </c>
      <c r="N2253">
        <v>1989</v>
      </c>
      <c r="O2253" t="s">
        <v>77</v>
      </c>
      <c r="P2253" t="s">
        <v>2460</v>
      </c>
      <c r="Q2253" t="s">
        <v>6327</v>
      </c>
      <c r="R2253" t="s">
        <v>6314</v>
      </c>
    </row>
    <row r="2254" spans="1:18" x14ac:dyDescent="0.25">
      <c r="A2254" t="s">
        <v>6340</v>
      </c>
      <c r="B2254" t="s">
        <v>2478</v>
      </c>
      <c r="C2254" t="s">
        <v>52</v>
      </c>
      <c r="D2254">
        <v>1</v>
      </c>
      <c r="E2254">
        <v>45</v>
      </c>
      <c r="F2254">
        <v>118</v>
      </c>
      <c r="G2254">
        <v>8.4745762711868605E-3</v>
      </c>
      <c r="H2254">
        <v>1.6949152542372899E-2</v>
      </c>
      <c r="I2254">
        <v>0.38983050847457601</v>
      </c>
      <c r="J2254">
        <v>0.43220338983050799</v>
      </c>
      <c r="K2254">
        <v>0.12711864406779699</v>
      </c>
      <c r="L2254">
        <v>2.5423728813559299E-2</v>
      </c>
      <c r="M2254">
        <v>0</v>
      </c>
      <c r="N2254">
        <v>1989</v>
      </c>
      <c r="O2254" t="s">
        <v>77</v>
      </c>
      <c r="P2254" t="s">
        <v>2460</v>
      </c>
      <c r="Q2254" t="s">
        <v>6327</v>
      </c>
      <c r="R2254" t="s">
        <v>6314</v>
      </c>
    </row>
    <row r="2255" spans="1:18" x14ac:dyDescent="0.25">
      <c r="A2255" t="s">
        <v>6340</v>
      </c>
      <c r="B2255" t="s">
        <v>2478</v>
      </c>
      <c r="C2255" t="s">
        <v>52</v>
      </c>
      <c r="D2255">
        <v>2</v>
      </c>
      <c r="E2255">
        <v>45</v>
      </c>
      <c r="F2255">
        <v>126</v>
      </c>
      <c r="G2255">
        <v>7.9365079365083507E-3</v>
      </c>
      <c r="H2255">
        <v>3.1746031746031703E-2</v>
      </c>
      <c r="I2255">
        <v>0.46825396825396798</v>
      </c>
      <c r="J2255">
        <v>0.35714285714285698</v>
      </c>
      <c r="K2255">
        <v>7.9365079365079402E-2</v>
      </c>
      <c r="L2255">
        <v>3.9682539682539701E-2</v>
      </c>
      <c r="M2255">
        <v>1.58730158730159E-2</v>
      </c>
      <c r="N2255">
        <v>1989</v>
      </c>
      <c r="O2255" t="s">
        <v>77</v>
      </c>
      <c r="P2255" t="s">
        <v>2460</v>
      </c>
      <c r="Q2255" t="s">
        <v>6327</v>
      </c>
      <c r="R2255" t="s">
        <v>6314</v>
      </c>
    </row>
    <row r="2256" spans="1:18" x14ac:dyDescent="0.25">
      <c r="A2256" t="s">
        <v>6340</v>
      </c>
      <c r="B2256" t="s">
        <v>2478</v>
      </c>
      <c r="C2256" t="s">
        <v>52</v>
      </c>
      <c r="D2256">
        <v>1</v>
      </c>
      <c r="E2256">
        <v>55</v>
      </c>
      <c r="F2256">
        <v>105</v>
      </c>
      <c r="G2256">
        <v>0</v>
      </c>
      <c r="H2256">
        <v>9.5238095238095195E-3</v>
      </c>
      <c r="I2256">
        <v>0.4</v>
      </c>
      <c r="J2256">
        <v>0.45714285714285702</v>
      </c>
      <c r="K2256">
        <v>0.104761904761905</v>
      </c>
      <c r="L2256">
        <v>2.8571428571428598E-2</v>
      </c>
      <c r="M2256">
        <v>0</v>
      </c>
      <c r="N2256">
        <v>1989</v>
      </c>
      <c r="O2256" t="s">
        <v>77</v>
      </c>
      <c r="P2256" t="s">
        <v>2460</v>
      </c>
      <c r="Q2256" t="s">
        <v>6327</v>
      </c>
      <c r="R2256" t="s">
        <v>6314</v>
      </c>
    </row>
    <row r="2257" spans="1:18" x14ac:dyDescent="0.25">
      <c r="A2257" t="s">
        <v>6340</v>
      </c>
      <c r="B2257" t="s">
        <v>2478</v>
      </c>
      <c r="C2257" t="s">
        <v>52</v>
      </c>
      <c r="D2257">
        <v>2</v>
      </c>
      <c r="E2257">
        <v>55</v>
      </c>
      <c r="F2257">
        <v>104</v>
      </c>
      <c r="G2257">
        <v>9.6153846153843592E-3</v>
      </c>
      <c r="H2257">
        <v>9.6153846153846194E-3</v>
      </c>
      <c r="I2257">
        <v>0.375</v>
      </c>
      <c r="J2257">
        <v>0.480769230769231</v>
      </c>
      <c r="K2257">
        <v>9.6153846153846201E-2</v>
      </c>
      <c r="L2257">
        <v>2.8846153846153799E-2</v>
      </c>
      <c r="M2257">
        <v>0</v>
      </c>
      <c r="N2257">
        <v>1989</v>
      </c>
      <c r="O2257" t="s">
        <v>77</v>
      </c>
      <c r="P2257" t="s">
        <v>2460</v>
      </c>
      <c r="Q2257" t="s">
        <v>6327</v>
      </c>
      <c r="R2257" t="s">
        <v>6314</v>
      </c>
    </row>
    <row r="2258" spans="1:18" x14ac:dyDescent="0.25">
      <c r="A2258" t="s">
        <v>6340</v>
      </c>
      <c r="B2258" t="s">
        <v>2478</v>
      </c>
      <c r="C2258" t="s">
        <v>52</v>
      </c>
      <c r="D2258">
        <v>1</v>
      </c>
      <c r="E2258">
        <v>62.5</v>
      </c>
      <c r="F2258">
        <v>54</v>
      </c>
      <c r="G2258">
        <v>1.8518518518518601E-2</v>
      </c>
      <c r="H2258">
        <v>3.7037037037037E-2</v>
      </c>
      <c r="I2258">
        <v>0.22222222222222199</v>
      </c>
      <c r="J2258">
        <v>0.53703703703703698</v>
      </c>
      <c r="K2258">
        <v>0.16666666666666699</v>
      </c>
      <c r="L2258">
        <v>1.85185185185185E-2</v>
      </c>
      <c r="M2258">
        <v>0</v>
      </c>
      <c r="N2258">
        <v>1989</v>
      </c>
      <c r="O2258" t="s">
        <v>77</v>
      </c>
      <c r="P2258" t="s">
        <v>2460</v>
      </c>
      <c r="Q2258" t="s">
        <v>6327</v>
      </c>
      <c r="R2258" t="s">
        <v>6314</v>
      </c>
    </row>
    <row r="2259" spans="1:18" x14ac:dyDescent="0.25">
      <c r="A2259" t="s">
        <v>6340</v>
      </c>
      <c r="B2259" t="s">
        <v>2478</v>
      </c>
      <c r="C2259" t="s">
        <v>52</v>
      </c>
      <c r="D2259">
        <v>2</v>
      </c>
      <c r="E2259">
        <v>62.5</v>
      </c>
      <c r="F2259">
        <v>51</v>
      </c>
      <c r="G2259">
        <v>1.9607843137254801E-2</v>
      </c>
      <c r="H2259">
        <v>3.9215686274509803E-2</v>
      </c>
      <c r="I2259">
        <v>0.47058823529411797</v>
      </c>
      <c r="J2259">
        <v>0.35294117647058798</v>
      </c>
      <c r="K2259">
        <v>9.8039215686274495E-2</v>
      </c>
      <c r="L2259">
        <v>1.9607843137254902E-2</v>
      </c>
      <c r="M2259">
        <v>0</v>
      </c>
      <c r="N2259">
        <v>1989</v>
      </c>
      <c r="O2259" t="s">
        <v>77</v>
      </c>
      <c r="P2259" t="s">
        <v>2460</v>
      </c>
      <c r="Q2259" t="s">
        <v>6327</v>
      </c>
      <c r="R2259" t="s">
        <v>6314</v>
      </c>
    </row>
    <row r="2260" spans="1:18" x14ac:dyDescent="0.25">
      <c r="A2260" t="s">
        <v>6340</v>
      </c>
      <c r="B2260" t="s">
        <v>2481</v>
      </c>
      <c r="C2260" t="s">
        <v>153</v>
      </c>
      <c r="D2260">
        <v>1</v>
      </c>
      <c r="E2260">
        <v>27.5</v>
      </c>
      <c r="F2260">
        <v>43</v>
      </c>
      <c r="G2260">
        <v>0</v>
      </c>
      <c r="H2260">
        <v>0</v>
      </c>
      <c r="I2260">
        <v>0.53488372093023295</v>
      </c>
      <c r="J2260">
        <v>0.372093023255814</v>
      </c>
      <c r="K2260">
        <v>4.6511627906976702E-2</v>
      </c>
      <c r="L2260">
        <v>4.6511627906976702E-2</v>
      </c>
      <c r="M2260">
        <v>0</v>
      </c>
      <c r="N2260">
        <v>1993</v>
      </c>
      <c r="O2260" t="s">
        <v>51</v>
      </c>
      <c r="P2260" t="s">
        <v>2460</v>
      </c>
      <c r="Q2260" t="s">
        <v>6327</v>
      </c>
      <c r="R2260" t="s">
        <v>6314</v>
      </c>
    </row>
    <row r="2261" spans="1:18" x14ac:dyDescent="0.25">
      <c r="A2261" t="s">
        <v>6340</v>
      </c>
      <c r="B2261" t="s">
        <v>2481</v>
      </c>
      <c r="C2261" t="s">
        <v>153</v>
      </c>
      <c r="D2261">
        <v>2</v>
      </c>
      <c r="E2261">
        <v>27.5</v>
      </c>
      <c r="F2261">
        <v>56</v>
      </c>
      <c r="G2261">
        <v>0</v>
      </c>
      <c r="H2261">
        <v>0.14285714285714299</v>
      </c>
      <c r="I2261">
        <v>0.53571428571428603</v>
      </c>
      <c r="J2261">
        <v>0.23214285714285701</v>
      </c>
      <c r="K2261">
        <v>7.1428571428571397E-2</v>
      </c>
      <c r="L2261">
        <v>1.7857142857142901E-2</v>
      </c>
      <c r="M2261">
        <v>0</v>
      </c>
      <c r="N2261">
        <v>1993</v>
      </c>
      <c r="O2261" t="s">
        <v>51</v>
      </c>
      <c r="P2261" t="s">
        <v>2460</v>
      </c>
      <c r="Q2261" t="s">
        <v>6327</v>
      </c>
      <c r="R2261" t="s">
        <v>6314</v>
      </c>
    </row>
    <row r="2262" spans="1:18" x14ac:dyDescent="0.25">
      <c r="A2262" t="s">
        <v>6340</v>
      </c>
      <c r="B2262" t="s">
        <v>2481</v>
      </c>
      <c r="C2262" t="s">
        <v>153</v>
      </c>
      <c r="D2262">
        <v>1</v>
      </c>
      <c r="E2262">
        <v>35</v>
      </c>
      <c r="F2262">
        <v>100</v>
      </c>
      <c r="G2262">
        <v>0</v>
      </c>
      <c r="H2262">
        <v>0</v>
      </c>
      <c r="I2262">
        <v>0.46</v>
      </c>
      <c r="J2262">
        <v>0.4</v>
      </c>
      <c r="K2262">
        <v>0.12</v>
      </c>
      <c r="L2262">
        <v>0.02</v>
      </c>
      <c r="M2262">
        <v>0</v>
      </c>
      <c r="N2262">
        <v>1993</v>
      </c>
      <c r="O2262" t="s">
        <v>51</v>
      </c>
      <c r="P2262" t="s">
        <v>2460</v>
      </c>
      <c r="Q2262" t="s">
        <v>6327</v>
      </c>
      <c r="R2262" t="s">
        <v>6314</v>
      </c>
    </row>
    <row r="2263" spans="1:18" x14ac:dyDescent="0.25">
      <c r="A2263" t="s">
        <v>6340</v>
      </c>
      <c r="B2263" t="s">
        <v>2481</v>
      </c>
      <c r="C2263" t="s">
        <v>153</v>
      </c>
      <c r="D2263">
        <v>2</v>
      </c>
      <c r="E2263">
        <v>35</v>
      </c>
      <c r="F2263">
        <v>114</v>
      </c>
      <c r="G2263">
        <v>1.7543859649122501E-2</v>
      </c>
      <c r="H2263">
        <v>2.6315789473684199E-2</v>
      </c>
      <c r="I2263">
        <v>0.40350877192982498</v>
      </c>
      <c r="J2263">
        <v>0.41228070175438603</v>
      </c>
      <c r="K2263">
        <v>9.6491228070175405E-2</v>
      </c>
      <c r="L2263">
        <v>1.7543859649122799E-2</v>
      </c>
      <c r="M2263">
        <v>2.6315789473684199E-2</v>
      </c>
      <c r="N2263">
        <v>1993</v>
      </c>
      <c r="O2263" t="s">
        <v>51</v>
      </c>
      <c r="P2263" t="s">
        <v>2460</v>
      </c>
      <c r="Q2263" t="s">
        <v>6327</v>
      </c>
      <c r="R2263" t="s">
        <v>6314</v>
      </c>
    </row>
    <row r="2264" spans="1:18" x14ac:dyDescent="0.25">
      <c r="A2264" t="s">
        <v>6340</v>
      </c>
      <c r="B2264" t="s">
        <v>2481</v>
      </c>
      <c r="C2264" t="s">
        <v>153</v>
      </c>
      <c r="D2264">
        <v>1</v>
      </c>
      <c r="E2264">
        <v>45</v>
      </c>
      <c r="F2264">
        <v>115</v>
      </c>
      <c r="G2264">
        <v>0</v>
      </c>
      <c r="H2264">
        <v>2.6086956521739101E-2</v>
      </c>
      <c r="I2264">
        <v>0.30434782608695699</v>
      </c>
      <c r="J2264">
        <v>0.46086956521739098</v>
      </c>
      <c r="K2264">
        <v>0.2</v>
      </c>
      <c r="L2264">
        <v>8.6956521739130401E-3</v>
      </c>
      <c r="M2264">
        <v>0</v>
      </c>
      <c r="N2264">
        <v>1993</v>
      </c>
      <c r="O2264" t="s">
        <v>51</v>
      </c>
      <c r="P2264" t="s">
        <v>2460</v>
      </c>
      <c r="Q2264" t="s">
        <v>6327</v>
      </c>
      <c r="R2264" t="s">
        <v>6314</v>
      </c>
    </row>
    <row r="2265" spans="1:18" x14ac:dyDescent="0.25">
      <c r="A2265" t="s">
        <v>6340</v>
      </c>
      <c r="B2265" t="s">
        <v>2481</v>
      </c>
      <c r="C2265" t="s">
        <v>153</v>
      </c>
      <c r="D2265">
        <v>2</v>
      </c>
      <c r="E2265">
        <v>45</v>
      </c>
      <c r="F2265">
        <v>128</v>
      </c>
      <c r="G2265">
        <v>7.8125E-3</v>
      </c>
      <c r="H2265">
        <v>1.5625E-2</v>
      </c>
      <c r="I2265">
        <v>0.4921875</v>
      </c>
      <c r="J2265">
        <v>0.375</v>
      </c>
      <c r="K2265">
        <v>7.03125E-2</v>
      </c>
      <c r="L2265">
        <v>3.90625E-2</v>
      </c>
      <c r="M2265">
        <v>0</v>
      </c>
      <c r="N2265">
        <v>1993</v>
      </c>
      <c r="O2265" t="s">
        <v>51</v>
      </c>
      <c r="P2265" t="s">
        <v>2460</v>
      </c>
      <c r="Q2265" t="s">
        <v>6327</v>
      </c>
      <c r="R2265" t="s">
        <v>6314</v>
      </c>
    </row>
    <row r="2266" spans="1:18" x14ac:dyDescent="0.25">
      <c r="A2266" t="s">
        <v>6340</v>
      </c>
      <c r="B2266" t="s">
        <v>2481</v>
      </c>
      <c r="C2266" t="s">
        <v>153</v>
      </c>
      <c r="D2266">
        <v>1</v>
      </c>
      <c r="E2266">
        <v>55</v>
      </c>
      <c r="F2266">
        <v>114</v>
      </c>
      <c r="G2266">
        <v>8.7719298245619894E-3</v>
      </c>
      <c r="H2266">
        <v>0</v>
      </c>
      <c r="I2266">
        <v>0.27192982456140302</v>
      </c>
      <c r="J2266">
        <v>0.5</v>
      </c>
      <c r="K2266">
        <v>0.175438596491228</v>
      </c>
      <c r="L2266">
        <v>3.5087719298245598E-2</v>
      </c>
      <c r="M2266">
        <v>8.7719298245613996E-3</v>
      </c>
      <c r="N2266">
        <v>1993</v>
      </c>
      <c r="O2266" t="s">
        <v>51</v>
      </c>
      <c r="P2266" t="s">
        <v>2460</v>
      </c>
      <c r="Q2266" t="s">
        <v>6327</v>
      </c>
      <c r="R2266" t="s">
        <v>6314</v>
      </c>
    </row>
    <row r="2267" spans="1:18" x14ac:dyDescent="0.25">
      <c r="A2267" t="s">
        <v>6340</v>
      </c>
      <c r="B2267" t="s">
        <v>2481</v>
      </c>
      <c r="C2267" t="s">
        <v>153</v>
      </c>
      <c r="D2267">
        <v>2</v>
      </c>
      <c r="E2267">
        <v>55</v>
      </c>
      <c r="F2267">
        <v>131</v>
      </c>
      <c r="G2267">
        <v>5.5511151231257797E-16</v>
      </c>
      <c r="H2267">
        <v>0</v>
      </c>
      <c r="I2267">
        <v>0.26717557251908403</v>
      </c>
      <c r="J2267">
        <v>0.465648854961832</v>
      </c>
      <c r="K2267">
        <v>0.17557251908396901</v>
      </c>
      <c r="L2267">
        <v>5.34351145038168E-2</v>
      </c>
      <c r="M2267">
        <v>3.8167938931297697E-2</v>
      </c>
      <c r="N2267">
        <v>1993</v>
      </c>
      <c r="O2267" t="s">
        <v>51</v>
      </c>
      <c r="P2267" t="s">
        <v>2460</v>
      </c>
      <c r="Q2267" t="s">
        <v>6327</v>
      </c>
      <c r="R2267" t="s">
        <v>6314</v>
      </c>
    </row>
    <row r="2268" spans="1:18" x14ac:dyDescent="0.25">
      <c r="A2268" t="s">
        <v>6340</v>
      </c>
      <c r="B2268" t="s">
        <v>2481</v>
      </c>
      <c r="C2268" t="s">
        <v>153</v>
      </c>
      <c r="D2268">
        <v>1</v>
      </c>
      <c r="E2268">
        <v>62.5</v>
      </c>
      <c r="F2268">
        <v>50</v>
      </c>
      <c r="G2268">
        <v>0</v>
      </c>
      <c r="H2268">
        <v>0</v>
      </c>
      <c r="I2268">
        <v>0.28000000000000003</v>
      </c>
      <c r="J2268">
        <v>0.64</v>
      </c>
      <c r="K2268">
        <v>0.06</v>
      </c>
      <c r="L2268">
        <v>0</v>
      </c>
      <c r="M2268">
        <v>0.02</v>
      </c>
      <c r="N2268">
        <v>1993</v>
      </c>
      <c r="O2268" t="s">
        <v>51</v>
      </c>
      <c r="P2268" t="s">
        <v>2460</v>
      </c>
      <c r="Q2268" t="s">
        <v>6327</v>
      </c>
      <c r="R2268" t="s">
        <v>6314</v>
      </c>
    </row>
    <row r="2269" spans="1:18" x14ac:dyDescent="0.25">
      <c r="A2269" t="s">
        <v>6340</v>
      </c>
      <c r="B2269" t="s">
        <v>2481</v>
      </c>
      <c r="C2269" t="s">
        <v>153</v>
      </c>
      <c r="D2269">
        <v>2</v>
      </c>
      <c r="E2269">
        <v>62.5</v>
      </c>
      <c r="F2269">
        <v>55</v>
      </c>
      <c r="G2269">
        <v>3.3306690738754701E-16</v>
      </c>
      <c r="H2269">
        <v>1.8181818181818198E-2</v>
      </c>
      <c r="I2269">
        <v>0.18181818181818199</v>
      </c>
      <c r="J2269">
        <v>0.50909090909090904</v>
      </c>
      <c r="K2269">
        <v>0.236363636363636</v>
      </c>
      <c r="L2269">
        <v>5.4545454545454501E-2</v>
      </c>
      <c r="M2269">
        <v>0</v>
      </c>
      <c r="N2269">
        <v>1993</v>
      </c>
      <c r="O2269" t="s">
        <v>51</v>
      </c>
      <c r="P2269" t="s">
        <v>2460</v>
      </c>
      <c r="Q2269" t="s">
        <v>6327</v>
      </c>
      <c r="R2269" t="s">
        <v>6314</v>
      </c>
    </row>
    <row r="2270" spans="1:18" x14ac:dyDescent="0.25">
      <c r="A2270" t="s">
        <v>6340</v>
      </c>
      <c r="B2270" t="s">
        <v>2482</v>
      </c>
      <c r="C2270" t="s">
        <v>52</v>
      </c>
      <c r="D2270">
        <v>1</v>
      </c>
      <c r="E2270">
        <v>27.5</v>
      </c>
      <c r="F2270">
        <v>16</v>
      </c>
      <c r="G2270">
        <v>0</v>
      </c>
      <c r="H2270">
        <v>0</v>
      </c>
      <c r="I2270">
        <v>0.75</v>
      </c>
      <c r="J2270">
        <v>0.25</v>
      </c>
      <c r="K2270">
        <v>0</v>
      </c>
      <c r="L2270">
        <v>0</v>
      </c>
      <c r="M2270">
        <v>0</v>
      </c>
      <c r="N2270">
        <v>1993</v>
      </c>
      <c r="O2270" t="s">
        <v>77</v>
      </c>
      <c r="P2270" t="s">
        <v>2460</v>
      </c>
      <c r="Q2270" t="s">
        <v>6327</v>
      </c>
      <c r="R2270" t="s">
        <v>6314</v>
      </c>
    </row>
    <row r="2271" spans="1:18" x14ac:dyDescent="0.25">
      <c r="A2271" t="s">
        <v>6340</v>
      </c>
      <c r="B2271" t="s">
        <v>2482</v>
      </c>
      <c r="C2271" t="s">
        <v>52</v>
      </c>
      <c r="D2271">
        <v>2</v>
      </c>
      <c r="E2271">
        <v>27.5</v>
      </c>
      <c r="F2271">
        <v>40</v>
      </c>
      <c r="G2271">
        <v>0</v>
      </c>
      <c r="H2271">
        <v>0.15</v>
      </c>
      <c r="I2271">
        <v>0.55000000000000004</v>
      </c>
      <c r="J2271">
        <v>0.2</v>
      </c>
      <c r="K2271">
        <v>0.05</v>
      </c>
      <c r="L2271">
        <v>0</v>
      </c>
      <c r="M2271">
        <v>0.05</v>
      </c>
      <c r="N2271">
        <v>1993</v>
      </c>
      <c r="O2271" t="s">
        <v>77</v>
      </c>
      <c r="P2271" t="s">
        <v>2460</v>
      </c>
      <c r="Q2271" t="s">
        <v>6327</v>
      </c>
      <c r="R2271" t="s">
        <v>6314</v>
      </c>
    </row>
    <row r="2272" spans="1:18" x14ac:dyDescent="0.25">
      <c r="A2272" t="s">
        <v>6340</v>
      </c>
      <c r="B2272" t="s">
        <v>2482</v>
      </c>
      <c r="C2272" t="s">
        <v>52</v>
      </c>
      <c r="D2272">
        <v>1</v>
      </c>
      <c r="E2272">
        <v>35</v>
      </c>
      <c r="F2272">
        <v>127</v>
      </c>
      <c r="G2272">
        <v>1.11022302462516E-16</v>
      </c>
      <c r="H2272">
        <v>2.3622047244094498E-2</v>
      </c>
      <c r="I2272">
        <v>0.535433070866142</v>
      </c>
      <c r="J2272">
        <v>0.37007874015747999</v>
      </c>
      <c r="K2272">
        <v>5.5118110236220499E-2</v>
      </c>
      <c r="L2272">
        <v>7.8740157480314994E-3</v>
      </c>
      <c r="M2272">
        <v>7.8740157480314994E-3</v>
      </c>
      <c r="N2272">
        <v>1993</v>
      </c>
      <c r="O2272" t="s">
        <v>77</v>
      </c>
      <c r="P2272" t="s">
        <v>2460</v>
      </c>
      <c r="Q2272" t="s">
        <v>6327</v>
      </c>
      <c r="R2272" t="s">
        <v>6314</v>
      </c>
    </row>
    <row r="2273" spans="1:18" x14ac:dyDescent="0.25">
      <c r="A2273" t="s">
        <v>6340</v>
      </c>
      <c r="B2273" t="s">
        <v>2482</v>
      </c>
      <c r="C2273" t="s">
        <v>52</v>
      </c>
      <c r="D2273">
        <v>2</v>
      </c>
      <c r="E2273">
        <v>35</v>
      </c>
      <c r="F2273">
        <v>118</v>
      </c>
      <c r="G2273">
        <v>1.6949152542372701E-2</v>
      </c>
      <c r="H2273">
        <v>6.7796610169491497E-2</v>
      </c>
      <c r="I2273">
        <v>0.57627118644067798</v>
      </c>
      <c r="J2273">
        <v>0.186440677966102</v>
      </c>
      <c r="K2273">
        <v>9.3220338983050793E-2</v>
      </c>
      <c r="L2273">
        <v>5.0847457627118599E-2</v>
      </c>
      <c r="M2273">
        <v>8.4745762711864406E-3</v>
      </c>
      <c r="N2273">
        <v>1993</v>
      </c>
      <c r="O2273" t="s">
        <v>77</v>
      </c>
      <c r="P2273" t="s">
        <v>2460</v>
      </c>
      <c r="Q2273" t="s">
        <v>6327</v>
      </c>
      <c r="R2273" t="s">
        <v>6314</v>
      </c>
    </row>
    <row r="2274" spans="1:18" x14ac:dyDescent="0.25">
      <c r="A2274" t="s">
        <v>6340</v>
      </c>
      <c r="B2274" t="s">
        <v>2482</v>
      </c>
      <c r="C2274" t="s">
        <v>52</v>
      </c>
      <c r="D2274">
        <v>1</v>
      </c>
      <c r="E2274">
        <v>45</v>
      </c>
      <c r="F2274">
        <v>127</v>
      </c>
      <c r="G2274">
        <v>7.8740157480310397E-3</v>
      </c>
      <c r="H2274">
        <v>7.8740157480314994E-3</v>
      </c>
      <c r="I2274">
        <v>0.29921259842519699</v>
      </c>
      <c r="J2274">
        <v>0.51968503937007904</v>
      </c>
      <c r="K2274">
        <v>0.12598425196850399</v>
      </c>
      <c r="L2274">
        <v>1.5748031496062999E-2</v>
      </c>
      <c r="M2274">
        <v>2.3622047244094498E-2</v>
      </c>
      <c r="N2274">
        <v>1993</v>
      </c>
      <c r="O2274" t="s">
        <v>77</v>
      </c>
      <c r="P2274" t="s">
        <v>2460</v>
      </c>
      <c r="Q2274" t="s">
        <v>6327</v>
      </c>
      <c r="R2274" t="s">
        <v>6314</v>
      </c>
    </row>
    <row r="2275" spans="1:18" x14ac:dyDescent="0.25">
      <c r="A2275" t="s">
        <v>6340</v>
      </c>
      <c r="B2275" t="s">
        <v>2482</v>
      </c>
      <c r="C2275" t="s">
        <v>52</v>
      </c>
      <c r="D2275">
        <v>2</v>
      </c>
      <c r="E2275">
        <v>45</v>
      </c>
      <c r="F2275">
        <v>121</v>
      </c>
      <c r="G2275">
        <v>8.2644628099172203E-3</v>
      </c>
      <c r="H2275">
        <v>8.2644628099173608E-3</v>
      </c>
      <c r="I2275">
        <v>0.46280991735537202</v>
      </c>
      <c r="J2275">
        <v>0.34710743801652899</v>
      </c>
      <c r="K2275">
        <v>9.9173553719008295E-2</v>
      </c>
      <c r="L2275">
        <v>5.7851239669421503E-2</v>
      </c>
      <c r="M2275">
        <v>1.6528925619834701E-2</v>
      </c>
      <c r="N2275">
        <v>1993</v>
      </c>
      <c r="O2275" t="s">
        <v>77</v>
      </c>
      <c r="P2275" t="s">
        <v>2460</v>
      </c>
      <c r="Q2275" t="s">
        <v>6327</v>
      </c>
      <c r="R2275" t="s">
        <v>6314</v>
      </c>
    </row>
    <row r="2276" spans="1:18" x14ac:dyDescent="0.25">
      <c r="A2276" t="s">
        <v>6340</v>
      </c>
      <c r="B2276" t="s">
        <v>2482</v>
      </c>
      <c r="C2276" t="s">
        <v>52</v>
      </c>
      <c r="D2276">
        <v>1</v>
      </c>
      <c r="E2276">
        <v>55</v>
      </c>
      <c r="F2276">
        <v>108</v>
      </c>
      <c r="G2276">
        <v>1.11022302462516E-16</v>
      </c>
      <c r="H2276">
        <v>9.2592592592592605E-3</v>
      </c>
      <c r="I2276">
        <v>0.28703703703703698</v>
      </c>
      <c r="J2276">
        <v>0.53703703703703698</v>
      </c>
      <c r="K2276">
        <v>9.2592592592592601E-2</v>
      </c>
      <c r="L2276">
        <v>6.4814814814814797E-2</v>
      </c>
      <c r="M2276">
        <v>9.2592592592592605E-3</v>
      </c>
      <c r="N2276">
        <v>1993</v>
      </c>
      <c r="O2276" t="s">
        <v>77</v>
      </c>
      <c r="P2276" t="s">
        <v>2460</v>
      </c>
      <c r="Q2276" t="s">
        <v>6327</v>
      </c>
      <c r="R2276" t="s">
        <v>6314</v>
      </c>
    </row>
    <row r="2277" spans="1:18" x14ac:dyDescent="0.25">
      <c r="A2277" t="s">
        <v>6340</v>
      </c>
      <c r="B2277" t="s">
        <v>2482</v>
      </c>
      <c r="C2277" t="s">
        <v>52</v>
      </c>
      <c r="D2277">
        <v>2</v>
      </c>
      <c r="E2277">
        <v>55</v>
      </c>
      <c r="F2277">
        <v>103</v>
      </c>
      <c r="G2277">
        <v>9.7087378640778894E-3</v>
      </c>
      <c r="H2277">
        <v>3.8834951456310697E-2</v>
      </c>
      <c r="I2277">
        <v>0.33980582524271802</v>
      </c>
      <c r="J2277">
        <v>0.41747572815534001</v>
      </c>
      <c r="K2277">
        <v>0.116504854368932</v>
      </c>
      <c r="L2277">
        <v>6.7961165048543701E-2</v>
      </c>
      <c r="M2277">
        <v>9.7087378640776708E-3</v>
      </c>
      <c r="N2277">
        <v>1993</v>
      </c>
      <c r="O2277" t="s">
        <v>77</v>
      </c>
      <c r="P2277" t="s">
        <v>2460</v>
      </c>
      <c r="Q2277" t="s">
        <v>6327</v>
      </c>
      <c r="R2277" t="s">
        <v>6314</v>
      </c>
    </row>
    <row r="2278" spans="1:18" x14ac:dyDescent="0.25">
      <c r="A2278" t="s">
        <v>6340</v>
      </c>
      <c r="B2278" t="s">
        <v>2482</v>
      </c>
      <c r="C2278" t="s">
        <v>52</v>
      </c>
      <c r="D2278">
        <v>1</v>
      </c>
      <c r="E2278">
        <v>62.5</v>
      </c>
      <c r="F2278">
        <v>63</v>
      </c>
      <c r="G2278">
        <v>2.2204460492503101E-16</v>
      </c>
      <c r="H2278">
        <v>0</v>
      </c>
      <c r="I2278">
        <v>0.34920634920634902</v>
      </c>
      <c r="J2278">
        <v>0.476190476190476</v>
      </c>
      <c r="K2278">
        <v>0.14285714285714299</v>
      </c>
      <c r="L2278">
        <v>3.1746031746031703E-2</v>
      </c>
      <c r="M2278">
        <v>0</v>
      </c>
      <c r="N2278">
        <v>1993</v>
      </c>
      <c r="O2278" t="s">
        <v>77</v>
      </c>
      <c r="P2278" t="s">
        <v>2460</v>
      </c>
      <c r="Q2278" t="s">
        <v>6327</v>
      </c>
      <c r="R2278" t="s">
        <v>6314</v>
      </c>
    </row>
    <row r="2279" spans="1:18" x14ac:dyDescent="0.25">
      <c r="A2279" t="s">
        <v>6340</v>
      </c>
      <c r="B2279" t="s">
        <v>2482</v>
      </c>
      <c r="C2279" t="s">
        <v>52</v>
      </c>
      <c r="D2279">
        <v>2</v>
      </c>
      <c r="E2279">
        <v>62.5</v>
      </c>
      <c r="F2279">
        <v>66</v>
      </c>
      <c r="G2279">
        <v>0</v>
      </c>
      <c r="H2279">
        <v>1.5151515151515201E-2</v>
      </c>
      <c r="I2279">
        <v>0.25757575757575801</v>
      </c>
      <c r="J2279">
        <v>0.51515151515151503</v>
      </c>
      <c r="K2279">
        <v>0.15151515151515199</v>
      </c>
      <c r="L2279">
        <v>4.5454545454545497E-2</v>
      </c>
      <c r="M2279">
        <v>1.5151515151515201E-2</v>
      </c>
      <c r="N2279">
        <v>1993</v>
      </c>
      <c r="O2279" t="s">
        <v>77</v>
      </c>
      <c r="P2279" t="s">
        <v>2460</v>
      </c>
      <c r="Q2279" t="s">
        <v>6327</v>
      </c>
      <c r="R2279" t="s">
        <v>6314</v>
      </c>
    </row>
    <row r="2280" spans="1:18" x14ac:dyDescent="0.25">
      <c r="A2280" t="s">
        <v>6341</v>
      </c>
      <c r="B2280" t="s">
        <v>2979</v>
      </c>
      <c r="C2280" t="s">
        <v>52</v>
      </c>
      <c r="D2280">
        <v>1</v>
      </c>
      <c r="E2280">
        <v>25</v>
      </c>
      <c r="F2280">
        <v>25</v>
      </c>
      <c r="G2280">
        <v>0</v>
      </c>
      <c r="H2280">
        <v>0.08</v>
      </c>
      <c r="I2280">
        <v>0.44</v>
      </c>
      <c r="J2280">
        <v>0.48</v>
      </c>
      <c r="K2280">
        <v>0</v>
      </c>
      <c r="L2280">
        <v>0</v>
      </c>
      <c r="M2280">
        <v>0</v>
      </c>
      <c r="N2280">
        <v>1985</v>
      </c>
      <c r="O2280" t="s">
        <v>51</v>
      </c>
      <c r="P2280" t="s">
        <v>2964</v>
      </c>
      <c r="Q2280" t="s">
        <v>6334</v>
      </c>
      <c r="R2280" t="s">
        <v>6314</v>
      </c>
    </row>
    <row r="2281" spans="1:18" x14ac:dyDescent="0.25">
      <c r="A2281" t="s">
        <v>6341</v>
      </c>
      <c r="B2281" t="s">
        <v>2979</v>
      </c>
      <c r="C2281" t="s">
        <v>52</v>
      </c>
      <c r="D2281">
        <v>2</v>
      </c>
      <c r="E2281">
        <v>25</v>
      </c>
      <c r="F2281">
        <v>25</v>
      </c>
      <c r="G2281">
        <v>0.08</v>
      </c>
      <c r="H2281">
        <v>0.24</v>
      </c>
      <c r="I2281">
        <v>0.52</v>
      </c>
      <c r="J2281">
        <v>0.08</v>
      </c>
      <c r="K2281">
        <v>0.08</v>
      </c>
      <c r="L2281">
        <v>0</v>
      </c>
      <c r="M2281">
        <v>0</v>
      </c>
      <c r="N2281">
        <v>1985</v>
      </c>
      <c r="O2281" t="s">
        <v>51</v>
      </c>
      <c r="P2281" t="s">
        <v>2964</v>
      </c>
      <c r="Q2281" t="s">
        <v>6334</v>
      </c>
      <c r="R2281" t="s">
        <v>6314</v>
      </c>
    </row>
    <row r="2282" spans="1:18" x14ac:dyDescent="0.25">
      <c r="A2282" t="s">
        <v>6341</v>
      </c>
      <c r="B2282" t="s">
        <v>2979</v>
      </c>
      <c r="C2282" t="s">
        <v>52</v>
      </c>
      <c r="D2282">
        <v>1</v>
      </c>
      <c r="E2282">
        <v>35</v>
      </c>
      <c r="F2282">
        <v>25</v>
      </c>
      <c r="G2282">
        <v>0</v>
      </c>
      <c r="H2282">
        <v>0.04</v>
      </c>
      <c r="I2282">
        <v>0.4</v>
      </c>
      <c r="J2282">
        <v>0.56000000000000005</v>
      </c>
      <c r="K2282">
        <v>0</v>
      </c>
      <c r="L2282">
        <v>0</v>
      </c>
      <c r="M2282">
        <v>0</v>
      </c>
      <c r="N2282">
        <v>1985</v>
      </c>
      <c r="O2282" t="s">
        <v>51</v>
      </c>
      <c r="P2282" t="s">
        <v>2964</v>
      </c>
      <c r="Q2282" t="s">
        <v>6334</v>
      </c>
      <c r="R2282" t="s">
        <v>6314</v>
      </c>
    </row>
    <row r="2283" spans="1:18" x14ac:dyDescent="0.25">
      <c r="A2283" t="s">
        <v>6341</v>
      </c>
      <c r="B2283" t="s">
        <v>2979</v>
      </c>
      <c r="C2283" t="s">
        <v>52</v>
      </c>
      <c r="D2283">
        <v>2</v>
      </c>
      <c r="E2283">
        <v>35</v>
      </c>
      <c r="F2283">
        <v>25</v>
      </c>
      <c r="G2283">
        <v>0.04</v>
      </c>
      <c r="H2283">
        <v>0</v>
      </c>
      <c r="I2283">
        <v>0.6</v>
      </c>
      <c r="J2283">
        <v>0.32</v>
      </c>
      <c r="K2283">
        <v>0.04</v>
      </c>
      <c r="L2283">
        <v>0</v>
      </c>
      <c r="M2283">
        <v>0</v>
      </c>
      <c r="N2283">
        <v>1985</v>
      </c>
      <c r="O2283" t="s">
        <v>51</v>
      </c>
      <c r="P2283" t="s">
        <v>2964</v>
      </c>
      <c r="Q2283" t="s">
        <v>6334</v>
      </c>
      <c r="R2283" t="s">
        <v>6314</v>
      </c>
    </row>
    <row r="2284" spans="1:18" x14ac:dyDescent="0.25">
      <c r="A2284" t="s">
        <v>6341</v>
      </c>
      <c r="B2284" t="s">
        <v>2979</v>
      </c>
      <c r="C2284" t="s">
        <v>52</v>
      </c>
      <c r="D2284">
        <v>1</v>
      </c>
      <c r="E2284">
        <v>45</v>
      </c>
      <c r="F2284">
        <v>25</v>
      </c>
      <c r="G2284">
        <v>0</v>
      </c>
      <c r="H2284">
        <v>0</v>
      </c>
      <c r="I2284">
        <v>0.52</v>
      </c>
      <c r="J2284">
        <v>0.48</v>
      </c>
      <c r="K2284">
        <v>0</v>
      </c>
      <c r="L2284">
        <v>0</v>
      </c>
      <c r="M2284">
        <v>0</v>
      </c>
      <c r="N2284">
        <v>1985</v>
      </c>
      <c r="O2284" t="s">
        <v>51</v>
      </c>
      <c r="P2284" t="s">
        <v>2964</v>
      </c>
      <c r="Q2284" t="s">
        <v>6334</v>
      </c>
      <c r="R2284" t="s">
        <v>6314</v>
      </c>
    </row>
    <row r="2285" spans="1:18" x14ac:dyDescent="0.25">
      <c r="A2285" t="s">
        <v>6341</v>
      </c>
      <c r="B2285" t="s">
        <v>2979</v>
      </c>
      <c r="C2285" t="s">
        <v>52</v>
      </c>
      <c r="D2285">
        <v>2</v>
      </c>
      <c r="E2285">
        <v>45</v>
      </c>
      <c r="F2285">
        <v>25</v>
      </c>
      <c r="G2285">
        <v>0</v>
      </c>
      <c r="H2285">
        <v>0</v>
      </c>
      <c r="I2285">
        <v>0.32</v>
      </c>
      <c r="J2285">
        <v>0.4</v>
      </c>
      <c r="K2285">
        <v>0.2</v>
      </c>
      <c r="L2285">
        <v>0.08</v>
      </c>
      <c r="M2285">
        <v>0</v>
      </c>
      <c r="N2285">
        <v>1985</v>
      </c>
      <c r="O2285" t="s">
        <v>51</v>
      </c>
      <c r="P2285" t="s">
        <v>2964</v>
      </c>
      <c r="Q2285" t="s">
        <v>6334</v>
      </c>
      <c r="R2285" t="s">
        <v>6314</v>
      </c>
    </row>
    <row r="2286" spans="1:18" x14ac:dyDescent="0.25">
      <c r="A2286" t="s">
        <v>6341</v>
      </c>
      <c r="B2286" t="s">
        <v>2979</v>
      </c>
      <c r="C2286" t="s">
        <v>52</v>
      </c>
      <c r="D2286">
        <v>1</v>
      </c>
      <c r="E2286">
        <v>55</v>
      </c>
      <c r="F2286">
        <v>25</v>
      </c>
      <c r="G2286">
        <v>0</v>
      </c>
      <c r="H2286">
        <v>0</v>
      </c>
      <c r="I2286">
        <v>0.44</v>
      </c>
      <c r="J2286">
        <v>0.48</v>
      </c>
      <c r="K2286">
        <v>0.04</v>
      </c>
      <c r="L2286">
        <v>0.04</v>
      </c>
      <c r="M2286">
        <v>0</v>
      </c>
      <c r="N2286">
        <v>1985</v>
      </c>
      <c r="O2286" t="s">
        <v>51</v>
      </c>
      <c r="P2286" t="s">
        <v>2964</v>
      </c>
      <c r="Q2286" t="s">
        <v>6334</v>
      </c>
      <c r="R2286" t="s">
        <v>6314</v>
      </c>
    </row>
    <row r="2287" spans="1:18" x14ac:dyDescent="0.25">
      <c r="A2287" t="s">
        <v>6341</v>
      </c>
      <c r="B2287" t="s">
        <v>2979</v>
      </c>
      <c r="C2287" t="s">
        <v>52</v>
      </c>
      <c r="D2287">
        <v>2</v>
      </c>
      <c r="E2287">
        <v>55</v>
      </c>
      <c r="F2287">
        <v>25</v>
      </c>
      <c r="G2287">
        <v>0</v>
      </c>
      <c r="H2287">
        <v>0</v>
      </c>
      <c r="I2287">
        <v>0.16</v>
      </c>
      <c r="J2287">
        <v>0.6</v>
      </c>
      <c r="K2287">
        <v>0.16</v>
      </c>
      <c r="L2287">
        <v>0.08</v>
      </c>
      <c r="M2287">
        <v>0</v>
      </c>
      <c r="N2287">
        <v>1985</v>
      </c>
      <c r="O2287" t="s">
        <v>51</v>
      </c>
      <c r="P2287" t="s">
        <v>2964</v>
      </c>
      <c r="Q2287" t="s">
        <v>6334</v>
      </c>
      <c r="R2287" t="s">
        <v>6314</v>
      </c>
    </row>
    <row r="2288" spans="1:18" x14ac:dyDescent="0.25">
      <c r="A2288" t="s">
        <v>6341</v>
      </c>
      <c r="B2288" t="s">
        <v>2981</v>
      </c>
      <c r="C2288" t="s">
        <v>52</v>
      </c>
      <c r="D2288">
        <v>1</v>
      </c>
      <c r="E2288">
        <v>25</v>
      </c>
      <c r="F2288">
        <v>25</v>
      </c>
      <c r="G2288">
        <v>0</v>
      </c>
      <c r="H2288">
        <v>0.04</v>
      </c>
      <c r="I2288">
        <v>0.6</v>
      </c>
      <c r="J2288">
        <v>0.28000000000000003</v>
      </c>
      <c r="K2288">
        <v>0.08</v>
      </c>
      <c r="L2288">
        <v>0</v>
      </c>
      <c r="M2288">
        <v>0</v>
      </c>
      <c r="N2288">
        <v>1986</v>
      </c>
      <c r="O2288" t="s">
        <v>51</v>
      </c>
      <c r="P2288" t="s">
        <v>2964</v>
      </c>
      <c r="Q2288" t="s">
        <v>6334</v>
      </c>
      <c r="R2288" t="s">
        <v>6314</v>
      </c>
    </row>
    <row r="2289" spans="1:18" x14ac:dyDescent="0.25">
      <c r="A2289" t="s">
        <v>6341</v>
      </c>
      <c r="B2289" t="s">
        <v>2981</v>
      </c>
      <c r="C2289" t="s">
        <v>52</v>
      </c>
      <c r="D2289">
        <v>2</v>
      </c>
      <c r="E2289">
        <v>25</v>
      </c>
      <c r="F2289">
        <v>25</v>
      </c>
      <c r="G2289">
        <v>0</v>
      </c>
      <c r="H2289">
        <v>0.04</v>
      </c>
      <c r="I2289">
        <v>0.44</v>
      </c>
      <c r="J2289">
        <v>0.4</v>
      </c>
      <c r="K2289">
        <v>0.12</v>
      </c>
      <c r="L2289">
        <v>0</v>
      </c>
      <c r="M2289">
        <v>0</v>
      </c>
      <c r="N2289">
        <v>1986</v>
      </c>
      <c r="O2289" t="s">
        <v>51</v>
      </c>
      <c r="P2289" t="s">
        <v>2964</v>
      </c>
      <c r="Q2289" t="s">
        <v>6334</v>
      </c>
      <c r="R2289" t="s">
        <v>6314</v>
      </c>
    </row>
    <row r="2290" spans="1:18" x14ac:dyDescent="0.25">
      <c r="A2290" t="s">
        <v>6341</v>
      </c>
      <c r="B2290" t="s">
        <v>2981</v>
      </c>
      <c r="C2290" t="s">
        <v>52</v>
      </c>
      <c r="D2290">
        <v>1</v>
      </c>
      <c r="E2290">
        <v>35</v>
      </c>
      <c r="F2290">
        <v>24</v>
      </c>
      <c r="G2290">
        <v>0</v>
      </c>
      <c r="H2290">
        <v>0</v>
      </c>
      <c r="I2290">
        <v>0.29166666666666702</v>
      </c>
      <c r="J2290">
        <v>0.58333333333333304</v>
      </c>
      <c r="K2290">
        <v>0.125</v>
      </c>
      <c r="L2290">
        <v>0</v>
      </c>
      <c r="M2290">
        <v>0</v>
      </c>
      <c r="N2290">
        <v>1986</v>
      </c>
      <c r="O2290" t="s">
        <v>51</v>
      </c>
      <c r="P2290" t="s">
        <v>2964</v>
      </c>
      <c r="Q2290" t="s">
        <v>6334</v>
      </c>
      <c r="R2290" t="s">
        <v>6314</v>
      </c>
    </row>
    <row r="2291" spans="1:18" x14ac:dyDescent="0.25">
      <c r="A2291" t="s">
        <v>6341</v>
      </c>
      <c r="B2291" t="s">
        <v>2981</v>
      </c>
      <c r="C2291" t="s">
        <v>52</v>
      </c>
      <c r="D2291">
        <v>2</v>
      </c>
      <c r="E2291">
        <v>35</v>
      </c>
      <c r="F2291">
        <v>25</v>
      </c>
      <c r="G2291">
        <v>0</v>
      </c>
      <c r="H2291">
        <v>0</v>
      </c>
      <c r="I2291">
        <v>0.32</v>
      </c>
      <c r="J2291">
        <v>0.4</v>
      </c>
      <c r="K2291">
        <v>0.16</v>
      </c>
      <c r="L2291">
        <v>0.08</v>
      </c>
      <c r="M2291">
        <v>0.04</v>
      </c>
      <c r="N2291">
        <v>1986</v>
      </c>
      <c r="O2291" t="s">
        <v>51</v>
      </c>
      <c r="P2291" t="s">
        <v>2964</v>
      </c>
      <c r="Q2291" t="s">
        <v>6334</v>
      </c>
      <c r="R2291" t="s">
        <v>6314</v>
      </c>
    </row>
    <row r="2292" spans="1:18" x14ac:dyDescent="0.25">
      <c r="A2292" t="s">
        <v>6341</v>
      </c>
      <c r="B2292" t="s">
        <v>2981</v>
      </c>
      <c r="C2292" t="s">
        <v>52</v>
      </c>
      <c r="D2292">
        <v>1</v>
      </c>
      <c r="E2292">
        <v>45</v>
      </c>
      <c r="F2292">
        <v>25</v>
      </c>
      <c r="G2292">
        <v>0</v>
      </c>
      <c r="H2292">
        <v>0</v>
      </c>
      <c r="I2292">
        <v>0.28000000000000003</v>
      </c>
      <c r="J2292">
        <v>0.36</v>
      </c>
      <c r="K2292">
        <v>0.2</v>
      </c>
      <c r="L2292">
        <v>0.16</v>
      </c>
      <c r="M2292">
        <v>0</v>
      </c>
      <c r="N2292">
        <v>1986</v>
      </c>
      <c r="O2292" t="s">
        <v>51</v>
      </c>
      <c r="P2292" t="s">
        <v>2964</v>
      </c>
      <c r="Q2292" t="s">
        <v>6334</v>
      </c>
      <c r="R2292" t="s">
        <v>6314</v>
      </c>
    </row>
    <row r="2293" spans="1:18" x14ac:dyDescent="0.25">
      <c r="A2293" t="s">
        <v>6341</v>
      </c>
      <c r="B2293" t="s">
        <v>2981</v>
      </c>
      <c r="C2293" t="s">
        <v>52</v>
      </c>
      <c r="D2293">
        <v>2</v>
      </c>
      <c r="E2293">
        <v>45</v>
      </c>
      <c r="F2293">
        <v>25</v>
      </c>
      <c r="G2293">
        <v>0</v>
      </c>
      <c r="H2293">
        <v>0</v>
      </c>
      <c r="I2293">
        <v>0.2</v>
      </c>
      <c r="J2293">
        <v>0.56000000000000005</v>
      </c>
      <c r="K2293">
        <v>0.16</v>
      </c>
      <c r="L2293">
        <v>0.08</v>
      </c>
      <c r="M2293">
        <v>0</v>
      </c>
      <c r="N2293">
        <v>1986</v>
      </c>
      <c r="O2293" t="s">
        <v>51</v>
      </c>
      <c r="P2293" t="s">
        <v>2964</v>
      </c>
      <c r="Q2293" t="s">
        <v>6334</v>
      </c>
      <c r="R2293" t="s">
        <v>6314</v>
      </c>
    </row>
    <row r="2294" spans="1:18" x14ac:dyDescent="0.25">
      <c r="A2294" t="s">
        <v>6341</v>
      </c>
      <c r="B2294" t="s">
        <v>2981</v>
      </c>
      <c r="C2294" t="s">
        <v>52</v>
      </c>
      <c r="D2294">
        <v>1</v>
      </c>
      <c r="E2294">
        <v>55</v>
      </c>
      <c r="F2294">
        <v>25</v>
      </c>
      <c r="G2294">
        <v>0</v>
      </c>
      <c r="H2294">
        <v>0</v>
      </c>
      <c r="I2294">
        <v>0.08</v>
      </c>
      <c r="J2294">
        <v>0.52</v>
      </c>
      <c r="K2294">
        <v>0.4</v>
      </c>
      <c r="L2294">
        <v>0</v>
      </c>
      <c r="M2294">
        <v>0</v>
      </c>
      <c r="N2294">
        <v>1986</v>
      </c>
      <c r="O2294" t="s">
        <v>51</v>
      </c>
      <c r="P2294" t="s">
        <v>2964</v>
      </c>
      <c r="Q2294" t="s">
        <v>6334</v>
      </c>
      <c r="R2294" t="s">
        <v>6314</v>
      </c>
    </row>
    <row r="2295" spans="1:18" x14ac:dyDescent="0.25">
      <c r="A2295" t="s">
        <v>6341</v>
      </c>
      <c r="B2295" t="s">
        <v>2981</v>
      </c>
      <c r="C2295" t="s">
        <v>52</v>
      </c>
      <c r="D2295">
        <v>2</v>
      </c>
      <c r="E2295">
        <v>55</v>
      </c>
      <c r="F2295">
        <v>25</v>
      </c>
      <c r="G2295">
        <v>0</v>
      </c>
      <c r="H2295">
        <v>0</v>
      </c>
      <c r="I2295">
        <v>0.04</v>
      </c>
      <c r="J2295">
        <v>0.28000000000000003</v>
      </c>
      <c r="K2295">
        <v>0.48</v>
      </c>
      <c r="L2295">
        <v>0.08</v>
      </c>
      <c r="M2295">
        <v>0.12</v>
      </c>
      <c r="N2295">
        <v>1986</v>
      </c>
      <c r="O2295" t="s">
        <v>51</v>
      </c>
      <c r="P2295" t="s">
        <v>2964</v>
      </c>
      <c r="Q2295" t="s">
        <v>6334</v>
      </c>
      <c r="R2295" t="s">
        <v>6314</v>
      </c>
    </row>
    <row r="2296" spans="1:18" x14ac:dyDescent="0.25">
      <c r="A2296" t="s">
        <v>6341</v>
      </c>
      <c r="B2296" t="s">
        <v>2983</v>
      </c>
      <c r="C2296" t="s">
        <v>52</v>
      </c>
      <c r="D2296">
        <v>1</v>
      </c>
      <c r="E2296">
        <v>25</v>
      </c>
      <c r="F2296">
        <v>25</v>
      </c>
      <c r="G2296">
        <v>0.04</v>
      </c>
      <c r="H2296">
        <v>0.04</v>
      </c>
      <c r="I2296">
        <v>0.6</v>
      </c>
      <c r="J2296">
        <v>0.32</v>
      </c>
      <c r="K2296">
        <v>0</v>
      </c>
      <c r="L2296">
        <v>0</v>
      </c>
      <c r="M2296">
        <v>0</v>
      </c>
      <c r="N2296">
        <v>1986</v>
      </c>
      <c r="O2296" t="s">
        <v>51</v>
      </c>
      <c r="P2296" t="s">
        <v>2964</v>
      </c>
      <c r="Q2296" t="s">
        <v>6334</v>
      </c>
      <c r="R2296" t="s">
        <v>6314</v>
      </c>
    </row>
    <row r="2297" spans="1:18" x14ac:dyDescent="0.25">
      <c r="A2297" t="s">
        <v>6341</v>
      </c>
      <c r="B2297" t="s">
        <v>2983</v>
      </c>
      <c r="C2297" t="s">
        <v>52</v>
      </c>
      <c r="D2297">
        <v>2</v>
      </c>
      <c r="E2297">
        <v>25</v>
      </c>
      <c r="F2297">
        <v>25</v>
      </c>
      <c r="G2297">
        <v>0</v>
      </c>
      <c r="H2297">
        <v>0.24</v>
      </c>
      <c r="I2297">
        <v>0.64</v>
      </c>
      <c r="J2297">
        <v>0.04</v>
      </c>
      <c r="K2297">
        <v>0</v>
      </c>
      <c r="L2297">
        <v>0.08</v>
      </c>
      <c r="M2297">
        <v>0</v>
      </c>
      <c r="N2297">
        <v>1986</v>
      </c>
      <c r="O2297" t="s">
        <v>51</v>
      </c>
      <c r="P2297" t="s">
        <v>2964</v>
      </c>
      <c r="Q2297" t="s">
        <v>6334</v>
      </c>
      <c r="R2297" t="s">
        <v>6314</v>
      </c>
    </row>
    <row r="2298" spans="1:18" x14ac:dyDescent="0.25">
      <c r="A2298" t="s">
        <v>6341</v>
      </c>
      <c r="B2298" t="s">
        <v>2983</v>
      </c>
      <c r="C2298" t="s">
        <v>52</v>
      </c>
      <c r="D2298">
        <v>1</v>
      </c>
      <c r="E2298">
        <v>35</v>
      </c>
      <c r="F2298">
        <v>25</v>
      </c>
      <c r="G2298">
        <v>0</v>
      </c>
      <c r="H2298">
        <v>0.08</v>
      </c>
      <c r="I2298">
        <v>0.4</v>
      </c>
      <c r="J2298">
        <v>0.36</v>
      </c>
      <c r="K2298">
        <v>0.12</v>
      </c>
      <c r="L2298">
        <v>0.04</v>
      </c>
      <c r="M2298">
        <v>0</v>
      </c>
      <c r="N2298">
        <v>1986</v>
      </c>
      <c r="O2298" t="s">
        <v>51</v>
      </c>
      <c r="P2298" t="s">
        <v>2964</v>
      </c>
      <c r="Q2298" t="s">
        <v>6334</v>
      </c>
      <c r="R2298" t="s">
        <v>6314</v>
      </c>
    </row>
    <row r="2299" spans="1:18" x14ac:dyDescent="0.25">
      <c r="A2299" t="s">
        <v>6341</v>
      </c>
      <c r="B2299" t="s">
        <v>2983</v>
      </c>
      <c r="C2299" t="s">
        <v>52</v>
      </c>
      <c r="D2299">
        <v>2</v>
      </c>
      <c r="E2299">
        <v>35</v>
      </c>
      <c r="F2299">
        <v>25</v>
      </c>
      <c r="G2299">
        <v>0</v>
      </c>
      <c r="H2299">
        <v>0.04</v>
      </c>
      <c r="I2299">
        <v>0.64</v>
      </c>
      <c r="J2299">
        <v>0.24</v>
      </c>
      <c r="K2299">
        <v>0.08</v>
      </c>
      <c r="L2299">
        <v>0</v>
      </c>
      <c r="M2299">
        <v>0</v>
      </c>
      <c r="N2299">
        <v>1986</v>
      </c>
      <c r="O2299" t="s">
        <v>51</v>
      </c>
      <c r="P2299" t="s">
        <v>2964</v>
      </c>
      <c r="Q2299" t="s">
        <v>6334</v>
      </c>
      <c r="R2299" t="s">
        <v>6314</v>
      </c>
    </row>
    <row r="2300" spans="1:18" x14ac:dyDescent="0.25">
      <c r="A2300" t="s">
        <v>6341</v>
      </c>
      <c r="B2300" t="s">
        <v>2983</v>
      </c>
      <c r="C2300" t="s">
        <v>52</v>
      </c>
      <c r="D2300">
        <v>1</v>
      </c>
      <c r="E2300">
        <v>45</v>
      </c>
      <c r="F2300">
        <v>25</v>
      </c>
      <c r="G2300">
        <v>0</v>
      </c>
      <c r="H2300">
        <v>0</v>
      </c>
      <c r="I2300">
        <v>0.28000000000000003</v>
      </c>
      <c r="J2300">
        <v>0.6</v>
      </c>
      <c r="K2300">
        <v>0.12</v>
      </c>
      <c r="L2300">
        <v>0</v>
      </c>
      <c r="M2300">
        <v>0</v>
      </c>
      <c r="N2300">
        <v>1986</v>
      </c>
      <c r="O2300" t="s">
        <v>51</v>
      </c>
      <c r="P2300" t="s">
        <v>2964</v>
      </c>
      <c r="Q2300" t="s">
        <v>6334</v>
      </c>
      <c r="R2300" t="s">
        <v>6314</v>
      </c>
    </row>
    <row r="2301" spans="1:18" x14ac:dyDescent="0.25">
      <c r="A2301" t="s">
        <v>6341</v>
      </c>
      <c r="B2301" t="s">
        <v>2983</v>
      </c>
      <c r="C2301" t="s">
        <v>52</v>
      </c>
      <c r="D2301">
        <v>2</v>
      </c>
      <c r="E2301">
        <v>45</v>
      </c>
      <c r="F2301">
        <v>25</v>
      </c>
      <c r="G2301">
        <v>0</v>
      </c>
      <c r="H2301">
        <v>0</v>
      </c>
      <c r="I2301">
        <v>0.4</v>
      </c>
      <c r="J2301">
        <v>0.44</v>
      </c>
      <c r="K2301">
        <v>0.12</v>
      </c>
      <c r="L2301">
        <v>0</v>
      </c>
      <c r="M2301">
        <v>0.04</v>
      </c>
      <c r="N2301">
        <v>1986</v>
      </c>
      <c r="O2301" t="s">
        <v>51</v>
      </c>
      <c r="P2301" t="s">
        <v>2964</v>
      </c>
      <c r="Q2301" t="s">
        <v>6334</v>
      </c>
      <c r="R2301" t="s">
        <v>6314</v>
      </c>
    </row>
    <row r="2302" spans="1:18" x14ac:dyDescent="0.25">
      <c r="A2302" t="s">
        <v>6341</v>
      </c>
      <c r="B2302" t="s">
        <v>2983</v>
      </c>
      <c r="C2302" t="s">
        <v>52</v>
      </c>
      <c r="D2302">
        <v>1</v>
      </c>
      <c r="E2302">
        <v>55</v>
      </c>
      <c r="F2302">
        <v>25</v>
      </c>
      <c r="G2302">
        <v>0</v>
      </c>
      <c r="H2302">
        <v>0</v>
      </c>
      <c r="I2302">
        <v>0.32</v>
      </c>
      <c r="J2302">
        <v>0.56000000000000005</v>
      </c>
      <c r="K2302">
        <v>0.12</v>
      </c>
      <c r="L2302">
        <v>0</v>
      </c>
      <c r="M2302">
        <v>0</v>
      </c>
      <c r="N2302">
        <v>1986</v>
      </c>
      <c r="O2302" t="s">
        <v>51</v>
      </c>
      <c r="P2302" t="s">
        <v>2964</v>
      </c>
      <c r="Q2302" t="s">
        <v>6334</v>
      </c>
      <c r="R2302" t="s">
        <v>6314</v>
      </c>
    </row>
    <row r="2303" spans="1:18" x14ac:dyDescent="0.25">
      <c r="A2303" t="s">
        <v>6341</v>
      </c>
      <c r="B2303" t="s">
        <v>2983</v>
      </c>
      <c r="C2303" t="s">
        <v>52</v>
      </c>
      <c r="D2303">
        <v>2</v>
      </c>
      <c r="E2303">
        <v>55</v>
      </c>
      <c r="F2303">
        <v>25</v>
      </c>
      <c r="G2303">
        <v>0</v>
      </c>
      <c r="H2303">
        <v>0</v>
      </c>
      <c r="I2303">
        <v>0.28000000000000003</v>
      </c>
      <c r="J2303">
        <v>0.44</v>
      </c>
      <c r="K2303">
        <v>0.2</v>
      </c>
      <c r="L2303">
        <v>0.04</v>
      </c>
      <c r="M2303">
        <v>0.04</v>
      </c>
      <c r="N2303">
        <v>1986</v>
      </c>
      <c r="O2303" t="s">
        <v>51</v>
      </c>
      <c r="P2303" t="s">
        <v>2964</v>
      </c>
      <c r="Q2303" t="s">
        <v>6334</v>
      </c>
      <c r="R2303" t="s">
        <v>6314</v>
      </c>
    </row>
    <row r="2304" spans="1:18" x14ac:dyDescent="0.25">
      <c r="A2304" t="s">
        <v>6341</v>
      </c>
      <c r="B2304" t="s">
        <v>2985</v>
      </c>
      <c r="C2304" t="s">
        <v>40</v>
      </c>
      <c r="D2304">
        <v>1</v>
      </c>
      <c r="E2304">
        <v>27.5</v>
      </c>
      <c r="F2304">
        <v>100</v>
      </c>
      <c r="G2304">
        <v>0.02</v>
      </c>
      <c r="H2304">
        <v>0.03</v>
      </c>
      <c r="I2304">
        <v>0.46</v>
      </c>
      <c r="J2304">
        <v>0.4</v>
      </c>
      <c r="K2304">
        <v>0.09</v>
      </c>
      <c r="L2304">
        <v>0</v>
      </c>
      <c r="M2304">
        <v>0</v>
      </c>
      <c r="N2304">
        <v>1986</v>
      </c>
      <c r="O2304" t="s">
        <v>77</v>
      </c>
      <c r="P2304" t="s">
        <v>2964</v>
      </c>
      <c r="Q2304" t="s">
        <v>6334</v>
      </c>
      <c r="R2304" t="s">
        <v>6314</v>
      </c>
    </row>
    <row r="2305" spans="1:18" x14ac:dyDescent="0.25">
      <c r="A2305" t="s">
        <v>6341</v>
      </c>
      <c r="B2305" t="s">
        <v>2985</v>
      </c>
      <c r="C2305" t="s">
        <v>40</v>
      </c>
      <c r="D2305">
        <v>2</v>
      </c>
      <c r="E2305">
        <v>27.5</v>
      </c>
      <c r="F2305">
        <v>79</v>
      </c>
      <c r="G2305">
        <v>2.5316455696202101E-2</v>
      </c>
      <c r="H2305">
        <v>0.240506329113924</v>
      </c>
      <c r="I2305">
        <v>0.506329113924051</v>
      </c>
      <c r="J2305">
        <v>0.139240506329114</v>
      </c>
      <c r="K2305">
        <v>7.5949367088607597E-2</v>
      </c>
      <c r="L2305">
        <v>1.26582278481013E-2</v>
      </c>
      <c r="M2305">
        <v>0</v>
      </c>
      <c r="N2305">
        <v>1986</v>
      </c>
      <c r="O2305" t="s">
        <v>77</v>
      </c>
      <c r="P2305" t="s">
        <v>2964</v>
      </c>
      <c r="Q2305" t="s">
        <v>6334</v>
      </c>
      <c r="R2305" t="s">
        <v>6314</v>
      </c>
    </row>
    <row r="2306" spans="1:18" x14ac:dyDescent="0.25">
      <c r="A2306" t="s">
        <v>6341</v>
      </c>
      <c r="B2306" t="s">
        <v>2985</v>
      </c>
      <c r="C2306" t="s">
        <v>40</v>
      </c>
      <c r="D2306">
        <v>1</v>
      </c>
      <c r="E2306">
        <v>35</v>
      </c>
      <c r="F2306">
        <v>230</v>
      </c>
      <c r="G2306">
        <v>8.6956521739124399E-3</v>
      </c>
      <c r="H2306">
        <v>2.1739130434782601E-2</v>
      </c>
      <c r="I2306">
        <v>0.34782608695652201</v>
      </c>
      <c r="J2306">
        <v>0.53043478260869603</v>
      </c>
      <c r="K2306">
        <v>7.8260869565217397E-2</v>
      </c>
      <c r="L2306">
        <v>1.3043478260869599E-2</v>
      </c>
      <c r="M2306">
        <v>0</v>
      </c>
      <c r="N2306">
        <v>1986</v>
      </c>
      <c r="O2306" t="s">
        <v>77</v>
      </c>
      <c r="P2306" t="s">
        <v>2964</v>
      </c>
      <c r="Q2306" t="s">
        <v>6334</v>
      </c>
      <c r="R2306" t="s">
        <v>6314</v>
      </c>
    </row>
    <row r="2307" spans="1:18" x14ac:dyDescent="0.25">
      <c r="A2307" t="s">
        <v>6341</v>
      </c>
      <c r="B2307" t="s">
        <v>2985</v>
      </c>
      <c r="C2307" t="s">
        <v>40</v>
      </c>
      <c r="D2307">
        <v>2</v>
      </c>
      <c r="E2307">
        <v>35</v>
      </c>
      <c r="F2307">
        <v>235</v>
      </c>
      <c r="G2307">
        <v>2.5531914893617301E-2</v>
      </c>
      <c r="H2307">
        <v>8.0851063829787198E-2</v>
      </c>
      <c r="I2307">
        <v>0.55319148936170204</v>
      </c>
      <c r="J2307">
        <v>0.25531914893617003</v>
      </c>
      <c r="K2307">
        <v>5.95744680851064E-2</v>
      </c>
      <c r="L2307">
        <v>2.1276595744680899E-2</v>
      </c>
      <c r="M2307">
        <v>4.2553191489361703E-3</v>
      </c>
      <c r="N2307">
        <v>1986</v>
      </c>
      <c r="O2307" t="s">
        <v>77</v>
      </c>
      <c r="P2307" t="s">
        <v>2964</v>
      </c>
      <c r="Q2307" t="s">
        <v>6334</v>
      </c>
      <c r="R2307" t="s">
        <v>6314</v>
      </c>
    </row>
    <row r="2308" spans="1:18" x14ac:dyDescent="0.25">
      <c r="A2308" t="s">
        <v>6341</v>
      </c>
      <c r="B2308" t="s">
        <v>2985</v>
      </c>
      <c r="C2308" t="s">
        <v>40</v>
      </c>
      <c r="D2308">
        <v>1</v>
      </c>
      <c r="E2308">
        <v>45</v>
      </c>
      <c r="F2308">
        <v>264</v>
      </c>
      <c r="G2308">
        <v>7.5757575757573496E-3</v>
      </c>
      <c r="H2308">
        <v>1.5151515151515201E-2</v>
      </c>
      <c r="I2308">
        <v>0.34090909090909099</v>
      </c>
      <c r="J2308">
        <v>0.50757575757575801</v>
      </c>
      <c r="K2308">
        <v>0.102272727272727</v>
      </c>
      <c r="L2308">
        <v>1.8939393939393898E-2</v>
      </c>
      <c r="M2308">
        <v>7.5757575757575803E-3</v>
      </c>
      <c r="N2308">
        <v>1986</v>
      </c>
      <c r="O2308" t="s">
        <v>77</v>
      </c>
      <c r="P2308" t="s">
        <v>2964</v>
      </c>
      <c r="Q2308" t="s">
        <v>6334</v>
      </c>
      <c r="R2308" t="s">
        <v>6314</v>
      </c>
    </row>
    <row r="2309" spans="1:18" x14ac:dyDescent="0.25">
      <c r="A2309" t="s">
        <v>6341</v>
      </c>
      <c r="B2309" t="s">
        <v>2985</v>
      </c>
      <c r="C2309" t="s">
        <v>40</v>
      </c>
      <c r="D2309">
        <v>2</v>
      </c>
      <c r="E2309">
        <v>45</v>
      </c>
      <c r="F2309">
        <v>256</v>
      </c>
      <c r="G2309">
        <v>1.953125E-2</v>
      </c>
      <c r="H2309">
        <v>3.125E-2</v>
      </c>
      <c r="I2309">
        <v>0.4296875</v>
      </c>
      <c r="J2309">
        <v>0.375</v>
      </c>
      <c r="K2309">
        <v>0.1015625</v>
      </c>
      <c r="L2309">
        <v>3.515625E-2</v>
      </c>
      <c r="M2309">
        <v>7.8125E-3</v>
      </c>
      <c r="N2309">
        <v>1986</v>
      </c>
      <c r="O2309" t="s">
        <v>77</v>
      </c>
      <c r="P2309" t="s">
        <v>2964</v>
      </c>
      <c r="Q2309" t="s">
        <v>6334</v>
      </c>
      <c r="R2309" t="s">
        <v>6314</v>
      </c>
    </row>
    <row r="2310" spans="1:18" x14ac:dyDescent="0.25">
      <c r="A2310" t="s">
        <v>6341</v>
      </c>
      <c r="B2310" t="s">
        <v>2985</v>
      </c>
      <c r="C2310" t="s">
        <v>40</v>
      </c>
      <c r="D2310">
        <v>1</v>
      </c>
      <c r="E2310">
        <v>55</v>
      </c>
      <c r="F2310">
        <v>223</v>
      </c>
      <c r="G2310">
        <v>5.5511151231257797E-16</v>
      </c>
      <c r="H2310">
        <v>1.34529147982063E-2</v>
      </c>
      <c r="I2310">
        <v>0.273542600896861</v>
      </c>
      <c r="J2310">
        <v>0.497757847533632</v>
      </c>
      <c r="K2310">
        <v>0.19282511210762299</v>
      </c>
      <c r="L2310">
        <v>2.2421524663677101E-2</v>
      </c>
      <c r="M2310">
        <v>0</v>
      </c>
      <c r="N2310">
        <v>1986</v>
      </c>
      <c r="O2310" t="s">
        <v>77</v>
      </c>
      <c r="P2310" t="s">
        <v>2964</v>
      </c>
      <c r="Q2310" t="s">
        <v>6334</v>
      </c>
      <c r="R2310" t="s">
        <v>6314</v>
      </c>
    </row>
    <row r="2311" spans="1:18" x14ac:dyDescent="0.25">
      <c r="A2311" t="s">
        <v>6341</v>
      </c>
      <c r="B2311" t="s">
        <v>2985</v>
      </c>
      <c r="C2311" t="s">
        <v>40</v>
      </c>
      <c r="D2311">
        <v>2</v>
      </c>
      <c r="E2311">
        <v>55</v>
      </c>
      <c r="F2311">
        <v>217</v>
      </c>
      <c r="G2311">
        <v>9.2165898617511104E-3</v>
      </c>
      <c r="H2311">
        <v>1.3824884792626699E-2</v>
      </c>
      <c r="I2311">
        <v>0.30875576036866398</v>
      </c>
      <c r="J2311">
        <v>0.40092165898617499</v>
      </c>
      <c r="K2311">
        <v>0.19354838709677399</v>
      </c>
      <c r="L2311">
        <v>5.99078341013825E-2</v>
      </c>
      <c r="M2311">
        <v>1.3824884792626699E-2</v>
      </c>
      <c r="N2311">
        <v>1986</v>
      </c>
      <c r="O2311" t="s">
        <v>77</v>
      </c>
      <c r="P2311" t="s">
        <v>2964</v>
      </c>
      <c r="Q2311" t="s">
        <v>6334</v>
      </c>
      <c r="R2311" t="s">
        <v>6314</v>
      </c>
    </row>
    <row r="2312" spans="1:18" x14ac:dyDescent="0.25">
      <c r="A2312" t="s">
        <v>6341</v>
      </c>
      <c r="B2312" t="s">
        <v>2985</v>
      </c>
      <c r="C2312" t="s">
        <v>40</v>
      </c>
      <c r="D2312">
        <v>1</v>
      </c>
      <c r="E2312">
        <v>62.5</v>
      </c>
      <c r="F2312">
        <v>104</v>
      </c>
      <c r="G2312">
        <v>2.2204460492503101E-16</v>
      </c>
      <c r="H2312">
        <v>9.6153846153846194E-3</v>
      </c>
      <c r="I2312">
        <v>0.38461538461538503</v>
      </c>
      <c r="J2312">
        <v>0.41346153846153799</v>
      </c>
      <c r="K2312">
        <v>0.19230769230769201</v>
      </c>
      <c r="L2312">
        <v>0</v>
      </c>
      <c r="M2312">
        <v>0</v>
      </c>
      <c r="N2312">
        <v>1986</v>
      </c>
      <c r="O2312" t="s">
        <v>77</v>
      </c>
      <c r="P2312" t="s">
        <v>2964</v>
      </c>
      <c r="Q2312" t="s">
        <v>6334</v>
      </c>
      <c r="R2312" t="s">
        <v>6314</v>
      </c>
    </row>
    <row r="2313" spans="1:18" x14ac:dyDescent="0.25">
      <c r="A2313" t="s">
        <v>6341</v>
      </c>
      <c r="B2313" t="s">
        <v>2985</v>
      </c>
      <c r="C2313" t="s">
        <v>40</v>
      </c>
      <c r="D2313">
        <v>2</v>
      </c>
      <c r="E2313">
        <v>62.5</v>
      </c>
      <c r="F2313">
        <v>131</v>
      </c>
      <c r="G2313">
        <v>7.6335877862592199E-3</v>
      </c>
      <c r="H2313">
        <v>7.63358778625954E-3</v>
      </c>
      <c r="I2313">
        <v>0.29770992366412202</v>
      </c>
      <c r="J2313">
        <v>0.45038167938931301</v>
      </c>
      <c r="K2313">
        <v>0.19083969465648901</v>
      </c>
      <c r="L2313">
        <v>3.8167938931297697E-2</v>
      </c>
      <c r="M2313">
        <v>7.63358778625954E-3</v>
      </c>
      <c r="N2313">
        <v>1986</v>
      </c>
      <c r="O2313" t="s">
        <v>77</v>
      </c>
      <c r="P2313" t="s">
        <v>2964</v>
      </c>
      <c r="Q2313" t="s">
        <v>6334</v>
      </c>
      <c r="R2313" t="s">
        <v>6314</v>
      </c>
    </row>
    <row r="2314" spans="1:18" x14ac:dyDescent="0.25">
      <c r="A2314" t="s">
        <v>6341</v>
      </c>
      <c r="B2314" t="s">
        <v>2993</v>
      </c>
      <c r="C2314" t="s">
        <v>40</v>
      </c>
      <c r="D2314">
        <v>1</v>
      </c>
      <c r="E2314">
        <v>27.5</v>
      </c>
      <c r="F2314">
        <v>109</v>
      </c>
      <c r="G2314">
        <v>0</v>
      </c>
      <c r="H2314">
        <v>5.5045871559633003E-2</v>
      </c>
      <c r="I2314">
        <v>0.58715596330275199</v>
      </c>
      <c r="J2314">
        <v>0.32110091743119301</v>
      </c>
      <c r="K2314">
        <v>1.8348623853211E-2</v>
      </c>
      <c r="L2314">
        <v>9.1743119266055103E-3</v>
      </c>
      <c r="M2314">
        <v>9.1743119266055103E-3</v>
      </c>
      <c r="N2314">
        <v>1989</v>
      </c>
      <c r="O2314" t="s">
        <v>77</v>
      </c>
      <c r="P2314" t="s">
        <v>2964</v>
      </c>
      <c r="Q2314" t="s">
        <v>6334</v>
      </c>
      <c r="R2314" t="s">
        <v>6314</v>
      </c>
    </row>
    <row r="2315" spans="1:18" x14ac:dyDescent="0.25">
      <c r="A2315" t="s">
        <v>6341</v>
      </c>
      <c r="B2315" t="s">
        <v>2993</v>
      </c>
      <c r="C2315" t="s">
        <v>40</v>
      </c>
      <c r="D2315">
        <v>2</v>
      </c>
      <c r="E2315">
        <v>27.5</v>
      </c>
      <c r="F2315">
        <v>107</v>
      </c>
      <c r="G2315">
        <v>9.3457943925233503E-2</v>
      </c>
      <c r="H2315">
        <v>0.13084112149532701</v>
      </c>
      <c r="I2315">
        <v>0.63551401869158897</v>
      </c>
      <c r="J2315">
        <v>0.10280373831775701</v>
      </c>
      <c r="K2315">
        <v>2.80373831775701E-2</v>
      </c>
      <c r="L2315">
        <v>0</v>
      </c>
      <c r="M2315">
        <v>9.3457943925233603E-3</v>
      </c>
      <c r="N2315">
        <v>1989</v>
      </c>
      <c r="O2315" t="s">
        <v>77</v>
      </c>
      <c r="P2315" t="s">
        <v>2964</v>
      </c>
      <c r="Q2315" t="s">
        <v>6334</v>
      </c>
      <c r="R2315" t="s">
        <v>6314</v>
      </c>
    </row>
    <row r="2316" spans="1:18" x14ac:dyDescent="0.25">
      <c r="A2316" t="s">
        <v>6341</v>
      </c>
      <c r="B2316" t="s">
        <v>2993</v>
      </c>
      <c r="C2316" t="s">
        <v>40</v>
      </c>
      <c r="D2316">
        <v>1</v>
      </c>
      <c r="E2316">
        <v>35</v>
      </c>
      <c r="F2316">
        <v>216</v>
      </c>
      <c r="G2316">
        <v>4.4408920985006301E-16</v>
      </c>
      <c r="H2316">
        <v>9.2592592592592605E-3</v>
      </c>
      <c r="I2316">
        <v>0.44444444444444398</v>
      </c>
      <c r="J2316">
        <v>0.42592592592592599</v>
      </c>
      <c r="K2316">
        <v>9.2592592592592601E-2</v>
      </c>
      <c r="L2316">
        <v>2.3148148148148098E-2</v>
      </c>
      <c r="M2316">
        <v>4.6296296296296302E-3</v>
      </c>
      <c r="N2316">
        <v>1989</v>
      </c>
      <c r="O2316" t="s">
        <v>77</v>
      </c>
      <c r="P2316" t="s">
        <v>2964</v>
      </c>
      <c r="Q2316" t="s">
        <v>6334</v>
      </c>
      <c r="R2316" t="s">
        <v>6314</v>
      </c>
    </row>
    <row r="2317" spans="1:18" x14ac:dyDescent="0.25">
      <c r="A2317" t="s">
        <v>6341</v>
      </c>
      <c r="B2317" t="s">
        <v>2993</v>
      </c>
      <c r="C2317" t="s">
        <v>40</v>
      </c>
      <c r="D2317">
        <v>2</v>
      </c>
      <c r="E2317">
        <v>35</v>
      </c>
      <c r="F2317">
        <v>209</v>
      </c>
      <c r="G2317">
        <v>2.8708133971291201E-2</v>
      </c>
      <c r="H2317">
        <v>0.105263157894737</v>
      </c>
      <c r="I2317">
        <v>0.58373205741626799</v>
      </c>
      <c r="J2317">
        <v>0.21052631578947401</v>
      </c>
      <c r="K2317">
        <v>6.2200956937799E-2</v>
      </c>
      <c r="L2317">
        <v>4.78468899521531E-3</v>
      </c>
      <c r="M2317">
        <v>4.78468899521531E-3</v>
      </c>
      <c r="N2317">
        <v>1989</v>
      </c>
      <c r="O2317" t="s">
        <v>77</v>
      </c>
      <c r="P2317" t="s">
        <v>2964</v>
      </c>
      <c r="Q2317" t="s">
        <v>6334</v>
      </c>
      <c r="R2317" t="s">
        <v>6314</v>
      </c>
    </row>
    <row r="2318" spans="1:18" x14ac:dyDescent="0.25">
      <c r="A2318" t="s">
        <v>6341</v>
      </c>
      <c r="B2318" t="s">
        <v>2993</v>
      </c>
      <c r="C2318" t="s">
        <v>40</v>
      </c>
      <c r="D2318">
        <v>1</v>
      </c>
      <c r="E2318">
        <v>45</v>
      </c>
      <c r="F2318">
        <v>274</v>
      </c>
      <c r="G2318">
        <v>0</v>
      </c>
      <c r="H2318">
        <v>7.2992700729926996E-3</v>
      </c>
      <c r="I2318">
        <v>0.32481751824817501</v>
      </c>
      <c r="J2318">
        <v>0.467153284671533</v>
      </c>
      <c r="K2318">
        <v>0.16423357664233601</v>
      </c>
      <c r="L2318">
        <v>3.6496350364963501E-2</v>
      </c>
      <c r="M2318">
        <v>0</v>
      </c>
      <c r="N2318">
        <v>1989</v>
      </c>
      <c r="O2318" t="s">
        <v>77</v>
      </c>
      <c r="P2318" t="s">
        <v>2964</v>
      </c>
      <c r="Q2318" t="s">
        <v>6334</v>
      </c>
      <c r="R2318" t="s">
        <v>6314</v>
      </c>
    </row>
    <row r="2319" spans="1:18" x14ac:dyDescent="0.25">
      <c r="A2319" t="s">
        <v>6341</v>
      </c>
      <c r="B2319" t="s">
        <v>2993</v>
      </c>
      <c r="C2319" t="s">
        <v>40</v>
      </c>
      <c r="D2319">
        <v>2</v>
      </c>
      <c r="E2319">
        <v>45</v>
      </c>
      <c r="F2319">
        <v>262</v>
      </c>
      <c r="G2319">
        <v>3.8167938931298298E-3</v>
      </c>
      <c r="H2319">
        <v>4.1984732824427502E-2</v>
      </c>
      <c r="I2319">
        <v>0.51145038167938905</v>
      </c>
      <c r="J2319">
        <v>0.30534351145038202</v>
      </c>
      <c r="K2319">
        <v>9.1603053435114504E-2</v>
      </c>
      <c r="L2319">
        <v>2.2900763358778602E-2</v>
      </c>
      <c r="M2319">
        <v>2.2900763358778602E-2</v>
      </c>
      <c r="N2319">
        <v>1989</v>
      </c>
      <c r="O2319" t="s">
        <v>77</v>
      </c>
      <c r="P2319" t="s">
        <v>2964</v>
      </c>
      <c r="Q2319" t="s">
        <v>6334</v>
      </c>
      <c r="R2319" t="s">
        <v>6314</v>
      </c>
    </row>
    <row r="2320" spans="1:18" x14ac:dyDescent="0.25">
      <c r="A2320" t="s">
        <v>6341</v>
      </c>
      <c r="B2320" t="s">
        <v>2993</v>
      </c>
      <c r="C2320" t="s">
        <v>40</v>
      </c>
      <c r="D2320">
        <v>1</v>
      </c>
      <c r="E2320">
        <v>55</v>
      </c>
      <c r="F2320">
        <v>220</v>
      </c>
      <c r="G2320">
        <v>0</v>
      </c>
      <c r="H2320">
        <v>1.8181818181818198E-2</v>
      </c>
      <c r="I2320">
        <v>0.30454545454545501</v>
      </c>
      <c r="J2320">
        <v>0.50454545454545496</v>
      </c>
      <c r="K2320">
        <v>0.145454545454545</v>
      </c>
      <c r="L2320">
        <v>2.7272727272727299E-2</v>
      </c>
      <c r="M2320">
        <v>0</v>
      </c>
      <c r="N2320">
        <v>1989</v>
      </c>
      <c r="O2320" t="s">
        <v>77</v>
      </c>
      <c r="P2320" t="s">
        <v>2964</v>
      </c>
      <c r="Q2320" t="s">
        <v>6334</v>
      </c>
      <c r="R2320" t="s">
        <v>6314</v>
      </c>
    </row>
    <row r="2321" spans="1:18" x14ac:dyDescent="0.25">
      <c r="A2321" t="s">
        <v>6341</v>
      </c>
      <c r="B2321" t="s">
        <v>2993</v>
      </c>
      <c r="C2321" t="s">
        <v>40</v>
      </c>
      <c r="D2321">
        <v>2</v>
      </c>
      <c r="E2321">
        <v>55</v>
      </c>
      <c r="F2321">
        <v>220</v>
      </c>
      <c r="G2321">
        <v>4.5454545454548497E-3</v>
      </c>
      <c r="H2321">
        <v>1.3636363636363599E-2</v>
      </c>
      <c r="I2321">
        <v>0.35909090909090902</v>
      </c>
      <c r="J2321">
        <v>0.38636363636363602</v>
      </c>
      <c r="K2321">
        <v>0.18181818181818199</v>
      </c>
      <c r="L2321">
        <v>4.5454545454545497E-2</v>
      </c>
      <c r="M2321">
        <v>9.0909090909090905E-3</v>
      </c>
      <c r="N2321">
        <v>1989</v>
      </c>
      <c r="O2321" t="s">
        <v>77</v>
      </c>
      <c r="P2321" t="s">
        <v>2964</v>
      </c>
      <c r="Q2321" t="s">
        <v>6334</v>
      </c>
      <c r="R2321" t="s">
        <v>6314</v>
      </c>
    </row>
    <row r="2322" spans="1:18" x14ac:dyDescent="0.25">
      <c r="A2322" t="s">
        <v>6341</v>
      </c>
      <c r="B2322" t="s">
        <v>2993</v>
      </c>
      <c r="C2322" t="s">
        <v>40</v>
      </c>
      <c r="D2322">
        <v>1</v>
      </c>
      <c r="E2322">
        <v>62.5</v>
      </c>
      <c r="F2322">
        <v>83</v>
      </c>
      <c r="G2322">
        <v>1.2048192771084701E-2</v>
      </c>
      <c r="H2322">
        <v>1.20481927710843E-2</v>
      </c>
      <c r="I2322">
        <v>0.33734939759036098</v>
      </c>
      <c r="J2322">
        <v>0.530120481927711</v>
      </c>
      <c r="K2322">
        <v>7.2289156626505993E-2</v>
      </c>
      <c r="L2322">
        <v>3.6144578313252997E-2</v>
      </c>
      <c r="M2322">
        <v>0</v>
      </c>
      <c r="N2322">
        <v>1989</v>
      </c>
      <c r="O2322" t="s">
        <v>77</v>
      </c>
      <c r="P2322" t="s">
        <v>2964</v>
      </c>
      <c r="Q2322" t="s">
        <v>6334</v>
      </c>
      <c r="R2322" t="s">
        <v>6314</v>
      </c>
    </row>
    <row r="2323" spans="1:18" x14ac:dyDescent="0.25">
      <c r="A2323" t="s">
        <v>6341</v>
      </c>
      <c r="B2323" t="s">
        <v>2993</v>
      </c>
      <c r="C2323" t="s">
        <v>40</v>
      </c>
      <c r="D2323">
        <v>2</v>
      </c>
      <c r="E2323">
        <v>62.5</v>
      </c>
      <c r="F2323">
        <v>102</v>
      </c>
      <c r="G2323">
        <v>0</v>
      </c>
      <c r="H2323">
        <v>2.9411764705882401E-2</v>
      </c>
      <c r="I2323">
        <v>0.25490196078431399</v>
      </c>
      <c r="J2323">
        <v>0.40196078431372601</v>
      </c>
      <c r="K2323">
        <v>0.21568627450980399</v>
      </c>
      <c r="L2323">
        <v>7.8431372549019607E-2</v>
      </c>
      <c r="M2323">
        <v>1.9607843137254902E-2</v>
      </c>
      <c r="N2323">
        <v>1989</v>
      </c>
      <c r="O2323" t="s">
        <v>77</v>
      </c>
      <c r="P2323" t="s">
        <v>2964</v>
      </c>
      <c r="Q2323" t="s">
        <v>6334</v>
      </c>
      <c r="R2323" t="s">
        <v>6314</v>
      </c>
    </row>
    <row r="2324" spans="1:18" x14ac:dyDescent="0.25">
      <c r="A2324" t="s">
        <v>6341</v>
      </c>
      <c r="B2324" t="s">
        <v>3015</v>
      </c>
      <c r="C2324" t="s">
        <v>40</v>
      </c>
      <c r="D2324">
        <v>1</v>
      </c>
      <c r="E2324">
        <v>27.5</v>
      </c>
      <c r="F2324">
        <v>100</v>
      </c>
      <c r="G2324">
        <v>2.9999999999999898E-2</v>
      </c>
      <c r="H2324">
        <v>0.05</v>
      </c>
      <c r="I2324">
        <v>0.49</v>
      </c>
      <c r="J2324">
        <v>0.4</v>
      </c>
      <c r="K2324">
        <v>0.03</v>
      </c>
      <c r="L2324">
        <v>0</v>
      </c>
      <c r="M2324">
        <v>0</v>
      </c>
      <c r="N2324">
        <v>1994</v>
      </c>
      <c r="O2324" t="s">
        <v>77</v>
      </c>
      <c r="P2324" t="s">
        <v>2964</v>
      </c>
      <c r="Q2324" t="s">
        <v>6334</v>
      </c>
      <c r="R2324" t="s">
        <v>6314</v>
      </c>
    </row>
    <row r="2325" spans="1:18" x14ac:dyDescent="0.25">
      <c r="A2325" t="s">
        <v>6341</v>
      </c>
      <c r="B2325" t="s">
        <v>3015</v>
      </c>
      <c r="C2325" t="s">
        <v>40</v>
      </c>
      <c r="D2325">
        <v>2</v>
      </c>
      <c r="E2325">
        <v>27.5</v>
      </c>
      <c r="F2325">
        <v>97</v>
      </c>
      <c r="G2325">
        <v>6.1855670103093098E-2</v>
      </c>
      <c r="H2325">
        <v>0.15463917525773199</v>
      </c>
      <c r="I2325">
        <v>0.57731958762886604</v>
      </c>
      <c r="J2325">
        <v>0.185567010309278</v>
      </c>
      <c r="K2325">
        <v>2.06185567010309E-2</v>
      </c>
      <c r="L2325">
        <v>0</v>
      </c>
      <c r="M2325">
        <v>0</v>
      </c>
      <c r="N2325">
        <v>1994</v>
      </c>
      <c r="O2325" t="s">
        <v>77</v>
      </c>
      <c r="P2325" t="s">
        <v>2964</v>
      </c>
      <c r="Q2325" t="s">
        <v>6334</v>
      </c>
      <c r="R2325" t="s">
        <v>6314</v>
      </c>
    </row>
    <row r="2326" spans="1:18" x14ac:dyDescent="0.25">
      <c r="A2326" t="s">
        <v>6341</v>
      </c>
      <c r="B2326" t="s">
        <v>3015</v>
      </c>
      <c r="C2326" t="s">
        <v>40</v>
      </c>
      <c r="D2326">
        <v>1</v>
      </c>
      <c r="E2326">
        <v>35</v>
      </c>
      <c r="F2326">
        <v>215</v>
      </c>
      <c r="G2326">
        <v>2.3255813953488198E-2</v>
      </c>
      <c r="H2326">
        <v>1.8604651162790701E-2</v>
      </c>
      <c r="I2326">
        <v>0.44186046511627902</v>
      </c>
      <c r="J2326">
        <v>0.418604651162791</v>
      </c>
      <c r="K2326">
        <v>8.3720930232558097E-2</v>
      </c>
      <c r="L2326">
        <v>9.3023255813953504E-3</v>
      </c>
      <c r="M2326">
        <v>4.65116279069767E-3</v>
      </c>
      <c r="N2326">
        <v>1994</v>
      </c>
      <c r="O2326" t="s">
        <v>77</v>
      </c>
      <c r="P2326" t="s">
        <v>2964</v>
      </c>
      <c r="Q2326" t="s">
        <v>6334</v>
      </c>
      <c r="R2326" t="s">
        <v>6314</v>
      </c>
    </row>
    <row r="2327" spans="1:18" x14ac:dyDescent="0.25">
      <c r="A2327" t="s">
        <v>6341</v>
      </c>
      <c r="B2327" t="s">
        <v>3015</v>
      </c>
      <c r="C2327" t="s">
        <v>40</v>
      </c>
      <c r="D2327">
        <v>2</v>
      </c>
      <c r="E2327">
        <v>35</v>
      </c>
      <c r="F2327">
        <v>198</v>
      </c>
      <c r="G2327">
        <v>5.05050505050509E-2</v>
      </c>
      <c r="H2327">
        <v>0.13636363636363599</v>
      </c>
      <c r="I2327">
        <v>0.55050505050505005</v>
      </c>
      <c r="J2327">
        <v>0.18181818181818199</v>
      </c>
      <c r="K2327">
        <v>5.0505050505050497E-2</v>
      </c>
      <c r="L2327">
        <v>1.5151515151515201E-2</v>
      </c>
      <c r="M2327">
        <v>1.5151515151515201E-2</v>
      </c>
      <c r="N2327">
        <v>1994</v>
      </c>
      <c r="O2327" t="s">
        <v>77</v>
      </c>
      <c r="P2327" t="s">
        <v>2964</v>
      </c>
      <c r="Q2327" t="s">
        <v>6334</v>
      </c>
      <c r="R2327" t="s">
        <v>6314</v>
      </c>
    </row>
    <row r="2328" spans="1:18" x14ac:dyDescent="0.25">
      <c r="A2328" t="s">
        <v>6341</v>
      </c>
      <c r="B2328" t="s">
        <v>3015</v>
      </c>
      <c r="C2328" t="s">
        <v>40</v>
      </c>
      <c r="D2328">
        <v>1</v>
      </c>
      <c r="E2328">
        <v>45</v>
      </c>
      <c r="F2328">
        <v>235</v>
      </c>
      <c r="G2328">
        <v>4.4408920985006301E-16</v>
      </c>
      <c r="H2328">
        <v>1.7021276595744698E-2</v>
      </c>
      <c r="I2328">
        <v>0.25106382978723402</v>
      </c>
      <c r="J2328">
        <v>0.55319148936170204</v>
      </c>
      <c r="K2328">
        <v>0.136170212765957</v>
      </c>
      <c r="L2328">
        <v>2.97872340425532E-2</v>
      </c>
      <c r="M2328">
        <v>1.27659574468085E-2</v>
      </c>
      <c r="N2328">
        <v>1994</v>
      </c>
      <c r="O2328" t="s">
        <v>77</v>
      </c>
      <c r="P2328" t="s">
        <v>2964</v>
      </c>
      <c r="Q2328" t="s">
        <v>6334</v>
      </c>
      <c r="R2328" t="s">
        <v>6314</v>
      </c>
    </row>
    <row r="2329" spans="1:18" x14ac:dyDescent="0.25">
      <c r="A2329" t="s">
        <v>6341</v>
      </c>
      <c r="B2329" t="s">
        <v>3015</v>
      </c>
      <c r="C2329" t="s">
        <v>40</v>
      </c>
      <c r="D2329">
        <v>2</v>
      </c>
      <c r="E2329">
        <v>45</v>
      </c>
      <c r="F2329">
        <v>255</v>
      </c>
      <c r="G2329">
        <v>3.13725490196076E-2</v>
      </c>
      <c r="H2329">
        <v>5.0980392156862703E-2</v>
      </c>
      <c r="I2329">
        <v>0.47843137254902002</v>
      </c>
      <c r="J2329">
        <v>0.26274509803921597</v>
      </c>
      <c r="K2329">
        <v>0.133333333333333</v>
      </c>
      <c r="L2329">
        <v>3.9215686274509803E-2</v>
      </c>
      <c r="M2329">
        <v>3.9215686274509803E-3</v>
      </c>
      <c r="N2329">
        <v>1994</v>
      </c>
      <c r="O2329" t="s">
        <v>77</v>
      </c>
      <c r="P2329" t="s">
        <v>2964</v>
      </c>
      <c r="Q2329" t="s">
        <v>6334</v>
      </c>
      <c r="R2329" t="s">
        <v>6314</v>
      </c>
    </row>
    <row r="2330" spans="1:18" x14ac:dyDescent="0.25">
      <c r="A2330" t="s">
        <v>6341</v>
      </c>
      <c r="B2330" t="s">
        <v>3015</v>
      </c>
      <c r="C2330" t="s">
        <v>40</v>
      </c>
      <c r="D2330">
        <v>1</v>
      </c>
      <c r="E2330">
        <v>55</v>
      </c>
      <c r="F2330">
        <v>250</v>
      </c>
      <c r="G2330">
        <v>4.0000000000000001E-3</v>
      </c>
      <c r="H2330">
        <v>8.0000000000000002E-3</v>
      </c>
      <c r="I2330">
        <v>0.24</v>
      </c>
      <c r="J2330">
        <v>0.54800000000000004</v>
      </c>
      <c r="K2330">
        <v>0.18</v>
      </c>
      <c r="L2330">
        <v>1.6E-2</v>
      </c>
      <c r="M2330">
        <v>4.0000000000000001E-3</v>
      </c>
      <c r="N2330">
        <v>1994</v>
      </c>
      <c r="O2330" t="s">
        <v>77</v>
      </c>
      <c r="P2330" t="s">
        <v>2964</v>
      </c>
      <c r="Q2330" t="s">
        <v>6334</v>
      </c>
      <c r="R2330" t="s">
        <v>6314</v>
      </c>
    </row>
    <row r="2331" spans="1:18" x14ac:dyDescent="0.25">
      <c r="A2331" t="s">
        <v>6341</v>
      </c>
      <c r="B2331" t="s">
        <v>3015</v>
      </c>
      <c r="C2331" t="s">
        <v>40</v>
      </c>
      <c r="D2331">
        <v>2</v>
      </c>
      <c r="E2331">
        <v>55</v>
      </c>
      <c r="F2331">
        <v>255</v>
      </c>
      <c r="G2331">
        <v>3.9215686274513004E-3</v>
      </c>
      <c r="H2331">
        <v>1.1764705882352899E-2</v>
      </c>
      <c r="I2331">
        <v>0.396078431372549</v>
      </c>
      <c r="J2331">
        <v>0.38431372549019599</v>
      </c>
      <c r="K2331">
        <v>0.16470588235294101</v>
      </c>
      <c r="L2331">
        <v>2.3529411764705899E-2</v>
      </c>
      <c r="M2331">
        <v>1.5686274509803901E-2</v>
      </c>
      <c r="N2331">
        <v>1994</v>
      </c>
      <c r="O2331" t="s">
        <v>77</v>
      </c>
      <c r="P2331" t="s">
        <v>2964</v>
      </c>
      <c r="Q2331" t="s">
        <v>6334</v>
      </c>
      <c r="R2331" t="s">
        <v>6314</v>
      </c>
    </row>
    <row r="2332" spans="1:18" x14ac:dyDescent="0.25">
      <c r="A2332" t="s">
        <v>6341</v>
      </c>
      <c r="B2332" t="s">
        <v>3015</v>
      </c>
      <c r="C2332" t="s">
        <v>40</v>
      </c>
      <c r="D2332">
        <v>1</v>
      </c>
      <c r="E2332">
        <v>62.5</v>
      </c>
      <c r="F2332">
        <v>82</v>
      </c>
      <c r="G2332">
        <v>1.219512195122E-2</v>
      </c>
      <c r="H2332">
        <v>0</v>
      </c>
      <c r="I2332">
        <v>0.39024390243902402</v>
      </c>
      <c r="J2332">
        <v>0.40243902439024398</v>
      </c>
      <c r="K2332">
        <v>0.19512195121951201</v>
      </c>
      <c r="L2332">
        <v>0</v>
      </c>
      <c r="M2332">
        <v>0</v>
      </c>
      <c r="N2332">
        <v>1994</v>
      </c>
      <c r="O2332" t="s">
        <v>77</v>
      </c>
      <c r="P2332" t="s">
        <v>2964</v>
      </c>
      <c r="Q2332" t="s">
        <v>6334</v>
      </c>
      <c r="R2332" t="s">
        <v>6314</v>
      </c>
    </row>
    <row r="2333" spans="1:18" x14ac:dyDescent="0.25">
      <c r="A2333" t="s">
        <v>6341</v>
      </c>
      <c r="B2333" t="s">
        <v>3015</v>
      </c>
      <c r="C2333" t="s">
        <v>40</v>
      </c>
      <c r="D2333">
        <v>2</v>
      </c>
      <c r="E2333">
        <v>62.5</v>
      </c>
      <c r="F2333">
        <v>83</v>
      </c>
      <c r="G2333">
        <v>1.2048192771085601E-2</v>
      </c>
      <c r="H2333">
        <v>3.6144578313252997E-2</v>
      </c>
      <c r="I2333">
        <v>0.30120481927710802</v>
      </c>
      <c r="J2333">
        <v>0.373493975903614</v>
      </c>
      <c r="K2333">
        <v>0.22891566265060201</v>
      </c>
      <c r="L2333">
        <v>4.81927710843374E-2</v>
      </c>
      <c r="M2333">
        <v>0</v>
      </c>
      <c r="N2333">
        <v>1994</v>
      </c>
      <c r="O2333" t="s">
        <v>77</v>
      </c>
      <c r="P2333" t="s">
        <v>2964</v>
      </c>
      <c r="Q2333" t="s">
        <v>6334</v>
      </c>
      <c r="R2333" t="s">
        <v>6314</v>
      </c>
    </row>
    <row r="2334" spans="1:18" x14ac:dyDescent="0.25">
      <c r="A2334" t="s">
        <v>6238</v>
      </c>
      <c r="B2334" t="s">
        <v>3318</v>
      </c>
      <c r="C2334" t="s">
        <v>40</v>
      </c>
      <c r="D2334">
        <v>2</v>
      </c>
      <c r="E2334">
        <v>25</v>
      </c>
      <c r="F2334">
        <v>1320</v>
      </c>
      <c r="G2334">
        <v>3.5988992205435201E-2</v>
      </c>
      <c r="H2334">
        <v>6.89783525450781E-2</v>
      </c>
      <c r="I2334">
        <v>0.43572898097135399</v>
      </c>
      <c r="J2334">
        <v>0.32365044696669798</v>
      </c>
      <c r="K2334">
        <v>0.10794846202055</v>
      </c>
      <c r="L2334">
        <v>1.7921153682850199E-2</v>
      </c>
      <c r="M2334">
        <v>9.7836116080348094E-3</v>
      </c>
      <c r="N2334">
        <v>1997</v>
      </c>
      <c r="O2334" t="s">
        <v>39</v>
      </c>
      <c r="P2334" t="s">
        <v>3316</v>
      </c>
      <c r="Q2334" t="s">
        <v>6167</v>
      </c>
      <c r="R2334" t="s">
        <v>6168</v>
      </c>
    </row>
    <row r="2335" spans="1:18" x14ac:dyDescent="0.25">
      <c r="A2335" t="s">
        <v>6238</v>
      </c>
      <c r="B2335" t="s">
        <v>3318</v>
      </c>
      <c r="C2335" t="s">
        <v>40</v>
      </c>
      <c r="D2335">
        <v>2</v>
      </c>
      <c r="E2335">
        <v>35</v>
      </c>
      <c r="F2335">
        <v>1324</v>
      </c>
      <c r="G2335">
        <v>1.0201542236608701E-2</v>
      </c>
      <c r="H2335">
        <v>1.6433201605375401E-2</v>
      </c>
      <c r="I2335">
        <v>0.24570829476914499</v>
      </c>
      <c r="J2335">
        <v>0.37254846271946201</v>
      </c>
      <c r="K2335">
        <v>0.244928815490288</v>
      </c>
      <c r="L2335">
        <v>7.75062267111431E-2</v>
      </c>
      <c r="M2335">
        <v>3.2673456467978597E-2</v>
      </c>
      <c r="N2335">
        <v>1997</v>
      </c>
      <c r="O2335" t="s">
        <v>39</v>
      </c>
      <c r="P2335" t="s">
        <v>3316</v>
      </c>
      <c r="Q2335" t="s">
        <v>6167</v>
      </c>
      <c r="R2335" t="s">
        <v>6168</v>
      </c>
    </row>
    <row r="2336" spans="1:18" x14ac:dyDescent="0.25">
      <c r="A2336" t="s">
        <v>6238</v>
      </c>
      <c r="B2336" t="s">
        <v>3318</v>
      </c>
      <c r="C2336" t="s">
        <v>40</v>
      </c>
      <c r="D2336">
        <v>2</v>
      </c>
      <c r="E2336">
        <v>45</v>
      </c>
      <c r="F2336">
        <v>358</v>
      </c>
      <c r="G2336">
        <v>6.2199291079502502E-3</v>
      </c>
      <c r="H2336">
        <v>1.04295456714156E-2</v>
      </c>
      <c r="I2336">
        <v>0.14340788558017001</v>
      </c>
      <c r="J2336">
        <v>0.26447233106065798</v>
      </c>
      <c r="K2336">
        <v>0.31681362014541298</v>
      </c>
      <c r="L2336">
        <v>0.194475817383506</v>
      </c>
      <c r="M2336">
        <v>6.4180871050886504E-2</v>
      </c>
      <c r="N2336">
        <v>1997</v>
      </c>
      <c r="O2336" t="s">
        <v>39</v>
      </c>
      <c r="P2336" t="s">
        <v>3316</v>
      </c>
      <c r="Q2336" t="s">
        <v>6167</v>
      </c>
      <c r="R2336" t="s">
        <v>6168</v>
      </c>
    </row>
    <row r="2337" spans="1:18" x14ac:dyDescent="0.25">
      <c r="A2337" t="s">
        <v>6238</v>
      </c>
      <c r="B2337" t="s">
        <v>3319</v>
      </c>
      <c r="C2337" t="s">
        <v>40</v>
      </c>
      <c r="D2337">
        <v>2</v>
      </c>
      <c r="E2337">
        <v>25</v>
      </c>
      <c r="F2337">
        <v>1464</v>
      </c>
      <c r="G2337">
        <v>2.9048080400793801E-2</v>
      </c>
      <c r="H2337">
        <v>5.5089677740730501E-2</v>
      </c>
      <c r="I2337">
        <v>0.41744083515943498</v>
      </c>
      <c r="J2337">
        <v>0.32887284344696199</v>
      </c>
      <c r="K2337">
        <v>0.11628622549617799</v>
      </c>
      <c r="L2337">
        <v>3.8383004514239601E-2</v>
      </c>
      <c r="M2337">
        <v>1.48793332416621E-2</v>
      </c>
      <c r="N2337">
        <v>2002</v>
      </c>
      <c r="O2337" t="s">
        <v>39</v>
      </c>
      <c r="P2337" t="s">
        <v>3316</v>
      </c>
      <c r="Q2337" t="s">
        <v>6167</v>
      </c>
      <c r="R2337" t="s">
        <v>6168</v>
      </c>
    </row>
    <row r="2338" spans="1:18" x14ac:dyDescent="0.25">
      <c r="A2338" t="s">
        <v>6238</v>
      </c>
      <c r="B2338" t="s">
        <v>3319</v>
      </c>
      <c r="C2338" t="s">
        <v>40</v>
      </c>
      <c r="D2338">
        <v>2</v>
      </c>
      <c r="E2338">
        <v>35</v>
      </c>
      <c r="F2338">
        <v>2035</v>
      </c>
      <c r="G2338">
        <v>1.94902476917268E-2</v>
      </c>
      <c r="H2338">
        <v>2.1447877156591699E-2</v>
      </c>
      <c r="I2338">
        <v>0.22388267628171701</v>
      </c>
      <c r="J2338">
        <v>0.36422914068804402</v>
      </c>
      <c r="K2338">
        <v>0.24813051640157899</v>
      </c>
      <c r="L2338">
        <v>8.9697440561893604E-2</v>
      </c>
      <c r="M2338">
        <v>3.3122101218448601E-2</v>
      </c>
      <c r="N2338">
        <v>2002</v>
      </c>
      <c r="O2338" t="s">
        <v>39</v>
      </c>
      <c r="P2338" t="s">
        <v>3316</v>
      </c>
      <c r="Q2338" t="s">
        <v>6167</v>
      </c>
      <c r="R2338" t="s">
        <v>6168</v>
      </c>
    </row>
    <row r="2339" spans="1:18" x14ac:dyDescent="0.25">
      <c r="A2339" t="s">
        <v>6238</v>
      </c>
      <c r="B2339" t="s">
        <v>3319</v>
      </c>
      <c r="C2339" t="s">
        <v>40</v>
      </c>
      <c r="D2339">
        <v>2</v>
      </c>
      <c r="E2339">
        <v>45</v>
      </c>
      <c r="F2339">
        <v>1340</v>
      </c>
      <c r="G2339">
        <v>6.2032104681377298E-3</v>
      </c>
      <c r="H2339">
        <v>1.1149585226243999E-2</v>
      </c>
      <c r="I2339">
        <v>0.101240693620921</v>
      </c>
      <c r="J2339">
        <v>0.28668073254344101</v>
      </c>
      <c r="K2339">
        <v>0.32295432535447</v>
      </c>
      <c r="L2339">
        <v>0.180815485750559</v>
      </c>
      <c r="M2339">
        <v>9.0955967036226298E-2</v>
      </c>
      <c r="N2339">
        <v>2002</v>
      </c>
      <c r="O2339" t="s">
        <v>39</v>
      </c>
      <c r="P2339" t="s">
        <v>3316</v>
      </c>
      <c r="Q2339" t="s">
        <v>6167</v>
      </c>
      <c r="R2339" t="s">
        <v>6168</v>
      </c>
    </row>
    <row r="2340" spans="1:18" x14ac:dyDescent="0.25">
      <c r="A2340" t="s">
        <v>6238</v>
      </c>
      <c r="B2340" t="s">
        <v>3326</v>
      </c>
      <c r="C2340" t="s">
        <v>40</v>
      </c>
      <c r="D2340">
        <v>2</v>
      </c>
      <c r="E2340">
        <v>25</v>
      </c>
      <c r="F2340">
        <v>1219</v>
      </c>
      <c r="G2340">
        <v>2.7212968944071499E-2</v>
      </c>
      <c r="H2340">
        <v>6.5071959569636698E-2</v>
      </c>
      <c r="I2340">
        <v>0.43836424767698901</v>
      </c>
      <c r="J2340">
        <v>0.30263838302503998</v>
      </c>
      <c r="K2340">
        <v>0.110296812815836</v>
      </c>
      <c r="L2340">
        <v>4.5890000882057899E-2</v>
      </c>
      <c r="M2340">
        <v>1.05256270863687E-2</v>
      </c>
      <c r="N2340">
        <v>2007</v>
      </c>
      <c r="O2340" t="s">
        <v>39</v>
      </c>
      <c r="P2340" t="s">
        <v>3316</v>
      </c>
      <c r="Q2340" t="s">
        <v>6167</v>
      </c>
      <c r="R2340" t="s">
        <v>6168</v>
      </c>
    </row>
    <row r="2341" spans="1:18" x14ac:dyDescent="0.25">
      <c r="A2341" t="s">
        <v>6238</v>
      </c>
      <c r="B2341" t="s">
        <v>3326</v>
      </c>
      <c r="C2341" t="s">
        <v>40</v>
      </c>
      <c r="D2341">
        <v>2</v>
      </c>
      <c r="E2341">
        <v>35</v>
      </c>
      <c r="F2341">
        <v>1799</v>
      </c>
      <c r="G2341">
        <v>1.2211813497420501E-2</v>
      </c>
      <c r="H2341">
        <v>2.5927453124823599E-2</v>
      </c>
      <c r="I2341">
        <v>0.27419192133599701</v>
      </c>
      <c r="J2341">
        <v>0.40155776830370599</v>
      </c>
      <c r="K2341">
        <v>0.189220714457594</v>
      </c>
      <c r="L2341">
        <v>6.6117382748911296E-2</v>
      </c>
      <c r="M2341">
        <v>3.0772946531547399E-2</v>
      </c>
      <c r="N2341">
        <v>2007</v>
      </c>
      <c r="O2341" t="s">
        <v>39</v>
      </c>
      <c r="P2341" t="s">
        <v>3316</v>
      </c>
      <c r="Q2341" t="s">
        <v>6167</v>
      </c>
      <c r="R2341" t="s">
        <v>6168</v>
      </c>
    </row>
    <row r="2342" spans="1:18" x14ac:dyDescent="0.25">
      <c r="A2342" t="s">
        <v>6238</v>
      </c>
      <c r="B2342" t="s">
        <v>3326</v>
      </c>
      <c r="C2342" t="s">
        <v>40</v>
      </c>
      <c r="D2342">
        <v>2</v>
      </c>
      <c r="E2342">
        <v>45</v>
      </c>
      <c r="F2342">
        <v>1433</v>
      </c>
      <c r="G2342">
        <v>4.9958020172133303E-3</v>
      </c>
      <c r="H2342">
        <v>1.31243466297111E-2</v>
      </c>
      <c r="I2342">
        <v>0.14984113113056999</v>
      </c>
      <c r="J2342">
        <v>0.36727591410069599</v>
      </c>
      <c r="K2342">
        <v>0.25842293364255098</v>
      </c>
      <c r="L2342">
        <v>0.126231457633704</v>
      </c>
      <c r="M2342">
        <v>8.0108414845554393E-2</v>
      </c>
      <c r="N2342">
        <v>2007</v>
      </c>
      <c r="O2342" t="s">
        <v>39</v>
      </c>
      <c r="P2342" t="s">
        <v>3316</v>
      </c>
      <c r="Q2342" t="s">
        <v>6167</v>
      </c>
      <c r="R2342" t="s">
        <v>6168</v>
      </c>
    </row>
    <row r="2343" spans="1:18" x14ac:dyDescent="0.25">
      <c r="A2343" t="s">
        <v>6238</v>
      </c>
      <c r="B2343" t="s">
        <v>3327</v>
      </c>
      <c r="C2343" t="s">
        <v>40</v>
      </c>
      <c r="D2343">
        <v>2</v>
      </c>
      <c r="E2343">
        <v>25</v>
      </c>
      <c r="F2343">
        <v>1139</v>
      </c>
      <c r="G2343">
        <v>2.49940884954147E-2</v>
      </c>
      <c r="H2343">
        <v>4.0425562218187397E-2</v>
      </c>
      <c r="I2343">
        <v>0.39009442892295498</v>
      </c>
      <c r="J2343">
        <v>0.32676552551112897</v>
      </c>
      <c r="K2343">
        <v>0.14738524552620899</v>
      </c>
      <c r="L2343">
        <v>5.6980914834154898E-2</v>
      </c>
      <c r="M2343">
        <v>1.3354234491950501E-2</v>
      </c>
      <c r="N2343">
        <v>2009</v>
      </c>
      <c r="O2343" t="s">
        <v>39</v>
      </c>
      <c r="P2343" t="s">
        <v>3316</v>
      </c>
      <c r="Q2343" t="s">
        <v>6167</v>
      </c>
      <c r="R2343" t="s">
        <v>6168</v>
      </c>
    </row>
    <row r="2344" spans="1:18" x14ac:dyDescent="0.25">
      <c r="A2344" t="s">
        <v>6238</v>
      </c>
      <c r="B2344" t="s">
        <v>3327</v>
      </c>
      <c r="C2344" t="s">
        <v>40</v>
      </c>
      <c r="D2344">
        <v>2</v>
      </c>
      <c r="E2344">
        <v>35</v>
      </c>
      <c r="F2344">
        <v>1634</v>
      </c>
      <c r="G2344">
        <v>1.41062921373861E-2</v>
      </c>
      <c r="H2344">
        <v>2.2939764906683199E-2</v>
      </c>
      <c r="I2344">
        <v>0.20452973591315601</v>
      </c>
      <c r="J2344">
        <v>0.40842731157624601</v>
      </c>
      <c r="K2344">
        <v>0.21776791258914399</v>
      </c>
      <c r="L2344">
        <v>9.4949677823824893E-2</v>
      </c>
      <c r="M2344">
        <v>3.7279305053559898E-2</v>
      </c>
      <c r="N2344">
        <v>2009</v>
      </c>
      <c r="O2344" t="s">
        <v>39</v>
      </c>
      <c r="P2344" t="s">
        <v>3316</v>
      </c>
      <c r="Q2344" t="s">
        <v>6167</v>
      </c>
      <c r="R2344" t="s">
        <v>6168</v>
      </c>
    </row>
    <row r="2345" spans="1:18" x14ac:dyDescent="0.25">
      <c r="A2345" t="s">
        <v>6238</v>
      </c>
      <c r="B2345" t="s">
        <v>3327</v>
      </c>
      <c r="C2345" t="s">
        <v>40</v>
      </c>
      <c r="D2345">
        <v>2</v>
      </c>
      <c r="E2345">
        <v>45</v>
      </c>
      <c r="F2345">
        <v>1281</v>
      </c>
      <c r="G2345">
        <v>4.1931793051103996E-3</v>
      </c>
      <c r="H2345">
        <v>4.5973144537296796E-3</v>
      </c>
      <c r="I2345">
        <v>0.13965186749893699</v>
      </c>
      <c r="J2345">
        <v>0.26737704792255401</v>
      </c>
      <c r="K2345">
        <v>0.34803044526636701</v>
      </c>
      <c r="L2345">
        <v>0.163592406190051</v>
      </c>
      <c r="M2345">
        <v>7.2557739363250995E-2</v>
      </c>
      <c r="N2345">
        <v>2009</v>
      </c>
      <c r="O2345" t="s">
        <v>39</v>
      </c>
      <c r="P2345" t="s">
        <v>3316</v>
      </c>
      <c r="Q2345" t="s">
        <v>6167</v>
      </c>
      <c r="R2345" t="s">
        <v>6168</v>
      </c>
    </row>
    <row r="2346" spans="1:18" x14ac:dyDescent="0.25">
      <c r="A2346" t="s">
        <v>6238</v>
      </c>
      <c r="B2346" t="s">
        <v>3330</v>
      </c>
      <c r="C2346" t="s">
        <v>40</v>
      </c>
      <c r="D2346">
        <v>2</v>
      </c>
      <c r="E2346">
        <v>25</v>
      </c>
      <c r="F2346">
        <v>1696</v>
      </c>
      <c r="G2346">
        <v>3.5937317046824298E-2</v>
      </c>
      <c r="H2346">
        <v>6.19688875802595E-2</v>
      </c>
      <c r="I2346">
        <v>0.35889465337604198</v>
      </c>
      <c r="J2346">
        <v>0.32673767455082298</v>
      </c>
      <c r="K2346">
        <v>0.14172175732080899</v>
      </c>
      <c r="L2346">
        <v>6.0542528066692101E-2</v>
      </c>
      <c r="M2346">
        <v>1.4197182058549701E-2</v>
      </c>
      <c r="N2346">
        <v>2012</v>
      </c>
      <c r="O2346" t="s">
        <v>39</v>
      </c>
      <c r="P2346" t="s">
        <v>3316</v>
      </c>
      <c r="Q2346" t="s">
        <v>6167</v>
      </c>
      <c r="R2346" t="s">
        <v>6168</v>
      </c>
    </row>
    <row r="2347" spans="1:18" x14ac:dyDescent="0.25">
      <c r="A2347" t="s">
        <v>6238</v>
      </c>
      <c r="B2347" t="s">
        <v>3330</v>
      </c>
      <c r="C2347" t="s">
        <v>40</v>
      </c>
      <c r="D2347">
        <v>2</v>
      </c>
      <c r="E2347">
        <v>35</v>
      </c>
      <c r="F2347">
        <v>2511</v>
      </c>
      <c r="G2347">
        <v>1.0352757489546E-2</v>
      </c>
      <c r="H2347">
        <v>2.3953400157463899E-2</v>
      </c>
      <c r="I2347">
        <v>0.26137627910003702</v>
      </c>
      <c r="J2347">
        <v>0.35911083350994399</v>
      </c>
      <c r="K2347">
        <v>0.21135070089101901</v>
      </c>
      <c r="L2347">
        <v>9.4755588005970504E-2</v>
      </c>
      <c r="M2347">
        <v>3.9100440846019602E-2</v>
      </c>
      <c r="N2347">
        <v>2012</v>
      </c>
      <c r="O2347" t="s">
        <v>39</v>
      </c>
      <c r="P2347" t="s">
        <v>3316</v>
      </c>
      <c r="Q2347" t="s">
        <v>6167</v>
      </c>
      <c r="R2347" t="s">
        <v>6168</v>
      </c>
    </row>
    <row r="2348" spans="1:18" x14ac:dyDescent="0.25">
      <c r="A2348" t="s">
        <v>6238</v>
      </c>
      <c r="B2348" t="s">
        <v>3330</v>
      </c>
      <c r="C2348" t="s">
        <v>40</v>
      </c>
      <c r="D2348">
        <v>2</v>
      </c>
      <c r="E2348">
        <v>45</v>
      </c>
      <c r="F2348">
        <v>2150</v>
      </c>
      <c r="G2348">
        <v>3.1727356303166E-3</v>
      </c>
      <c r="H2348">
        <v>6.6942567019834601E-3</v>
      </c>
      <c r="I2348">
        <v>0.122411617368929</v>
      </c>
      <c r="J2348">
        <v>0.299527702798002</v>
      </c>
      <c r="K2348">
        <v>0.30320881927371401</v>
      </c>
      <c r="L2348">
        <v>0.16874621707510601</v>
      </c>
      <c r="M2348">
        <v>9.6238651151948504E-2</v>
      </c>
      <c r="N2348">
        <v>2012</v>
      </c>
      <c r="O2348" t="s">
        <v>39</v>
      </c>
      <c r="P2348" t="s">
        <v>3316</v>
      </c>
      <c r="Q2348" t="s">
        <v>6167</v>
      </c>
      <c r="R2348" t="s">
        <v>6168</v>
      </c>
    </row>
    <row r="2349" spans="1:18" x14ac:dyDescent="0.25">
      <c r="A2349" t="s">
        <v>6238</v>
      </c>
      <c r="B2349" t="s">
        <v>3335</v>
      </c>
      <c r="C2349" t="s">
        <v>40</v>
      </c>
      <c r="D2349">
        <v>2</v>
      </c>
      <c r="E2349">
        <v>25</v>
      </c>
      <c r="F2349">
        <v>1675</v>
      </c>
      <c r="G2349">
        <v>2.98808666259564E-2</v>
      </c>
      <c r="H2349">
        <v>3.9135610160834798E-2</v>
      </c>
      <c r="I2349">
        <v>0.41753491705055501</v>
      </c>
      <c r="J2349">
        <v>0.37319334312858299</v>
      </c>
      <c r="K2349">
        <v>0.100101179215053</v>
      </c>
      <c r="L2349">
        <v>2.73007740751951E-2</v>
      </c>
      <c r="M2349">
        <v>1.28533097438218E-2</v>
      </c>
      <c r="N2349">
        <v>2018</v>
      </c>
      <c r="O2349" t="s">
        <v>39</v>
      </c>
      <c r="P2349" t="s">
        <v>3316</v>
      </c>
      <c r="Q2349" t="s">
        <v>6167</v>
      </c>
      <c r="R2349" t="s">
        <v>6168</v>
      </c>
    </row>
    <row r="2350" spans="1:18" x14ac:dyDescent="0.25">
      <c r="A2350" t="s">
        <v>6238</v>
      </c>
      <c r="B2350" t="s">
        <v>3335</v>
      </c>
      <c r="C2350" t="s">
        <v>40</v>
      </c>
      <c r="D2350">
        <v>2</v>
      </c>
      <c r="E2350">
        <v>35</v>
      </c>
      <c r="F2350">
        <v>2299</v>
      </c>
      <c r="G2350">
        <v>7.7656641180014604E-3</v>
      </c>
      <c r="H2350">
        <v>1.94160904253113E-2</v>
      </c>
      <c r="I2350">
        <v>0.277368774571009</v>
      </c>
      <c r="J2350">
        <v>0.42243008862836701</v>
      </c>
      <c r="K2350">
        <v>0.18057566833917599</v>
      </c>
      <c r="L2350">
        <v>6.6811667612970999E-2</v>
      </c>
      <c r="M2350">
        <v>2.5632046305164399E-2</v>
      </c>
      <c r="N2350">
        <v>2018</v>
      </c>
      <c r="O2350" t="s">
        <v>39</v>
      </c>
      <c r="P2350" t="s">
        <v>3316</v>
      </c>
      <c r="Q2350" t="s">
        <v>6167</v>
      </c>
      <c r="R2350" t="s">
        <v>6168</v>
      </c>
    </row>
    <row r="2351" spans="1:18" x14ac:dyDescent="0.25">
      <c r="A2351" t="s">
        <v>6238</v>
      </c>
      <c r="B2351" t="s">
        <v>3335</v>
      </c>
      <c r="C2351" t="s">
        <v>40</v>
      </c>
      <c r="D2351">
        <v>2</v>
      </c>
      <c r="E2351">
        <v>45</v>
      </c>
      <c r="F2351">
        <v>2287</v>
      </c>
      <c r="G2351">
        <v>6.1351284044067903E-3</v>
      </c>
      <c r="H2351">
        <v>6.2268800500822896E-3</v>
      </c>
      <c r="I2351">
        <v>0.17478353402876201</v>
      </c>
      <c r="J2351">
        <v>0.34668880753109999</v>
      </c>
      <c r="K2351">
        <v>0.30106550756967598</v>
      </c>
      <c r="L2351">
        <v>0.109488245129963</v>
      </c>
      <c r="M2351">
        <v>5.5611897286009598E-2</v>
      </c>
      <c r="N2351">
        <v>2018</v>
      </c>
      <c r="O2351" t="s">
        <v>39</v>
      </c>
      <c r="P2351" t="s">
        <v>3316</v>
      </c>
      <c r="Q2351" t="s">
        <v>6167</v>
      </c>
      <c r="R2351" t="s">
        <v>6168</v>
      </c>
    </row>
    <row r="2352" spans="1:18" x14ac:dyDescent="0.25">
      <c r="A2352" t="s">
        <v>6238</v>
      </c>
      <c r="B2352" t="s">
        <v>3340</v>
      </c>
      <c r="C2352" t="s">
        <v>40</v>
      </c>
      <c r="D2352">
        <v>1</v>
      </c>
      <c r="E2352">
        <v>18</v>
      </c>
      <c r="F2352">
        <v>78</v>
      </c>
      <c r="G2352">
        <v>0.126397064354727</v>
      </c>
      <c r="H2352">
        <v>0.17000969668747801</v>
      </c>
      <c r="I2352">
        <v>0.50666967306376798</v>
      </c>
      <c r="J2352">
        <v>0.100739337248787</v>
      </c>
      <c r="K2352">
        <v>2.9298789785210302E-2</v>
      </c>
      <c r="L2352">
        <v>6.6885438860029206E-2</v>
      </c>
      <c r="M2352">
        <v>0</v>
      </c>
      <c r="N2352">
        <v>2019</v>
      </c>
      <c r="O2352" t="s">
        <v>39</v>
      </c>
      <c r="P2352" t="s">
        <v>3316</v>
      </c>
      <c r="Q2352" t="s">
        <v>6167</v>
      </c>
      <c r="R2352" t="s">
        <v>6168</v>
      </c>
    </row>
    <row r="2353" spans="1:18" x14ac:dyDescent="0.25">
      <c r="A2353" t="s">
        <v>6238</v>
      </c>
      <c r="B2353" t="s">
        <v>3340</v>
      </c>
      <c r="C2353" t="s">
        <v>40</v>
      </c>
      <c r="D2353">
        <v>2</v>
      </c>
      <c r="E2353">
        <v>18</v>
      </c>
      <c r="F2353">
        <v>59</v>
      </c>
      <c r="G2353">
        <v>8.0949345077136803E-2</v>
      </c>
      <c r="H2353">
        <v>0.20854537149514199</v>
      </c>
      <c r="I2353">
        <v>0.53436915769094795</v>
      </c>
      <c r="J2353">
        <v>0.119958978703714</v>
      </c>
      <c r="K2353">
        <v>4.67544834739941E-2</v>
      </c>
      <c r="L2353">
        <v>9.4226635590642805E-3</v>
      </c>
      <c r="M2353">
        <v>0</v>
      </c>
      <c r="N2353">
        <v>2019</v>
      </c>
      <c r="O2353" t="s">
        <v>39</v>
      </c>
      <c r="P2353" t="s">
        <v>3316</v>
      </c>
      <c r="Q2353" t="s">
        <v>6167</v>
      </c>
      <c r="R2353" t="s">
        <v>6168</v>
      </c>
    </row>
    <row r="2354" spans="1:18" x14ac:dyDescent="0.25">
      <c r="A2354" t="s">
        <v>6238</v>
      </c>
      <c r="B2354" t="s">
        <v>3340</v>
      </c>
      <c r="C2354" t="s">
        <v>40</v>
      </c>
      <c r="D2354">
        <v>1</v>
      </c>
      <c r="E2354">
        <v>19</v>
      </c>
      <c r="F2354">
        <v>67</v>
      </c>
      <c r="G2354">
        <v>0.18503003929616299</v>
      </c>
      <c r="H2354">
        <v>0.11839138137074499</v>
      </c>
      <c r="I2354">
        <v>0.49015019371908097</v>
      </c>
      <c r="J2354">
        <v>0.120091103507041</v>
      </c>
      <c r="K2354">
        <v>6.6162792203255105E-2</v>
      </c>
      <c r="L2354">
        <v>9.0288974869883203E-4</v>
      </c>
      <c r="M2354">
        <v>1.9271600155016399E-2</v>
      </c>
      <c r="N2354">
        <v>2019</v>
      </c>
      <c r="O2354" t="s">
        <v>39</v>
      </c>
      <c r="P2354" t="s">
        <v>3316</v>
      </c>
      <c r="Q2354" t="s">
        <v>6167</v>
      </c>
      <c r="R2354" t="s">
        <v>6168</v>
      </c>
    </row>
    <row r="2355" spans="1:18" x14ac:dyDescent="0.25">
      <c r="A2355" t="s">
        <v>6238</v>
      </c>
      <c r="B2355" t="s">
        <v>3340</v>
      </c>
      <c r="C2355" t="s">
        <v>40</v>
      </c>
      <c r="D2355">
        <v>2</v>
      </c>
      <c r="E2355">
        <v>19</v>
      </c>
      <c r="F2355">
        <v>75</v>
      </c>
      <c r="G2355">
        <v>0.18082327718963201</v>
      </c>
      <c r="H2355">
        <v>0.15617042421685301</v>
      </c>
      <c r="I2355">
        <v>0.187944442713111</v>
      </c>
      <c r="J2355">
        <v>0.39183246144838801</v>
      </c>
      <c r="K2355">
        <v>1.8591621605357801E-2</v>
      </c>
      <c r="L2355">
        <v>3.0744567782616101E-2</v>
      </c>
      <c r="M2355">
        <v>3.3893205044042703E-2</v>
      </c>
      <c r="N2355">
        <v>2019</v>
      </c>
      <c r="O2355" t="s">
        <v>39</v>
      </c>
      <c r="P2355" t="s">
        <v>3316</v>
      </c>
      <c r="Q2355" t="s">
        <v>6167</v>
      </c>
      <c r="R2355" t="s">
        <v>6168</v>
      </c>
    </row>
    <row r="2356" spans="1:18" x14ac:dyDescent="0.25">
      <c r="A2356" t="s">
        <v>6238</v>
      </c>
      <c r="B2356" t="s">
        <v>3340</v>
      </c>
      <c r="C2356" t="s">
        <v>40</v>
      </c>
      <c r="D2356">
        <v>1</v>
      </c>
      <c r="E2356">
        <v>25</v>
      </c>
      <c r="F2356">
        <v>429</v>
      </c>
      <c r="G2356">
        <v>0.11371658405770101</v>
      </c>
      <c r="H2356">
        <v>0.11956433722924301</v>
      </c>
      <c r="I2356">
        <v>0.39136893967268099</v>
      </c>
      <c r="J2356">
        <v>0.22888814132746599</v>
      </c>
      <c r="K2356">
        <v>0.1023026397618</v>
      </c>
      <c r="L2356">
        <v>2.8164936491954E-2</v>
      </c>
      <c r="M2356">
        <v>1.5994421459156399E-2</v>
      </c>
      <c r="N2356">
        <v>2019</v>
      </c>
      <c r="O2356" t="s">
        <v>39</v>
      </c>
      <c r="P2356" t="s">
        <v>3316</v>
      </c>
      <c r="Q2356" t="s">
        <v>6167</v>
      </c>
      <c r="R2356" t="s">
        <v>6168</v>
      </c>
    </row>
    <row r="2357" spans="1:18" x14ac:dyDescent="0.25">
      <c r="A2357" t="s">
        <v>6238</v>
      </c>
      <c r="B2357" t="s">
        <v>3340</v>
      </c>
      <c r="C2357" t="s">
        <v>40</v>
      </c>
      <c r="D2357">
        <v>2</v>
      </c>
      <c r="E2357">
        <v>25</v>
      </c>
      <c r="F2357">
        <v>652</v>
      </c>
      <c r="G2357">
        <v>7.42364069338073E-2</v>
      </c>
      <c r="H2357">
        <v>8.8863619152798001E-2</v>
      </c>
      <c r="I2357">
        <v>0.38214390713146601</v>
      </c>
      <c r="J2357">
        <v>0.27299511829609802</v>
      </c>
      <c r="K2357">
        <v>0.13624488164176099</v>
      </c>
      <c r="L2357">
        <v>3.37663095356125E-2</v>
      </c>
      <c r="M2357">
        <v>1.1749757308457801E-2</v>
      </c>
      <c r="N2357">
        <v>2019</v>
      </c>
      <c r="O2357" t="s">
        <v>39</v>
      </c>
      <c r="P2357" t="s">
        <v>3316</v>
      </c>
      <c r="Q2357" t="s">
        <v>6167</v>
      </c>
      <c r="R2357" t="s">
        <v>6168</v>
      </c>
    </row>
    <row r="2358" spans="1:18" x14ac:dyDescent="0.25">
      <c r="A2358" t="s">
        <v>6238</v>
      </c>
      <c r="B2358" t="s">
        <v>3340</v>
      </c>
      <c r="C2358" t="s">
        <v>40</v>
      </c>
      <c r="D2358">
        <v>1</v>
      </c>
      <c r="E2358">
        <v>35</v>
      </c>
      <c r="F2358">
        <v>460</v>
      </c>
      <c r="G2358">
        <v>3.0823811069740699E-2</v>
      </c>
      <c r="H2358">
        <v>4.6899280172643699E-2</v>
      </c>
      <c r="I2358">
        <v>0.31872583402472399</v>
      </c>
      <c r="J2358">
        <v>0.29701968797503098</v>
      </c>
      <c r="K2358">
        <v>0.222139813700861</v>
      </c>
      <c r="L2358">
        <v>5.5112753186110003E-2</v>
      </c>
      <c r="M2358">
        <v>2.9278819870889899E-2</v>
      </c>
      <c r="N2358">
        <v>2019</v>
      </c>
      <c r="O2358" t="s">
        <v>39</v>
      </c>
      <c r="P2358" t="s">
        <v>3316</v>
      </c>
      <c r="Q2358" t="s">
        <v>6167</v>
      </c>
      <c r="R2358" t="s">
        <v>6168</v>
      </c>
    </row>
    <row r="2359" spans="1:18" x14ac:dyDescent="0.25">
      <c r="A2359" t="s">
        <v>6238</v>
      </c>
      <c r="B2359" t="s">
        <v>3340</v>
      </c>
      <c r="C2359" t="s">
        <v>40</v>
      </c>
      <c r="D2359">
        <v>2</v>
      </c>
      <c r="E2359">
        <v>35</v>
      </c>
      <c r="F2359">
        <v>862</v>
      </c>
      <c r="G2359">
        <v>1.75833244158476E-2</v>
      </c>
      <c r="H2359">
        <v>3.9216321012692901E-2</v>
      </c>
      <c r="I2359">
        <v>0.252221340923454</v>
      </c>
      <c r="J2359">
        <v>0.32222490068889298</v>
      </c>
      <c r="K2359">
        <v>0.22700018645439701</v>
      </c>
      <c r="L2359">
        <v>8.1234965033248202E-2</v>
      </c>
      <c r="M2359">
        <v>6.0518961471467299E-2</v>
      </c>
      <c r="N2359">
        <v>2019</v>
      </c>
      <c r="O2359" t="s">
        <v>39</v>
      </c>
      <c r="P2359" t="s">
        <v>3316</v>
      </c>
      <c r="Q2359" t="s">
        <v>6167</v>
      </c>
      <c r="R2359" t="s">
        <v>6168</v>
      </c>
    </row>
    <row r="2360" spans="1:18" x14ac:dyDescent="0.25">
      <c r="A2360" t="s">
        <v>6238</v>
      </c>
      <c r="B2360" t="s">
        <v>3340</v>
      </c>
      <c r="C2360" t="s">
        <v>40</v>
      </c>
      <c r="D2360">
        <v>1</v>
      </c>
      <c r="E2360">
        <v>45</v>
      </c>
      <c r="F2360">
        <v>422</v>
      </c>
      <c r="G2360">
        <v>2.3060659501223501E-2</v>
      </c>
      <c r="H2360">
        <v>3.3617792995734502E-2</v>
      </c>
      <c r="I2360">
        <v>0.25897784546446301</v>
      </c>
      <c r="J2360">
        <v>0.35409792742233298</v>
      </c>
      <c r="K2360">
        <v>0.21950175379555401</v>
      </c>
      <c r="L2360">
        <v>6.6312725799694203E-2</v>
      </c>
      <c r="M2360">
        <v>4.44312950209984E-2</v>
      </c>
      <c r="N2360">
        <v>2019</v>
      </c>
      <c r="O2360" t="s">
        <v>39</v>
      </c>
      <c r="P2360" t="s">
        <v>3316</v>
      </c>
      <c r="Q2360" t="s">
        <v>6167</v>
      </c>
      <c r="R2360" t="s">
        <v>6168</v>
      </c>
    </row>
    <row r="2361" spans="1:18" x14ac:dyDescent="0.25">
      <c r="A2361" t="s">
        <v>6238</v>
      </c>
      <c r="B2361" t="s">
        <v>3340</v>
      </c>
      <c r="C2361" t="s">
        <v>40</v>
      </c>
      <c r="D2361">
        <v>2</v>
      </c>
      <c r="E2361">
        <v>45</v>
      </c>
      <c r="F2361">
        <v>662</v>
      </c>
      <c r="G2361">
        <v>8.5908702325035308E-3</v>
      </c>
      <c r="H2361">
        <v>9.7842104601100297E-3</v>
      </c>
      <c r="I2361">
        <v>0.14325825498442499</v>
      </c>
      <c r="J2361">
        <v>0.30645906286275099</v>
      </c>
      <c r="K2361">
        <v>0.34245669074462098</v>
      </c>
      <c r="L2361">
        <v>0.12972859838821901</v>
      </c>
      <c r="M2361">
        <v>5.9722312327370498E-2</v>
      </c>
      <c r="N2361">
        <v>2019</v>
      </c>
      <c r="O2361" t="s">
        <v>39</v>
      </c>
      <c r="P2361" t="s">
        <v>3316</v>
      </c>
      <c r="Q2361" t="s">
        <v>6167</v>
      </c>
      <c r="R2361" t="s">
        <v>6168</v>
      </c>
    </row>
    <row r="2362" spans="1:18" x14ac:dyDescent="0.25">
      <c r="A2362" t="s">
        <v>6238</v>
      </c>
      <c r="B2362" t="s">
        <v>3340</v>
      </c>
      <c r="C2362" t="s">
        <v>40</v>
      </c>
      <c r="D2362">
        <v>1</v>
      </c>
      <c r="E2362">
        <v>55</v>
      </c>
      <c r="F2362">
        <v>316</v>
      </c>
      <c r="G2362">
        <v>9.77131132490262E-3</v>
      </c>
      <c r="H2362">
        <v>2.5563781190065499E-2</v>
      </c>
      <c r="I2362">
        <v>0.21363008728386601</v>
      </c>
      <c r="J2362">
        <v>0.43268895901021698</v>
      </c>
      <c r="K2362">
        <v>0.22519322550940901</v>
      </c>
      <c r="L2362">
        <v>6.8316628166933693E-2</v>
      </c>
      <c r="M2362">
        <v>2.4836007514605699E-2</v>
      </c>
      <c r="N2362">
        <v>2019</v>
      </c>
      <c r="O2362" t="s">
        <v>39</v>
      </c>
      <c r="P2362" t="s">
        <v>3316</v>
      </c>
      <c r="Q2362" t="s">
        <v>6167</v>
      </c>
      <c r="R2362" t="s">
        <v>6168</v>
      </c>
    </row>
    <row r="2363" spans="1:18" x14ac:dyDescent="0.25">
      <c r="A2363" t="s">
        <v>6238</v>
      </c>
      <c r="B2363" t="s">
        <v>3340</v>
      </c>
      <c r="C2363" t="s">
        <v>40</v>
      </c>
      <c r="D2363">
        <v>2</v>
      </c>
      <c r="E2363">
        <v>55</v>
      </c>
      <c r="F2363">
        <v>436</v>
      </c>
      <c r="G2363">
        <v>0</v>
      </c>
      <c r="H2363">
        <v>9.7612840408922204E-3</v>
      </c>
      <c r="I2363">
        <v>5.5732725164472599E-2</v>
      </c>
      <c r="J2363">
        <v>0.21767128513581599</v>
      </c>
      <c r="K2363">
        <v>0.319277037716861</v>
      </c>
      <c r="L2363">
        <v>0.22944414963824</v>
      </c>
      <c r="M2363">
        <v>0.16811351830371901</v>
      </c>
      <c r="N2363">
        <v>2019</v>
      </c>
      <c r="O2363" t="s">
        <v>39</v>
      </c>
      <c r="P2363" t="s">
        <v>3316</v>
      </c>
      <c r="Q2363" t="s">
        <v>6167</v>
      </c>
      <c r="R2363" t="s">
        <v>6168</v>
      </c>
    </row>
    <row r="2364" spans="1:18" x14ac:dyDescent="0.25">
      <c r="A2364" t="s">
        <v>6238</v>
      </c>
      <c r="B2364" t="s">
        <v>3340</v>
      </c>
      <c r="C2364" t="s">
        <v>40</v>
      </c>
      <c r="D2364">
        <v>1</v>
      </c>
      <c r="E2364">
        <v>65</v>
      </c>
      <c r="F2364">
        <v>237</v>
      </c>
      <c r="G2364">
        <v>7.8747135949433604E-3</v>
      </c>
      <c r="H2364">
        <v>3.5311689279390198E-3</v>
      </c>
      <c r="I2364">
        <v>0.14706362964728101</v>
      </c>
      <c r="J2364">
        <v>0.43756282769198301</v>
      </c>
      <c r="K2364">
        <v>0.25965022893524298</v>
      </c>
      <c r="L2364">
        <v>9.6526284261329601E-2</v>
      </c>
      <c r="M2364">
        <v>4.7791146941280699E-2</v>
      </c>
      <c r="N2364">
        <v>2019</v>
      </c>
      <c r="O2364" t="s">
        <v>39</v>
      </c>
      <c r="P2364" t="s">
        <v>3316</v>
      </c>
      <c r="Q2364" t="s">
        <v>6167</v>
      </c>
      <c r="R2364" t="s">
        <v>6168</v>
      </c>
    </row>
    <row r="2365" spans="1:18" x14ac:dyDescent="0.25">
      <c r="A2365" t="s">
        <v>6238</v>
      </c>
      <c r="B2365" t="s">
        <v>3340</v>
      </c>
      <c r="C2365" t="s">
        <v>40</v>
      </c>
      <c r="D2365">
        <v>2</v>
      </c>
      <c r="E2365">
        <v>65</v>
      </c>
      <c r="F2365">
        <v>338</v>
      </c>
      <c r="G2365">
        <v>2.2201122908428801E-4</v>
      </c>
      <c r="H2365">
        <v>3.4432871474798099E-4</v>
      </c>
      <c r="I2365">
        <v>6.6251758407220099E-2</v>
      </c>
      <c r="J2365">
        <v>0.21325328266819901</v>
      </c>
      <c r="K2365">
        <v>0.37311060136249702</v>
      </c>
      <c r="L2365">
        <v>0.197919048282653</v>
      </c>
      <c r="M2365">
        <v>0.14889896933559801</v>
      </c>
      <c r="N2365">
        <v>2019</v>
      </c>
      <c r="O2365" t="s">
        <v>39</v>
      </c>
      <c r="P2365" t="s">
        <v>3316</v>
      </c>
      <c r="Q2365" t="s">
        <v>6167</v>
      </c>
      <c r="R2365" t="s">
        <v>6168</v>
      </c>
    </row>
    <row r="2366" spans="1:18" x14ac:dyDescent="0.25">
      <c r="A2366" t="s">
        <v>6342</v>
      </c>
      <c r="B2366" t="s">
        <v>3147</v>
      </c>
      <c r="C2366" t="s">
        <v>52</v>
      </c>
      <c r="D2366">
        <v>1</v>
      </c>
      <c r="E2366">
        <v>25</v>
      </c>
      <c r="F2366">
        <v>25</v>
      </c>
      <c r="G2366">
        <v>0.04</v>
      </c>
      <c r="H2366">
        <v>0.2</v>
      </c>
      <c r="I2366">
        <v>0.6</v>
      </c>
      <c r="J2366">
        <v>0.12</v>
      </c>
      <c r="K2366">
        <v>0.04</v>
      </c>
      <c r="L2366">
        <v>0</v>
      </c>
      <c r="M2366">
        <v>0</v>
      </c>
      <c r="N2366">
        <v>1985</v>
      </c>
      <c r="O2366" t="s">
        <v>51</v>
      </c>
      <c r="P2366" t="s">
        <v>3135</v>
      </c>
      <c r="Q2366" t="s">
        <v>6307</v>
      </c>
      <c r="R2366" t="s">
        <v>6195</v>
      </c>
    </row>
    <row r="2367" spans="1:18" x14ac:dyDescent="0.25">
      <c r="A2367" t="s">
        <v>6342</v>
      </c>
      <c r="B2367" t="s">
        <v>3147</v>
      </c>
      <c r="C2367" t="s">
        <v>52</v>
      </c>
      <c r="D2367">
        <v>2</v>
      </c>
      <c r="E2367">
        <v>25</v>
      </c>
      <c r="F2367">
        <v>25</v>
      </c>
      <c r="G2367">
        <v>0.24</v>
      </c>
      <c r="H2367">
        <v>0.36</v>
      </c>
      <c r="I2367">
        <v>0.4</v>
      </c>
      <c r="J2367">
        <v>0</v>
      </c>
      <c r="K2367">
        <v>0</v>
      </c>
      <c r="L2367">
        <v>0</v>
      </c>
      <c r="M2367">
        <v>0</v>
      </c>
      <c r="N2367">
        <v>1985</v>
      </c>
      <c r="O2367" t="s">
        <v>51</v>
      </c>
      <c r="P2367" t="s">
        <v>3135</v>
      </c>
      <c r="Q2367" t="s">
        <v>6307</v>
      </c>
      <c r="R2367" t="s">
        <v>6195</v>
      </c>
    </row>
    <row r="2368" spans="1:18" x14ac:dyDescent="0.25">
      <c r="A2368" t="s">
        <v>6342</v>
      </c>
      <c r="B2368" t="s">
        <v>3147</v>
      </c>
      <c r="C2368" t="s">
        <v>52</v>
      </c>
      <c r="D2368">
        <v>1</v>
      </c>
      <c r="E2368">
        <v>35</v>
      </c>
      <c r="F2368">
        <v>25</v>
      </c>
      <c r="G2368">
        <v>0.04</v>
      </c>
      <c r="H2368">
        <v>0.28000000000000003</v>
      </c>
      <c r="I2368">
        <v>0.48</v>
      </c>
      <c r="J2368">
        <v>0.2</v>
      </c>
      <c r="K2368">
        <v>0</v>
      </c>
      <c r="L2368">
        <v>0</v>
      </c>
      <c r="M2368">
        <v>0</v>
      </c>
      <c r="N2368">
        <v>1985</v>
      </c>
      <c r="O2368" t="s">
        <v>51</v>
      </c>
      <c r="P2368" t="s">
        <v>3135</v>
      </c>
      <c r="Q2368" t="s">
        <v>6307</v>
      </c>
      <c r="R2368" t="s">
        <v>6195</v>
      </c>
    </row>
    <row r="2369" spans="1:18" x14ac:dyDescent="0.25">
      <c r="A2369" t="s">
        <v>6342</v>
      </c>
      <c r="B2369" t="s">
        <v>3147</v>
      </c>
      <c r="C2369" t="s">
        <v>52</v>
      </c>
      <c r="D2369">
        <v>2</v>
      </c>
      <c r="E2369">
        <v>35</v>
      </c>
      <c r="F2369">
        <v>25</v>
      </c>
      <c r="G2369">
        <v>0.16</v>
      </c>
      <c r="H2369">
        <v>0.28000000000000003</v>
      </c>
      <c r="I2369">
        <v>0.56000000000000005</v>
      </c>
      <c r="J2369">
        <v>0</v>
      </c>
      <c r="K2369">
        <v>0</v>
      </c>
      <c r="L2369">
        <v>0</v>
      </c>
      <c r="M2369">
        <v>0</v>
      </c>
      <c r="N2369">
        <v>1985</v>
      </c>
      <c r="O2369" t="s">
        <v>51</v>
      </c>
      <c r="P2369" t="s">
        <v>3135</v>
      </c>
      <c r="Q2369" t="s">
        <v>6307</v>
      </c>
      <c r="R2369" t="s">
        <v>6195</v>
      </c>
    </row>
    <row r="2370" spans="1:18" x14ac:dyDescent="0.25">
      <c r="A2370" t="s">
        <v>6342</v>
      </c>
      <c r="B2370" t="s">
        <v>3147</v>
      </c>
      <c r="C2370" t="s">
        <v>52</v>
      </c>
      <c r="D2370">
        <v>1</v>
      </c>
      <c r="E2370">
        <v>45</v>
      </c>
      <c r="F2370">
        <v>25</v>
      </c>
      <c r="G2370">
        <v>0.12</v>
      </c>
      <c r="H2370">
        <v>0.12</v>
      </c>
      <c r="I2370">
        <v>0.68</v>
      </c>
      <c r="J2370">
        <v>0.08</v>
      </c>
      <c r="K2370">
        <v>0</v>
      </c>
      <c r="L2370">
        <v>0</v>
      </c>
      <c r="M2370">
        <v>0</v>
      </c>
      <c r="N2370">
        <v>1985</v>
      </c>
      <c r="O2370" t="s">
        <v>51</v>
      </c>
      <c r="P2370" t="s">
        <v>3135</v>
      </c>
      <c r="Q2370" t="s">
        <v>6307</v>
      </c>
      <c r="R2370" t="s">
        <v>6195</v>
      </c>
    </row>
    <row r="2371" spans="1:18" x14ac:dyDescent="0.25">
      <c r="A2371" t="s">
        <v>6342</v>
      </c>
      <c r="B2371" t="s">
        <v>3147</v>
      </c>
      <c r="C2371" t="s">
        <v>52</v>
      </c>
      <c r="D2371">
        <v>2</v>
      </c>
      <c r="E2371">
        <v>45</v>
      </c>
      <c r="F2371">
        <v>23</v>
      </c>
      <c r="G2371">
        <v>0</v>
      </c>
      <c r="H2371">
        <v>0.26086956521739102</v>
      </c>
      <c r="I2371">
        <v>0.65217391304347805</v>
      </c>
      <c r="J2371">
        <v>8.6956521739130405E-2</v>
      </c>
      <c r="K2371">
        <v>0</v>
      </c>
      <c r="L2371">
        <v>0</v>
      </c>
      <c r="M2371">
        <v>0</v>
      </c>
      <c r="N2371">
        <v>1985</v>
      </c>
      <c r="O2371" t="s">
        <v>51</v>
      </c>
      <c r="P2371" t="s">
        <v>3135</v>
      </c>
      <c r="Q2371" t="s">
        <v>6307</v>
      </c>
      <c r="R2371" t="s">
        <v>6195</v>
      </c>
    </row>
    <row r="2372" spans="1:18" x14ac:dyDescent="0.25">
      <c r="A2372" t="s">
        <v>6342</v>
      </c>
      <c r="B2372" t="s">
        <v>3147</v>
      </c>
      <c r="C2372" t="s">
        <v>52</v>
      </c>
      <c r="D2372">
        <v>1</v>
      </c>
      <c r="E2372">
        <v>55</v>
      </c>
      <c r="F2372">
        <v>25</v>
      </c>
      <c r="G2372">
        <v>0.08</v>
      </c>
      <c r="H2372">
        <v>0.04</v>
      </c>
      <c r="I2372">
        <v>0.76</v>
      </c>
      <c r="J2372">
        <v>0.12</v>
      </c>
      <c r="K2372">
        <v>0</v>
      </c>
      <c r="L2372">
        <v>0</v>
      </c>
      <c r="M2372">
        <v>0</v>
      </c>
      <c r="N2372">
        <v>1985</v>
      </c>
      <c r="O2372" t="s">
        <v>51</v>
      </c>
      <c r="P2372" t="s">
        <v>3135</v>
      </c>
      <c r="Q2372" t="s">
        <v>6307</v>
      </c>
      <c r="R2372" t="s">
        <v>6195</v>
      </c>
    </row>
    <row r="2373" spans="1:18" x14ac:dyDescent="0.25">
      <c r="A2373" t="s">
        <v>6342</v>
      </c>
      <c r="B2373" t="s">
        <v>3147</v>
      </c>
      <c r="C2373" t="s">
        <v>52</v>
      </c>
      <c r="D2373">
        <v>2</v>
      </c>
      <c r="E2373">
        <v>55</v>
      </c>
      <c r="F2373">
        <v>24</v>
      </c>
      <c r="G2373">
        <v>4.1666666666666699E-2</v>
      </c>
      <c r="H2373">
        <v>0.25</v>
      </c>
      <c r="I2373">
        <v>0.58333333333333304</v>
      </c>
      <c r="J2373">
        <v>0.125</v>
      </c>
      <c r="K2373">
        <v>0</v>
      </c>
      <c r="L2373">
        <v>0</v>
      </c>
      <c r="M2373">
        <v>0</v>
      </c>
      <c r="N2373">
        <v>1985</v>
      </c>
      <c r="O2373" t="s">
        <v>51</v>
      </c>
      <c r="P2373" t="s">
        <v>3135</v>
      </c>
      <c r="Q2373" t="s">
        <v>6307</v>
      </c>
      <c r="R2373" t="s">
        <v>6195</v>
      </c>
    </row>
    <row r="2374" spans="1:18" x14ac:dyDescent="0.25">
      <c r="A2374" t="s">
        <v>6342</v>
      </c>
      <c r="B2374" t="s">
        <v>3149</v>
      </c>
      <c r="C2374" t="s">
        <v>52</v>
      </c>
      <c r="D2374">
        <v>1</v>
      </c>
      <c r="E2374">
        <v>25</v>
      </c>
      <c r="F2374">
        <v>25</v>
      </c>
      <c r="G2374">
        <v>0.12</v>
      </c>
      <c r="H2374">
        <v>0.16</v>
      </c>
      <c r="I2374">
        <v>0.52</v>
      </c>
      <c r="J2374">
        <v>0.16</v>
      </c>
      <c r="K2374">
        <v>0.04</v>
      </c>
      <c r="L2374">
        <v>0</v>
      </c>
      <c r="M2374">
        <v>0</v>
      </c>
      <c r="N2374">
        <v>1985</v>
      </c>
      <c r="O2374" t="s">
        <v>51</v>
      </c>
      <c r="P2374" t="s">
        <v>3135</v>
      </c>
      <c r="Q2374" t="s">
        <v>6307</v>
      </c>
      <c r="R2374" t="s">
        <v>6195</v>
      </c>
    </row>
    <row r="2375" spans="1:18" x14ac:dyDescent="0.25">
      <c r="A2375" t="s">
        <v>6342</v>
      </c>
      <c r="B2375" t="s">
        <v>3149</v>
      </c>
      <c r="C2375" t="s">
        <v>52</v>
      </c>
      <c r="D2375">
        <v>2</v>
      </c>
      <c r="E2375">
        <v>25</v>
      </c>
      <c r="F2375">
        <v>24</v>
      </c>
      <c r="G2375">
        <v>0.29166666666666702</v>
      </c>
      <c r="H2375">
        <v>8.3333333333333301E-2</v>
      </c>
      <c r="I2375">
        <v>0.54166666666666696</v>
      </c>
      <c r="J2375">
        <v>8.3333333333333301E-2</v>
      </c>
      <c r="K2375">
        <v>0</v>
      </c>
      <c r="L2375">
        <v>0</v>
      </c>
      <c r="M2375">
        <v>0</v>
      </c>
      <c r="N2375">
        <v>1985</v>
      </c>
      <c r="O2375" t="s">
        <v>51</v>
      </c>
      <c r="P2375" t="s">
        <v>3135</v>
      </c>
      <c r="Q2375" t="s">
        <v>6307</v>
      </c>
      <c r="R2375" t="s">
        <v>6195</v>
      </c>
    </row>
    <row r="2376" spans="1:18" x14ac:dyDescent="0.25">
      <c r="A2376" t="s">
        <v>6342</v>
      </c>
      <c r="B2376" t="s">
        <v>3149</v>
      </c>
      <c r="C2376" t="s">
        <v>52</v>
      </c>
      <c r="D2376">
        <v>1</v>
      </c>
      <c r="E2376">
        <v>35</v>
      </c>
      <c r="F2376">
        <v>20</v>
      </c>
      <c r="G2376">
        <v>0.1</v>
      </c>
      <c r="H2376">
        <v>0.1</v>
      </c>
      <c r="I2376">
        <v>0.7</v>
      </c>
      <c r="J2376">
        <v>0.1</v>
      </c>
      <c r="K2376">
        <v>0</v>
      </c>
      <c r="L2376">
        <v>0</v>
      </c>
      <c r="M2376">
        <v>0</v>
      </c>
      <c r="N2376">
        <v>1985</v>
      </c>
      <c r="O2376" t="s">
        <v>51</v>
      </c>
      <c r="P2376" t="s">
        <v>3135</v>
      </c>
      <c r="Q2376" t="s">
        <v>6307</v>
      </c>
      <c r="R2376" t="s">
        <v>6195</v>
      </c>
    </row>
    <row r="2377" spans="1:18" x14ac:dyDescent="0.25">
      <c r="A2377" t="s">
        <v>6342</v>
      </c>
      <c r="B2377" t="s">
        <v>3149</v>
      </c>
      <c r="C2377" t="s">
        <v>52</v>
      </c>
      <c r="D2377">
        <v>2</v>
      </c>
      <c r="E2377">
        <v>35</v>
      </c>
      <c r="F2377">
        <v>25</v>
      </c>
      <c r="G2377">
        <v>0.08</v>
      </c>
      <c r="H2377">
        <v>0.08</v>
      </c>
      <c r="I2377">
        <v>0.64</v>
      </c>
      <c r="J2377">
        <v>0.2</v>
      </c>
      <c r="K2377">
        <v>0</v>
      </c>
      <c r="L2377">
        <v>0</v>
      </c>
      <c r="M2377">
        <v>0</v>
      </c>
      <c r="N2377">
        <v>1985</v>
      </c>
      <c r="O2377" t="s">
        <v>51</v>
      </c>
      <c r="P2377" t="s">
        <v>3135</v>
      </c>
      <c r="Q2377" t="s">
        <v>6307</v>
      </c>
      <c r="R2377" t="s">
        <v>6195</v>
      </c>
    </row>
    <row r="2378" spans="1:18" x14ac:dyDescent="0.25">
      <c r="A2378" t="s">
        <v>6342</v>
      </c>
      <c r="B2378" t="s">
        <v>3149</v>
      </c>
      <c r="C2378" t="s">
        <v>52</v>
      </c>
      <c r="D2378">
        <v>1</v>
      </c>
      <c r="E2378">
        <v>45</v>
      </c>
      <c r="F2378">
        <v>25</v>
      </c>
      <c r="G2378">
        <v>0.04</v>
      </c>
      <c r="H2378">
        <v>0.04</v>
      </c>
      <c r="I2378">
        <v>0.64</v>
      </c>
      <c r="J2378">
        <v>0.28000000000000003</v>
      </c>
      <c r="K2378">
        <v>0</v>
      </c>
      <c r="L2378">
        <v>0</v>
      </c>
      <c r="M2378">
        <v>0</v>
      </c>
      <c r="N2378">
        <v>1985</v>
      </c>
      <c r="O2378" t="s">
        <v>51</v>
      </c>
      <c r="P2378" t="s">
        <v>3135</v>
      </c>
      <c r="Q2378" t="s">
        <v>6307</v>
      </c>
      <c r="R2378" t="s">
        <v>6195</v>
      </c>
    </row>
    <row r="2379" spans="1:18" x14ac:dyDescent="0.25">
      <c r="A2379" t="s">
        <v>6342</v>
      </c>
      <c r="B2379" t="s">
        <v>3149</v>
      </c>
      <c r="C2379" t="s">
        <v>52</v>
      </c>
      <c r="D2379">
        <v>2</v>
      </c>
      <c r="E2379">
        <v>45</v>
      </c>
      <c r="F2379">
        <v>25</v>
      </c>
      <c r="G2379">
        <v>0</v>
      </c>
      <c r="H2379">
        <v>0.2</v>
      </c>
      <c r="I2379">
        <v>0.56000000000000005</v>
      </c>
      <c r="J2379">
        <v>0.24</v>
      </c>
      <c r="K2379">
        <v>0</v>
      </c>
      <c r="L2379">
        <v>0</v>
      </c>
      <c r="M2379">
        <v>0</v>
      </c>
      <c r="N2379">
        <v>1985</v>
      </c>
      <c r="O2379" t="s">
        <v>51</v>
      </c>
      <c r="P2379" t="s">
        <v>3135</v>
      </c>
      <c r="Q2379" t="s">
        <v>6307</v>
      </c>
      <c r="R2379" t="s">
        <v>6195</v>
      </c>
    </row>
    <row r="2380" spans="1:18" x14ac:dyDescent="0.25">
      <c r="A2380" t="s">
        <v>6342</v>
      </c>
      <c r="B2380" t="s">
        <v>3149</v>
      </c>
      <c r="C2380" t="s">
        <v>52</v>
      </c>
      <c r="D2380">
        <v>1</v>
      </c>
      <c r="E2380">
        <v>55</v>
      </c>
      <c r="F2380">
        <v>25</v>
      </c>
      <c r="G2380">
        <v>0.16</v>
      </c>
      <c r="H2380">
        <v>0.08</v>
      </c>
      <c r="I2380">
        <v>0.56000000000000005</v>
      </c>
      <c r="J2380">
        <v>0.2</v>
      </c>
      <c r="K2380">
        <v>0</v>
      </c>
      <c r="L2380">
        <v>0</v>
      </c>
      <c r="M2380">
        <v>0</v>
      </c>
      <c r="N2380">
        <v>1985</v>
      </c>
      <c r="O2380" t="s">
        <v>51</v>
      </c>
      <c r="P2380" t="s">
        <v>3135</v>
      </c>
      <c r="Q2380" t="s">
        <v>6307</v>
      </c>
      <c r="R2380" t="s">
        <v>6195</v>
      </c>
    </row>
    <row r="2381" spans="1:18" x14ac:dyDescent="0.25">
      <c r="A2381" t="s">
        <v>6342</v>
      </c>
      <c r="B2381" t="s">
        <v>3149</v>
      </c>
      <c r="C2381" t="s">
        <v>52</v>
      </c>
      <c r="D2381">
        <v>2</v>
      </c>
      <c r="E2381">
        <v>55</v>
      </c>
      <c r="F2381">
        <v>25</v>
      </c>
      <c r="G2381">
        <v>0.08</v>
      </c>
      <c r="H2381">
        <v>0.04</v>
      </c>
      <c r="I2381">
        <v>0.64</v>
      </c>
      <c r="J2381">
        <v>0.16</v>
      </c>
      <c r="K2381">
        <v>0.04</v>
      </c>
      <c r="L2381">
        <v>0.04</v>
      </c>
      <c r="M2381">
        <v>0</v>
      </c>
      <c r="N2381">
        <v>1985</v>
      </c>
      <c r="O2381" t="s">
        <v>51</v>
      </c>
      <c r="P2381" t="s">
        <v>3135</v>
      </c>
      <c r="Q2381" t="s">
        <v>6307</v>
      </c>
      <c r="R2381" t="s">
        <v>6195</v>
      </c>
    </row>
    <row r="2382" spans="1:18" x14ac:dyDescent="0.25">
      <c r="A2382" t="s">
        <v>6342</v>
      </c>
      <c r="B2382" t="s">
        <v>3151</v>
      </c>
      <c r="C2382" t="s">
        <v>52</v>
      </c>
      <c r="D2382">
        <v>1</v>
      </c>
      <c r="E2382">
        <v>25</v>
      </c>
      <c r="F2382">
        <v>25</v>
      </c>
      <c r="G2382">
        <v>0</v>
      </c>
      <c r="H2382">
        <v>0.24</v>
      </c>
      <c r="I2382">
        <v>0.56000000000000005</v>
      </c>
      <c r="J2382">
        <v>0.2</v>
      </c>
      <c r="K2382">
        <v>0</v>
      </c>
      <c r="L2382">
        <v>0</v>
      </c>
      <c r="M2382">
        <v>0</v>
      </c>
      <c r="N2382">
        <v>1985</v>
      </c>
      <c r="O2382" t="s">
        <v>51</v>
      </c>
      <c r="P2382" t="s">
        <v>3135</v>
      </c>
      <c r="Q2382" t="s">
        <v>6307</v>
      </c>
      <c r="R2382" t="s">
        <v>6195</v>
      </c>
    </row>
    <row r="2383" spans="1:18" x14ac:dyDescent="0.25">
      <c r="A2383" t="s">
        <v>6342</v>
      </c>
      <c r="B2383" t="s">
        <v>3151</v>
      </c>
      <c r="C2383" t="s">
        <v>52</v>
      </c>
      <c r="D2383">
        <v>2</v>
      </c>
      <c r="E2383">
        <v>25</v>
      </c>
      <c r="F2383">
        <v>25</v>
      </c>
      <c r="G2383">
        <v>0.04</v>
      </c>
      <c r="H2383">
        <v>0.2</v>
      </c>
      <c r="I2383">
        <v>0.64</v>
      </c>
      <c r="J2383">
        <v>0.12</v>
      </c>
      <c r="K2383">
        <v>0</v>
      </c>
      <c r="L2383">
        <v>0</v>
      </c>
      <c r="M2383">
        <v>0</v>
      </c>
      <c r="N2383">
        <v>1985</v>
      </c>
      <c r="O2383" t="s">
        <v>51</v>
      </c>
      <c r="P2383" t="s">
        <v>3135</v>
      </c>
      <c r="Q2383" t="s">
        <v>6307</v>
      </c>
      <c r="R2383" t="s">
        <v>6195</v>
      </c>
    </row>
    <row r="2384" spans="1:18" x14ac:dyDescent="0.25">
      <c r="A2384" t="s">
        <v>6342</v>
      </c>
      <c r="B2384" t="s">
        <v>3151</v>
      </c>
      <c r="C2384" t="s">
        <v>52</v>
      </c>
      <c r="D2384">
        <v>1</v>
      </c>
      <c r="E2384">
        <v>35</v>
      </c>
      <c r="F2384">
        <v>25</v>
      </c>
      <c r="G2384">
        <v>0</v>
      </c>
      <c r="H2384">
        <v>0.12</v>
      </c>
      <c r="I2384">
        <v>0.6</v>
      </c>
      <c r="J2384">
        <v>0.28000000000000003</v>
      </c>
      <c r="K2384">
        <v>0</v>
      </c>
      <c r="L2384">
        <v>0</v>
      </c>
      <c r="M2384">
        <v>0</v>
      </c>
      <c r="N2384">
        <v>1985</v>
      </c>
      <c r="O2384" t="s">
        <v>51</v>
      </c>
      <c r="P2384" t="s">
        <v>3135</v>
      </c>
      <c r="Q2384" t="s">
        <v>6307</v>
      </c>
      <c r="R2384" t="s">
        <v>6195</v>
      </c>
    </row>
    <row r="2385" spans="1:18" x14ac:dyDescent="0.25">
      <c r="A2385" t="s">
        <v>6342</v>
      </c>
      <c r="B2385" t="s">
        <v>3151</v>
      </c>
      <c r="C2385" t="s">
        <v>52</v>
      </c>
      <c r="D2385">
        <v>2</v>
      </c>
      <c r="E2385">
        <v>35</v>
      </c>
      <c r="F2385">
        <v>25</v>
      </c>
      <c r="G2385">
        <v>0.08</v>
      </c>
      <c r="H2385">
        <v>0.04</v>
      </c>
      <c r="I2385">
        <v>0.68</v>
      </c>
      <c r="J2385">
        <v>0.16</v>
      </c>
      <c r="K2385">
        <v>0.04</v>
      </c>
      <c r="L2385">
        <v>0</v>
      </c>
      <c r="M2385">
        <v>0</v>
      </c>
      <c r="N2385">
        <v>1985</v>
      </c>
      <c r="O2385" t="s">
        <v>51</v>
      </c>
      <c r="P2385" t="s">
        <v>3135</v>
      </c>
      <c r="Q2385" t="s">
        <v>6307</v>
      </c>
      <c r="R2385" t="s">
        <v>6195</v>
      </c>
    </row>
    <row r="2386" spans="1:18" x14ac:dyDescent="0.25">
      <c r="A2386" t="s">
        <v>6342</v>
      </c>
      <c r="B2386" t="s">
        <v>3151</v>
      </c>
      <c r="C2386" t="s">
        <v>52</v>
      </c>
      <c r="D2386">
        <v>1</v>
      </c>
      <c r="E2386">
        <v>45</v>
      </c>
      <c r="F2386">
        <v>25</v>
      </c>
      <c r="G2386">
        <v>0</v>
      </c>
      <c r="H2386">
        <v>0.04</v>
      </c>
      <c r="I2386">
        <v>0.76</v>
      </c>
      <c r="J2386">
        <v>0.2</v>
      </c>
      <c r="K2386">
        <v>0</v>
      </c>
      <c r="L2386">
        <v>0</v>
      </c>
      <c r="M2386">
        <v>0</v>
      </c>
      <c r="N2386">
        <v>1985</v>
      </c>
      <c r="O2386" t="s">
        <v>51</v>
      </c>
      <c r="P2386" t="s">
        <v>3135</v>
      </c>
      <c r="Q2386" t="s">
        <v>6307</v>
      </c>
      <c r="R2386" t="s">
        <v>6195</v>
      </c>
    </row>
    <row r="2387" spans="1:18" x14ac:dyDescent="0.25">
      <c r="A2387" t="s">
        <v>6342</v>
      </c>
      <c r="B2387" t="s">
        <v>3151</v>
      </c>
      <c r="C2387" t="s">
        <v>52</v>
      </c>
      <c r="D2387">
        <v>2</v>
      </c>
      <c r="E2387">
        <v>45</v>
      </c>
      <c r="F2387">
        <v>25</v>
      </c>
      <c r="G2387">
        <v>0</v>
      </c>
      <c r="H2387">
        <v>0</v>
      </c>
      <c r="I2387">
        <v>0.64</v>
      </c>
      <c r="J2387">
        <v>0.36</v>
      </c>
      <c r="K2387">
        <v>0</v>
      </c>
      <c r="L2387">
        <v>0</v>
      </c>
      <c r="M2387">
        <v>0</v>
      </c>
      <c r="N2387">
        <v>1985</v>
      </c>
      <c r="O2387" t="s">
        <v>51</v>
      </c>
      <c r="P2387" t="s">
        <v>3135</v>
      </c>
      <c r="Q2387" t="s">
        <v>6307</v>
      </c>
      <c r="R2387" t="s">
        <v>6195</v>
      </c>
    </row>
    <row r="2388" spans="1:18" x14ac:dyDescent="0.25">
      <c r="A2388" t="s">
        <v>6342</v>
      </c>
      <c r="B2388" t="s">
        <v>3151</v>
      </c>
      <c r="C2388" t="s">
        <v>52</v>
      </c>
      <c r="D2388">
        <v>1</v>
      </c>
      <c r="E2388">
        <v>55</v>
      </c>
      <c r="F2388">
        <v>25</v>
      </c>
      <c r="G2388">
        <v>0</v>
      </c>
      <c r="H2388">
        <v>0.04</v>
      </c>
      <c r="I2388">
        <v>0.64</v>
      </c>
      <c r="J2388">
        <v>0.32</v>
      </c>
      <c r="K2388">
        <v>0</v>
      </c>
      <c r="L2388">
        <v>0</v>
      </c>
      <c r="M2388">
        <v>0</v>
      </c>
      <c r="N2388">
        <v>1985</v>
      </c>
      <c r="O2388" t="s">
        <v>51</v>
      </c>
      <c r="P2388" t="s">
        <v>3135</v>
      </c>
      <c r="Q2388" t="s">
        <v>6307</v>
      </c>
      <c r="R2388" t="s">
        <v>6195</v>
      </c>
    </row>
    <row r="2389" spans="1:18" x14ac:dyDescent="0.25">
      <c r="A2389" t="s">
        <v>6342</v>
      </c>
      <c r="B2389" t="s">
        <v>3151</v>
      </c>
      <c r="C2389" t="s">
        <v>52</v>
      </c>
      <c r="D2389">
        <v>2</v>
      </c>
      <c r="E2389">
        <v>55</v>
      </c>
      <c r="F2389">
        <v>25</v>
      </c>
      <c r="G2389">
        <v>0.04</v>
      </c>
      <c r="H2389">
        <v>0.08</v>
      </c>
      <c r="I2389">
        <v>0.64</v>
      </c>
      <c r="J2389">
        <v>0.24</v>
      </c>
      <c r="K2389">
        <v>0</v>
      </c>
      <c r="L2389">
        <v>0</v>
      </c>
      <c r="M2389">
        <v>0</v>
      </c>
      <c r="N2389">
        <v>1985</v>
      </c>
      <c r="O2389" t="s">
        <v>51</v>
      </c>
      <c r="P2389" t="s">
        <v>3135</v>
      </c>
      <c r="Q2389" t="s">
        <v>6307</v>
      </c>
      <c r="R2389" t="s">
        <v>6195</v>
      </c>
    </row>
    <row r="2390" spans="1:18" x14ac:dyDescent="0.25">
      <c r="A2390" t="s">
        <v>6342</v>
      </c>
      <c r="B2390" t="s">
        <v>3204</v>
      </c>
      <c r="C2390" t="s">
        <v>153</v>
      </c>
      <c r="D2390">
        <v>1</v>
      </c>
      <c r="E2390">
        <v>45</v>
      </c>
      <c r="F2390">
        <v>68</v>
      </c>
      <c r="G2390">
        <v>2.9411764705882401E-2</v>
      </c>
      <c r="H2390">
        <v>0.10294117647058799</v>
      </c>
      <c r="I2390">
        <v>0.63235294117647101</v>
      </c>
      <c r="J2390">
        <v>0.20588235294117599</v>
      </c>
      <c r="K2390">
        <v>2.9411764705882401E-2</v>
      </c>
      <c r="L2390">
        <v>0</v>
      </c>
      <c r="M2390">
        <v>0</v>
      </c>
      <c r="N2390">
        <v>1997</v>
      </c>
      <c r="O2390" t="s">
        <v>51</v>
      </c>
      <c r="P2390" t="s">
        <v>3135</v>
      </c>
      <c r="Q2390" t="s">
        <v>6307</v>
      </c>
      <c r="R2390" t="s">
        <v>6195</v>
      </c>
    </row>
    <row r="2391" spans="1:18" x14ac:dyDescent="0.25">
      <c r="A2391" t="s">
        <v>6342</v>
      </c>
      <c r="B2391" t="s">
        <v>3204</v>
      </c>
      <c r="C2391" t="s">
        <v>153</v>
      </c>
      <c r="D2391">
        <v>2</v>
      </c>
      <c r="E2391">
        <v>45</v>
      </c>
      <c r="F2391">
        <v>66</v>
      </c>
      <c r="G2391">
        <v>3.03030303030303E-2</v>
      </c>
      <c r="H2391">
        <v>3.03030303030303E-2</v>
      </c>
      <c r="I2391">
        <v>0.78787878787878796</v>
      </c>
      <c r="J2391">
        <v>0.13636363636363599</v>
      </c>
      <c r="K2391">
        <v>0</v>
      </c>
      <c r="L2391">
        <v>1.5151515151515201E-2</v>
      </c>
      <c r="M2391">
        <v>0</v>
      </c>
      <c r="N2391">
        <v>1997</v>
      </c>
      <c r="O2391" t="s">
        <v>51</v>
      </c>
      <c r="P2391" t="s">
        <v>3135</v>
      </c>
      <c r="Q2391" t="s">
        <v>6307</v>
      </c>
      <c r="R2391" t="s">
        <v>6195</v>
      </c>
    </row>
    <row r="2392" spans="1:18" x14ac:dyDescent="0.25">
      <c r="A2392" t="s">
        <v>6342</v>
      </c>
      <c r="B2392" t="s">
        <v>3204</v>
      </c>
      <c r="C2392" t="s">
        <v>153</v>
      </c>
      <c r="D2392">
        <v>1</v>
      </c>
      <c r="E2392">
        <v>55</v>
      </c>
      <c r="F2392">
        <v>62</v>
      </c>
      <c r="G2392">
        <v>0</v>
      </c>
      <c r="H2392">
        <v>0.112903225806452</v>
      </c>
      <c r="I2392">
        <v>0.61290322580645196</v>
      </c>
      <c r="J2392">
        <v>0.27419354838709697</v>
      </c>
      <c r="K2392">
        <v>0</v>
      </c>
      <c r="L2392">
        <v>0</v>
      </c>
      <c r="M2392">
        <v>0</v>
      </c>
      <c r="N2392">
        <v>1997</v>
      </c>
      <c r="O2392" t="s">
        <v>51</v>
      </c>
      <c r="P2392" t="s">
        <v>3135</v>
      </c>
      <c r="Q2392" t="s">
        <v>6307</v>
      </c>
      <c r="R2392" t="s">
        <v>6195</v>
      </c>
    </row>
    <row r="2393" spans="1:18" x14ac:dyDescent="0.25">
      <c r="A2393" t="s">
        <v>6342</v>
      </c>
      <c r="B2393" t="s">
        <v>3204</v>
      </c>
      <c r="C2393" t="s">
        <v>153</v>
      </c>
      <c r="D2393">
        <v>2</v>
      </c>
      <c r="E2393">
        <v>55</v>
      </c>
      <c r="F2393">
        <v>63</v>
      </c>
      <c r="G2393">
        <v>1.58730158730159E-2</v>
      </c>
      <c r="H2393">
        <v>7.9365079365079402E-2</v>
      </c>
      <c r="I2393">
        <v>0.634920634920635</v>
      </c>
      <c r="J2393">
        <v>0.238095238095238</v>
      </c>
      <c r="K2393">
        <v>1.58730158730159E-2</v>
      </c>
      <c r="L2393">
        <v>1.58730158730159E-2</v>
      </c>
      <c r="M2393">
        <v>0</v>
      </c>
      <c r="N2393">
        <v>1997</v>
      </c>
      <c r="O2393" t="s">
        <v>51</v>
      </c>
      <c r="P2393" t="s">
        <v>3135</v>
      </c>
      <c r="Q2393" t="s">
        <v>6307</v>
      </c>
      <c r="R2393" t="s">
        <v>6195</v>
      </c>
    </row>
    <row r="2394" spans="1:18" x14ac:dyDescent="0.25">
      <c r="A2394" t="s">
        <v>6342</v>
      </c>
      <c r="B2394" t="s">
        <v>3208</v>
      </c>
      <c r="C2394" t="s">
        <v>52</v>
      </c>
      <c r="D2394">
        <v>1</v>
      </c>
      <c r="E2394">
        <v>45</v>
      </c>
      <c r="F2394">
        <v>75</v>
      </c>
      <c r="G2394">
        <v>1.3333333333333299E-2</v>
      </c>
      <c r="H2394">
        <v>5.3333333333333302E-2</v>
      </c>
      <c r="I2394">
        <v>0.64</v>
      </c>
      <c r="J2394">
        <v>0.28000000000000003</v>
      </c>
      <c r="K2394">
        <v>1.3333333333333299E-2</v>
      </c>
      <c r="L2394">
        <v>0</v>
      </c>
      <c r="M2394">
        <v>0</v>
      </c>
      <c r="N2394">
        <v>1998</v>
      </c>
      <c r="O2394" t="s">
        <v>51</v>
      </c>
      <c r="P2394" t="s">
        <v>3135</v>
      </c>
      <c r="Q2394" t="s">
        <v>6307</v>
      </c>
      <c r="R2394" t="s">
        <v>6195</v>
      </c>
    </row>
    <row r="2395" spans="1:18" x14ac:dyDescent="0.25">
      <c r="A2395" t="s">
        <v>6342</v>
      </c>
      <c r="B2395" t="s">
        <v>3208</v>
      </c>
      <c r="C2395" t="s">
        <v>52</v>
      </c>
      <c r="D2395">
        <v>2</v>
      </c>
      <c r="E2395">
        <v>45</v>
      </c>
      <c r="F2395">
        <v>74</v>
      </c>
      <c r="G2395">
        <v>2.7027027027027001E-2</v>
      </c>
      <c r="H2395">
        <v>6.7567567567567599E-2</v>
      </c>
      <c r="I2395">
        <v>0.63513513513513498</v>
      </c>
      <c r="J2395">
        <v>0.24324324324324301</v>
      </c>
      <c r="K2395">
        <v>2.7027027027027001E-2</v>
      </c>
      <c r="L2395">
        <v>0</v>
      </c>
      <c r="M2395">
        <v>0</v>
      </c>
      <c r="N2395">
        <v>1998</v>
      </c>
      <c r="O2395" t="s">
        <v>51</v>
      </c>
      <c r="P2395" t="s">
        <v>3135</v>
      </c>
      <c r="Q2395" t="s">
        <v>6307</v>
      </c>
      <c r="R2395" t="s">
        <v>6195</v>
      </c>
    </row>
    <row r="2396" spans="1:18" x14ac:dyDescent="0.25">
      <c r="A2396" t="s">
        <v>6342</v>
      </c>
      <c r="B2396" t="s">
        <v>3208</v>
      </c>
      <c r="C2396" t="s">
        <v>52</v>
      </c>
      <c r="D2396">
        <v>1</v>
      </c>
      <c r="E2396">
        <v>55</v>
      </c>
      <c r="F2396">
        <v>74</v>
      </c>
      <c r="G2396">
        <v>0</v>
      </c>
      <c r="H2396">
        <v>1.35135135135135E-2</v>
      </c>
      <c r="I2396">
        <v>0.56756756756756799</v>
      </c>
      <c r="J2396">
        <v>0.391891891891892</v>
      </c>
      <c r="K2396">
        <v>2.7027027027027001E-2</v>
      </c>
      <c r="L2396">
        <v>0</v>
      </c>
      <c r="M2396">
        <v>0</v>
      </c>
      <c r="N2396">
        <v>1998</v>
      </c>
      <c r="O2396" t="s">
        <v>51</v>
      </c>
      <c r="P2396" t="s">
        <v>3135</v>
      </c>
      <c r="Q2396" t="s">
        <v>6307</v>
      </c>
      <c r="R2396" t="s">
        <v>6195</v>
      </c>
    </row>
    <row r="2397" spans="1:18" x14ac:dyDescent="0.25">
      <c r="A2397" t="s">
        <v>6342</v>
      </c>
      <c r="B2397" t="s">
        <v>3208</v>
      </c>
      <c r="C2397" t="s">
        <v>52</v>
      </c>
      <c r="D2397">
        <v>2</v>
      </c>
      <c r="E2397">
        <v>55</v>
      </c>
      <c r="F2397">
        <v>74</v>
      </c>
      <c r="G2397">
        <v>4.0540540540540501E-2</v>
      </c>
      <c r="H2397">
        <v>2.7027027027027001E-2</v>
      </c>
      <c r="I2397">
        <v>0.72972972972973005</v>
      </c>
      <c r="J2397">
        <v>0.18918918918918901</v>
      </c>
      <c r="K2397">
        <v>0</v>
      </c>
      <c r="L2397">
        <v>1.35135135135135E-2</v>
      </c>
      <c r="M2397">
        <v>0</v>
      </c>
      <c r="N2397">
        <v>1998</v>
      </c>
      <c r="O2397" t="s">
        <v>51</v>
      </c>
      <c r="P2397" t="s">
        <v>3135</v>
      </c>
      <c r="Q2397" t="s">
        <v>6307</v>
      </c>
      <c r="R2397" t="s">
        <v>6195</v>
      </c>
    </row>
    <row r="2398" spans="1:18" x14ac:dyDescent="0.25">
      <c r="A2398" t="s">
        <v>6342</v>
      </c>
      <c r="B2398" t="s">
        <v>3210</v>
      </c>
      <c r="C2398" t="s">
        <v>52</v>
      </c>
      <c r="D2398">
        <v>1</v>
      </c>
      <c r="E2398">
        <v>45</v>
      </c>
      <c r="F2398">
        <v>72</v>
      </c>
      <c r="G2398">
        <v>6.9444444444444406E-2</v>
      </c>
      <c r="H2398">
        <v>6.9444444444444406E-2</v>
      </c>
      <c r="I2398">
        <v>0.58333333333333304</v>
      </c>
      <c r="J2398">
        <v>0.25</v>
      </c>
      <c r="K2398">
        <v>2.7777777777777801E-2</v>
      </c>
      <c r="L2398">
        <v>0</v>
      </c>
      <c r="M2398">
        <v>0</v>
      </c>
      <c r="N2398">
        <v>1998</v>
      </c>
      <c r="O2398" t="s">
        <v>51</v>
      </c>
      <c r="P2398" t="s">
        <v>3135</v>
      </c>
      <c r="Q2398" t="s">
        <v>6307</v>
      </c>
      <c r="R2398" t="s">
        <v>6195</v>
      </c>
    </row>
    <row r="2399" spans="1:18" x14ac:dyDescent="0.25">
      <c r="A2399" t="s">
        <v>6342</v>
      </c>
      <c r="B2399" t="s">
        <v>3210</v>
      </c>
      <c r="C2399" t="s">
        <v>52</v>
      </c>
      <c r="D2399">
        <v>2</v>
      </c>
      <c r="E2399">
        <v>45</v>
      </c>
      <c r="F2399">
        <v>76</v>
      </c>
      <c r="G2399">
        <v>3.94736842105263E-2</v>
      </c>
      <c r="H2399">
        <v>0.118421052631579</v>
      </c>
      <c r="I2399">
        <v>0.61842105263157898</v>
      </c>
      <c r="J2399">
        <v>0.157894736842105</v>
      </c>
      <c r="K2399">
        <v>6.5789473684210495E-2</v>
      </c>
      <c r="L2399">
        <v>0</v>
      </c>
      <c r="M2399">
        <v>0</v>
      </c>
      <c r="N2399">
        <v>1998</v>
      </c>
      <c r="O2399" t="s">
        <v>51</v>
      </c>
      <c r="P2399" t="s">
        <v>3135</v>
      </c>
      <c r="Q2399" t="s">
        <v>6307</v>
      </c>
      <c r="R2399" t="s">
        <v>6195</v>
      </c>
    </row>
    <row r="2400" spans="1:18" x14ac:dyDescent="0.25">
      <c r="A2400" t="s">
        <v>6342</v>
      </c>
      <c r="B2400" t="s">
        <v>3210</v>
      </c>
      <c r="C2400" t="s">
        <v>52</v>
      </c>
      <c r="D2400">
        <v>1</v>
      </c>
      <c r="E2400">
        <v>55</v>
      </c>
      <c r="F2400">
        <v>77</v>
      </c>
      <c r="G2400">
        <v>3.8961038961039002E-2</v>
      </c>
      <c r="H2400">
        <v>5.1948051948052E-2</v>
      </c>
      <c r="I2400">
        <v>0.53246753246753298</v>
      </c>
      <c r="J2400">
        <v>0.36363636363636398</v>
      </c>
      <c r="K2400">
        <v>1.2987012987013E-2</v>
      </c>
      <c r="L2400">
        <v>0</v>
      </c>
      <c r="M2400">
        <v>0</v>
      </c>
      <c r="N2400">
        <v>1998</v>
      </c>
      <c r="O2400" t="s">
        <v>51</v>
      </c>
      <c r="P2400" t="s">
        <v>3135</v>
      </c>
      <c r="Q2400" t="s">
        <v>6307</v>
      </c>
      <c r="R2400" t="s">
        <v>6195</v>
      </c>
    </row>
    <row r="2401" spans="1:18" x14ac:dyDescent="0.25">
      <c r="A2401" t="s">
        <v>6342</v>
      </c>
      <c r="B2401" t="s">
        <v>3210</v>
      </c>
      <c r="C2401" t="s">
        <v>52</v>
      </c>
      <c r="D2401">
        <v>2</v>
      </c>
      <c r="E2401">
        <v>55</v>
      </c>
      <c r="F2401">
        <v>74</v>
      </c>
      <c r="G2401">
        <v>1.35135135135135E-2</v>
      </c>
      <c r="H2401">
        <v>4.0540540540540501E-2</v>
      </c>
      <c r="I2401">
        <v>0.64864864864864902</v>
      </c>
      <c r="J2401">
        <v>0.27027027027027001</v>
      </c>
      <c r="K2401">
        <v>2.7027027027027001E-2</v>
      </c>
      <c r="L2401">
        <v>0</v>
      </c>
      <c r="M2401">
        <v>0</v>
      </c>
      <c r="N2401">
        <v>1998</v>
      </c>
      <c r="O2401" t="s">
        <v>51</v>
      </c>
      <c r="P2401" t="s">
        <v>3135</v>
      </c>
      <c r="Q2401" t="s">
        <v>6307</v>
      </c>
      <c r="R2401" t="s">
        <v>6195</v>
      </c>
    </row>
    <row r="2402" spans="1:18" x14ac:dyDescent="0.25">
      <c r="A2402" t="s">
        <v>6342</v>
      </c>
      <c r="B2402" t="s">
        <v>3212</v>
      </c>
      <c r="C2402" t="s">
        <v>52</v>
      </c>
      <c r="D2402">
        <v>1</v>
      </c>
      <c r="E2402">
        <v>45</v>
      </c>
      <c r="F2402">
        <v>73</v>
      </c>
      <c r="G2402">
        <v>1.3698630136986301E-2</v>
      </c>
      <c r="H2402">
        <v>8.2191780821917804E-2</v>
      </c>
      <c r="I2402">
        <v>0.65753424657534199</v>
      </c>
      <c r="J2402">
        <v>0.24657534246575299</v>
      </c>
      <c r="K2402">
        <v>0</v>
      </c>
      <c r="L2402">
        <v>0</v>
      </c>
      <c r="M2402">
        <v>0</v>
      </c>
      <c r="N2402">
        <v>1998</v>
      </c>
      <c r="O2402" t="s">
        <v>51</v>
      </c>
      <c r="P2402" t="s">
        <v>3135</v>
      </c>
      <c r="Q2402" t="s">
        <v>6307</v>
      </c>
      <c r="R2402" t="s">
        <v>6195</v>
      </c>
    </row>
    <row r="2403" spans="1:18" x14ac:dyDescent="0.25">
      <c r="A2403" t="s">
        <v>6342</v>
      </c>
      <c r="B2403" t="s">
        <v>3212</v>
      </c>
      <c r="C2403" t="s">
        <v>52</v>
      </c>
      <c r="D2403">
        <v>2</v>
      </c>
      <c r="E2403">
        <v>45</v>
      </c>
      <c r="F2403">
        <v>75</v>
      </c>
      <c r="G2403">
        <v>9.3333333333333296E-2</v>
      </c>
      <c r="H2403">
        <v>0.133333333333333</v>
      </c>
      <c r="I2403">
        <v>0.50666666666666704</v>
      </c>
      <c r="J2403">
        <v>0.25333333333333302</v>
      </c>
      <c r="K2403">
        <v>1.3333333333333299E-2</v>
      </c>
      <c r="L2403">
        <v>0</v>
      </c>
      <c r="M2403">
        <v>0</v>
      </c>
      <c r="N2403">
        <v>1998</v>
      </c>
      <c r="O2403" t="s">
        <v>51</v>
      </c>
      <c r="P2403" t="s">
        <v>3135</v>
      </c>
      <c r="Q2403" t="s">
        <v>6307</v>
      </c>
      <c r="R2403" t="s">
        <v>6195</v>
      </c>
    </row>
    <row r="2404" spans="1:18" x14ac:dyDescent="0.25">
      <c r="A2404" t="s">
        <v>6342</v>
      </c>
      <c r="B2404" t="s">
        <v>3212</v>
      </c>
      <c r="C2404" t="s">
        <v>52</v>
      </c>
      <c r="D2404">
        <v>1</v>
      </c>
      <c r="E2404">
        <v>55</v>
      </c>
      <c r="F2404">
        <v>73</v>
      </c>
      <c r="G2404">
        <v>2.7397260273972601E-2</v>
      </c>
      <c r="H2404">
        <v>2.7397260273972601E-2</v>
      </c>
      <c r="I2404">
        <v>0.64383561643835596</v>
      </c>
      <c r="J2404">
        <v>0.28767123287671198</v>
      </c>
      <c r="K2404">
        <v>1.3698630136986301E-2</v>
      </c>
      <c r="L2404">
        <v>0</v>
      </c>
      <c r="M2404">
        <v>0</v>
      </c>
      <c r="N2404">
        <v>1998</v>
      </c>
      <c r="O2404" t="s">
        <v>51</v>
      </c>
      <c r="P2404" t="s">
        <v>3135</v>
      </c>
      <c r="Q2404" t="s">
        <v>6307</v>
      </c>
      <c r="R2404" t="s">
        <v>6195</v>
      </c>
    </row>
    <row r="2405" spans="1:18" x14ac:dyDescent="0.25">
      <c r="A2405" t="s">
        <v>6342</v>
      </c>
      <c r="B2405" t="s">
        <v>3212</v>
      </c>
      <c r="C2405" t="s">
        <v>52</v>
      </c>
      <c r="D2405">
        <v>2</v>
      </c>
      <c r="E2405">
        <v>55</v>
      </c>
      <c r="F2405">
        <v>69</v>
      </c>
      <c r="G2405">
        <v>4.3478260869565202E-2</v>
      </c>
      <c r="H2405">
        <v>0.101449275362319</v>
      </c>
      <c r="I2405">
        <v>0.71014492753623204</v>
      </c>
      <c r="J2405">
        <v>0.115942028985507</v>
      </c>
      <c r="K2405">
        <v>2.8985507246376802E-2</v>
      </c>
      <c r="L2405">
        <v>0</v>
      </c>
      <c r="M2405">
        <v>0</v>
      </c>
      <c r="N2405">
        <v>1998</v>
      </c>
      <c r="O2405" t="s">
        <v>51</v>
      </c>
      <c r="P2405" t="s">
        <v>3135</v>
      </c>
      <c r="Q2405" t="s">
        <v>6307</v>
      </c>
      <c r="R2405" t="s">
        <v>6195</v>
      </c>
    </row>
    <row r="2406" spans="1:18" x14ac:dyDescent="0.25">
      <c r="A2406" t="s">
        <v>6239</v>
      </c>
      <c r="B2406" t="s">
        <v>3344</v>
      </c>
      <c r="C2406" t="s">
        <v>40</v>
      </c>
      <c r="D2406">
        <v>2</v>
      </c>
      <c r="E2406">
        <v>18</v>
      </c>
      <c r="F2406">
        <v>120</v>
      </c>
      <c r="G2406">
        <v>8.2253335383106405E-2</v>
      </c>
      <c r="H2406">
        <v>0.23263459095199901</v>
      </c>
      <c r="I2406">
        <v>0.505391098424957</v>
      </c>
      <c r="J2406">
        <v>0.166335121396534</v>
      </c>
      <c r="K2406">
        <v>0</v>
      </c>
      <c r="L2406">
        <v>3.76562110079338E-3</v>
      </c>
      <c r="M2406">
        <v>9.6202327426105298E-3</v>
      </c>
      <c r="N2406">
        <v>1995</v>
      </c>
      <c r="O2406" t="s">
        <v>39</v>
      </c>
      <c r="P2406" t="s">
        <v>3342</v>
      </c>
      <c r="Q2406" t="s">
        <v>6173</v>
      </c>
      <c r="R2406" t="s">
        <v>6168</v>
      </c>
    </row>
    <row r="2407" spans="1:18" x14ac:dyDescent="0.25">
      <c r="A2407" t="s">
        <v>6239</v>
      </c>
      <c r="B2407" t="s">
        <v>3344</v>
      </c>
      <c r="C2407" t="s">
        <v>40</v>
      </c>
      <c r="D2407">
        <v>2</v>
      </c>
      <c r="E2407">
        <v>19</v>
      </c>
      <c r="F2407">
        <v>114</v>
      </c>
      <c r="G2407">
        <v>0.14115618851216899</v>
      </c>
      <c r="H2407">
        <v>0.25989901724394598</v>
      </c>
      <c r="I2407">
        <v>0.43704882986634302</v>
      </c>
      <c r="J2407">
        <v>0.131722048772382</v>
      </c>
      <c r="K2407">
        <v>1.67688274240777E-2</v>
      </c>
      <c r="L2407">
        <v>0</v>
      </c>
      <c r="M2407">
        <v>1.3405088181082001E-2</v>
      </c>
      <c r="N2407">
        <v>1995</v>
      </c>
      <c r="O2407" t="s">
        <v>39</v>
      </c>
      <c r="P2407" t="s">
        <v>3342</v>
      </c>
      <c r="Q2407" t="s">
        <v>6173</v>
      </c>
      <c r="R2407" t="s">
        <v>6168</v>
      </c>
    </row>
    <row r="2408" spans="1:18" x14ac:dyDescent="0.25">
      <c r="A2408" t="s">
        <v>6239</v>
      </c>
      <c r="B2408" t="s">
        <v>3344</v>
      </c>
      <c r="C2408" t="s">
        <v>40</v>
      </c>
      <c r="D2408">
        <v>2</v>
      </c>
      <c r="E2408">
        <v>25</v>
      </c>
      <c r="F2408">
        <v>993</v>
      </c>
      <c r="G2408">
        <v>0.10377470914095099</v>
      </c>
      <c r="H2408">
        <v>0.15276586346878401</v>
      </c>
      <c r="I2408">
        <v>0.52715372669997496</v>
      </c>
      <c r="J2408">
        <v>0.148110720179366</v>
      </c>
      <c r="K2408">
        <v>5.0579307056038803E-2</v>
      </c>
      <c r="L2408">
        <v>1.1275166893363499E-2</v>
      </c>
      <c r="M2408">
        <v>6.3405065615223096E-3</v>
      </c>
      <c r="N2408">
        <v>1995</v>
      </c>
      <c r="O2408" t="s">
        <v>39</v>
      </c>
      <c r="P2408" t="s">
        <v>3342</v>
      </c>
      <c r="Q2408" t="s">
        <v>6173</v>
      </c>
      <c r="R2408" t="s">
        <v>6168</v>
      </c>
    </row>
    <row r="2409" spans="1:18" x14ac:dyDescent="0.25">
      <c r="A2409" t="s">
        <v>6239</v>
      </c>
      <c r="B2409" t="s">
        <v>3344</v>
      </c>
      <c r="C2409" t="s">
        <v>40</v>
      </c>
      <c r="D2409">
        <v>2</v>
      </c>
      <c r="E2409">
        <v>35</v>
      </c>
      <c r="F2409">
        <v>1060</v>
      </c>
      <c r="G2409">
        <v>5.3005999640031901E-2</v>
      </c>
      <c r="H2409">
        <v>6.1455743610016898E-2</v>
      </c>
      <c r="I2409">
        <v>0.411404389060613</v>
      </c>
      <c r="J2409">
        <v>0.27361174761068002</v>
      </c>
      <c r="K2409">
        <v>0.116576737697543</v>
      </c>
      <c r="L2409">
        <v>5.1476735833705801E-2</v>
      </c>
      <c r="M2409">
        <v>3.24686465474101E-2</v>
      </c>
      <c r="N2409">
        <v>1995</v>
      </c>
      <c r="O2409" t="s">
        <v>39</v>
      </c>
      <c r="P2409" t="s">
        <v>3342</v>
      </c>
      <c r="Q2409" t="s">
        <v>6173</v>
      </c>
      <c r="R2409" t="s">
        <v>6168</v>
      </c>
    </row>
    <row r="2410" spans="1:18" x14ac:dyDescent="0.25">
      <c r="A2410" t="s">
        <v>6239</v>
      </c>
      <c r="B2410" t="s">
        <v>3344</v>
      </c>
      <c r="C2410" t="s">
        <v>40</v>
      </c>
      <c r="D2410">
        <v>2</v>
      </c>
      <c r="E2410">
        <v>45</v>
      </c>
      <c r="F2410">
        <v>851</v>
      </c>
      <c r="G2410">
        <v>1.3756732719597899E-2</v>
      </c>
      <c r="H2410">
        <v>3.8946444995552297E-2</v>
      </c>
      <c r="I2410">
        <v>0.29974215173560198</v>
      </c>
      <c r="J2410">
        <v>0.30701277964970902</v>
      </c>
      <c r="K2410">
        <v>0.21928915014345199</v>
      </c>
      <c r="L2410">
        <v>8.3614935735990797E-2</v>
      </c>
      <c r="M2410">
        <v>3.7637805020096303E-2</v>
      </c>
      <c r="N2410">
        <v>1995</v>
      </c>
      <c r="O2410" t="s">
        <v>39</v>
      </c>
      <c r="P2410" t="s">
        <v>3342</v>
      </c>
      <c r="Q2410" t="s">
        <v>6173</v>
      </c>
      <c r="R2410" t="s">
        <v>6168</v>
      </c>
    </row>
    <row r="2411" spans="1:18" x14ac:dyDescent="0.25">
      <c r="A2411" t="s">
        <v>6239</v>
      </c>
      <c r="B2411" t="s">
        <v>3345</v>
      </c>
      <c r="C2411" t="s">
        <v>40</v>
      </c>
      <c r="D2411">
        <v>2</v>
      </c>
      <c r="E2411">
        <v>18</v>
      </c>
      <c r="F2411">
        <v>60</v>
      </c>
      <c r="G2411">
        <v>0.127962609298645</v>
      </c>
      <c r="H2411">
        <v>0.30630507447506999</v>
      </c>
      <c r="I2411">
        <v>0.47626921241891002</v>
      </c>
      <c r="J2411">
        <v>8.9463103807375793E-2</v>
      </c>
      <c r="K2411">
        <v>0</v>
      </c>
      <c r="L2411">
        <v>0</v>
      </c>
      <c r="M2411">
        <v>0</v>
      </c>
      <c r="N2411">
        <v>1999</v>
      </c>
      <c r="O2411" t="s">
        <v>39</v>
      </c>
      <c r="P2411" t="s">
        <v>3342</v>
      </c>
      <c r="Q2411" t="s">
        <v>6173</v>
      </c>
      <c r="R2411" t="s">
        <v>6168</v>
      </c>
    </row>
    <row r="2412" spans="1:18" x14ac:dyDescent="0.25">
      <c r="A2412" t="s">
        <v>6239</v>
      </c>
      <c r="B2412" t="s">
        <v>3345</v>
      </c>
      <c r="C2412" t="s">
        <v>40</v>
      </c>
      <c r="D2412">
        <v>2</v>
      </c>
      <c r="E2412">
        <v>19</v>
      </c>
      <c r="F2412">
        <v>59</v>
      </c>
      <c r="G2412">
        <v>9.6620448586963503E-2</v>
      </c>
      <c r="H2412">
        <v>0.17381398751295901</v>
      </c>
      <c r="I2412">
        <v>0.62654896534633198</v>
      </c>
      <c r="J2412">
        <v>8.6677884099600797E-2</v>
      </c>
      <c r="K2412">
        <v>1.6338714454144601E-2</v>
      </c>
      <c r="L2412">
        <v>0</v>
      </c>
      <c r="M2412">
        <v>0</v>
      </c>
      <c r="N2412">
        <v>1999</v>
      </c>
      <c r="O2412" t="s">
        <v>39</v>
      </c>
      <c r="P2412" t="s">
        <v>3342</v>
      </c>
      <c r="Q2412" t="s">
        <v>6173</v>
      </c>
      <c r="R2412" t="s">
        <v>6168</v>
      </c>
    </row>
    <row r="2413" spans="1:18" x14ac:dyDescent="0.25">
      <c r="A2413" t="s">
        <v>6239</v>
      </c>
      <c r="B2413" t="s">
        <v>3345</v>
      </c>
      <c r="C2413" t="s">
        <v>40</v>
      </c>
      <c r="D2413">
        <v>2</v>
      </c>
      <c r="E2413">
        <v>25</v>
      </c>
      <c r="F2413">
        <v>642</v>
      </c>
      <c r="G2413">
        <v>0.12025903832768201</v>
      </c>
      <c r="H2413">
        <v>0.19709677996335601</v>
      </c>
      <c r="I2413">
        <v>0.52443994234029101</v>
      </c>
      <c r="J2413">
        <v>0.11716514848477</v>
      </c>
      <c r="K2413">
        <v>2.7299580148417098E-2</v>
      </c>
      <c r="L2413">
        <v>9.1961196129362495E-3</v>
      </c>
      <c r="M2413">
        <v>4.5433911225473298E-3</v>
      </c>
      <c r="N2413">
        <v>1999</v>
      </c>
      <c r="O2413" t="s">
        <v>39</v>
      </c>
      <c r="P2413" t="s">
        <v>3342</v>
      </c>
      <c r="Q2413" t="s">
        <v>6173</v>
      </c>
      <c r="R2413" t="s">
        <v>6168</v>
      </c>
    </row>
    <row r="2414" spans="1:18" x14ac:dyDescent="0.25">
      <c r="A2414" t="s">
        <v>6239</v>
      </c>
      <c r="B2414" t="s">
        <v>3345</v>
      </c>
      <c r="C2414" t="s">
        <v>40</v>
      </c>
      <c r="D2414">
        <v>2</v>
      </c>
      <c r="E2414">
        <v>35</v>
      </c>
      <c r="F2414">
        <v>675</v>
      </c>
      <c r="G2414">
        <v>3.9206162812144001E-2</v>
      </c>
      <c r="H2414">
        <v>6.5396047498785595E-2</v>
      </c>
      <c r="I2414">
        <v>0.474154113515245</v>
      </c>
      <c r="J2414">
        <v>0.26976461629144</v>
      </c>
      <c r="K2414">
        <v>0.108509830554751</v>
      </c>
      <c r="L2414">
        <v>2.8716833708494E-2</v>
      </c>
      <c r="M2414">
        <v>1.42523956191404E-2</v>
      </c>
      <c r="N2414">
        <v>1999</v>
      </c>
      <c r="O2414" t="s">
        <v>39</v>
      </c>
      <c r="P2414" t="s">
        <v>3342</v>
      </c>
      <c r="Q2414" t="s">
        <v>6173</v>
      </c>
      <c r="R2414" t="s">
        <v>6168</v>
      </c>
    </row>
    <row r="2415" spans="1:18" x14ac:dyDescent="0.25">
      <c r="A2415" t="s">
        <v>6239</v>
      </c>
      <c r="B2415" t="s">
        <v>3345</v>
      </c>
      <c r="C2415" t="s">
        <v>40</v>
      </c>
      <c r="D2415">
        <v>2</v>
      </c>
      <c r="E2415">
        <v>45</v>
      </c>
      <c r="F2415">
        <v>569</v>
      </c>
      <c r="G2415">
        <v>2.0679475888941201E-2</v>
      </c>
      <c r="H2415">
        <v>5.88616408987735E-2</v>
      </c>
      <c r="I2415">
        <v>0.365479126323283</v>
      </c>
      <c r="J2415">
        <v>0.28262455732993802</v>
      </c>
      <c r="K2415">
        <v>0.144417792645537</v>
      </c>
      <c r="L2415">
        <v>8.54640666419553E-2</v>
      </c>
      <c r="M2415">
        <v>4.2473340271571298E-2</v>
      </c>
      <c r="N2415">
        <v>1999</v>
      </c>
      <c r="O2415" t="s">
        <v>39</v>
      </c>
      <c r="P2415" t="s">
        <v>3342</v>
      </c>
      <c r="Q2415" t="s">
        <v>6173</v>
      </c>
      <c r="R2415" t="s">
        <v>6168</v>
      </c>
    </row>
    <row r="2416" spans="1:18" x14ac:dyDescent="0.25">
      <c r="A2416" t="s">
        <v>6240</v>
      </c>
      <c r="B2416" t="s">
        <v>3362</v>
      </c>
      <c r="C2416" t="s">
        <v>153</v>
      </c>
      <c r="D2416">
        <v>1</v>
      </c>
      <c r="E2416">
        <v>25</v>
      </c>
      <c r="F2416">
        <v>23</v>
      </c>
      <c r="G2416">
        <v>0.217391304347826</v>
      </c>
      <c r="H2416">
        <v>0.30434782608695699</v>
      </c>
      <c r="I2416">
        <v>0.47826086956521702</v>
      </c>
      <c r="J2416">
        <v>0</v>
      </c>
      <c r="K2416">
        <v>0</v>
      </c>
      <c r="L2416">
        <v>0</v>
      </c>
      <c r="M2416">
        <v>0</v>
      </c>
      <c r="N2416">
        <v>1985</v>
      </c>
      <c r="O2416" t="s">
        <v>51</v>
      </c>
      <c r="P2416" t="s">
        <v>3363</v>
      </c>
      <c r="Q2416" t="s">
        <v>6178</v>
      </c>
      <c r="R2416" t="s">
        <v>6179</v>
      </c>
    </row>
    <row r="2417" spans="1:18" x14ac:dyDescent="0.25">
      <c r="A2417" t="s">
        <v>6240</v>
      </c>
      <c r="B2417" t="s">
        <v>3362</v>
      </c>
      <c r="C2417" t="s">
        <v>153</v>
      </c>
      <c r="D2417">
        <v>2</v>
      </c>
      <c r="E2417">
        <v>25</v>
      </c>
      <c r="F2417">
        <v>19</v>
      </c>
      <c r="G2417">
        <v>5.2631578947368397E-2</v>
      </c>
      <c r="H2417">
        <v>0.31578947368421101</v>
      </c>
      <c r="I2417">
        <v>0.63157894736842102</v>
      </c>
      <c r="J2417">
        <v>0</v>
      </c>
      <c r="K2417">
        <v>0</v>
      </c>
      <c r="L2417">
        <v>0</v>
      </c>
      <c r="M2417">
        <v>0</v>
      </c>
      <c r="N2417">
        <v>1985</v>
      </c>
      <c r="O2417" t="s">
        <v>51</v>
      </c>
      <c r="P2417" t="s">
        <v>3363</v>
      </c>
      <c r="Q2417" t="s">
        <v>6178</v>
      </c>
      <c r="R2417" t="s">
        <v>6179</v>
      </c>
    </row>
    <row r="2418" spans="1:18" x14ac:dyDescent="0.25">
      <c r="A2418" t="s">
        <v>6240</v>
      </c>
      <c r="B2418" t="s">
        <v>3362</v>
      </c>
      <c r="C2418" t="s">
        <v>153</v>
      </c>
      <c r="D2418">
        <v>1</v>
      </c>
      <c r="E2418">
        <v>35</v>
      </c>
      <c r="F2418">
        <v>23</v>
      </c>
      <c r="G2418">
        <v>0.13043478260869601</v>
      </c>
      <c r="H2418">
        <v>0.34782608695652201</v>
      </c>
      <c r="I2418">
        <v>0.52173913043478304</v>
      </c>
      <c r="J2418">
        <v>0</v>
      </c>
      <c r="K2418">
        <v>0</v>
      </c>
      <c r="L2418">
        <v>0</v>
      </c>
      <c r="M2418">
        <v>0</v>
      </c>
      <c r="N2418">
        <v>1985</v>
      </c>
      <c r="O2418" t="s">
        <v>51</v>
      </c>
      <c r="P2418" t="s">
        <v>3363</v>
      </c>
      <c r="Q2418" t="s">
        <v>6178</v>
      </c>
      <c r="R2418" t="s">
        <v>6179</v>
      </c>
    </row>
    <row r="2419" spans="1:18" x14ac:dyDescent="0.25">
      <c r="A2419" t="s">
        <v>6240</v>
      </c>
      <c r="B2419" t="s">
        <v>3362</v>
      </c>
      <c r="C2419" t="s">
        <v>153</v>
      </c>
      <c r="D2419">
        <v>2</v>
      </c>
      <c r="E2419">
        <v>35</v>
      </c>
      <c r="F2419">
        <v>20</v>
      </c>
      <c r="G2419">
        <v>0.2</v>
      </c>
      <c r="H2419">
        <v>0.05</v>
      </c>
      <c r="I2419">
        <v>0.6</v>
      </c>
      <c r="J2419">
        <v>0.15</v>
      </c>
      <c r="K2419">
        <v>0</v>
      </c>
      <c r="L2419">
        <v>0</v>
      </c>
      <c r="M2419">
        <v>0</v>
      </c>
      <c r="N2419">
        <v>1985</v>
      </c>
      <c r="O2419" t="s">
        <v>51</v>
      </c>
      <c r="P2419" t="s">
        <v>3363</v>
      </c>
      <c r="Q2419" t="s">
        <v>6178</v>
      </c>
      <c r="R2419" t="s">
        <v>6179</v>
      </c>
    </row>
    <row r="2420" spans="1:18" x14ac:dyDescent="0.25">
      <c r="A2420" t="s">
        <v>6240</v>
      </c>
      <c r="B2420" t="s">
        <v>3362</v>
      </c>
      <c r="C2420" t="s">
        <v>153</v>
      </c>
      <c r="D2420">
        <v>1</v>
      </c>
      <c r="E2420">
        <v>45</v>
      </c>
      <c r="F2420">
        <v>23</v>
      </c>
      <c r="G2420">
        <v>0.173913043478261</v>
      </c>
      <c r="H2420">
        <v>0.217391304347826</v>
      </c>
      <c r="I2420">
        <v>0.434782608695652</v>
      </c>
      <c r="J2420">
        <v>0.13043478260869601</v>
      </c>
      <c r="K2420">
        <v>4.3478260869565202E-2</v>
      </c>
      <c r="L2420">
        <v>0</v>
      </c>
      <c r="M2420">
        <v>0</v>
      </c>
      <c r="N2420">
        <v>1985</v>
      </c>
      <c r="O2420" t="s">
        <v>51</v>
      </c>
      <c r="P2420" t="s">
        <v>3363</v>
      </c>
      <c r="Q2420" t="s">
        <v>6178</v>
      </c>
      <c r="R2420" t="s">
        <v>6179</v>
      </c>
    </row>
    <row r="2421" spans="1:18" x14ac:dyDescent="0.25">
      <c r="A2421" t="s">
        <v>6240</v>
      </c>
      <c r="B2421" t="s">
        <v>3362</v>
      </c>
      <c r="C2421" t="s">
        <v>153</v>
      </c>
      <c r="D2421">
        <v>2</v>
      </c>
      <c r="E2421">
        <v>45</v>
      </c>
      <c r="F2421">
        <v>23</v>
      </c>
      <c r="G2421">
        <v>0.173913043478261</v>
      </c>
      <c r="H2421">
        <v>0.26086956521739102</v>
      </c>
      <c r="I2421">
        <v>0.47826086956521702</v>
      </c>
      <c r="J2421">
        <v>8.6956521739130405E-2</v>
      </c>
      <c r="K2421">
        <v>0</v>
      </c>
      <c r="L2421">
        <v>0</v>
      </c>
      <c r="M2421">
        <v>0</v>
      </c>
      <c r="N2421">
        <v>1985</v>
      </c>
      <c r="O2421" t="s">
        <v>51</v>
      </c>
      <c r="P2421" t="s">
        <v>3363</v>
      </c>
      <c r="Q2421" t="s">
        <v>6178</v>
      </c>
      <c r="R2421" t="s">
        <v>6179</v>
      </c>
    </row>
    <row r="2422" spans="1:18" x14ac:dyDescent="0.25">
      <c r="A2422" t="s">
        <v>6240</v>
      </c>
      <c r="B2422" t="s">
        <v>3362</v>
      </c>
      <c r="C2422" t="s">
        <v>153</v>
      </c>
      <c r="D2422">
        <v>1</v>
      </c>
      <c r="E2422">
        <v>55</v>
      </c>
      <c r="F2422">
        <v>21</v>
      </c>
      <c r="G2422">
        <v>9.5238095238095205E-2</v>
      </c>
      <c r="H2422">
        <v>0.19047619047618999</v>
      </c>
      <c r="I2422">
        <v>0.66666666666666696</v>
      </c>
      <c r="J2422">
        <v>4.7619047619047603E-2</v>
      </c>
      <c r="K2422">
        <v>0</v>
      </c>
      <c r="L2422">
        <v>0</v>
      </c>
      <c r="M2422">
        <v>0</v>
      </c>
      <c r="N2422">
        <v>1985</v>
      </c>
      <c r="O2422" t="s">
        <v>51</v>
      </c>
      <c r="P2422" t="s">
        <v>3363</v>
      </c>
      <c r="Q2422" t="s">
        <v>6178</v>
      </c>
      <c r="R2422" t="s">
        <v>6179</v>
      </c>
    </row>
    <row r="2423" spans="1:18" x14ac:dyDescent="0.25">
      <c r="A2423" t="s">
        <v>6240</v>
      </c>
      <c r="B2423" t="s">
        <v>3362</v>
      </c>
      <c r="C2423" t="s">
        <v>153</v>
      </c>
      <c r="D2423">
        <v>2</v>
      </c>
      <c r="E2423">
        <v>55</v>
      </c>
      <c r="F2423">
        <v>24</v>
      </c>
      <c r="G2423">
        <v>0.25</v>
      </c>
      <c r="H2423">
        <v>0.25</v>
      </c>
      <c r="I2423">
        <v>0.45833333333333298</v>
      </c>
      <c r="J2423">
        <v>4.1666666666666699E-2</v>
      </c>
      <c r="K2423">
        <v>0</v>
      </c>
      <c r="L2423">
        <v>0</v>
      </c>
      <c r="M2423">
        <v>0</v>
      </c>
      <c r="N2423">
        <v>1985</v>
      </c>
      <c r="O2423" t="s">
        <v>51</v>
      </c>
      <c r="P2423" t="s">
        <v>3363</v>
      </c>
      <c r="Q2423" t="s">
        <v>6178</v>
      </c>
      <c r="R2423" t="s">
        <v>6179</v>
      </c>
    </row>
    <row r="2424" spans="1:18" x14ac:dyDescent="0.25">
      <c r="A2424" t="s">
        <v>6240</v>
      </c>
      <c r="B2424" t="s">
        <v>3364</v>
      </c>
      <c r="C2424" t="s">
        <v>40</v>
      </c>
      <c r="D2424">
        <v>2</v>
      </c>
      <c r="E2424">
        <v>25</v>
      </c>
      <c r="F2424">
        <v>1703</v>
      </c>
      <c r="G2424">
        <v>9.0732416066296007E-2</v>
      </c>
      <c r="H2424">
        <v>0.155320387757825</v>
      </c>
      <c r="I2424">
        <v>0.63602692791246795</v>
      </c>
      <c r="J2424">
        <v>0.10382668492208</v>
      </c>
      <c r="K2424">
        <v>1.0274097243039199E-2</v>
      </c>
      <c r="L2424">
        <v>7.7112403646687204E-4</v>
      </c>
      <c r="M2424">
        <v>3.0483620618252101E-3</v>
      </c>
      <c r="N2424">
        <v>1993</v>
      </c>
      <c r="O2424" t="s">
        <v>39</v>
      </c>
      <c r="P2424" t="s">
        <v>3363</v>
      </c>
      <c r="Q2424" t="s">
        <v>6178</v>
      </c>
      <c r="R2424" t="s">
        <v>6179</v>
      </c>
    </row>
    <row r="2425" spans="1:18" x14ac:dyDescent="0.25">
      <c r="A2425" t="s">
        <v>6240</v>
      </c>
      <c r="B2425" t="s">
        <v>3364</v>
      </c>
      <c r="C2425" t="s">
        <v>40</v>
      </c>
      <c r="D2425">
        <v>2</v>
      </c>
      <c r="E2425">
        <v>35</v>
      </c>
      <c r="F2425">
        <v>1084</v>
      </c>
      <c r="G2425">
        <v>0.11994542193470099</v>
      </c>
      <c r="H2425">
        <v>0.167846405271873</v>
      </c>
      <c r="I2425">
        <v>0.54036455878323397</v>
      </c>
      <c r="J2425">
        <v>0.133691420062759</v>
      </c>
      <c r="K2425">
        <v>3.1880359522028598E-2</v>
      </c>
      <c r="L2425">
        <v>3.00266988814713E-3</v>
      </c>
      <c r="M2425">
        <v>3.2691645372584098E-3</v>
      </c>
      <c r="N2425">
        <v>1993</v>
      </c>
      <c r="O2425" t="s">
        <v>39</v>
      </c>
      <c r="P2425" t="s">
        <v>3363</v>
      </c>
      <c r="Q2425" t="s">
        <v>6178</v>
      </c>
      <c r="R2425" t="s">
        <v>6179</v>
      </c>
    </row>
    <row r="2426" spans="1:18" x14ac:dyDescent="0.25">
      <c r="A2426" t="s">
        <v>6240</v>
      </c>
      <c r="B2426" t="s">
        <v>3364</v>
      </c>
      <c r="C2426" t="s">
        <v>40</v>
      </c>
      <c r="D2426">
        <v>2</v>
      </c>
      <c r="E2426">
        <v>45</v>
      </c>
      <c r="F2426">
        <v>326</v>
      </c>
      <c r="G2426">
        <v>9.3894770264987201E-2</v>
      </c>
      <c r="H2426">
        <v>0.207611200018644</v>
      </c>
      <c r="I2426">
        <v>0.48628230877747602</v>
      </c>
      <c r="J2426">
        <v>0.152848908659793</v>
      </c>
      <c r="K2426">
        <v>5.3187556707852801E-2</v>
      </c>
      <c r="L2426">
        <v>3.9699905388616702E-3</v>
      </c>
      <c r="M2426">
        <v>2.20526503238573E-3</v>
      </c>
      <c r="N2426">
        <v>1993</v>
      </c>
      <c r="O2426" t="s">
        <v>39</v>
      </c>
      <c r="P2426" t="s">
        <v>3363</v>
      </c>
      <c r="Q2426" t="s">
        <v>6178</v>
      </c>
      <c r="R2426" t="s">
        <v>6179</v>
      </c>
    </row>
    <row r="2427" spans="1:18" x14ac:dyDescent="0.25">
      <c r="A2427" t="s">
        <v>6240</v>
      </c>
      <c r="B2427" t="s">
        <v>3365</v>
      </c>
      <c r="C2427" t="s">
        <v>40</v>
      </c>
      <c r="D2427">
        <v>2</v>
      </c>
      <c r="E2427">
        <v>25</v>
      </c>
      <c r="F2427">
        <v>1744</v>
      </c>
      <c r="G2427">
        <v>0.110118759312563</v>
      </c>
      <c r="H2427">
        <v>0.18868844920153099</v>
      </c>
      <c r="I2427">
        <v>0.57272137039403204</v>
      </c>
      <c r="J2427">
        <v>0.111751055934217</v>
      </c>
      <c r="K2427">
        <v>1.20590650121265E-2</v>
      </c>
      <c r="L2427">
        <v>3.13457106533109E-3</v>
      </c>
      <c r="M2427">
        <v>1.52672908019938E-3</v>
      </c>
      <c r="N2427">
        <v>1998</v>
      </c>
      <c r="O2427" t="s">
        <v>39</v>
      </c>
      <c r="P2427" t="s">
        <v>3363</v>
      </c>
      <c r="Q2427" t="s">
        <v>6178</v>
      </c>
      <c r="R2427" t="s">
        <v>6179</v>
      </c>
    </row>
    <row r="2428" spans="1:18" x14ac:dyDescent="0.25">
      <c r="A2428" t="s">
        <v>6240</v>
      </c>
      <c r="B2428" t="s">
        <v>3365</v>
      </c>
      <c r="C2428" t="s">
        <v>40</v>
      </c>
      <c r="D2428">
        <v>2</v>
      </c>
      <c r="E2428">
        <v>35</v>
      </c>
      <c r="F2428">
        <v>1016</v>
      </c>
      <c r="G2428">
        <v>0.11788981093990999</v>
      </c>
      <c r="H2428">
        <v>0.19864446207961101</v>
      </c>
      <c r="I2428">
        <v>0.48157791844467801</v>
      </c>
      <c r="J2428">
        <v>0.15209767267498001</v>
      </c>
      <c r="K2428">
        <v>4.0651367197766498E-2</v>
      </c>
      <c r="L2428">
        <v>6.0112473056682597E-3</v>
      </c>
      <c r="M2428">
        <v>3.1275213573861401E-3</v>
      </c>
      <c r="N2428">
        <v>1998</v>
      </c>
      <c r="O2428" t="s">
        <v>39</v>
      </c>
      <c r="P2428" t="s">
        <v>3363</v>
      </c>
      <c r="Q2428" t="s">
        <v>6178</v>
      </c>
      <c r="R2428" t="s">
        <v>6179</v>
      </c>
    </row>
    <row r="2429" spans="1:18" x14ac:dyDescent="0.25">
      <c r="A2429" t="s">
        <v>6240</v>
      </c>
      <c r="B2429" t="s">
        <v>3365</v>
      </c>
      <c r="C2429" t="s">
        <v>40</v>
      </c>
      <c r="D2429">
        <v>2</v>
      </c>
      <c r="E2429">
        <v>45</v>
      </c>
      <c r="F2429">
        <v>249</v>
      </c>
      <c r="G2429">
        <v>0.13194777372991401</v>
      </c>
      <c r="H2429">
        <v>0.169472231568186</v>
      </c>
      <c r="I2429">
        <v>0.53903475524120203</v>
      </c>
      <c r="J2429">
        <v>0.128155020055821</v>
      </c>
      <c r="K2429">
        <v>2.2506765724292301E-2</v>
      </c>
      <c r="L2429">
        <v>8.8834536805841406E-3</v>
      </c>
      <c r="M2429">
        <v>0</v>
      </c>
      <c r="N2429">
        <v>1998</v>
      </c>
      <c r="O2429" t="s">
        <v>39</v>
      </c>
      <c r="P2429" t="s">
        <v>3363</v>
      </c>
      <c r="Q2429" t="s">
        <v>6178</v>
      </c>
      <c r="R2429" t="s">
        <v>6179</v>
      </c>
    </row>
    <row r="2430" spans="1:18" x14ac:dyDescent="0.25">
      <c r="A2430" t="s">
        <v>6240</v>
      </c>
      <c r="B2430" t="s">
        <v>3366</v>
      </c>
      <c r="C2430" t="s">
        <v>40</v>
      </c>
      <c r="D2430">
        <v>2</v>
      </c>
      <c r="E2430">
        <v>18</v>
      </c>
      <c r="F2430">
        <v>318</v>
      </c>
      <c r="G2430">
        <v>0.12329195763313699</v>
      </c>
      <c r="H2430">
        <v>0.191606431465246</v>
      </c>
      <c r="I2430">
        <v>0.58648023216811995</v>
      </c>
      <c r="J2430">
        <v>9.3249806831079099E-2</v>
      </c>
      <c r="K2430">
        <v>5.3715719024172003E-3</v>
      </c>
      <c r="L2430">
        <v>0</v>
      </c>
      <c r="M2430">
        <v>0</v>
      </c>
      <c r="N2430">
        <v>2003</v>
      </c>
      <c r="O2430" t="s">
        <v>39</v>
      </c>
      <c r="P2430" t="s">
        <v>3363</v>
      </c>
      <c r="Q2430" t="s">
        <v>6178</v>
      </c>
      <c r="R2430" t="s">
        <v>6179</v>
      </c>
    </row>
    <row r="2431" spans="1:18" x14ac:dyDescent="0.25">
      <c r="A2431" t="s">
        <v>6240</v>
      </c>
      <c r="B2431" t="s">
        <v>3366</v>
      </c>
      <c r="C2431" t="s">
        <v>40</v>
      </c>
      <c r="D2431">
        <v>2</v>
      </c>
      <c r="E2431">
        <v>19</v>
      </c>
      <c r="F2431">
        <v>334</v>
      </c>
      <c r="G2431">
        <v>7.9983748393746501E-2</v>
      </c>
      <c r="H2431">
        <v>0.162003521962889</v>
      </c>
      <c r="I2431">
        <v>0.66482549837634297</v>
      </c>
      <c r="J2431">
        <v>8.3002340648374001E-2</v>
      </c>
      <c r="K2431">
        <v>1.01848906186476E-2</v>
      </c>
      <c r="L2431">
        <v>0</v>
      </c>
      <c r="M2431">
        <v>0</v>
      </c>
      <c r="N2431">
        <v>2003</v>
      </c>
      <c r="O2431" t="s">
        <v>39</v>
      </c>
      <c r="P2431" t="s">
        <v>3363</v>
      </c>
      <c r="Q2431" t="s">
        <v>6178</v>
      </c>
      <c r="R2431" t="s">
        <v>6179</v>
      </c>
    </row>
    <row r="2432" spans="1:18" x14ac:dyDescent="0.25">
      <c r="A2432" t="s">
        <v>6240</v>
      </c>
      <c r="B2432" t="s">
        <v>3366</v>
      </c>
      <c r="C2432" t="s">
        <v>40</v>
      </c>
      <c r="D2432">
        <v>2</v>
      </c>
      <c r="E2432">
        <v>25</v>
      </c>
      <c r="F2432">
        <v>2623</v>
      </c>
      <c r="G2432">
        <v>0.101364730138074</v>
      </c>
      <c r="H2432">
        <v>0.161504721351448</v>
      </c>
      <c r="I2432">
        <v>0.55418760229000996</v>
      </c>
      <c r="J2432">
        <v>0.14748983648845099</v>
      </c>
      <c r="K2432">
        <v>3.1815169259642201E-2</v>
      </c>
      <c r="L2432">
        <v>1.15733549811994E-3</v>
      </c>
      <c r="M2432">
        <v>2.4806049742547602E-3</v>
      </c>
      <c r="N2432">
        <v>2003</v>
      </c>
      <c r="O2432" t="s">
        <v>39</v>
      </c>
      <c r="P2432" t="s">
        <v>3363</v>
      </c>
      <c r="Q2432" t="s">
        <v>6178</v>
      </c>
      <c r="R2432" t="s">
        <v>6179</v>
      </c>
    </row>
    <row r="2433" spans="1:18" x14ac:dyDescent="0.25">
      <c r="A2433" t="s">
        <v>6240</v>
      </c>
      <c r="B2433" t="s">
        <v>3366</v>
      </c>
      <c r="C2433" t="s">
        <v>40</v>
      </c>
      <c r="D2433">
        <v>2</v>
      </c>
      <c r="E2433">
        <v>35</v>
      </c>
      <c r="F2433">
        <v>1754</v>
      </c>
      <c r="G2433">
        <v>9.6126945923223406E-2</v>
      </c>
      <c r="H2433">
        <v>0.13379983421153099</v>
      </c>
      <c r="I2433">
        <v>0.43417604637488</v>
      </c>
      <c r="J2433">
        <v>0.23420081557431199</v>
      </c>
      <c r="K2433">
        <v>8.0585734384494095E-2</v>
      </c>
      <c r="L2433">
        <v>1.7247694174042601E-2</v>
      </c>
      <c r="M2433">
        <v>3.86292935751619E-3</v>
      </c>
      <c r="N2433">
        <v>2003</v>
      </c>
      <c r="O2433" t="s">
        <v>39</v>
      </c>
      <c r="P2433" t="s">
        <v>3363</v>
      </c>
      <c r="Q2433" t="s">
        <v>6178</v>
      </c>
      <c r="R2433" t="s">
        <v>6179</v>
      </c>
    </row>
    <row r="2434" spans="1:18" x14ac:dyDescent="0.25">
      <c r="A2434" t="s">
        <v>6240</v>
      </c>
      <c r="B2434" t="s">
        <v>3366</v>
      </c>
      <c r="C2434" t="s">
        <v>40</v>
      </c>
      <c r="D2434">
        <v>2</v>
      </c>
      <c r="E2434">
        <v>45</v>
      </c>
      <c r="F2434">
        <v>1198</v>
      </c>
      <c r="G2434">
        <v>9.8765247682468499E-2</v>
      </c>
      <c r="H2434">
        <v>0.117694166374302</v>
      </c>
      <c r="I2434">
        <v>0.38878061382708301</v>
      </c>
      <c r="J2434">
        <v>0.25211671044815998</v>
      </c>
      <c r="K2434">
        <v>0.102408872405537</v>
      </c>
      <c r="L2434">
        <v>3.3525583684073199E-2</v>
      </c>
      <c r="M2434">
        <v>6.7088055783755896E-3</v>
      </c>
      <c r="N2434">
        <v>2003</v>
      </c>
      <c r="O2434" t="s">
        <v>39</v>
      </c>
      <c r="P2434" t="s">
        <v>3363</v>
      </c>
      <c r="Q2434" t="s">
        <v>6178</v>
      </c>
      <c r="R2434" t="s">
        <v>6179</v>
      </c>
    </row>
    <row r="2435" spans="1:18" x14ac:dyDescent="0.25">
      <c r="A2435" t="s">
        <v>6240</v>
      </c>
      <c r="B2435" t="s">
        <v>3367</v>
      </c>
      <c r="C2435" t="s">
        <v>40</v>
      </c>
      <c r="D2435">
        <v>2</v>
      </c>
      <c r="E2435">
        <v>18</v>
      </c>
      <c r="F2435">
        <v>345</v>
      </c>
      <c r="G2435">
        <v>0.139114510926868</v>
      </c>
      <c r="H2435">
        <v>0.16193421359238999</v>
      </c>
      <c r="I2435">
        <v>0.58198760413555495</v>
      </c>
      <c r="J2435">
        <v>9.8333905368011898E-2</v>
      </c>
      <c r="K2435">
        <v>1.4189295829679999E-2</v>
      </c>
      <c r="L2435">
        <v>7.8586638871171004E-4</v>
      </c>
      <c r="M2435">
        <v>3.6546037587838298E-3</v>
      </c>
      <c r="N2435">
        <v>2009</v>
      </c>
      <c r="O2435" t="s">
        <v>39</v>
      </c>
      <c r="P2435" t="s">
        <v>3363</v>
      </c>
      <c r="Q2435" t="s">
        <v>6178</v>
      </c>
      <c r="R2435" t="s">
        <v>6179</v>
      </c>
    </row>
    <row r="2436" spans="1:18" x14ac:dyDescent="0.25">
      <c r="A2436" t="s">
        <v>6240</v>
      </c>
      <c r="B2436" t="s">
        <v>3367</v>
      </c>
      <c r="C2436" t="s">
        <v>40</v>
      </c>
      <c r="D2436">
        <v>2</v>
      </c>
      <c r="E2436">
        <v>19</v>
      </c>
      <c r="F2436">
        <v>297</v>
      </c>
      <c r="G2436">
        <v>8.0756912254980204E-2</v>
      </c>
      <c r="H2436">
        <v>0.15855121042833101</v>
      </c>
      <c r="I2436">
        <v>0.61110814219531795</v>
      </c>
      <c r="J2436">
        <v>0.118164842739783</v>
      </c>
      <c r="K2436">
        <v>1.39396803657162E-2</v>
      </c>
      <c r="L2436">
        <v>1.22956927017327E-2</v>
      </c>
      <c r="M2436">
        <v>5.1835193141392798E-3</v>
      </c>
      <c r="N2436">
        <v>2009</v>
      </c>
      <c r="O2436" t="s">
        <v>39</v>
      </c>
      <c r="P2436" t="s">
        <v>3363</v>
      </c>
      <c r="Q2436" t="s">
        <v>6178</v>
      </c>
      <c r="R2436" t="s">
        <v>6179</v>
      </c>
    </row>
    <row r="2437" spans="1:18" x14ac:dyDescent="0.25">
      <c r="A2437" t="s">
        <v>6240</v>
      </c>
      <c r="B2437" t="s">
        <v>3367</v>
      </c>
      <c r="C2437" t="s">
        <v>40</v>
      </c>
      <c r="D2437">
        <v>2</v>
      </c>
      <c r="E2437">
        <v>25</v>
      </c>
      <c r="F2437">
        <v>2826</v>
      </c>
      <c r="G2437">
        <v>0.103691188940339</v>
      </c>
      <c r="H2437">
        <v>0.14047783673329201</v>
      </c>
      <c r="I2437">
        <v>0.53548644466470097</v>
      </c>
      <c r="J2437">
        <v>0.17338265097545399</v>
      </c>
      <c r="K2437">
        <v>3.6408661389778697E-2</v>
      </c>
      <c r="L2437">
        <v>5.9522781339485199E-3</v>
      </c>
      <c r="M2437">
        <v>4.60093916248635E-3</v>
      </c>
      <c r="N2437">
        <v>2009</v>
      </c>
      <c r="O2437" t="s">
        <v>39</v>
      </c>
      <c r="P2437" t="s">
        <v>3363</v>
      </c>
      <c r="Q2437" t="s">
        <v>6178</v>
      </c>
      <c r="R2437" t="s">
        <v>6179</v>
      </c>
    </row>
    <row r="2438" spans="1:18" x14ac:dyDescent="0.25">
      <c r="A2438" t="s">
        <v>6240</v>
      </c>
      <c r="B2438" t="s">
        <v>3367</v>
      </c>
      <c r="C2438" t="s">
        <v>40</v>
      </c>
      <c r="D2438">
        <v>2</v>
      </c>
      <c r="E2438">
        <v>35</v>
      </c>
      <c r="F2438">
        <v>1955</v>
      </c>
      <c r="G2438">
        <v>9.7647707973864004E-2</v>
      </c>
      <c r="H2438">
        <v>0.118856077059718</v>
      </c>
      <c r="I2438">
        <v>0.46541795932361801</v>
      </c>
      <c r="J2438">
        <v>0.22414680452821401</v>
      </c>
      <c r="K2438">
        <v>6.8374954383085496E-2</v>
      </c>
      <c r="L2438">
        <v>2.0062852621424099E-2</v>
      </c>
      <c r="M2438">
        <v>5.4936441100764503E-3</v>
      </c>
      <c r="N2438">
        <v>2009</v>
      </c>
      <c r="O2438" t="s">
        <v>39</v>
      </c>
      <c r="P2438" t="s">
        <v>3363</v>
      </c>
      <c r="Q2438" t="s">
        <v>6178</v>
      </c>
      <c r="R2438" t="s">
        <v>6179</v>
      </c>
    </row>
    <row r="2439" spans="1:18" x14ac:dyDescent="0.25">
      <c r="A2439" t="s">
        <v>6240</v>
      </c>
      <c r="B2439" t="s">
        <v>3367</v>
      </c>
      <c r="C2439" t="s">
        <v>40</v>
      </c>
      <c r="D2439">
        <v>2</v>
      </c>
      <c r="E2439">
        <v>45</v>
      </c>
      <c r="F2439">
        <v>1372</v>
      </c>
      <c r="G2439">
        <v>0.11693212562670401</v>
      </c>
      <c r="H2439">
        <v>0.113736201202426</v>
      </c>
      <c r="I2439">
        <v>0.369902862260649</v>
      </c>
      <c r="J2439">
        <v>0.240360182367372</v>
      </c>
      <c r="K2439">
        <v>0.118971638761998</v>
      </c>
      <c r="L2439">
        <v>2.3430067002740501E-2</v>
      </c>
      <c r="M2439">
        <v>1.6666922778108901E-2</v>
      </c>
      <c r="N2439">
        <v>2009</v>
      </c>
      <c r="O2439" t="s">
        <v>39</v>
      </c>
      <c r="P2439" t="s">
        <v>3363</v>
      </c>
      <c r="Q2439" t="s">
        <v>6178</v>
      </c>
      <c r="R2439" t="s">
        <v>6179</v>
      </c>
    </row>
    <row r="2440" spans="1:18" x14ac:dyDescent="0.25">
      <c r="A2440" t="s">
        <v>6240</v>
      </c>
      <c r="B2440" t="s">
        <v>3369</v>
      </c>
      <c r="C2440" t="s">
        <v>40</v>
      </c>
      <c r="D2440">
        <v>2</v>
      </c>
      <c r="E2440">
        <v>18</v>
      </c>
      <c r="F2440">
        <v>506</v>
      </c>
      <c r="G2440">
        <v>0.109073155633423</v>
      </c>
      <c r="H2440">
        <v>0.20743763393117401</v>
      </c>
      <c r="I2440">
        <v>0.55934590679437302</v>
      </c>
      <c r="J2440">
        <v>0.10835099647403</v>
      </c>
      <c r="K2440">
        <v>9.9664319844318394E-3</v>
      </c>
      <c r="L2440">
        <v>4.5520754928713497E-3</v>
      </c>
      <c r="M2440">
        <v>1.27379968969637E-3</v>
      </c>
      <c r="N2440">
        <v>2014</v>
      </c>
      <c r="O2440" t="s">
        <v>39</v>
      </c>
      <c r="P2440" t="s">
        <v>3363</v>
      </c>
      <c r="Q2440" t="s">
        <v>6178</v>
      </c>
      <c r="R2440" t="s">
        <v>6179</v>
      </c>
    </row>
    <row r="2441" spans="1:18" x14ac:dyDescent="0.25">
      <c r="A2441" t="s">
        <v>6240</v>
      </c>
      <c r="B2441" t="s">
        <v>3369</v>
      </c>
      <c r="C2441" t="s">
        <v>40</v>
      </c>
      <c r="D2441">
        <v>2</v>
      </c>
      <c r="E2441">
        <v>19</v>
      </c>
      <c r="F2441">
        <v>457</v>
      </c>
      <c r="G2441">
        <v>8.3222692961836001E-2</v>
      </c>
      <c r="H2441">
        <v>0.14706226745574599</v>
      </c>
      <c r="I2441">
        <v>0.57298501762222398</v>
      </c>
      <c r="J2441">
        <v>0.170759099932657</v>
      </c>
      <c r="K2441">
        <v>2.1366337136058001E-2</v>
      </c>
      <c r="L2441">
        <v>0</v>
      </c>
      <c r="M2441">
        <v>4.6045848914796003E-3</v>
      </c>
      <c r="N2441">
        <v>2014</v>
      </c>
      <c r="O2441" t="s">
        <v>39</v>
      </c>
      <c r="P2441" t="s">
        <v>3363</v>
      </c>
      <c r="Q2441" t="s">
        <v>6178</v>
      </c>
      <c r="R2441" t="s">
        <v>6179</v>
      </c>
    </row>
    <row r="2442" spans="1:18" x14ac:dyDescent="0.25">
      <c r="A2442" t="s">
        <v>6240</v>
      </c>
      <c r="B2442" t="s">
        <v>3369</v>
      </c>
      <c r="C2442" t="s">
        <v>40</v>
      </c>
      <c r="D2442">
        <v>2</v>
      </c>
      <c r="E2442">
        <v>25</v>
      </c>
      <c r="F2442">
        <v>4767</v>
      </c>
      <c r="G2442">
        <v>8.5113661729350906E-2</v>
      </c>
      <c r="H2442">
        <v>0.121570227100922</v>
      </c>
      <c r="I2442">
        <v>0.50799688534937504</v>
      </c>
      <c r="J2442">
        <v>0.21682257270170299</v>
      </c>
      <c r="K2442">
        <v>5.52004719429166E-2</v>
      </c>
      <c r="L2442">
        <v>1.09742860990211E-2</v>
      </c>
      <c r="M2442">
        <v>2.32189507671151E-3</v>
      </c>
      <c r="N2442">
        <v>2014</v>
      </c>
      <c r="O2442" t="s">
        <v>39</v>
      </c>
      <c r="P2442" t="s">
        <v>3363</v>
      </c>
      <c r="Q2442" t="s">
        <v>6178</v>
      </c>
      <c r="R2442" t="s">
        <v>6179</v>
      </c>
    </row>
    <row r="2443" spans="1:18" x14ac:dyDescent="0.25">
      <c r="A2443" t="s">
        <v>6240</v>
      </c>
      <c r="B2443" t="s">
        <v>3369</v>
      </c>
      <c r="C2443" t="s">
        <v>40</v>
      </c>
      <c r="D2443">
        <v>2</v>
      </c>
      <c r="E2443">
        <v>35</v>
      </c>
      <c r="F2443">
        <v>3639</v>
      </c>
      <c r="G2443">
        <v>5.7725866637590301E-2</v>
      </c>
      <c r="H2443">
        <v>8.3928060707134197E-2</v>
      </c>
      <c r="I2443">
        <v>0.42464793432257197</v>
      </c>
      <c r="J2443">
        <v>0.28547305238847898</v>
      </c>
      <c r="K2443">
        <v>0.117292183886062</v>
      </c>
      <c r="L2443">
        <v>2.5318325413207901E-2</v>
      </c>
      <c r="M2443">
        <v>5.61457664495535E-3</v>
      </c>
      <c r="N2443">
        <v>2014</v>
      </c>
      <c r="O2443" t="s">
        <v>39</v>
      </c>
      <c r="P2443" t="s">
        <v>3363</v>
      </c>
      <c r="Q2443" t="s">
        <v>6178</v>
      </c>
      <c r="R2443" t="s">
        <v>6179</v>
      </c>
    </row>
    <row r="2444" spans="1:18" x14ac:dyDescent="0.25">
      <c r="A2444" t="s">
        <v>6240</v>
      </c>
      <c r="B2444" t="s">
        <v>3369</v>
      </c>
      <c r="C2444" t="s">
        <v>40</v>
      </c>
      <c r="D2444">
        <v>2</v>
      </c>
      <c r="E2444">
        <v>45</v>
      </c>
      <c r="F2444">
        <v>2403</v>
      </c>
      <c r="G2444">
        <v>6.0416651080742997E-2</v>
      </c>
      <c r="H2444">
        <v>8.4546414508377299E-2</v>
      </c>
      <c r="I2444">
        <v>0.37614068917289301</v>
      </c>
      <c r="J2444">
        <v>0.28630360141580902</v>
      </c>
      <c r="K2444">
        <v>0.14524881140277299</v>
      </c>
      <c r="L2444">
        <v>3.5205478910641998E-2</v>
      </c>
      <c r="M2444">
        <v>1.21383535087616E-2</v>
      </c>
      <c r="N2444">
        <v>2014</v>
      </c>
      <c r="O2444" t="s">
        <v>39</v>
      </c>
      <c r="P2444" t="s">
        <v>3363</v>
      </c>
      <c r="Q2444" t="s">
        <v>6178</v>
      </c>
      <c r="R2444" t="s">
        <v>6179</v>
      </c>
    </row>
    <row r="2445" spans="1:18" x14ac:dyDescent="0.25">
      <c r="A2445" t="s">
        <v>6240</v>
      </c>
      <c r="B2445" t="s">
        <v>3370</v>
      </c>
      <c r="C2445" t="s">
        <v>40</v>
      </c>
      <c r="D2445">
        <v>1</v>
      </c>
      <c r="E2445">
        <v>18</v>
      </c>
      <c r="F2445">
        <v>34</v>
      </c>
      <c r="G2445">
        <v>0.22439179477927601</v>
      </c>
      <c r="H2445">
        <v>0.126400367946153</v>
      </c>
      <c r="I2445">
        <v>0.64920783727457099</v>
      </c>
      <c r="J2445">
        <v>0</v>
      </c>
      <c r="K2445">
        <v>0</v>
      </c>
      <c r="L2445">
        <v>0</v>
      </c>
      <c r="M2445">
        <v>0</v>
      </c>
      <c r="N2445">
        <v>2015</v>
      </c>
      <c r="O2445" t="s">
        <v>39</v>
      </c>
      <c r="P2445" t="s">
        <v>3363</v>
      </c>
      <c r="Q2445" t="s">
        <v>6178</v>
      </c>
      <c r="R2445" t="s">
        <v>6179</v>
      </c>
    </row>
    <row r="2446" spans="1:18" x14ac:dyDescent="0.25">
      <c r="A2446" t="s">
        <v>6240</v>
      </c>
      <c r="B2446" t="s">
        <v>3370</v>
      </c>
      <c r="C2446" t="s">
        <v>40</v>
      </c>
      <c r="D2446">
        <v>2</v>
      </c>
      <c r="E2446">
        <v>18</v>
      </c>
      <c r="F2446">
        <v>59</v>
      </c>
      <c r="G2446">
        <v>0.174801414729958</v>
      </c>
      <c r="H2446">
        <v>0.21596926331106001</v>
      </c>
      <c r="I2446">
        <v>0.45996647271938401</v>
      </c>
      <c r="J2446">
        <v>0.130727199943594</v>
      </c>
      <c r="K2446">
        <v>1.8535649296003799E-2</v>
      </c>
      <c r="L2446">
        <v>0</v>
      </c>
      <c r="M2446">
        <v>0</v>
      </c>
      <c r="N2446">
        <v>2015</v>
      </c>
      <c r="O2446" t="s">
        <v>39</v>
      </c>
      <c r="P2446" t="s">
        <v>3363</v>
      </c>
      <c r="Q2446" t="s">
        <v>6178</v>
      </c>
      <c r="R2446" t="s">
        <v>6179</v>
      </c>
    </row>
    <row r="2447" spans="1:18" x14ac:dyDescent="0.25">
      <c r="A2447" t="s">
        <v>6240</v>
      </c>
      <c r="B2447" t="s">
        <v>3370</v>
      </c>
      <c r="C2447" t="s">
        <v>40</v>
      </c>
      <c r="D2447">
        <v>1</v>
      </c>
      <c r="E2447">
        <v>19</v>
      </c>
      <c r="F2447">
        <v>41</v>
      </c>
      <c r="G2447">
        <v>0.30665715455278802</v>
      </c>
      <c r="H2447">
        <v>0.13936626055040599</v>
      </c>
      <c r="I2447">
        <v>0.55086134481729099</v>
      </c>
      <c r="J2447">
        <v>3.1152400795150499E-3</v>
      </c>
      <c r="K2447">
        <v>0</v>
      </c>
      <c r="L2447">
        <v>0</v>
      </c>
      <c r="M2447">
        <v>0</v>
      </c>
      <c r="N2447">
        <v>2015</v>
      </c>
      <c r="O2447" t="s">
        <v>39</v>
      </c>
      <c r="P2447" t="s">
        <v>3363</v>
      </c>
      <c r="Q2447" t="s">
        <v>6178</v>
      </c>
      <c r="R2447" t="s">
        <v>6179</v>
      </c>
    </row>
    <row r="2448" spans="1:18" x14ac:dyDescent="0.25">
      <c r="A2448" t="s">
        <v>6240</v>
      </c>
      <c r="B2448" t="s">
        <v>3370</v>
      </c>
      <c r="C2448" t="s">
        <v>40</v>
      </c>
      <c r="D2448">
        <v>2</v>
      </c>
      <c r="E2448">
        <v>19</v>
      </c>
      <c r="F2448">
        <v>56</v>
      </c>
      <c r="G2448">
        <v>7.1175477542611304E-2</v>
      </c>
      <c r="H2448">
        <v>0.165198081629014</v>
      </c>
      <c r="I2448">
        <v>0.482273414319079</v>
      </c>
      <c r="J2448">
        <v>0.281353026509296</v>
      </c>
      <c r="K2448">
        <v>0</v>
      </c>
      <c r="L2448">
        <v>0</v>
      </c>
      <c r="M2448">
        <v>0</v>
      </c>
      <c r="N2448">
        <v>2015</v>
      </c>
      <c r="O2448" t="s">
        <v>39</v>
      </c>
      <c r="P2448" t="s">
        <v>3363</v>
      </c>
      <c r="Q2448" t="s">
        <v>6178</v>
      </c>
      <c r="R2448" t="s">
        <v>6179</v>
      </c>
    </row>
    <row r="2449" spans="1:18" x14ac:dyDescent="0.25">
      <c r="A2449" t="s">
        <v>6240</v>
      </c>
      <c r="B2449" t="s">
        <v>3370</v>
      </c>
      <c r="C2449" t="s">
        <v>40</v>
      </c>
      <c r="D2449">
        <v>1</v>
      </c>
      <c r="E2449">
        <v>25</v>
      </c>
      <c r="F2449">
        <v>468</v>
      </c>
      <c r="G2449">
        <v>0.114259136869441</v>
      </c>
      <c r="H2449">
        <v>0.14946568948407399</v>
      </c>
      <c r="I2449">
        <v>0.60028226920500105</v>
      </c>
      <c r="J2449">
        <v>0.12690068027384799</v>
      </c>
      <c r="K2449">
        <v>3.2248594714383199E-3</v>
      </c>
      <c r="L2449">
        <v>4.0098374875293897E-3</v>
      </c>
      <c r="M2449">
        <v>1.85752720866827E-3</v>
      </c>
      <c r="N2449">
        <v>2015</v>
      </c>
      <c r="O2449" t="s">
        <v>39</v>
      </c>
      <c r="P2449" t="s">
        <v>3363</v>
      </c>
      <c r="Q2449" t="s">
        <v>6178</v>
      </c>
      <c r="R2449" t="s">
        <v>6179</v>
      </c>
    </row>
    <row r="2450" spans="1:18" x14ac:dyDescent="0.25">
      <c r="A2450" t="s">
        <v>6240</v>
      </c>
      <c r="B2450" t="s">
        <v>3370</v>
      </c>
      <c r="C2450" t="s">
        <v>40</v>
      </c>
      <c r="D2450">
        <v>2</v>
      </c>
      <c r="E2450">
        <v>25</v>
      </c>
      <c r="F2450">
        <v>721</v>
      </c>
      <c r="G2450">
        <v>0.11086677065810401</v>
      </c>
      <c r="H2450">
        <v>0.12221154282678499</v>
      </c>
      <c r="I2450">
        <v>0.43970735722294502</v>
      </c>
      <c r="J2450">
        <v>0.22489219785601799</v>
      </c>
      <c r="K2450">
        <v>7.4845013313021694E-2</v>
      </c>
      <c r="L2450">
        <v>2.7477118123126101E-2</v>
      </c>
      <c r="M2450">
        <v>0</v>
      </c>
      <c r="N2450">
        <v>2015</v>
      </c>
      <c r="O2450" t="s">
        <v>39</v>
      </c>
      <c r="P2450" t="s">
        <v>3363</v>
      </c>
      <c r="Q2450" t="s">
        <v>6178</v>
      </c>
      <c r="R2450" t="s">
        <v>6179</v>
      </c>
    </row>
    <row r="2451" spans="1:18" x14ac:dyDescent="0.25">
      <c r="A2451" t="s">
        <v>6240</v>
      </c>
      <c r="B2451" t="s">
        <v>3370</v>
      </c>
      <c r="C2451" t="s">
        <v>40</v>
      </c>
      <c r="D2451">
        <v>1</v>
      </c>
      <c r="E2451">
        <v>35</v>
      </c>
      <c r="F2451">
        <v>505</v>
      </c>
      <c r="G2451">
        <v>0.127044600370019</v>
      </c>
      <c r="H2451">
        <v>0.17872101214747799</v>
      </c>
      <c r="I2451">
        <v>0.52583658895852003</v>
      </c>
      <c r="J2451">
        <v>0.11427561827542</v>
      </c>
      <c r="K2451">
        <v>3.4801771457930203E-2</v>
      </c>
      <c r="L2451">
        <v>4.7380277841084098E-3</v>
      </c>
      <c r="M2451">
        <v>1.4582381006524901E-2</v>
      </c>
      <c r="N2451">
        <v>2015</v>
      </c>
      <c r="O2451" t="s">
        <v>39</v>
      </c>
      <c r="P2451" t="s">
        <v>3363</v>
      </c>
      <c r="Q2451" t="s">
        <v>6178</v>
      </c>
      <c r="R2451" t="s">
        <v>6179</v>
      </c>
    </row>
    <row r="2452" spans="1:18" x14ac:dyDescent="0.25">
      <c r="A2452" t="s">
        <v>6240</v>
      </c>
      <c r="B2452" t="s">
        <v>3370</v>
      </c>
      <c r="C2452" t="s">
        <v>40</v>
      </c>
      <c r="D2452">
        <v>2</v>
      </c>
      <c r="E2452">
        <v>35</v>
      </c>
      <c r="F2452">
        <v>673</v>
      </c>
      <c r="G2452">
        <v>7.5985217673586097E-2</v>
      </c>
      <c r="H2452">
        <v>0.119184010388154</v>
      </c>
      <c r="I2452">
        <v>0.37606124205689401</v>
      </c>
      <c r="J2452">
        <v>0.289995343569458</v>
      </c>
      <c r="K2452">
        <v>9.3420181570740501E-2</v>
      </c>
      <c r="L2452">
        <v>3.8201639270652399E-2</v>
      </c>
      <c r="M2452">
        <v>7.1523654705150201E-3</v>
      </c>
      <c r="N2452">
        <v>2015</v>
      </c>
      <c r="O2452" t="s">
        <v>39</v>
      </c>
      <c r="P2452" t="s">
        <v>3363</v>
      </c>
      <c r="Q2452" t="s">
        <v>6178</v>
      </c>
      <c r="R2452" t="s">
        <v>6179</v>
      </c>
    </row>
    <row r="2453" spans="1:18" x14ac:dyDescent="0.25">
      <c r="A2453" t="s">
        <v>6240</v>
      </c>
      <c r="B2453" t="s">
        <v>3370</v>
      </c>
      <c r="C2453" t="s">
        <v>40</v>
      </c>
      <c r="D2453">
        <v>1</v>
      </c>
      <c r="E2453">
        <v>45</v>
      </c>
      <c r="F2453">
        <v>335</v>
      </c>
      <c r="G2453">
        <v>0.12858575996987801</v>
      </c>
      <c r="H2453">
        <v>0.108550361229201</v>
      </c>
      <c r="I2453">
        <v>0.47406640709071701</v>
      </c>
      <c r="J2453">
        <v>0.196167927641482</v>
      </c>
      <c r="K2453">
        <v>7.3591381825046195E-2</v>
      </c>
      <c r="L2453">
        <v>4.7228182944504104E-3</v>
      </c>
      <c r="M2453">
        <v>1.4315343949225399E-2</v>
      </c>
      <c r="N2453">
        <v>2015</v>
      </c>
      <c r="O2453" t="s">
        <v>39</v>
      </c>
      <c r="P2453" t="s">
        <v>3363</v>
      </c>
      <c r="Q2453" t="s">
        <v>6178</v>
      </c>
      <c r="R2453" t="s">
        <v>6179</v>
      </c>
    </row>
    <row r="2454" spans="1:18" x14ac:dyDescent="0.25">
      <c r="A2454" t="s">
        <v>6240</v>
      </c>
      <c r="B2454" t="s">
        <v>3370</v>
      </c>
      <c r="C2454" t="s">
        <v>40</v>
      </c>
      <c r="D2454">
        <v>2</v>
      </c>
      <c r="E2454">
        <v>45</v>
      </c>
      <c r="F2454">
        <v>437</v>
      </c>
      <c r="G2454">
        <v>7.3245880024073895E-2</v>
      </c>
      <c r="H2454">
        <v>0.10529378468349999</v>
      </c>
      <c r="I2454">
        <v>0.34880745012149</v>
      </c>
      <c r="J2454">
        <v>0.24589903623954401</v>
      </c>
      <c r="K2454">
        <v>0.159752198686747</v>
      </c>
      <c r="L2454">
        <v>5.7137066223770003E-2</v>
      </c>
      <c r="M2454">
        <v>9.8645840208747403E-3</v>
      </c>
      <c r="N2454">
        <v>2015</v>
      </c>
      <c r="O2454" t="s">
        <v>39</v>
      </c>
      <c r="P2454" t="s">
        <v>3363</v>
      </c>
      <c r="Q2454" t="s">
        <v>6178</v>
      </c>
      <c r="R2454" t="s">
        <v>6179</v>
      </c>
    </row>
    <row r="2455" spans="1:18" x14ac:dyDescent="0.25">
      <c r="A2455" t="s">
        <v>6240</v>
      </c>
      <c r="B2455" t="s">
        <v>3370</v>
      </c>
      <c r="C2455" t="s">
        <v>40</v>
      </c>
      <c r="D2455">
        <v>1</v>
      </c>
      <c r="E2455">
        <v>55</v>
      </c>
      <c r="F2455">
        <v>209</v>
      </c>
      <c r="G2455">
        <v>0.16198177769105701</v>
      </c>
      <c r="H2455">
        <v>0.16776849214208001</v>
      </c>
      <c r="I2455">
        <v>0.44613215095562497</v>
      </c>
      <c r="J2455">
        <v>0.13381353733151499</v>
      </c>
      <c r="K2455">
        <v>7.0340123167816501E-2</v>
      </c>
      <c r="L2455">
        <v>1.84526658631829E-2</v>
      </c>
      <c r="M2455">
        <v>1.5112528487242201E-3</v>
      </c>
      <c r="N2455">
        <v>2015</v>
      </c>
      <c r="O2455" t="s">
        <v>39</v>
      </c>
      <c r="P2455" t="s">
        <v>3363</v>
      </c>
      <c r="Q2455" t="s">
        <v>6178</v>
      </c>
      <c r="R2455" t="s">
        <v>6179</v>
      </c>
    </row>
    <row r="2456" spans="1:18" x14ac:dyDescent="0.25">
      <c r="A2456" t="s">
        <v>6240</v>
      </c>
      <c r="B2456" t="s">
        <v>3370</v>
      </c>
      <c r="C2456" t="s">
        <v>40</v>
      </c>
      <c r="D2456">
        <v>2</v>
      </c>
      <c r="E2456">
        <v>55</v>
      </c>
      <c r="F2456">
        <v>317</v>
      </c>
      <c r="G2456">
        <v>7.7783775094353802E-2</v>
      </c>
      <c r="H2456">
        <v>6.9916274594472305E-2</v>
      </c>
      <c r="I2456">
        <v>0.38847334140644102</v>
      </c>
      <c r="J2456">
        <v>0.26048766375728299</v>
      </c>
      <c r="K2456">
        <v>0.142903560052036</v>
      </c>
      <c r="L2456">
        <v>2.4934960006631798E-2</v>
      </c>
      <c r="M2456">
        <v>3.5500425088781498E-2</v>
      </c>
      <c r="N2456">
        <v>2015</v>
      </c>
      <c r="O2456" t="s">
        <v>39</v>
      </c>
      <c r="P2456" t="s">
        <v>3363</v>
      </c>
      <c r="Q2456" t="s">
        <v>6178</v>
      </c>
      <c r="R2456" t="s">
        <v>6179</v>
      </c>
    </row>
    <row r="2457" spans="1:18" x14ac:dyDescent="0.25">
      <c r="A2457" t="s">
        <v>6240</v>
      </c>
      <c r="B2457" t="s">
        <v>3370</v>
      </c>
      <c r="C2457" t="s">
        <v>40</v>
      </c>
      <c r="D2457">
        <v>1</v>
      </c>
      <c r="E2457">
        <v>65</v>
      </c>
      <c r="F2457">
        <v>158</v>
      </c>
      <c r="G2457">
        <v>0.27142882721253397</v>
      </c>
      <c r="H2457">
        <v>0.170474429596078</v>
      </c>
      <c r="I2457">
        <v>0.326820863811292</v>
      </c>
      <c r="J2457">
        <v>0.18314578948281199</v>
      </c>
      <c r="K2457">
        <v>4.7759217342173699E-2</v>
      </c>
      <c r="L2457">
        <v>3.7087255511049599E-4</v>
      </c>
      <c r="M2457">
        <v>0</v>
      </c>
      <c r="N2457">
        <v>2015</v>
      </c>
      <c r="O2457" t="s">
        <v>39</v>
      </c>
      <c r="P2457" t="s">
        <v>3363</v>
      </c>
      <c r="Q2457" t="s">
        <v>6178</v>
      </c>
      <c r="R2457" t="s">
        <v>6179</v>
      </c>
    </row>
    <row r="2458" spans="1:18" x14ac:dyDescent="0.25">
      <c r="A2458" t="s">
        <v>6240</v>
      </c>
      <c r="B2458" t="s">
        <v>3370</v>
      </c>
      <c r="C2458" t="s">
        <v>40</v>
      </c>
      <c r="D2458">
        <v>2</v>
      </c>
      <c r="E2458">
        <v>65</v>
      </c>
      <c r="F2458">
        <v>248</v>
      </c>
      <c r="G2458">
        <v>0.13073221969158699</v>
      </c>
      <c r="H2458">
        <v>7.52050966291921E-2</v>
      </c>
      <c r="I2458">
        <v>0.40285774921795497</v>
      </c>
      <c r="J2458">
        <v>0.233950587250085</v>
      </c>
      <c r="K2458">
        <v>0.106351184982591</v>
      </c>
      <c r="L2458">
        <v>2.02645120102544E-2</v>
      </c>
      <c r="M2458">
        <v>3.0638650218334E-2</v>
      </c>
      <c r="N2458">
        <v>2015</v>
      </c>
      <c r="O2458" t="s">
        <v>39</v>
      </c>
      <c r="P2458" t="s">
        <v>3363</v>
      </c>
      <c r="Q2458" t="s">
        <v>6178</v>
      </c>
      <c r="R2458" t="s">
        <v>6179</v>
      </c>
    </row>
    <row r="2459" spans="1:18" x14ac:dyDescent="0.25">
      <c r="A2459" t="s">
        <v>6240</v>
      </c>
      <c r="B2459" t="s">
        <v>3374</v>
      </c>
      <c r="C2459" t="s">
        <v>40</v>
      </c>
      <c r="D2459">
        <v>1</v>
      </c>
      <c r="E2459">
        <v>18</v>
      </c>
      <c r="F2459">
        <v>675</v>
      </c>
      <c r="G2459">
        <v>0.25398358203946397</v>
      </c>
      <c r="H2459">
        <v>0.266829907815538</v>
      </c>
      <c r="I2459">
        <v>0.44264899262451202</v>
      </c>
      <c r="J2459">
        <v>3.17954048550428E-2</v>
      </c>
      <c r="K2459">
        <v>2.4620101750861198E-3</v>
      </c>
      <c r="L2459">
        <v>3.0080692000399798E-4</v>
      </c>
      <c r="M2459">
        <v>1.9792955703534201E-3</v>
      </c>
      <c r="N2459">
        <v>2022</v>
      </c>
      <c r="O2459" t="s">
        <v>39</v>
      </c>
      <c r="P2459" t="s">
        <v>3363</v>
      </c>
      <c r="Q2459" t="s">
        <v>6178</v>
      </c>
      <c r="R2459" t="s">
        <v>6179</v>
      </c>
    </row>
    <row r="2460" spans="1:18" x14ac:dyDescent="0.25">
      <c r="A2460" t="s">
        <v>6240</v>
      </c>
      <c r="B2460" t="s">
        <v>3374</v>
      </c>
      <c r="C2460" t="s">
        <v>40</v>
      </c>
      <c r="D2460">
        <v>2</v>
      </c>
      <c r="E2460">
        <v>18</v>
      </c>
      <c r="F2460">
        <v>583</v>
      </c>
      <c r="G2460">
        <v>0.118950815746741</v>
      </c>
      <c r="H2460">
        <v>0.20863032530949799</v>
      </c>
      <c r="I2460">
        <v>0.546466307692691</v>
      </c>
      <c r="J2460">
        <v>0.122906534378424</v>
      </c>
      <c r="K2460">
        <v>1.31623597299385E-3</v>
      </c>
      <c r="L2460">
        <v>9.6796552888572102E-4</v>
      </c>
      <c r="M2460">
        <v>7.61815370766946E-4</v>
      </c>
      <c r="N2460">
        <v>2022</v>
      </c>
      <c r="O2460" t="s">
        <v>39</v>
      </c>
      <c r="P2460" t="s">
        <v>3363</v>
      </c>
      <c r="Q2460" t="s">
        <v>6178</v>
      </c>
      <c r="R2460" t="s">
        <v>6179</v>
      </c>
    </row>
    <row r="2461" spans="1:18" x14ac:dyDescent="0.25">
      <c r="A2461" t="s">
        <v>6240</v>
      </c>
      <c r="B2461" t="s">
        <v>3374</v>
      </c>
      <c r="C2461" t="s">
        <v>40</v>
      </c>
      <c r="D2461">
        <v>1</v>
      </c>
      <c r="E2461">
        <v>19</v>
      </c>
      <c r="F2461">
        <v>579</v>
      </c>
      <c r="G2461">
        <v>0.23727375505100401</v>
      </c>
      <c r="H2461">
        <v>0.27089929519816103</v>
      </c>
      <c r="I2461">
        <v>0.470154007886812</v>
      </c>
      <c r="J2461">
        <v>2.1516192696047799E-2</v>
      </c>
      <c r="K2461">
        <v>1.5674916797423001E-4</v>
      </c>
      <c r="L2461">
        <v>0</v>
      </c>
      <c r="M2461">
        <v>0</v>
      </c>
      <c r="N2461">
        <v>2022</v>
      </c>
      <c r="O2461" t="s">
        <v>39</v>
      </c>
      <c r="P2461" t="s">
        <v>3363</v>
      </c>
      <c r="Q2461" t="s">
        <v>6178</v>
      </c>
      <c r="R2461" t="s">
        <v>6179</v>
      </c>
    </row>
    <row r="2462" spans="1:18" x14ac:dyDescent="0.25">
      <c r="A2462" t="s">
        <v>6240</v>
      </c>
      <c r="B2462" t="s">
        <v>3374</v>
      </c>
      <c r="C2462" t="s">
        <v>40</v>
      </c>
      <c r="D2462">
        <v>2</v>
      </c>
      <c r="E2462">
        <v>19</v>
      </c>
      <c r="F2462">
        <v>638</v>
      </c>
      <c r="G2462">
        <v>0.14235583980149599</v>
      </c>
      <c r="H2462">
        <v>0.166725961860094</v>
      </c>
      <c r="I2462">
        <v>0.51482338891020196</v>
      </c>
      <c r="J2462">
        <v>0.13293683881353899</v>
      </c>
      <c r="K2462">
        <v>3.4377437121340899E-2</v>
      </c>
      <c r="L2462">
        <v>3.65161341983868E-3</v>
      </c>
      <c r="M2462">
        <v>5.1289200734887797E-3</v>
      </c>
      <c r="N2462">
        <v>2022</v>
      </c>
      <c r="O2462" t="s">
        <v>39</v>
      </c>
      <c r="P2462" t="s">
        <v>3363</v>
      </c>
      <c r="Q2462" t="s">
        <v>6178</v>
      </c>
      <c r="R2462" t="s">
        <v>6179</v>
      </c>
    </row>
    <row r="2463" spans="1:18" x14ac:dyDescent="0.25">
      <c r="A2463" t="s">
        <v>6240</v>
      </c>
      <c r="B2463" t="s">
        <v>3374</v>
      </c>
      <c r="C2463" t="s">
        <v>40</v>
      </c>
      <c r="D2463">
        <v>1</v>
      </c>
      <c r="E2463">
        <v>25</v>
      </c>
      <c r="F2463">
        <v>4341</v>
      </c>
      <c r="G2463">
        <v>0.15741505759007601</v>
      </c>
      <c r="H2463">
        <v>0.228169900584867</v>
      </c>
      <c r="I2463">
        <v>0.51828258356748103</v>
      </c>
      <c r="J2463">
        <v>7.9256110409543404E-2</v>
      </c>
      <c r="K2463">
        <v>1.4693691998628799E-2</v>
      </c>
      <c r="L2463">
        <v>1.8991318710236799E-3</v>
      </c>
      <c r="M2463">
        <v>2.8352397837959299E-4</v>
      </c>
      <c r="N2463">
        <v>2022</v>
      </c>
      <c r="O2463" t="s">
        <v>39</v>
      </c>
      <c r="P2463" t="s">
        <v>3363</v>
      </c>
      <c r="Q2463" t="s">
        <v>6178</v>
      </c>
      <c r="R2463" t="s">
        <v>6179</v>
      </c>
    </row>
    <row r="2464" spans="1:18" x14ac:dyDescent="0.25">
      <c r="A2464" t="s">
        <v>6240</v>
      </c>
      <c r="B2464" t="s">
        <v>3374</v>
      </c>
      <c r="C2464" t="s">
        <v>40</v>
      </c>
      <c r="D2464">
        <v>2</v>
      </c>
      <c r="E2464">
        <v>25</v>
      </c>
      <c r="F2464">
        <v>5251</v>
      </c>
      <c r="G2464">
        <v>9.24760164784727E-2</v>
      </c>
      <c r="H2464">
        <v>0.12481934408336</v>
      </c>
      <c r="I2464">
        <v>0.46330350226043399</v>
      </c>
      <c r="J2464">
        <v>0.231477313744651</v>
      </c>
      <c r="K2464">
        <v>6.5216163507038696E-2</v>
      </c>
      <c r="L2464">
        <v>1.84027985032802E-2</v>
      </c>
      <c r="M2464">
        <v>4.3048614227632403E-3</v>
      </c>
      <c r="N2464">
        <v>2022</v>
      </c>
      <c r="O2464" t="s">
        <v>39</v>
      </c>
      <c r="P2464" t="s">
        <v>3363</v>
      </c>
      <c r="Q2464" t="s">
        <v>6178</v>
      </c>
      <c r="R2464" t="s">
        <v>6179</v>
      </c>
    </row>
    <row r="2465" spans="1:18" x14ac:dyDescent="0.25">
      <c r="A2465" t="s">
        <v>6240</v>
      </c>
      <c r="B2465" t="s">
        <v>3374</v>
      </c>
      <c r="C2465" t="s">
        <v>40</v>
      </c>
      <c r="D2465">
        <v>1</v>
      </c>
      <c r="E2465">
        <v>35</v>
      </c>
      <c r="F2465">
        <v>3288</v>
      </c>
      <c r="G2465">
        <v>0.12166449534290601</v>
      </c>
      <c r="H2465">
        <v>0.15962223116027999</v>
      </c>
      <c r="I2465">
        <v>0.47590588531828898</v>
      </c>
      <c r="J2465">
        <v>0.189256731808878</v>
      </c>
      <c r="K2465">
        <v>4.5804819445995799E-2</v>
      </c>
      <c r="L2465">
        <v>6.8064279915124601E-3</v>
      </c>
      <c r="M2465">
        <v>9.3940893213835205E-4</v>
      </c>
      <c r="N2465">
        <v>2022</v>
      </c>
      <c r="O2465" t="s">
        <v>39</v>
      </c>
      <c r="P2465" t="s">
        <v>3363</v>
      </c>
      <c r="Q2465" t="s">
        <v>6178</v>
      </c>
      <c r="R2465" t="s">
        <v>6179</v>
      </c>
    </row>
    <row r="2466" spans="1:18" x14ac:dyDescent="0.25">
      <c r="A2466" t="s">
        <v>6240</v>
      </c>
      <c r="B2466" t="s">
        <v>3374</v>
      </c>
      <c r="C2466" t="s">
        <v>40</v>
      </c>
      <c r="D2466">
        <v>2</v>
      </c>
      <c r="E2466">
        <v>35</v>
      </c>
      <c r="F2466">
        <v>4314</v>
      </c>
      <c r="G2466">
        <v>5.4009155200089802E-2</v>
      </c>
      <c r="H2466">
        <v>7.3746320323629003E-2</v>
      </c>
      <c r="I2466">
        <v>0.34150236844743398</v>
      </c>
      <c r="J2466">
        <v>0.30797052033384398</v>
      </c>
      <c r="K2466">
        <v>0.15724682140005899</v>
      </c>
      <c r="L2466">
        <v>4.7937713361704298E-2</v>
      </c>
      <c r="M2466">
        <v>1.75871009332393E-2</v>
      </c>
      <c r="N2466">
        <v>2022</v>
      </c>
      <c r="O2466" t="s">
        <v>39</v>
      </c>
      <c r="P2466" t="s">
        <v>3363</v>
      </c>
      <c r="Q2466" t="s">
        <v>6178</v>
      </c>
      <c r="R2466" t="s">
        <v>6179</v>
      </c>
    </row>
    <row r="2467" spans="1:18" x14ac:dyDescent="0.25">
      <c r="A2467" t="s">
        <v>6240</v>
      </c>
      <c r="B2467" t="s">
        <v>3374</v>
      </c>
      <c r="C2467" t="s">
        <v>40</v>
      </c>
      <c r="D2467">
        <v>1</v>
      </c>
      <c r="E2467">
        <v>45</v>
      </c>
      <c r="F2467">
        <v>2443</v>
      </c>
      <c r="G2467">
        <v>0.13587204362056199</v>
      </c>
      <c r="H2467">
        <v>0.135075280215746</v>
      </c>
      <c r="I2467">
        <v>0.44108195489355601</v>
      </c>
      <c r="J2467">
        <v>0.21441930590073099</v>
      </c>
      <c r="K2467">
        <v>5.92238017237205E-2</v>
      </c>
      <c r="L2467">
        <v>1.20567276103736E-2</v>
      </c>
      <c r="M2467">
        <v>2.270886035311E-3</v>
      </c>
      <c r="N2467">
        <v>2022</v>
      </c>
      <c r="O2467" t="s">
        <v>39</v>
      </c>
      <c r="P2467" t="s">
        <v>3363</v>
      </c>
      <c r="Q2467" t="s">
        <v>6178</v>
      </c>
      <c r="R2467" t="s">
        <v>6179</v>
      </c>
    </row>
    <row r="2468" spans="1:18" x14ac:dyDescent="0.25">
      <c r="A2468" t="s">
        <v>6240</v>
      </c>
      <c r="B2468" t="s">
        <v>3374</v>
      </c>
      <c r="C2468" t="s">
        <v>40</v>
      </c>
      <c r="D2468">
        <v>2</v>
      </c>
      <c r="E2468">
        <v>45</v>
      </c>
      <c r="F2468">
        <v>2900</v>
      </c>
      <c r="G2468">
        <v>6.0139780597490797E-2</v>
      </c>
      <c r="H2468">
        <v>7.31219399362006E-2</v>
      </c>
      <c r="I2468">
        <v>0.32257946689667599</v>
      </c>
      <c r="J2468">
        <v>0.29784214635664602</v>
      </c>
      <c r="K2468">
        <v>0.17595111202816499</v>
      </c>
      <c r="L2468">
        <v>5.5992008607187803E-2</v>
      </c>
      <c r="M2468">
        <v>1.4373545577633901E-2</v>
      </c>
      <c r="N2468">
        <v>2022</v>
      </c>
      <c r="O2468" t="s">
        <v>39</v>
      </c>
      <c r="P2468" t="s">
        <v>3363</v>
      </c>
      <c r="Q2468" t="s">
        <v>6178</v>
      </c>
      <c r="R2468" t="s">
        <v>6179</v>
      </c>
    </row>
    <row r="2469" spans="1:18" x14ac:dyDescent="0.25">
      <c r="A2469" t="s">
        <v>6240</v>
      </c>
      <c r="B2469" t="s">
        <v>3374</v>
      </c>
      <c r="C2469" t="s">
        <v>40</v>
      </c>
      <c r="D2469">
        <v>1</v>
      </c>
      <c r="E2469">
        <v>52.5</v>
      </c>
      <c r="F2469">
        <v>762</v>
      </c>
      <c r="G2469">
        <v>0.169907345547269</v>
      </c>
      <c r="H2469">
        <v>0.16472996754140801</v>
      </c>
      <c r="I2469">
        <v>0.36180927389422401</v>
      </c>
      <c r="J2469">
        <v>0.20503607242744501</v>
      </c>
      <c r="K2469">
        <v>8.1018987472898193E-2</v>
      </c>
      <c r="L2469">
        <v>1.30241732467844E-2</v>
      </c>
      <c r="M2469">
        <v>4.4741798699722097E-3</v>
      </c>
      <c r="N2469">
        <v>2022</v>
      </c>
      <c r="O2469" t="s">
        <v>39</v>
      </c>
      <c r="P2469" t="s">
        <v>3363</v>
      </c>
      <c r="Q2469" t="s">
        <v>6178</v>
      </c>
      <c r="R2469" t="s">
        <v>6179</v>
      </c>
    </row>
    <row r="2470" spans="1:18" x14ac:dyDescent="0.25">
      <c r="A2470" t="s">
        <v>6241</v>
      </c>
      <c r="B2470" t="s">
        <v>3424</v>
      </c>
      <c r="C2470" t="s">
        <v>40</v>
      </c>
      <c r="D2470">
        <v>2</v>
      </c>
      <c r="E2470">
        <v>18</v>
      </c>
      <c r="F2470">
        <v>129</v>
      </c>
      <c r="G2470">
        <v>0.11432824267677701</v>
      </c>
      <c r="H2470">
        <v>0.185827662285248</v>
      </c>
      <c r="I2470">
        <v>0.60434668694367999</v>
      </c>
      <c r="J2470">
        <v>8.3286225751472903E-2</v>
      </c>
      <c r="K2470">
        <v>1.2211182342821999E-2</v>
      </c>
      <c r="L2470">
        <v>0</v>
      </c>
      <c r="M2470">
        <v>0</v>
      </c>
      <c r="N2470">
        <v>1997</v>
      </c>
      <c r="O2470" t="s">
        <v>39</v>
      </c>
      <c r="P2470" t="s">
        <v>3422</v>
      </c>
      <c r="Q2470" t="s">
        <v>6173</v>
      </c>
      <c r="R2470" t="s">
        <v>6168</v>
      </c>
    </row>
    <row r="2471" spans="1:18" x14ac:dyDescent="0.25">
      <c r="A2471" t="s">
        <v>6241</v>
      </c>
      <c r="B2471" t="s">
        <v>3424</v>
      </c>
      <c r="C2471" t="s">
        <v>40</v>
      </c>
      <c r="D2471">
        <v>2</v>
      </c>
      <c r="E2471">
        <v>19</v>
      </c>
      <c r="F2471">
        <v>120</v>
      </c>
      <c r="G2471">
        <v>7.3583783406131004E-2</v>
      </c>
      <c r="H2471">
        <v>0.15794559390271401</v>
      </c>
      <c r="I2471">
        <v>0.63326741310756696</v>
      </c>
      <c r="J2471">
        <v>0.135203209583588</v>
      </c>
      <c r="K2471">
        <v>0</v>
      </c>
      <c r="L2471">
        <v>0</v>
      </c>
      <c r="M2471">
        <v>0</v>
      </c>
      <c r="N2471">
        <v>1997</v>
      </c>
      <c r="O2471" t="s">
        <v>39</v>
      </c>
      <c r="P2471" t="s">
        <v>3422</v>
      </c>
      <c r="Q2471" t="s">
        <v>6173</v>
      </c>
      <c r="R2471" t="s">
        <v>6168</v>
      </c>
    </row>
    <row r="2472" spans="1:18" x14ac:dyDescent="0.25">
      <c r="A2472" t="s">
        <v>6241</v>
      </c>
      <c r="B2472" t="s">
        <v>3424</v>
      </c>
      <c r="C2472" t="s">
        <v>40</v>
      </c>
      <c r="D2472">
        <v>2</v>
      </c>
      <c r="E2472">
        <v>25</v>
      </c>
      <c r="F2472">
        <v>1056</v>
      </c>
      <c r="G2472">
        <v>7.3030954815633597E-2</v>
      </c>
      <c r="H2472">
        <v>0.162166550702698</v>
      </c>
      <c r="I2472">
        <v>0.61752248393446596</v>
      </c>
      <c r="J2472">
        <v>0.13076593409589901</v>
      </c>
      <c r="K2472">
        <v>1.3315836564078301E-2</v>
      </c>
      <c r="L2472">
        <v>2.1321599248176398E-3</v>
      </c>
      <c r="M2472">
        <v>1.0660799624088199E-3</v>
      </c>
      <c r="N2472">
        <v>1997</v>
      </c>
      <c r="O2472" t="s">
        <v>39</v>
      </c>
      <c r="P2472" t="s">
        <v>3422</v>
      </c>
      <c r="Q2472" t="s">
        <v>6173</v>
      </c>
      <c r="R2472" t="s">
        <v>6168</v>
      </c>
    </row>
    <row r="2473" spans="1:18" x14ac:dyDescent="0.25">
      <c r="A2473" t="s">
        <v>6241</v>
      </c>
      <c r="B2473" t="s">
        <v>3424</v>
      </c>
      <c r="C2473" t="s">
        <v>40</v>
      </c>
      <c r="D2473">
        <v>2</v>
      </c>
      <c r="E2473">
        <v>35</v>
      </c>
      <c r="F2473">
        <v>1101</v>
      </c>
      <c r="G2473">
        <v>4.53232350619798E-2</v>
      </c>
      <c r="H2473">
        <v>8.7238578244212606E-2</v>
      </c>
      <c r="I2473">
        <v>0.52501412723292995</v>
      </c>
      <c r="J2473">
        <v>0.226047388249901</v>
      </c>
      <c r="K2473">
        <v>8.8504153463736898E-2</v>
      </c>
      <c r="L2473">
        <v>2.2238410648549201E-2</v>
      </c>
      <c r="M2473">
        <v>5.63410709868998E-3</v>
      </c>
      <c r="N2473">
        <v>1997</v>
      </c>
      <c r="O2473" t="s">
        <v>39</v>
      </c>
      <c r="P2473" t="s">
        <v>3422</v>
      </c>
      <c r="Q2473" t="s">
        <v>6173</v>
      </c>
      <c r="R2473" t="s">
        <v>6168</v>
      </c>
    </row>
    <row r="2474" spans="1:18" x14ac:dyDescent="0.25">
      <c r="A2474" t="s">
        <v>6241</v>
      </c>
      <c r="B2474" t="s">
        <v>3424</v>
      </c>
      <c r="C2474" t="s">
        <v>40</v>
      </c>
      <c r="D2474">
        <v>2</v>
      </c>
      <c r="E2474">
        <v>45</v>
      </c>
      <c r="F2474">
        <v>714</v>
      </c>
      <c r="G2474">
        <v>2.37183876355085E-2</v>
      </c>
      <c r="H2474">
        <v>3.9563279468927001E-2</v>
      </c>
      <c r="I2474">
        <v>0.37989197007400399</v>
      </c>
      <c r="J2474">
        <v>0.338272623123063</v>
      </c>
      <c r="K2474">
        <v>0.16193550555508199</v>
      </c>
      <c r="L2474">
        <v>4.3066051436873698E-2</v>
      </c>
      <c r="M2474">
        <v>1.35521827065418E-2</v>
      </c>
      <c r="N2474">
        <v>1997</v>
      </c>
      <c r="O2474" t="s">
        <v>39</v>
      </c>
      <c r="P2474" t="s">
        <v>3422</v>
      </c>
      <c r="Q2474" t="s">
        <v>6173</v>
      </c>
      <c r="R2474" t="s">
        <v>6168</v>
      </c>
    </row>
    <row r="2475" spans="1:18" x14ac:dyDescent="0.25">
      <c r="A2475" t="s">
        <v>6241</v>
      </c>
      <c r="B2475" t="s">
        <v>3425</v>
      </c>
      <c r="C2475" t="s">
        <v>40</v>
      </c>
      <c r="D2475">
        <v>2</v>
      </c>
      <c r="E2475">
        <v>18</v>
      </c>
      <c r="F2475">
        <v>268</v>
      </c>
      <c r="G2475">
        <v>0.13035232352965301</v>
      </c>
      <c r="H2475">
        <v>0.195085366682969</v>
      </c>
      <c r="I2475">
        <v>0.61295736301054804</v>
      </c>
      <c r="J2475">
        <v>6.04220318201397E-2</v>
      </c>
      <c r="K2475">
        <v>1.18291495669025E-3</v>
      </c>
      <c r="L2475">
        <v>0</v>
      </c>
      <c r="M2475">
        <v>0</v>
      </c>
      <c r="N2475">
        <v>2012</v>
      </c>
      <c r="O2475" t="s">
        <v>39</v>
      </c>
      <c r="P2475" t="s">
        <v>3422</v>
      </c>
      <c r="Q2475" t="s">
        <v>6173</v>
      </c>
      <c r="R2475" t="s">
        <v>6168</v>
      </c>
    </row>
    <row r="2476" spans="1:18" x14ac:dyDescent="0.25">
      <c r="A2476" t="s">
        <v>6241</v>
      </c>
      <c r="B2476" t="s">
        <v>3425</v>
      </c>
      <c r="C2476" t="s">
        <v>40</v>
      </c>
      <c r="D2476">
        <v>2</v>
      </c>
      <c r="E2476">
        <v>19</v>
      </c>
      <c r="F2476">
        <v>231</v>
      </c>
      <c r="G2476">
        <v>0.12731515267465601</v>
      </c>
      <c r="H2476">
        <v>0.17343631194704701</v>
      </c>
      <c r="I2476">
        <v>0.62283744982640998</v>
      </c>
      <c r="J2476">
        <v>6.0912892910489402E-2</v>
      </c>
      <c r="K2476">
        <v>1.79129668618502E-3</v>
      </c>
      <c r="L2476">
        <v>1.3706895955211599E-2</v>
      </c>
      <c r="M2476">
        <v>0</v>
      </c>
      <c r="N2476">
        <v>2012</v>
      </c>
      <c r="O2476" t="s">
        <v>39</v>
      </c>
      <c r="P2476" t="s">
        <v>3422</v>
      </c>
      <c r="Q2476" t="s">
        <v>6173</v>
      </c>
      <c r="R2476" t="s">
        <v>6168</v>
      </c>
    </row>
    <row r="2477" spans="1:18" x14ac:dyDescent="0.25">
      <c r="A2477" t="s">
        <v>6241</v>
      </c>
      <c r="B2477" t="s">
        <v>3425</v>
      </c>
      <c r="C2477" t="s">
        <v>40</v>
      </c>
      <c r="D2477">
        <v>2</v>
      </c>
      <c r="E2477">
        <v>25</v>
      </c>
      <c r="F2477">
        <v>2357</v>
      </c>
      <c r="G2477">
        <v>7.7061102771957907E-2</v>
      </c>
      <c r="H2477">
        <v>0.13096388135612</v>
      </c>
      <c r="I2477">
        <v>0.60010358438460698</v>
      </c>
      <c r="J2477">
        <v>0.15948206635380999</v>
      </c>
      <c r="K2477">
        <v>2.23557651432508E-2</v>
      </c>
      <c r="L2477">
        <v>9.8940542430163998E-3</v>
      </c>
      <c r="M2477">
        <v>1.3954574723712201E-4</v>
      </c>
      <c r="N2477">
        <v>2012</v>
      </c>
      <c r="O2477" t="s">
        <v>39</v>
      </c>
      <c r="P2477" t="s">
        <v>3422</v>
      </c>
      <c r="Q2477" t="s">
        <v>6173</v>
      </c>
      <c r="R2477" t="s">
        <v>6168</v>
      </c>
    </row>
    <row r="2478" spans="1:18" x14ac:dyDescent="0.25">
      <c r="A2478" t="s">
        <v>6241</v>
      </c>
      <c r="B2478" t="s">
        <v>3425</v>
      </c>
      <c r="C2478" t="s">
        <v>40</v>
      </c>
      <c r="D2478">
        <v>2</v>
      </c>
      <c r="E2478">
        <v>35</v>
      </c>
      <c r="F2478">
        <v>1849</v>
      </c>
      <c r="G2478">
        <v>2.6702903341808901E-2</v>
      </c>
      <c r="H2478">
        <v>5.0097027098631799E-2</v>
      </c>
      <c r="I2478">
        <v>0.44711678444511599</v>
      </c>
      <c r="J2478">
        <v>0.33094943849471697</v>
      </c>
      <c r="K2478">
        <v>0.115950160832107</v>
      </c>
      <c r="L2478">
        <v>2.2434679683897299E-2</v>
      </c>
      <c r="M2478">
        <v>6.7490061037219599E-3</v>
      </c>
      <c r="N2478">
        <v>2012</v>
      </c>
      <c r="O2478" t="s">
        <v>39</v>
      </c>
      <c r="P2478" t="s">
        <v>3422</v>
      </c>
      <c r="Q2478" t="s">
        <v>6173</v>
      </c>
      <c r="R2478" t="s">
        <v>6168</v>
      </c>
    </row>
    <row r="2479" spans="1:18" x14ac:dyDescent="0.25">
      <c r="A2479" t="s">
        <v>6241</v>
      </c>
      <c r="B2479" t="s">
        <v>3425</v>
      </c>
      <c r="C2479" t="s">
        <v>40</v>
      </c>
      <c r="D2479">
        <v>2</v>
      </c>
      <c r="E2479">
        <v>45</v>
      </c>
      <c r="F2479">
        <v>1784</v>
      </c>
      <c r="G2479">
        <v>1.8348177365488699E-2</v>
      </c>
      <c r="H2479">
        <v>2.5223376529976901E-2</v>
      </c>
      <c r="I2479">
        <v>0.24051015950323501</v>
      </c>
      <c r="J2479">
        <v>0.40797892785811501</v>
      </c>
      <c r="K2479">
        <v>0.227236841252873</v>
      </c>
      <c r="L2479">
        <v>5.8973991596706701E-2</v>
      </c>
      <c r="M2479">
        <v>2.1728525893604699E-2</v>
      </c>
      <c r="N2479">
        <v>2012</v>
      </c>
      <c r="O2479" t="s">
        <v>39</v>
      </c>
      <c r="P2479" t="s">
        <v>3422</v>
      </c>
      <c r="Q2479" t="s">
        <v>6173</v>
      </c>
      <c r="R2479" t="s">
        <v>6168</v>
      </c>
    </row>
    <row r="2480" spans="1:18" x14ac:dyDescent="0.25">
      <c r="A2480" t="s">
        <v>6241</v>
      </c>
      <c r="B2480" t="s">
        <v>3426</v>
      </c>
      <c r="C2480" t="s">
        <v>40</v>
      </c>
      <c r="D2480">
        <v>1</v>
      </c>
      <c r="E2480">
        <v>27.5</v>
      </c>
      <c r="F2480">
        <v>133</v>
      </c>
      <c r="G2480">
        <v>3.4300231717232101E-2</v>
      </c>
      <c r="H2480">
        <v>4.7960417639744499E-2</v>
      </c>
      <c r="I2480">
        <v>0.58453982962564899</v>
      </c>
      <c r="J2480">
        <v>0.26410741847230002</v>
      </c>
      <c r="K2480">
        <v>6.7992755649084705E-2</v>
      </c>
      <c r="L2480">
        <v>1.0993468959895501E-3</v>
      </c>
      <c r="M2480">
        <v>0</v>
      </c>
      <c r="N2480">
        <v>2013</v>
      </c>
      <c r="O2480" t="s">
        <v>39</v>
      </c>
      <c r="P2480" t="s">
        <v>3422</v>
      </c>
      <c r="Q2480" t="s">
        <v>6173</v>
      </c>
      <c r="R2480" t="s">
        <v>6168</v>
      </c>
    </row>
    <row r="2481" spans="1:18" x14ac:dyDescent="0.25">
      <c r="A2481" t="s">
        <v>6241</v>
      </c>
      <c r="B2481" t="s">
        <v>3426</v>
      </c>
      <c r="C2481" t="s">
        <v>40</v>
      </c>
      <c r="D2481">
        <v>2</v>
      </c>
      <c r="E2481">
        <v>27.5</v>
      </c>
      <c r="F2481">
        <v>221</v>
      </c>
      <c r="G2481">
        <v>5.9677787508944397E-2</v>
      </c>
      <c r="H2481">
        <v>7.5391725258479203E-2</v>
      </c>
      <c r="I2481">
        <v>0.49212964163466699</v>
      </c>
      <c r="J2481">
        <v>0.26045744465287701</v>
      </c>
      <c r="K2481">
        <v>7.6322240854465401E-2</v>
      </c>
      <c r="L2481">
        <v>2.7359522921160499E-2</v>
      </c>
      <c r="M2481">
        <v>8.6616371694072294E-3</v>
      </c>
      <c r="N2481">
        <v>2013</v>
      </c>
      <c r="O2481" t="s">
        <v>39</v>
      </c>
      <c r="P2481" t="s">
        <v>3422</v>
      </c>
      <c r="Q2481" t="s">
        <v>6173</v>
      </c>
      <c r="R2481" t="s">
        <v>6168</v>
      </c>
    </row>
    <row r="2482" spans="1:18" x14ac:dyDescent="0.25">
      <c r="A2482" t="s">
        <v>6241</v>
      </c>
      <c r="B2482" t="s">
        <v>3426</v>
      </c>
      <c r="C2482" t="s">
        <v>40</v>
      </c>
      <c r="D2482">
        <v>1</v>
      </c>
      <c r="E2482">
        <v>35</v>
      </c>
      <c r="F2482">
        <v>217</v>
      </c>
      <c r="G2482">
        <v>2.43214159641581E-2</v>
      </c>
      <c r="H2482">
        <v>0.129306832796687</v>
      </c>
      <c r="I2482">
        <v>0.42030298910272301</v>
      </c>
      <c r="J2482">
        <v>0.30878602214766498</v>
      </c>
      <c r="K2482">
        <v>9.3925956966785504E-2</v>
      </c>
      <c r="L2482">
        <v>1.20333192182746E-2</v>
      </c>
      <c r="M2482">
        <v>1.1323463803706701E-2</v>
      </c>
      <c r="N2482">
        <v>2013</v>
      </c>
      <c r="O2482" t="s">
        <v>39</v>
      </c>
      <c r="P2482" t="s">
        <v>3422</v>
      </c>
      <c r="Q2482" t="s">
        <v>6173</v>
      </c>
      <c r="R2482" t="s">
        <v>6168</v>
      </c>
    </row>
    <row r="2483" spans="1:18" x14ac:dyDescent="0.25">
      <c r="A2483" t="s">
        <v>6241</v>
      </c>
      <c r="B2483" t="s">
        <v>3426</v>
      </c>
      <c r="C2483" t="s">
        <v>40</v>
      </c>
      <c r="D2483">
        <v>2</v>
      </c>
      <c r="E2483">
        <v>35</v>
      </c>
      <c r="F2483">
        <v>372</v>
      </c>
      <c r="G2483">
        <v>3.4991946510039201E-2</v>
      </c>
      <c r="H2483">
        <v>3.3629112635100399E-2</v>
      </c>
      <c r="I2483">
        <v>0.37443285943284599</v>
      </c>
      <c r="J2483">
        <v>0.36981541296692</v>
      </c>
      <c r="K2483">
        <v>0.13354905943563899</v>
      </c>
      <c r="L2483">
        <v>4.5046269955606497E-2</v>
      </c>
      <c r="M2483">
        <v>8.53533906384857E-3</v>
      </c>
      <c r="N2483">
        <v>2013</v>
      </c>
      <c r="O2483" t="s">
        <v>39</v>
      </c>
      <c r="P2483" t="s">
        <v>3422</v>
      </c>
      <c r="Q2483" t="s">
        <v>6173</v>
      </c>
      <c r="R2483" t="s">
        <v>6168</v>
      </c>
    </row>
    <row r="2484" spans="1:18" x14ac:dyDescent="0.25">
      <c r="A2484" t="s">
        <v>6241</v>
      </c>
      <c r="B2484" t="s">
        <v>3426</v>
      </c>
      <c r="C2484" t="s">
        <v>40</v>
      </c>
      <c r="D2484">
        <v>1</v>
      </c>
      <c r="E2484">
        <v>45</v>
      </c>
      <c r="F2484">
        <v>260</v>
      </c>
      <c r="G2484">
        <v>6.1230071536227003E-3</v>
      </c>
      <c r="H2484">
        <v>1.79183763653466E-2</v>
      </c>
      <c r="I2484">
        <v>0.38913902368458497</v>
      </c>
      <c r="J2484">
        <v>0.34511830673941202</v>
      </c>
      <c r="K2484">
        <v>0.19106013856626999</v>
      </c>
      <c r="L2484">
        <v>4.4576770427037102E-2</v>
      </c>
      <c r="M2484">
        <v>6.0643770637275104E-3</v>
      </c>
      <c r="N2484">
        <v>2013</v>
      </c>
      <c r="O2484" t="s">
        <v>39</v>
      </c>
      <c r="P2484" t="s">
        <v>3422</v>
      </c>
      <c r="Q2484" t="s">
        <v>6173</v>
      </c>
      <c r="R2484" t="s">
        <v>6168</v>
      </c>
    </row>
    <row r="2485" spans="1:18" x14ac:dyDescent="0.25">
      <c r="A2485" t="s">
        <v>6241</v>
      </c>
      <c r="B2485" t="s">
        <v>3426</v>
      </c>
      <c r="C2485" t="s">
        <v>40</v>
      </c>
      <c r="D2485">
        <v>2</v>
      </c>
      <c r="E2485">
        <v>45</v>
      </c>
      <c r="F2485">
        <v>433</v>
      </c>
      <c r="G2485">
        <v>7.4002648802318702E-3</v>
      </c>
      <c r="H2485">
        <v>2.6552894852876999E-2</v>
      </c>
      <c r="I2485">
        <v>0.232230571084829</v>
      </c>
      <c r="J2485">
        <v>0.38137404152886101</v>
      </c>
      <c r="K2485">
        <v>0.20634376781366501</v>
      </c>
      <c r="L2485">
        <v>0.109290257571149</v>
      </c>
      <c r="M2485">
        <v>3.68082022683867E-2</v>
      </c>
      <c r="N2485">
        <v>2013</v>
      </c>
      <c r="O2485" t="s">
        <v>39</v>
      </c>
      <c r="P2485" t="s">
        <v>3422</v>
      </c>
      <c r="Q2485" t="s">
        <v>6173</v>
      </c>
      <c r="R2485" t="s">
        <v>6168</v>
      </c>
    </row>
    <row r="2486" spans="1:18" x14ac:dyDescent="0.25">
      <c r="A2486" t="s">
        <v>6241</v>
      </c>
      <c r="B2486" t="s">
        <v>3426</v>
      </c>
      <c r="C2486" t="s">
        <v>40</v>
      </c>
      <c r="D2486">
        <v>1</v>
      </c>
      <c r="E2486">
        <v>55</v>
      </c>
      <c r="F2486">
        <v>251</v>
      </c>
      <c r="G2486">
        <v>4.69059126718615E-3</v>
      </c>
      <c r="H2486">
        <v>3.69137988773314E-2</v>
      </c>
      <c r="I2486">
        <v>0.31911077798668902</v>
      </c>
      <c r="J2486">
        <v>0.35127183123470901</v>
      </c>
      <c r="K2486">
        <v>0.22967869621898601</v>
      </c>
      <c r="L2486">
        <v>5.4156269895045801E-2</v>
      </c>
      <c r="M2486">
        <v>4.1780345200527298E-3</v>
      </c>
      <c r="N2486">
        <v>2013</v>
      </c>
      <c r="O2486" t="s">
        <v>39</v>
      </c>
      <c r="P2486" t="s">
        <v>3422</v>
      </c>
      <c r="Q2486" t="s">
        <v>6173</v>
      </c>
      <c r="R2486" t="s">
        <v>6168</v>
      </c>
    </row>
    <row r="2487" spans="1:18" x14ac:dyDescent="0.25">
      <c r="A2487" t="s">
        <v>6241</v>
      </c>
      <c r="B2487" t="s">
        <v>3426</v>
      </c>
      <c r="C2487" t="s">
        <v>40</v>
      </c>
      <c r="D2487">
        <v>2</v>
      </c>
      <c r="E2487">
        <v>55</v>
      </c>
      <c r="F2487">
        <v>397</v>
      </c>
      <c r="G2487">
        <v>7.1503486973337202E-3</v>
      </c>
      <c r="H2487">
        <v>1.9601564332083501E-2</v>
      </c>
      <c r="I2487">
        <v>0.17926187086807799</v>
      </c>
      <c r="J2487">
        <v>0.36400644388116299</v>
      </c>
      <c r="K2487">
        <v>0.27346096192943897</v>
      </c>
      <c r="L2487">
        <v>0.11619022066502099</v>
      </c>
      <c r="M2487">
        <v>4.0328589626881899E-2</v>
      </c>
      <c r="N2487">
        <v>2013</v>
      </c>
      <c r="O2487" t="s">
        <v>39</v>
      </c>
      <c r="P2487" t="s">
        <v>3422</v>
      </c>
      <c r="Q2487" t="s">
        <v>6173</v>
      </c>
      <c r="R2487" t="s">
        <v>6168</v>
      </c>
    </row>
    <row r="2488" spans="1:18" x14ac:dyDescent="0.25">
      <c r="A2488" t="s">
        <v>6241</v>
      </c>
      <c r="B2488" t="s">
        <v>3426</v>
      </c>
      <c r="C2488" t="s">
        <v>40</v>
      </c>
      <c r="D2488">
        <v>1</v>
      </c>
      <c r="E2488">
        <v>62.5</v>
      </c>
      <c r="F2488">
        <v>81</v>
      </c>
      <c r="G2488">
        <v>0</v>
      </c>
      <c r="H2488">
        <v>4.2096897741655597E-3</v>
      </c>
      <c r="I2488">
        <v>0.313191986193671</v>
      </c>
      <c r="J2488">
        <v>0.37839398864599599</v>
      </c>
      <c r="K2488">
        <v>0.203171782423443</v>
      </c>
      <c r="L2488">
        <v>0.10103255296272499</v>
      </c>
      <c r="M2488">
        <v>0</v>
      </c>
      <c r="N2488">
        <v>2013</v>
      </c>
      <c r="O2488" t="s">
        <v>39</v>
      </c>
      <c r="P2488" t="s">
        <v>3422</v>
      </c>
      <c r="Q2488" t="s">
        <v>6173</v>
      </c>
      <c r="R2488" t="s">
        <v>6168</v>
      </c>
    </row>
    <row r="2489" spans="1:18" x14ac:dyDescent="0.25">
      <c r="A2489" t="s">
        <v>6241</v>
      </c>
      <c r="B2489" t="s">
        <v>3426</v>
      </c>
      <c r="C2489" t="s">
        <v>40</v>
      </c>
      <c r="D2489">
        <v>2</v>
      </c>
      <c r="E2489">
        <v>62.5</v>
      </c>
      <c r="F2489">
        <v>177</v>
      </c>
      <c r="G2489">
        <v>6.5246938765472599E-3</v>
      </c>
      <c r="H2489">
        <v>6.5246938765472599E-3</v>
      </c>
      <c r="I2489">
        <v>0.134099140927879</v>
      </c>
      <c r="J2489">
        <v>0.32107463110340601</v>
      </c>
      <c r="K2489">
        <v>0.28925293643244598</v>
      </c>
      <c r="L2489">
        <v>0.14361440225205899</v>
      </c>
      <c r="M2489">
        <v>9.8909501531113997E-2</v>
      </c>
      <c r="N2489">
        <v>2013</v>
      </c>
      <c r="O2489" t="s">
        <v>39</v>
      </c>
      <c r="P2489" t="s">
        <v>3422</v>
      </c>
      <c r="Q2489" t="s">
        <v>6173</v>
      </c>
      <c r="R2489" t="s">
        <v>6168</v>
      </c>
    </row>
    <row r="2490" spans="1:18" x14ac:dyDescent="0.25">
      <c r="A2490" t="s">
        <v>6242</v>
      </c>
      <c r="B2490" t="s">
        <v>974</v>
      </c>
      <c r="C2490" t="s">
        <v>40</v>
      </c>
      <c r="D2490">
        <v>2</v>
      </c>
      <c r="E2490">
        <v>18</v>
      </c>
      <c r="F2490">
        <v>315</v>
      </c>
      <c r="G2490">
        <v>0.16915287188523301</v>
      </c>
      <c r="H2490">
        <v>0.29553426984103898</v>
      </c>
      <c r="I2490">
        <v>0.52137918119292004</v>
      </c>
      <c r="J2490">
        <v>1.1170580808501101E-2</v>
      </c>
      <c r="K2490">
        <v>0</v>
      </c>
      <c r="L2490">
        <v>0</v>
      </c>
      <c r="M2490">
        <v>2.7630962723063802E-3</v>
      </c>
      <c r="N2490">
        <v>2000</v>
      </c>
      <c r="O2490" t="s">
        <v>39</v>
      </c>
      <c r="P2490" t="s">
        <v>975</v>
      </c>
      <c r="Q2490" t="s">
        <v>6194</v>
      </c>
      <c r="R2490" t="s">
        <v>6195</v>
      </c>
    </row>
    <row r="2491" spans="1:18" x14ac:dyDescent="0.25">
      <c r="A2491" t="s">
        <v>6242</v>
      </c>
      <c r="B2491" t="s">
        <v>974</v>
      </c>
      <c r="C2491" t="s">
        <v>40</v>
      </c>
      <c r="D2491">
        <v>2</v>
      </c>
      <c r="E2491">
        <v>19</v>
      </c>
      <c r="F2491">
        <v>278</v>
      </c>
      <c r="G2491">
        <v>0.15156329322644099</v>
      </c>
      <c r="H2491">
        <v>0.244445624748101</v>
      </c>
      <c r="I2491">
        <v>0.57790652215529703</v>
      </c>
      <c r="J2491">
        <v>2.60845598701601E-2</v>
      </c>
      <c r="K2491">
        <v>0</v>
      </c>
      <c r="L2491">
        <v>0</v>
      </c>
      <c r="M2491">
        <v>0</v>
      </c>
      <c r="N2491">
        <v>2000</v>
      </c>
      <c r="O2491" t="s">
        <v>39</v>
      </c>
      <c r="P2491" t="s">
        <v>975</v>
      </c>
      <c r="Q2491" t="s">
        <v>6194</v>
      </c>
      <c r="R2491" t="s">
        <v>6195</v>
      </c>
    </row>
    <row r="2492" spans="1:18" x14ac:dyDescent="0.25">
      <c r="A2492" t="s">
        <v>6242</v>
      </c>
      <c r="B2492" t="s">
        <v>974</v>
      </c>
      <c r="C2492" t="s">
        <v>40</v>
      </c>
      <c r="D2492">
        <v>2</v>
      </c>
      <c r="E2492">
        <v>25</v>
      </c>
      <c r="F2492">
        <v>1738</v>
      </c>
      <c r="G2492">
        <v>0.17839089116548701</v>
      </c>
      <c r="H2492">
        <v>0.25362927352925002</v>
      </c>
      <c r="I2492">
        <v>0.53296694498930297</v>
      </c>
      <c r="J2492">
        <v>3.2725150733390898E-2</v>
      </c>
      <c r="K2492">
        <v>1.74543729932574E-3</v>
      </c>
      <c r="L2492">
        <v>5.4230228324252995E-4</v>
      </c>
      <c r="M2492">
        <v>0</v>
      </c>
      <c r="N2492">
        <v>2000</v>
      </c>
      <c r="O2492" t="s">
        <v>39</v>
      </c>
      <c r="P2492" t="s">
        <v>975</v>
      </c>
      <c r="Q2492" t="s">
        <v>6194</v>
      </c>
      <c r="R2492" t="s">
        <v>6195</v>
      </c>
    </row>
    <row r="2493" spans="1:18" x14ac:dyDescent="0.25">
      <c r="A2493" t="s">
        <v>6242</v>
      </c>
      <c r="B2493" t="s">
        <v>974</v>
      </c>
      <c r="C2493" t="s">
        <v>40</v>
      </c>
      <c r="D2493">
        <v>2</v>
      </c>
      <c r="E2493">
        <v>35</v>
      </c>
      <c r="F2493">
        <v>2034</v>
      </c>
      <c r="G2493">
        <v>0.192609608697661</v>
      </c>
      <c r="H2493">
        <v>0.21072281056035599</v>
      </c>
      <c r="I2493">
        <v>0.51044932288239198</v>
      </c>
      <c r="J2493">
        <v>7.7862070673385103E-2</v>
      </c>
      <c r="K2493">
        <v>7.5951023301459204E-3</v>
      </c>
      <c r="L2493">
        <v>1.8366364259117299E-4</v>
      </c>
      <c r="M2493">
        <v>5.7742121346826601E-4</v>
      </c>
      <c r="N2493">
        <v>2000</v>
      </c>
      <c r="O2493" t="s">
        <v>39</v>
      </c>
      <c r="P2493" t="s">
        <v>975</v>
      </c>
      <c r="Q2493" t="s">
        <v>6194</v>
      </c>
      <c r="R2493" t="s">
        <v>6195</v>
      </c>
    </row>
    <row r="2494" spans="1:18" x14ac:dyDescent="0.25">
      <c r="A2494" t="s">
        <v>6242</v>
      </c>
      <c r="B2494" t="s">
        <v>974</v>
      </c>
      <c r="C2494" t="s">
        <v>40</v>
      </c>
      <c r="D2494">
        <v>2</v>
      </c>
      <c r="E2494">
        <v>45</v>
      </c>
      <c r="F2494">
        <v>1523</v>
      </c>
      <c r="G2494">
        <v>0.20939349448345701</v>
      </c>
      <c r="H2494">
        <v>0.22100824074320899</v>
      </c>
      <c r="I2494">
        <v>0.45470777954359198</v>
      </c>
      <c r="J2494">
        <v>9.59647260704867E-2</v>
      </c>
      <c r="K2494">
        <v>1.6552205658676902E-2</v>
      </c>
      <c r="L2494">
        <v>1.20401092391122E-3</v>
      </c>
      <c r="M2494">
        <v>1.1695425766669501E-3</v>
      </c>
      <c r="N2494">
        <v>2000</v>
      </c>
      <c r="O2494" t="s">
        <v>39</v>
      </c>
      <c r="P2494" t="s">
        <v>975</v>
      </c>
      <c r="Q2494" t="s">
        <v>6194</v>
      </c>
      <c r="R2494" t="s">
        <v>6195</v>
      </c>
    </row>
    <row r="2495" spans="1:18" x14ac:dyDescent="0.25">
      <c r="A2495" t="s">
        <v>6242</v>
      </c>
      <c r="B2495" t="s">
        <v>976</v>
      </c>
      <c r="C2495" t="s">
        <v>40</v>
      </c>
      <c r="D2495">
        <v>2</v>
      </c>
      <c r="E2495">
        <v>18</v>
      </c>
      <c r="F2495">
        <v>321</v>
      </c>
      <c r="G2495">
        <v>0.175219672454447</v>
      </c>
      <c r="H2495">
        <v>0.32172810673859198</v>
      </c>
      <c r="I2495">
        <v>0.46961956136760902</v>
      </c>
      <c r="J2495">
        <v>2.34987081821257E-2</v>
      </c>
      <c r="K2495">
        <v>2.0934756677084502E-3</v>
      </c>
      <c r="L2495">
        <v>1.4750804883813199E-3</v>
      </c>
      <c r="M2495">
        <v>6.3653951011359497E-3</v>
      </c>
      <c r="N2495">
        <v>2005</v>
      </c>
      <c r="O2495" t="s">
        <v>39</v>
      </c>
      <c r="P2495" t="s">
        <v>975</v>
      </c>
      <c r="Q2495" t="s">
        <v>6194</v>
      </c>
      <c r="R2495" t="s">
        <v>6195</v>
      </c>
    </row>
    <row r="2496" spans="1:18" x14ac:dyDescent="0.25">
      <c r="A2496" t="s">
        <v>6242</v>
      </c>
      <c r="B2496" t="s">
        <v>976</v>
      </c>
      <c r="C2496" t="s">
        <v>40</v>
      </c>
      <c r="D2496">
        <v>2</v>
      </c>
      <c r="E2496">
        <v>19</v>
      </c>
      <c r="F2496">
        <v>266</v>
      </c>
      <c r="G2496">
        <v>0.17229883129443399</v>
      </c>
      <c r="H2496">
        <v>0.28749320275803297</v>
      </c>
      <c r="I2496">
        <v>0.51184010602368202</v>
      </c>
      <c r="J2496">
        <v>2.5061081073963199E-2</v>
      </c>
      <c r="K2496">
        <v>0</v>
      </c>
      <c r="L2496">
        <v>3.3067788498883401E-3</v>
      </c>
      <c r="M2496">
        <v>0</v>
      </c>
      <c r="N2496">
        <v>2005</v>
      </c>
      <c r="O2496" t="s">
        <v>39</v>
      </c>
      <c r="P2496" t="s">
        <v>975</v>
      </c>
      <c r="Q2496" t="s">
        <v>6194</v>
      </c>
      <c r="R2496" t="s">
        <v>6195</v>
      </c>
    </row>
    <row r="2497" spans="1:18" x14ac:dyDescent="0.25">
      <c r="A2497" t="s">
        <v>6242</v>
      </c>
      <c r="B2497" t="s">
        <v>976</v>
      </c>
      <c r="C2497" t="s">
        <v>40</v>
      </c>
      <c r="D2497">
        <v>2</v>
      </c>
      <c r="E2497">
        <v>25</v>
      </c>
      <c r="F2497">
        <v>2342</v>
      </c>
      <c r="G2497">
        <v>0.18851918540950699</v>
      </c>
      <c r="H2497">
        <v>0.25048115143024302</v>
      </c>
      <c r="I2497">
        <v>0.51294089708149004</v>
      </c>
      <c r="J2497">
        <v>4.47350639865539E-2</v>
      </c>
      <c r="K2497">
        <v>2.6322366243459201E-3</v>
      </c>
      <c r="L2497">
        <v>2.3308226734060301E-4</v>
      </c>
      <c r="M2497">
        <v>4.5838320051966102E-4</v>
      </c>
      <c r="N2497">
        <v>2005</v>
      </c>
      <c r="O2497" t="s">
        <v>39</v>
      </c>
      <c r="P2497" t="s">
        <v>975</v>
      </c>
      <c r="Q2497" t="s">
        <v>6194</v>
      </c>
      <c r="R2497" t="s">
        <v>6195</v>
      </c>
    </row>
    <row r="2498" spans="1:18" x14ac:dyDescent="0.25">
      <c r="A2498" t="s">
        <v>6242</v>
      </c>
      <c r="B2498" t="s">
        <v>976</v>
      </c>
      <c r="C2498" t="s">
        <v>40</v>
      </c>
      <c r="D2498">
        <v>2</v>
      </c>
      <c r="E2498">
        <v>35</v>
      </c>
      <c r="F2498">
        <v>2062</v>
      </c>
      <c r="G2498">
        <v>0.178064073506428</v>
      </c>
      <c r="H2498">
        <v>0.18716236565897401</v>
      </c>
      <c r="I2498">
        <v>0.48945959898297198</v>
      </c>
      <c r="J2498">
        <v>0.12705692767894</v>
      </c>
      <c r="K2498">
        <v>1.4651156676192999E-2</v>
      </c>
      <c r="L2498">
        <v>2.0859764584813599E-3</v>
      </c>
      <c r="M2498">
        <v>1.51990103801222E-3</v>
      </c>
      <c r="N2498">
        <v>2005</v>
      </c>
      <c r="O2498" t="s">
        <v>39</v>
      </c>
      <c r="P2498" t="s">
        <v>975</v>
      </c>
      <c r="Q2498" t="s">
        <v>6194</v>
      </c>
      <c r="R2498" t="s">
        <v>6195</v>
      </c>
    </row>
    <row r="2499" spans="1:18" x14ac:dyDescent="0.25">
      <c r="A2499" t="s">
        <v>6242</v>
      </c>
      <c r="B2499" t="s">
        <v>976</v>
      </c>
      <c r="C2499" t="s">
        <v>40</v>
      </c>
      <c r="D2499">
        <v>2</v>
      </c>
      <c r="E2499">
        <v>45</v>
      </c>
      <c r="F2499">
        <v>1961</v>
      </c>
      <c r="G2499">
        <v>0.180967646071029</v>
      </c>
      <c r="H2499">
        <v>0.17272314930410099</v>
      </c>
      <c r="I2499">
        <v>0.47780659165344502</v>
      </c>
      <c r="J2499">
        <v>0.144527280335908</v>
      </c>
      <c r="K2499">
        <v>2.0370810400963401E-2</v>
      </c>
      <c r="L2499">
        <v>3.2892305734131102E-3</v>
      </c>
      <c r="M2499">
        <v>3.1529166114120698E-4</v>
      </c>
      <c r="N2499">
        <v>2005</v>
      </c>
      <c r="O2499" t="s">
        <v>39</v>
      </c>
      <c r="P2499" t="s">
        <v>975</v>
      </c>
      <c r="Q2499" t="s">
        <v>6194</v>
      </c>
      <c r="R2499" t="s">
        <v>6195</v>
      </c>
    </row>
    <row r="2500" spans="1:18" x14ac:dyDescent="0.25">
      <c r="A2500" t="s">
        <v>6242</v>
      </c>
      <c r="B2500" t="s">
        <v>979</v>
      </c>
      <c r="C2500" t="s">
        <v>40</v>
      </c>
      <c r="D2500">
        <v>2</v>
      </c>
      <c r="E2500">
        <v>18</v>
      </c>
      <c r="F2500">
        <v>376</v>
      </c>
      <c r="G2500">
        <v>0.20339376102752299</v>
      </c>
      <c r="H2500">
        <v>0.28193473318112799</v>
      </c>
      <c r="I2500">
        <v>0.48710807509196502</v>
      </c>
      <c r="J2500">
        <v>2.1292110871786899E-2</v>
      </c>
      <c r="K2500">
        <v>6.2713198275971696E-3</v>
      </c>
      <c r="L2500">
        <v>0</v>
      </c>
      <c r="M2500">
        <v>0</v>
      </c>
      <c r="N2500">
        <v>2010</v>
      </c>
      <c r="O2500" t="s">
        <v>39</v>
      </c>
      <c r="P2500" t="s">
        <v>975</v>
      </c>
      <c r="Q2500" t="s">
        <v>6194</v>
      </c>
      <c r="R2500" t="s">
        <v>6195</v>
      </c>
    </row>
    <row r="2501" spans="1:18" x14ac:dyDescent="0.25">
      <c r="A2501" t="s">
        <v>6242</v>
      </c>
      <c r="B2501" t="s">
        <v>979</v>
      </c>
      <c r="C2501" t="s">
        <v>40</v>
      </c>
      <c r="D2501">
        <v>2</v>
      </c>
      <c r="E2501">
        <v>19</v>
      </c>
      <c r="F2501">
        <v>312</v>
      </c>
      <c r="G2501">
        <v>0.18564935048689399</v>
      </c>
      <c r="H2501">
        <v>0.28343005510820402</v>
      </c>
      <c r="I2501">
        <v>0.52003157477962503</v>
      </c>
      <c r="J2501">
        <v>9.5732136922181896E-3</v>
      </c>
      <c r="K2501">
        <v>1.3158059330584801E-3</v>
      </c>
      <c r="L2501">
        <v>0</v>
      </c>
      <c r="M2501">
        <v>0</v>
      </c>
      <c r="N2501">
        <v>2010</v>
      </c>
      <c r="O2501" t="s">
        <v>39</v>
      </c>
      <c r="P2501" t="s">
        <v>975</v>
      </c>
      <c r="Q2501" t="s">
        <v>6194</v>
      </c>
      <c r="R2501" t="s">
        <v>6195</v>
      </c>
    </row>
    <row r="2502" spans="1:18" x14ac:dyDescent="0.25">
      <c r="A2502" t="s">
        <v>6242</v>
      </c>
      <c r="B2502" t="s">
        <v>979</v>
      </c>
      <c r="C2502" t="s">
        <v>40</v>
      </c>
      <c r="D2502">
        <v>2</v>
      </c>
      <c r="E2502">
        <v>25</v>
      </c>
      <c r="F2502">
        <v>2907</v>
      </c>
      <c r="G2502">
        <v>0.191153219836185</v>
      </c>
      <c r="H2502">
        <v>0.27234478380954502</v>
      </c>
      <c r="I2502">
        <v>0.484918390116992</v>
      </c>
      <c r="J2502">
        <v>4.7989225251609501E-2</v>
      </c>
      <c r="K2502">
        <v>2.2131763440708498E-3</v>
      </c>
      <c r="L2502">
        <v>6.0545165306631296E-4</v>
      </c>
      <c r="M2502">
        <v>7.7575298853086599E-4</v>
      </c>
      <c r="N2502">
        <v>2010</v>
      </c>
      <c r="O2502" t="s">
        <v>39</v>
      </c>
      <c r="P2502" t="s">
        <v>975</v>
      </c>
      <c r="Q2502" t="s">
        <v>6194</v>
      </c>
      <c r="R2502" t="s">
        <v>6195</v>
      </c>
    </row>
    <row r="2503" spans="1:18" x14ac:dyDescent="0.25">
      <c r="A2503" t="s">
        <v>6242</v>
      </c>
      <c r="B2503" t="s">
        <v>979</v>
      </c>
      <c r="C2503" t="s">
        <v>40</v>
      </c>
      <c r="D2503">
        <v>2</v>
      </c>
      <c r="E2503">
        <v>35</v>
      </c>
      <c r="F2503">
        <v>2022</v>
      </c>
      <c r="G2503">
        <v>0.14383794831893801</v>
      </c>
      <c r="H2503">
        <v>0.171800360335715</v>
      </c>
      <c r="I2503">
        <v>0.53271489231828795</v>
      </c>
      <c r="J2503">
        <v>0.13518554724111101</v>
      </c>
      <c r="K2503">
        <v>1.49186264226608E-2</v>
      </c>
      <c r="L2503">
        <v>8.1600075576351697E-4</v>
      </c>
      <c r="M2503">
        <v>7.2662460752313904E-4</v>
      </c>
      <c r="N2503">
        <v>2010</v>
      </c>
      <c r="O2503" t="s">
        <v>39</v>
      </c>
      <c r="P2503" t="s">
        <v>975</v>
      </c>
      <c r="Q2503" t="s">
        <v>6194</v>
      </c>
      <c r="R2503" t="s">
        <v>6195</v>
      </c>
    </row>
    <row r="2504" spans="1:18" x14ac:dyDescent="0.25">
      <c r="A2504" t="s">
        <v>6242</v>
      </c>
      <c r="B2504" t="s">
        <v>979</v>
      </c>
      <c r="C2504" t="s">
        <v>40</v>
      </c>
      <c r="D2504">
        <v>2</v>
      </c>
      <c r="E2504">
        <v>45</v>
      </c>
      <c r="F2504">
        <v>2033</v>
      </c>
      <c r="G2504">
        <v>0.15137522297728401</v>
      </c>
      <c r="H2504">
        <v>0.146279008564769</v>
      </c>
      <c r="I2504">
        <v>0.47457984623925797</v>
      </c>
      <c r="J2504">
        <v>0.196025074503175</v>
      </c>
      <c r="K2504">
        <v>2.9506244702674898E-2</v>
      </c>
      <c r="L2504">
        <v>2.2346030128398099E-3</v>
      </c>
      <c r="M2504">
        <v>0</v>
      </c>
      <c r="N2504">
        <v>2010</v>
      </c>
      <c r="O2504" t="s">
        <v>39</v>
      </c>
      <c r="P2504" t="s">
        <v>975</v>
      </c>
      <c r="Q2504" t="s">
        <v>6194</v>
      </c>
      <c r="R2504" t="s">
        <v>6195</v>
      </c>
    </row>
    <row r="2505" spans="1:18" x14ac:dyDescent="0.25">
      <c r="A2505" t="s">
        <v>6242</v>
      </c>
      <c r="B2505" t="s">
        <v>980</v>
      </c>
      <c r="C2505" t="s">
        <v>40</v>
      </c>
      <c r="D2505">
        <v>1</v>
      </c>
      <c r="E2505">
        <v>27.5</v>
      </c>
      <c r="F2505">
        <v>303</v>
      </c>
      <c r="G2505">
        <v>6.9826343001382296E-2</v>
      </c>
      <c r="H2505">
        <v>0.19359415871411001</v>
      </c>
      <c r="I2505">
        <v>0.66906592566422596</v>
      </c>
      <c r="J2505">
        <v>6.1108179746619903E-2</v>
      </c>
      <c r="K2505">
        <v>5.0666995740396301E-3</v>
      </c>
      <c r="L2505">
        <v>1.3386932996224E-3</v>
      </c>
      <c r="M2505">
        <v>0</v>
      </c>
      <c r="N2505">
        <v>2010</v>
      </c>
      <c r="O2505" t="s">
        <v>39</v>
      </c>
      <c r="P2505" t="s">
        <v>975</v>
      </c>
      <c r="Q2505" t="s">
        <v>6194</v>
      </c>
      <c r="R2505" t="s">
        <v>6195</v>
      </c>
    </row>
    <row r="2506" spans="1:18" x14ac:dyDescent="0.25">
      <c r="A2506" t="s">
        <v>6242</v>
      </c>
      <c r="B2506" t="s">
        <v>980</v>
      </c>
      <c r="C2506" t="s">
        <v>40</v>
      </c>
      <c r="D2506">
        <v>2</v>
      </c>
      <c r="E2506">
        <v>27.5</v>
      </c>
      <c r="F2506">
        <v>465</v>
      </c>
      <c r="G2506">
        <v>0.21573991852015401</v>
      </c>
      <c r="H2506">
        <v>0.23081805218832799</v>
      </c>
      <c r="I2506">
        <v>0.450898724548841</v>
      </c>
      <c r="J2506">
        <v>9.7049145237152301E-2</v>
      </c>
      <c r="K2506">
        <v>3.8154809456006199E-3</v>
      </c>
      <c r="L2506">
        <v>1.67867855992374E-3</v>
      </c>
      <c r="M2506">
        <v>0</v>
      </c>
      <c r="N2506">
        <v>2010</v>
      </c>
      <c r="O2506" t="s">
        <v>39</v>
      </c>
      <c r="P2506" t="s">
        <v>975</v>
      </c>
      <c r="Q2506" t="s">
        <v>6194</v>
      </c>
      <c r="R2506" t="s">
        <v>6195</v>
      </c>
    </row>
    <row r="2507" spans="1:18" x14ac:dyDescent="0.25">
      <c r="A2507" t="s">
        <v>6242</v>
      </c>
      <c r="B2507" t="s">
        <v>980</v>
      </c>
      <c r="C2507" t="s">
        <v>40</v>
      </c>
      <c r="D2507">
        <v>1</v>
      </c>
      <c r="E2507">
        <v>35</v>
      </c>
      <c r="F2507">
        <v>471</v>
      </c>
      <c r="G2507">
        <v>7.5196881423656506E-2</v>
      </c>
      <c r="H2507">
        <v>0.174972708223016</v>
      </c>
      <c r="I2507">
        <v>0.64335330664547596</v>
      </c>
      <c r="J2507">
        <v>9.6558515965904507E-2</v>
      </c>
      <c r="K2507">
        <v>9.9185877419473104E-3</v>
      </c>
      <c r="L2507">
        <v>0</v>
      </c>
      <c r="M2507">
        <v>0</v>
      </c>
      <c r="N2507">
        <v>2010</v>
      </c>
      <c r="O2507" t="s">
        <v>39</v>
      </c>
      <c r="P2507" t="s">
        <v>975</v>
      </c>
      <c r="Q2507" t="s">
        <v>6194</v>
      </c>
      <c r="R2507" t="s">
        <v>6195</v>
      </c>
    </row>
    <row r="2508" spans="1:18" x14ac:dyDescent="0.25">
      <c r="A2508" t="s">
        <v>6242</v>
      </c>
      <c r="B2508" t="s">
        <v>980</v>
      </c>
      <c r="C2508" t="s">
        <v>40</v>
      </c>
      <c r="D2508">
        <v>2</v>
      </c>
      <c r="E2508">
        <v>35</v>
      </c>
      <c r="F2508">
        <v>812</v>
      </c>
      <c r="G2508">
        <v>0.103084378591102</v>
      </c>
      <c r="H2508">
        <v>0.168834690413945</v>
      </c>
      <c r="I2508">
        <v>0.54396002952595102</v>
      </c>
      <c r="J2508">
        <v>0.15588563730411401</v>
      </c>
      <c r="K2508">
        <v>2.5372651040486201E-2</v>
      </c>
      <c r="L2508">
        <v>2.8626131244018499E-3</v>
      </c>
      <c r="M2508">
        <v>0</v>
      </c>
      <c r="N2508">
        <v>2010</v>
      </c>
      <c r="O2508" t="s">
        <v>39</v>
      </c>
      <c r="P2508" t="s">
        <v>975</v>
      </c>
      <c r="Q2508" t="s">
        <v>6194</v>
      </c>
      <c r="R2508" t="s">
        <v>6195</v>
      </c>
    </row>
    <row r="2509" spans="1:18" x14ac:dyDescent="0.25">
      <c r="A2509" t="s">
        <v>6242</v>
      </c>
      <c r="B2509" t="s">
        <v>980</v>
      </c>
      <c r="C2509" t="s">
        <v>40</v>
      </c>
      <c r="D2509">
        <v>1</v>
      </c>
      <c r="E2509">
        <v>45</v>
      </c>
      <c r="F2509">
        <v>528</v>
      </c>
      <c r="G2509">
        <v>9.84777783567298E-2</v>
      </c>
      <c r="H2509">
        <v>0.168966231928494</v>
      </c>
      <c r="I2509">
        <v>0.60351574974862898</v>
      </c>
      <c r="J2509">
        <v>0.117445929359777</v>
      </c>
      <c r="K2509">
        <v>1.1594310606369901E-2</v>
      </c>
      <c r="L2509">
        <v>0</v>
      </c>
      <c r="M2509">
        <v>0</v>
      </c>
      <c r="N2509">
        <v>2010</v>
      </c>
      <c r="O2509" t="s">
        <v>39</v>
      </c>
      <c r="P2509" t="s">
        <v>975</v>
      </c>
      <c r="Q2509" t="s">
        <v>6194</v>
      </c>
      <c r="R2509" t="s">
        <v>6195</v>
      </c>
    </row>
    <row r="2510" spans="1:18" x14ac:dyDescent="0.25">
      <c r="A2510" t="s">
        <v>6242</v>
      </c>
      <c r="B2510" t="s">
        <v>980</v>
      </c>
      <c r="C2510" t="s">
        <v>40</v>
      </c>
      <c r="D2510">
        <v>2</v>
      </c>
      <c r="E2510">
        <v>45</v>
      </c>
      <c r="F2510">
        <v>965</v>
      </c>
      <c r="G2510">
        <v>0.124686844283999</v>
      </c>
      <c r="H2510">
        <v>0.154941946493037</v>
      </c>
      <c r="I2510">
        <v>0.48801073630251302</v>
      </c>
      <c r="J2510">
        <v>0.20269562442682401</v>
      </c>
      <c r="K2510">
        <v>2.41399960486114E-2</v>
      </c>
      <c r="L2510">
        <v>3.6348772793628101E-3</v>
      </c>
      <c r="M2510">
        <v>1.8899751656522501E-3</v>
      </c>
      <c r="N2510">
        <v>2010</v>
      </c>
      <c r="O2510" t="s">
        <v>39</v>
      </c>
      <c r="P2510" t="s">
        <v>975</v>
      </c>
      <c r="Q2510" t="s">
        <v>6194</v>
      </c>
      <c r="R2510" t="s">
        <v>6195</v>
      </c>
    </row>
    <row r="2511" spans="1:18" x14ac:dyDescent="0.25">
      <c r="A2511" t="s">
        <v>6242</v>
      </c>
      <c r="B2511" t="s">
        <v>980</v>
      </c>
      <c r="C2511" t="s">
        <v>40</v>
      </c>
      <c r="D2511">
        <v>1</v>
      </c>
      <c r="E2511">
        <v>55</v>
      </c>
      <c r="F2511">
        <v>413</v>
      </c>
      <c r="G2511">
        <v>0.13850292898731301</v>
      </c>
      <c r="H2511">
        <v>0.178335177606844</v>
      </c>
      <c r="I2511">
        <v>0.54800525944791201</v>
      </c>
      <c r="J2511">
        <v>0.12852356690309599</v>
      </c>
      <c r="K2511">
        <v>5.3836342400806602E-3</v>
      </c>
      <c r="L2511">
        <v>1.2494328147544501E-3</v>
      </c>
      <c r="M2511">
        <v>0</v>
      </c>
      <c r="N2511">
        <v>2010</v>
      </c>
      <c r="O2511" t="s">
        <v>39</v>
      </c>
      <c r="P2511" t="s">
        <v>975</v>
      </c>
      <c r="Q2511" t="s">
        <v>6194</v>
      </c>
      <c r="R2511" t="s">
        <v>6195</v>
      </c>
    </row>
    <row r="2512" spans="1:18" x14ac:dyDescent="0.25">
      <c r="A2512" t="s">
        <v>6242</v>
      </c>
      <c r="B2512" t="s">
        <v>980</v>
      </c>
      <c r="C2512" t="s">
        <v>40</v>
      </c>
      <c r="D2512">
        <v>2</v>
      </c>
      <c r="E2512">
        <v>55</v>
      </c>
      <c r="F2512">
        <v>832</v>
      </c>
      <c r="G2512">
        <v>0.16288116623309601</v>
      </c>
      <c r="H2512">
        <v>0.16207740387902</v>
      </c>
      <c r="I2512">
        <v>0.44223363705485802</v>
      </c>
      <c r="J2512">
        <v>0.188052819327439</v>
      </c>
      <c r="K2512">
        <v>3.6193825266985502E-2</v>
      </c>
      <c r="L2512">
        <v>6.8326952988944896E-3</v>
      </c>
      <c r="M2512">
        <v>1.7284529397078401E-3</v>
      </c>
      <c r="N2512">
        <v>2010</v>
      </c>
      <c r="O2512" t="s">
        <v>39</v>
      </c>
      <c r="P2512" t="s">
        <v>975</v>
      </c>
      <c r="Q2512" t="s">
        <v>6194</v>
      </c>
      <c r="R2512" t="s">
        <v>6195</v>
      </c>
    </row>
    <row r="2513" spans="1:18" x14ac:dyDescent="0.25">
      <c r="A2513" t="s">
        <v>6242</v>
      </c>
      <c r="B2513" t="s">
        <v>980</v>
      </c>
      <c r="C2513" t="s">
        <v>40</v>
      </c>
      <c r="D2513">
        <v>1</v>
      </c>
      <c r="E2513">
        <v>62.5</v>
      </c>
      <c r="F2513">
        <v>166</v>
      </c>
      <c r="G2513">
        <v>0.18619022305432301</v>
      </c>
      <c r="H2513">
        <v>0.20456571527612799</v>
      </c>
      <c r="I2513">
        <v>0.40312944934644301</v>
      </c>
      <c r="J2513">
        <v>0.17093710177438301</v>
      </c>
      <c r="K2513">
        <v>3.5177510548723298E-2</v>
      </c>
      <c r="L2513">
        <v>0</v>
      </c>
      <c r="M2513">
        <v>0</v>
      </c>
      <c r="N2513">
        <v>2010</v>
      </c>
      <c r="O2513" t="s">
        <v>39</v>
      </c>
      <c r="P2513" t="s">
        <v>975</v>
      </c>
      <c r="Q2513" t="s">
        <v>6194</v>
      </c>
      <c r="R2513" t="s">
        <v>6195</v>
      </c>
    </row>
    <row r="2514" spans="1:18" x14ac:dyDescent="0.25">
      <c r="A2514" t="s">
        <v>6242</v>
      </c>
      <c r="B2514" t="s">
        <v>980</v>
      </c>
      <c r="C2514" t="s">
        <v>40</v>
      </c>
      <c r="D2514">
        <v>2</v>
      </c>
      <c r="E2514">
        <v>62.5</v>
      </c>
      <c r="F2514">
        <v>270</v>
      </c>
      <c r="G2514">
        <v>0.25343826123723301</v>
      </c>
      <c r="H2514">
        <v>0.16015049964415301</v>
      </c>
      <c r="I2514">
        <v>0.39434281929203402</v>
      </c>
      <c r="J2514">
        <v>0.17442197251136601</v>
      </c>
      <c r="K2514">
        <v>1.00045641287793E-2</v>
      </c>
      <c r="L2514">
        <v>7.64188318643454E-3</v>
      </c>
      <c r="M2514">
        <v>0</v>
      </c>
      <c r="N2514">
        <v>2010</v>
      </c>
      <c r="O2514" t="s">
        <v>39</v>
      </c>
      <c r="P2514" t="s">
        <v>975</v>
      </c>
      <c r="Q2514" t="s">
        <v>6194</v>
      </c>
      <c r="R2514" t="s">
        <v>6195</v>
      </c>
    </row>
    <row r="2515" spans="1:18" x14ac:dyDescent="0.25">
      <c r="A2515" t="s">
        <v>6242</v>
      </c>
      <c r="B2515" t="s">
        <v>981</v>
      </c>
      <c r="C2515" t="s">
        <v>40</v>
      </c>
      <c r="D2515">
        <v>2</v>
      </c>
      <c r="E2515">
        <v>18</v>
      </c>
      <c r="F2515">
        <v>370</v>
      </c>
      <c r="G2515">
        <v>0.217137950428965</v>
      </c>
      <c r="H2515">
        <v>0.201436378333153</v>
      </c>
      <c r="I2515">
        <v>0.54228148673106702</v>
      </c>
      <c r="J2515">
        <v>3.6650304906515802E-2</v>
      </c>
      <c r="K2515">
        <v>0</v>
      </c>
      <c r="L2515">
        <v>2.4938796002995302E-3</v>
      </c>
      <c r="M2515">
        <v>0</v>
      </c>
      <c r="N2515">
        <v>2014</v>
      </c>
      <c r="O2515" t="s">
        <v>39</v>
      </c>
      <c r="P2515" t="s">
        <v>975</v>
      </c>
      <c r="Q2515" t="s">
        <v>6194</v>
      </c>
      <c r="R2515" t="s">
        <v>6195</v>
      </c>
    </row>
    <row r="2516" spans="1:18" x14ac:dyDescent="0.25">
      <c r="A2516" t="s">
        <v>6242</v>
      </c>
      <c r="B2516" t="s">
        <v>981</v>
      </c>
      <c r="C2516" t="s">
        <v>40</v>
      </c>
      <c r="D2516">
        <v>2</v>
      </c>
      <c r="E2516">
        <v>19</v>
      </c>
      <c r="F2516">
        <v>337</v>
      </c>
      <c r="G2516">
        <v>0.205936560374469</v>
      </c>
      <c r="H2516">
        <v>0.309938944628531</v>
      </c>
      <c r="I2516">
        <v>0.43634143181361601</v>
      </c>
      <c r="J2516">
        <v>4.7783063183384697E-2</v>
      </c>
      <c r="K2516">
        <v>0</v>
      </c>
      <c r="L2516">
        <v>0</v>
      </c>
      <c r="M2516">
        <v>0</v>
      </c>
      <c r="N2516">
        <v>2014</v>
      </c>
      <c r="O2516" t="s">
        <v>39</v>
      </c>
      <c r="P2516" t="s">
        <v>975</v>
      </c>
      <c r="Q2516" t="s">
        <v>6194</v>
      </c>
      <c r="R2516" t="s">
        <v>6195</v>
      </c>
    </row>
    <row r="2517" spans="1:18" x14ac:dyDescent="0.25">
      <c r="A2517" t="s">
        <v>6242</v>
      </c>
      <c r="B2517" t="s">
        <v>981</v>
      </c>
      <c r="C2517" t="s">
        <v>40</v>
      </c>
      <c r="D2517">
        <v>2</v>
      </c>
      <c r="E2517">
        <v>25</v>
      </c>
      <c r="F2517">
        <v>3558</v>
      </c>
      <c r="G2517">
        <v>0.16872806364092199</v>
      </c>
      <c r="H2517">
        <v>0.22274481934229501</v>
      </c>
      <c r="I2517">
        <v>0.49885306552527903</v>
      </c>
      <c r="J2517">
        <v>9.4395692543249393E-2</v>
      </c>
      <c r="K2517">
        <v>1.37466995904055E-2</v>
      </c>
      <c r="L2517">
        <v>1.1192472316231899E-3</v>
      </c>
      <c r="M2517">
        <v>4.1241212622588502E-4</v>
      </c>
      <c r="N2517">
        <v>2014</v>
      </c>
      <c r="O2517" t="s">
        <v>39</v>
      </c>
      <c r="P2517" t="s">
        <v>975</v>
      </c>
      <c r="Q2517" t="s">
        <v>6194</v>
      </c>
      <c r="R2517" t="s">
        <v>6195</v>
      </c>
    </row>
    <row r="2518" spans="1:18" x14ac:dyDescent="0.25">
      <c r="A2518" t="s">
        <v>6242</v>
      </c>
      <c r="B2518" t="s">
        <v>981</v>
      </c>
      <c r="C2518" t="s">
        <v>40</v>
      </c>
      <c r="D2518">
        <v>2</v>
      </c>
      <c r="E2518">
        <v>35</v>
      </c>
      <c r="F2518">
        <v>2883</v>
      </c>
      <c r="G2518">
        <v>7.1325230048079294E-2</v>
      </c>
      <c r="H2518">
        <v>0.142125406889101</v>
      </c>
      <c r="I2518">
        <v>0.54776950313205397</v>
      </c>
      <c r="J2518">
        <v>0.20021539529429599</v>
      </c>
      <c r="K2518">
        <v>3.4024202161033801E-2</v>
      </c>
      <c r="L2518">
        <v>3.0021090018519199E-3</v>
      </c>
      <c r="M2518">
        <v>1.5381534735841201E-3</v>
      </c>
      <c r="N2518">
        <v>2014</v>
      </c>
      <c r="O2518" t="s">
        <v>39</v>
      </c>
      <c r="P2518" t="s">
        <v>975</v>
      </c>
      <c r="Q2518" t="s">
        <v>6194</v>
      </c>
      <c r="R2518" t="s">
        <v>6195</v>
      </c>
    </row>
    <row r="2519" spans="1:18" x14ac:dyDescent="0.25">
      <c r="A2519" t="s">
        <v>6242</v>
      </c>
      <c r="B2519" t="s">
        <v>981</v>
      </c>
      <c r="C2519" t="s">
        <v>40</v>
      </c>
      <c r="D2519">
        <v>2</v>
      </c>
      <c r="E2519">
        <v>45</v>
      </c>
      <c r="F2519">
        <v>2538</v>
      </c>
      <c r="G2519">
        <v>8.5028953097271598E-2</v>
      </c>
      <c r="H2519">
        <v>0.119060243999195</v>
      </c>
      <c r="I2519">
        <v>0.483023445945579</v>
      </c>
      <c r="J2519">
        <v>0.26100955054604402</v>
      </c>
      <c r="K2519">
        <v>4.7500865958355898E-2</v>
      </c>
      <c r="L2519">
        <v>3.4445852851839398E-3</v>
      </c>
      <c r="M2519">
        <v>9.3235516837142797E-4</v>
      </c>
      <c r="N2519">
        <v>2014</v>
      </c>
      <c r="O2519" t="s">
        <v>39</v>
      </c>
      <c r="P2519" t="s">
        <v>975</v>
      </c>
      <c r="Q2519" t="s">
        <v>6194</v>
      </c>
      <c r="R2519" t="s">
        <v>6195</v>
      </c>
    </row>
    <row r="2520" spans="1:18" x14ac:dyDescent="0.25">
      <c r="A2520" t="s">
        <v>6242</v>
      </c>
      <c r="B2520" t="s">
        <v>982</v>
      </c>
      <c r="C2520" t="s">
        <v>40</v>
      </c>
      <c r="D2520">
        <v>2</v>
      </c>
      <c r="E2520">
        <v>18</v>
      </c>
      <c r="F2520">
        <v>271</v>
      </c>
      <c r="G2520">
        <v>0.25883936750989001</v>
      </c>
      <c r="H2520">
        <v>0.24151520663520101</v>
      </c>
      <c r="I2520">
        <v>0.42757291630266703</v>
      </c>
      <c r="J2520">
        <v>5.60546290331599E-2</v>
      </c>
      <c r="K2520">
        <v>1.60178805190818E-2</v>
      </c>
      <c r="L2520">
        <v>0</v>
      </c>
      <c r="M2520">
        <v>0</v>
      </c>
      <c r="N2520">
        <v>2022</v>
      </c>
      <c r="O2520" t="s">
        <v>39</v>
      </c>
      <c r="P2520" t="s">
        <v>975</v>
      </c>
      <c r="Q2520" t="s">
        <v>6194</v>
      </c>
      <c r="R2520" t="s">
        <v>6195</v>
      </c>
    </row>
    <row r="2521" spans="1:18" x14ac:dyDescent="0.25">
      <c r="A2521" t="s">
        <v>6242</v>
      </c>
      <c r="B2521" t="s">
        <v>982</v>
      </c>
      <c r="C2521" t="s">
        <v>40</v>
      </c>
      <c r="D2521">
        <v>2</v>
      </c>
      <c r="E2521">
        <v>19</v>
      </c>
      <c r="F2521">
        <v>221</v>
      </c>
      <c r="G2521">
        <v>0.26192143373500998</v>
      </c>
      <c r="H2521">
        <v>0.25894865813013102</v>
      </c>
      <c r="I2521">
        <v>0.44684524876963899</v>
      </c>
      <c r="J2521">
        <v>2.02001960873032E-2</v>
      </c>
      <c r="K2521">
        <v>6.4902216929854598E-3</v>
      </c>
      <c r="L2521">
        <v>0</v>
      </c>
      <c r="M2521">
        <v>5.5942415849307399E-3</v>
      </c>
      <c r="N2521">
        <v>2022</v>
      </c>
      <c r="O2521" t="s">
        <v>39</v>
      </c>
      <c r="P2521" t="s">
        <v>975</v>
      </c>
      <c r="Q2521" t="s">
        <v>6194</v>
      </c>
      <c r="R2521" t="s">
        <v>6195</v>
      </c>
    </row>
    <row r="2522" spans="1:18" x14ac:dyDescent="0.25">
      <c r="A2522" t="s">
        <v>6242</v>
      </c>
      <c r="B2522" t="s">
        <v>982</v>
      </c>
      <c r="C2522" t="s">
        <v>40</v>
      </c>
      <c r="D2522">
        <v>2</v>
      </c>
      <c r="E2522">
        <v>25</v>
      </c>
      <c r="F2522">
        <v>2633</v>
      </c>
      <c r="G2522">
        <v>0.13152145416182401</v>
      </c>
      <c r="H2522">
        <v>0.169392390228608</v>
      </c>
      <c r="I2522">
        <v>0.52610987157434297</v>
      </c>
      <c r="J2522">
        <v>0.13555739966389099</v>
      </c>
      <c r="K2522">
        <v>3.0431557685906399E-2</v>
      </c>
      <c r="L2522">
        <v>6.1558848775386497E-3</v>
      </c>
      <c r="M2522">
        <v>8.3144180788933002E-4</v>
      </c>
      <c r="N2522">
        <v>2022</v>
      </c>
      <c r="O2522" t="s">
        <v>39</v>
      </c>
      <c r="P2522" t="s">
        <v>975</v>
      </c>
      <c r="Q2522" t="s">
        <v>6194</v>
      </c>
      <c r="R2522" t="s">
        <v>6195</v>
      </c>
    </row>
    <row r="2523" spans="1:18" x14ac:dyDescent="0.25">
      <c r="A2523" t="s">
        <v>6242</v>
      </c>
      <c r="B2523" t="s">
        <v>982</v>
      </c>
      <c r="C2523" t="s">
        <v>40</v>
      </c>
      <c r="D2523">
        <v>2</v>
      </c>
      <c r="E2523">
        <v>35</v>
      </c>
      <c r="F2523">
        <v>3102</v>
      </c>
      <c r="G2523">
        <v>4.5061218636926401E-2</v>
      </c>
      <c r="H2523">
        <v>8.9066210494906803E-2</v>
      </c>
      <c r="I2523">
        <v>0.52276513988069795</v>
      </c>
      <c r="J2523">
        <v>0.28545645304044598</v>
      </c>
      <c r="K2523">
        <v>5.1422645746474198E-2</v>
      </c>
      <c r="L2523">
        <v>4.8585060349512202E-3</v>
      </c>
      <c r="M2523">
        <v>1.36982616559686E-3</v>
      </c>
      <c r="N2523">
        <v>2022</v>
      </c>
      <c r="O2523" t="s">
        <v>39</v>
      </c>
      <c r="P2523" t="s">
        <v>975</v>
      </c>
      <c r="Q2523" t="s">
        <v>6194</v>
      </c>
      <c r="R2523" t="s">
        <v>6195</v>
      </c>
    </row>
    <row r="2524" spans="1:18" x14ac:dyDescent="0.25">
      <c r="A2524" t="s">
        <v>6242</v>
      </c>
      <c r="B2524" t="s">
        <v>982</v>
      </c>
      <c r="C2524" t="s">
        <v>40</v>
      </c>
      <c r="D2524">
        <v>2</v>
      </c>
      <c r="E2524">
        <v>45</v>
      </c>
      <c r="F2524">
        <v>2070</v>
      </c>
      <c r="G2524">
        <v>3.9627092219116498E-2</v>
      </c>
      <c r="H2524">
        <v>4.9165778759048699E-2</v>
      </c>
      <c r="I2524">
        <v>0.43886269924297699</v>
      </c>
      <c r="J2524">
        <v>0.37046747989731899</v>
      </c>
      <c r="K2524">
        <v>9.1396925672914894E-2</v>
      </c>
      <c r="L2524">
        <v>4.0824257207430397E-3</v>
      </c>
      <c r="M2524">
        <v>6.3975984878813803E-3</v>
      </c>
      <c r="N2524">
        <v>2022</v>
      </c>
      <c r="O2524" t="s">
        <v>39</v>
      </c>
      <c r="P2524" t="s">
        <v>975</v>
      </c>
      <c r="Q2524" t="s">
        <v>6194</v>
      </c>
      <c r="R2524" t="s">
        <v>6195</v>
      </c>
    </row>
    <row r="2525" spans="1:18" x14ac:dyDescent="0.25">
      <c r="A2525" t="s">
        <v>6242</v>
      </c>
      <c r="B2525" t="s">
        <v>983</v>
      </c>
      <c r="C2525" t="s">
        <v>40</v>
      </c>
      <c r="D2525">
        <v>1</v>
      </c>
      <c r="E2525">
        <v>18</v>
      </c>
      <c r="F2525">
        <v>20</v>
      </c>
      <c r="G2525">
        <v>0.25862169732667201</v>
      </c>
      <c r="H2525">
        <v>0.25555588214881397</v>
      </c>
      <c r="I2525">
        <v>0.38682895527045302</v>
      </c>
      <c r="J2525">
        <v>9.8993465254060095E-2</v>
      </c>
      <c r="K2525">
        <v>0</v>
      </c>
      <c r="L2525">
        <v>0</v>
      </c>
      <c r="M2525">
        <v>0</v>
      </c>
      <c r="N2525">
        <v>2023</v>
      </c>
      <c r="O2525" t="s">
        <v>39</v>
      </c>
      <c r="P2525" t="s">
        <v>975</v>
      </c>
      <c r="Q2525" t="s">
        <v>6194</v>
      </c>
      <c r="R2525" t="s">
        <v>6195</v>
      </c>
    </row>
    <row r="2526" spans="1:18" x14ac:dyDescent="0.25">
      <c r="A2526" t="s">
        <v>6242</v>
      </c>
      <c r="B2526" t="s">
        <v>983</v>
      </c>
      <c r="C2526" t="s">
        <v>40</v>
      </c>
      <c r="D2526">
        <v>2</v>
      </c>
      <c r="E2526">
        <v>18</v>
      </c>
      <c r="F2526">
        <v>20</v>
      </c>
      <c r="G2526">
        <v>0.48308153635989598</v>
      </c>
      <c r="H2526">
        <v>0.23217848409358599</v>
      </c>
      <c r="I2526">
        <v>0.223695267485232</v>
      </c>
      <c r="J2526">
        <v>6.1044712061286602E-2</v>
      </c>
      <c r="K2526">
        <v>0</v>
      </c>
      <c r="L2526">
        <v>0</v>
      </c>
      <c r="M2526">
        <v>0</v>
      </c>
      <c r="N2526">
        <v>2023</v>
      </c>
      <c r="O2526" t="s">
        <v>39</v>
      </c>
      <c r="P2526" t="s">
        <v>975</v>
      </c>
      <c r="Q2526" t="s">
        <v>6194</v>
      </c>
      <c r="R2526" t="s">
        <v>6195</v>
      </c>
    </row>
    <row r="2527" spans="1:18" x14ac:dyDescent="0.25">
      <c r="A2527" t="s">
        <v>6242</v>
      </c>
      <c r="B2527" t="s">
        <v>983</v>
      </c>
      <c r="C2527" t="s">
        <v>40</v>
      </c>
      <c r="D2527">
        <v>1</v>
      </c>
      <c r="E2527">
        <v>19</v>
      </c>
      <c r="F2527">
        <v>16</v>
      </c>
      <c r="G2527">
        <v>0.42044165775926401</v>
      </c>
      <c r="H2527">
        <v>8.9754265382356799E-2</v>
      </c>
      <c r="I2527">
        <v>0.39823827483469798</v>
      </c>
      <c r="J2527">
        <v>2.4249421445663701E-2</v>
      </c>
      <c r="K2527">
        <v>6.7316380578017199E-2</v>
      </c>
      <c r="L2527">
        <v>0</v>
      </c>
      <c r="M2527">
        <v>0</v>
      </c>
      <c r="N2527">
        <v>2023</v>
      </c>
      <c r="O2527" t="s">
        <v>39</v>
      </c>
      <c r="P2527" t="s">
        <v>975</v>
      </c>
      <c r="Q2527" t="s">
        <v>6194</v>
      </c>
      <c r="R2527" t="s">
        <v>6195</v>
      </c>
    </row>
    <row r="2528" spans="1:18" x14ac:dyDescent="0.25">
      <c r="A2528" t="s">
        <v>6242</v>
      </c>
      <c r="B2528" t="s">
        <v>983</v>
      </c>
      <c r="C2528" t="s">
        <v>40</v>
      </c>
      <c r="D2528">
        <v>2</v>
      </c>
      <c r="E2528">
        <v>19</v>
      </c>
      <c r="F2528">
        <v>24</v>
      </c>
      <c r="G2528">
        <v>0.18103429878382199</v>
      </c>
      <c r="H2528">
        <v>0.158229416845037</v>
      </c>
      <c r="I2528">
        <v>0.55495894459375805</v>
      </c>
      <c r="J2528">
        <v>3.00284455026355E-2</v>
      </c>
      <c r="K2528">
        <v>7.5748894274747902E-2</v>
      </c>
      <c r="L2528">
        <v>0</v>
      </c>
      <c r="M2528">
        <v>0</v>
      </c>
      <c r="N2528">
        <v>2023</v>
      </c>
      <c r="O2528" t="s">
        <v>39</v>
      </c>
      <c r="P2528" t="s">
        <v>975</v>
      </c>
      <c r="Q2528" t="s">
        <v>6194</v>
      </c>
      <c r="R2528" t="s">
        <v>6195</v>
      </c>
    </row>
    <row r="2529" spans="1:18" x14ac:dyDescent="0.25">
      <c r="A2529" t="s">
        <v>6242</v>
      </c>
      <c r="B2529" t="s">
        <v>983</v>
      </c>
      <c r="C2529" t="s">
        <v>40</v>
      </c>
      <c r="D2529">
        <v>1</v>
      </c>
      <c r="E2529">
        <v>25</v>
      </c>
      <c r="F2529">
        <v>179</v>
      </c>
      <c r="G2529">
        <v>0.16369948026543399</v>
      </c>
      <c r="H2529">
        <v>0.189464387163741</v>
      </c>
      <c r="I2529">
        <v>0.52899852284613802</v>
      </c>
      <c r="J2529">
        <v>9.86777660106362E-2</v>
      </c>
      <c r="K2529">
        <v>1.25145375476009E-2</v>
      </c>
      <c r="L2529">
        <v>0</v>
      </c>
      <c r="M2529">
        <v>6.6453061664491098E-3</v>
      </c>
      <c r="N2529">
        <v>2023</v>
      </c>
      <c r="O2529" t="s">
        <v>39</v>
      </c>
      <c r="P2529" t="s">
        <v>975</v>
      </c>
      <c r="Q2529" t="s">
        <v>6194</v>
      </c>
      <c r="R2529" t="s">
        <v>6195</v>
      </c>
    </row>
    <row r="2530" spans="1:18" x14ac:dyDescent="0.25">
      <c r="A2530" t="s">
        <v>6242</v>
      </c>
      <c r="B2530" t="s">
        <v>983</v>
      </c>
      <c r="C2530" t="s">
        <v>40</v>
      </c>
      <c r="D2530">
        <v>2</v>
      </c>
      <c r="E2530">
        <v>25</v>
      </c>
      <c r="F2530">
        <v>275</v>
      </c>
      <c r="G2530">
        <v>0.214206814023369</v>
      </c>
      <c r="H2530">
        <v>0.154413625665964</v>
      </c>
      <c r="I2530">
        <v>0.49655904446365601</v>
      </c>
      <c r="J2530">
        <v>9.8898265940708399E-2</v>
      </c>
      <c r="K2530">
        <v>2.8717958598662201E-2</v>
      </c>
      <c r="L2530">
        <v>3.1270453714879599E-3</v>
      </c>
      <c r="M2530">
        <v>4.0772459361519599E-3</v>
      </c>
      <c r="N2530">
        <v>2023</v>
      </c>
      <c r="O2530" t="s">
        <v>39</v>
      </c>
      <c r="P2530" t="s">
        <v>975</v>
      </c>
      <c r="Q2530" t="s">
        <v>6194</v>
      </c>
      <c r="R2530" t="s">
        <v>6195</v>
      </c>
    </row>
    <row r="2531" spans="1:18" x14ac:dyDescent="0.25">
      <c r="A2531" t="s">
        <v>6242</v>
      </c>
      <c r="B2531" t="s">
        <v>983</v>
      </c>
      <c r="C2531" t="s">
        <v>40</v>
      </c>
      <c r="D2531">
        <v>1</v>
      </c>
      <c r="E2531">
        <v>35</v>
      </c>
      <c r="F2531">
        <v>276</v>
      </c>
      <c r="G2531">
        <v>8.2864940596339906E-2</v>
      </c>
      <c r="H2531">
        <v>9.8329018255907799E-2</v>
      </c>
      <c r="I2531">
        <v>0.54726494883239896</v>
      </c>
      <c r="J2531">
        <v>0.24406602672922501</v>
      </c>
      <c r="K2531">
        <v>8.0680442742140507E-3</v>
      </c>
      <c r="L2531">
        <v>7.4636357933889697E-3</v>
      </c>
      <c r="M2531">
        <v>1.1943385518526001E-2</v>
      </c>
      <c r="N2531">
        <v>2023</v>
      </c>
      <c r="O2531" t="s">
        <v>39</v>
      </c>
      <c r="P2531" t="s">
        <v>975</v>
      </c>
      <c r="Q2531" t="s">
        <v>6194</v>
      </c>
      <c r="R2531" t="s">
        <v>6195</v>
      </c>
    </row>
    <row r="2532" spans="1:18" x14ac:dyDescent="0.25">
      <c r="A2532" t="s">
        <v>6242</v>
      </c>
      <c r="B2532" t="s">
        <v>983</v>
      </c>
      <c r="C2532" t="s">
        <v>40</v>
      </c>
      <c r="D2532">
        <v>2</v>
      </c>
      <c r="E2532">
        <v>35</v>
      </c>
      <c r="F2532">
        <v>513</v>
      </c>
      <c r="G2532">
        <v>8.8246118804826107E-2</v>
      </c>
      <c r="H2532">
        <v>8.9545223865106605E-2</v>
      </c>
      <c r="I2532">
        <v>0.45865240234187499</v>
      </c>
      <c r="J2532">
        <v>0.28363063300013602</v>
      </c>
      <c r="K2532">
        <v>6.2387809170315597E-2</v>
      </c>
      <c r="L2532">
        <v>1.4627417484891899E-2</v>
      </c>
      <c r="M2532">
        <v>2.9103953328488098E-3</v>
      </c>
      <c r="N2532">
        <v>2023</v>
      </c>
      <c r="O2532" t="s">
        <v>39</v>
      </c>
      <c r="P2532" t="s">
        <v>975</v>
      </c>
      <c r="Q2532" t="s">
        <v>6194</v>
      </c>
      <c r="R2532" t="s">
        <v>6195</v>
      </c>
    </row>
    <row r="2533" spans="1:18" x14ac:dyDescent="0.25">
      <c r="A2533" t="s">
        <v>6242</v>
      </c>
      <c r="B2533" t="s">
        <v>983</v>
      </c>
      <c r="C2533" t="s">
        <v>40</v>
      </c>
      <c r="D2533">
        <v>1</v>
      </c>
      <c r="E2533">
        <v>45</v>
      </c>
      <c r="F2533">
        <v>333</v>
      </c>
      <c r="G2533">
        <v>5.8392772051294298E-2</v>
      </c>
      <c r="H2533">
        <v>0.13122538013701901</v>
      </c>
      <c r="I2533">
        <v>0.54081889923103399</v>
      </c>
      <c r="J2533">
        <v>0.23043513747458599</v>
      </c>
      <c r="K2533">
        <v>2.8043874659945098E-2</v>
      </c>
      <c r="L2533">
        <v>1.1083936446121E-2</v>
      </c>
      <c r="M2533">
        <v>0</v>
      </c>
      <c r="N2533">
        <v>2023</v>
      </c>
      <c r="O2533" t="s">
        <v>39</v>
      </c>
      <c r="P2533" t="s">
        <v>975</v>
      </c>
      <c r="Q2533" t="s">
        <v>6194</v>
      </c>
      <c r="R2533" t="s">
        <v>6195</v>
      </c>
    </row>
    <row r="2534" spans="1:18" x14ac:dyDescent="0.25">
      <c r="A2534" t="s">
        <v>6242</v>
      </c>
      <c r="B2534" t="s">
        <v>983</v>
      </c>
      <c r="C2534" t="s">
        <v>40</v>
      </c>
      <c r="D2534">
        <v>2</v>
      </c>
      <c r="E2534">
        <v>45</v>
      </c>
      <c r="F2534">
        <v>571</v>
      </c>
      <c r="G2534">
        <v>5.6003045174376903E-2</v>
      </c>
      <c r="H2534">
        <v>5.0087608698844502E-2</v>
      </c>
      <c r="I2534">
        <v>0.49999602596165998</v>
      </c>
      <c r="J2534">
        <v>0.323482654092069</v>
      </c>
      <c r="K2534">
        <v>5.2860940984697097E-2</v>
      </c>
      <c r="L2534">
        <v>2.9755333656166401E-3</v>
      </c>
      <c r="M2534">
        <v>1.4594191722735799E-2</v>
      </c>
      <c r="N2534">
        <v>2023</v>
      </c>
      <c r="O2534" t="s">
        <v>39</v>
      </c>
      <c r="P2534" t="s">
        <v>975</v>
      </c>
      <c r="Q2534" t="s">
        <v>6194</v>
      </c>
      <c r="R2534" t="s">
        <v>6195</v>
      </c>
    </row>
    <row r="2535" spans="1:18" x14ac:dyDescent="0.25">
      <c r="A2535" t="s">
        <v>6242</v>
      </c>
      <c r="B2535" t="s">
        <v>983</v>
      </c>
      <c r="C2535" t="s">
        <v>40</v>
      </c>
      <c r="D2535">
        <v>1</v>
      </c>
      <c r="E2535">
        <v>55</v>
      </c>
      <c r="F2535">
        <v>371</v>
      </c>
      <c r="G2535">
        <v>8.9739461040208898E-2</v>
      </c>
      <c r="H2535">
        <v>0.134648977532389</v>
      </c>
      <c r="I2535">
        <v>0.51241368304164403</v>
      </c>
      <c r="J2535">
        <v>0.21833092577406901</v>
      </c>
      <c r="K2535">
        <v>4.4866952611689097E-2</v>
      </c>
      <c r="L2535">
        <v>0</v>
      </c>
      <c r="M2535">
        <v>0</v>
      </c>
      <c r="N2535">
        <v>2023</v>
      </c>
      <c r="O2535" t="s">
        <v>39</v>
      </c>
      <c r="P2535" t="s">
        <v>975</v>
      </c>
      <c r="Q2535" t="s">
        <v>6194</v>
      </c>
      <c r="R2535" t="s">
        <v>6195</v>
      </c>
    </row>
    <row r="2536" spans="1:18" x14ac:dyDescent="0.25">
      <c r="A2536" t="s">
        <v>6242</v>
      </c>
      <c r="B2536" t="s">
        <v>983</v>
      </c>
      <c r="C2536" t="s">
        <v>40</v>
      </c>
      <c r="D2536">
        <v>2</v>
      </c>
      <c r="E2536">
        <v>55</v>
      </c>
      <c r="F2536">
        <v>654</v>
      </c>
      <c r="G2536">
        <v>6.6497361347393105E-2</v>
      </c>
      <c r="H2536">
        <v>7.5157768377783193E-2</v>
      </c>
      <c r="I2536">
        <v>0.49751584010858202</v>
      </c>
      <c r="J2536">
        <v>0.29311358222856798</v>
      </c>
      <c r="K2536">
        <v>6.2628712944519702E-2</v>
      </c>
      <c r="L2536">
        <v>5.0867349931537596E-3</v>
      </c>
      <c r="M2536">
        <v>0</v>
      </c>
      <c r="N2536">
        <v>2023</v>
      </c>
      <c r="O2536" t="s">
        <v>39</v>
      </c>
      <c r="P2536" t="s">
        <v>975</v>
      </c>
      <c r="Q2536" t="s">
        <v>6194</v>
      </c>
      <c r="R2536" t="s">
        <v>6195</v>
      </c>
    </row>
    <row r="2537" spans="1:18" x14ac:dyDescent="0.25">
      <c r="A2537" t="s">
        <v>6242</v>
      </c>
      <c r="B2537" t="s">
        <v>983</v>
      </c>
      <c r="C2537" t="s">
        <v>40</v>
      </c>
      <c r="D2537">
        <v>1</v>
      </c>
      <c r="E2537">
        <v>65</v>
      </c>
      <c r="F2537">
        <v>309</v>
      </c>
      <c r="G2537">
        <v>0.118634974167181</v>
      </c>
      <c r="H2537">
        <v>0.12980635709649099</v>
      </c>
      <c r="I2537">
        <v>0.49657664386790301</v>
      </c>
      <c r="J2537">
        <v>0.228154386808994</v>
      </c>
      <c r="K2537">
        <v>2.6827638059431301E-2</v>
      </c>
      <c r="L2537">
        <v>0</v>
      </c>
      <c r="M2537">
        <v>0</v>
      </c>
      <c r="N2537">
        <v>2023</v>
      </c>
      <c r="O2537" t="s">
        <v>39</v>
      </c>
      <c r="P2537" t="s">
        <v>975</v>
      </c>
      <c r="Q2537" t="s">
        <v>6194</v>
      </c>
      <c r="R2537" t="s">
        <v>6195</v>
      </c>
    </row>
    <row r="2538" spans="1:18" x14ac:dyDescent="0.25">
      <c r="A2538" t="s">
        <v>6242</v>
      </c>
      <c r="B2538" t="s">
        <v>983</v>
      </c>
      <c r="C2538" t="s">
        <v>40</v>
      </c>
      <c r="D2538">
        <v>2</v>
      </c>
      <c r="E2538">
        <v>65</v>
      </c>
      <c r="F2538">
        <v>612</v>
      </c>
      <c r="G2538">
        <v>0.114054933353335</v>
      </c>
      <c r="H2538">
        <v>9.6229071897453694E-2</v>
      </c>
      <c r="I2538">
        <v>0.45563377015906298</v>
      </c>
      <c r="J2538">
        <v>0.27498007921064199</v>
      </c>
      <c r="K2538">
        <v>5.1555626982186603E-2</v>
      </c>
      <c r="L2538">
        <v>6.6052577277842797E-3</v>
      </c>
      <c r="M2538">
        <v>9.4126066953548204E-4</v>
      </c>
      <c r="N2538">
        <v>2023</v>
      </c>
      <c r="O2538" t="s">
        <v>39</v>
      </c>
      <c r="P2538" t="s">
        <v>975</v>
      </c>
      <c r="Q2538" t="s">
        <v>6194</v>
      </c>
      <c r="R2538" t="s">
        <v>6195</v>
      </c>
    </row>
    <row r="2539" spans="1:18" x14ac:dyDescent="0.25">
      <c r="A2539" t="s">
        <v>6243</v>
      </c>
      <c r="B2539" t="s">
        <v>3378</v>
      </c>
      <c r="C2539" t="s">
        <v>40</v>
      </c>
      <c r="D2539">
        <v>1</v>
      </c>
      <c r="E2539">
        <v>18</v>
      </c>
      <c r="F2539">
        <v>18</v>
      </c>
      <c r="G2539">
        <v>0</v>
      </c>
      <c r="H2539">
        <v>0</v>
      </c>
      <c r="I2539">
        <v>0.77777777777777801</v>
      </c>
      <c r="J2539">
        <v>0.22222222222222199</v>
      </c>
      <c r="K2539">
        <v>0</v>
      </c>
      <c r="L2539">
        <v>0</v>
      </c>
      <c r="M2539">
        <v>0</v>
      </c>
      <c r="N2539">
        <v>2004</v>
      </c>
      <c r="O2539" t="s">
        <v>39</v>
      </c>
      <c r="P2539" t="s">
        <v>3376</v>
      </c>
      <c r="Q2539" t="s">
        <v>6207</v>
      </c>
      <c r="R2539" t="s">
        <v>6208</v>
      </c>
    </row>
    <row r="2540" spans="1:18" x14ac:dyDescent="0.25">
      <c r="A2540" t="s">
        <v>6243</v>
      </c>
      <c r="B2540" t="s">
        <v>3378</v>
      </c>
      <c r="C2540" t="s">
        <v>40</v>
      </c>
      <c r="D2540">
        <v>2</v>
      </c>
      <c r="E2540">
        <v>18</v>
      </c>
      <c r="F2540">
        <v>15</v>
      </c>
      <c r="G2540">
        <v>0</v>
      </c>
      <c r="H2540">
        <v>0</v>
      </c>
      <c r="I2540">
        <v>0.46666666666666701</v>
      </c>
      <c r="J2540">
        <v>0.53333333333333299</v>
      </c>
      <c r="K2540">
        <v>0</v>
      </c>
      <c r="L2540">
        <v>0</v>
      </c>
      <c r="M2540">
        <v>0</v>
      </c>
      <c r="N2540">
        <v>2004</v>
      </c>
      <c r="O2540" t="s">
        <v>39</v>
      </c>
      <c r="P2540" t="s">
        <v>3376</v>
      </c>
      <c r="Q2540" t="s">
        <v>6207</v>
      </c>
      <c r="R2540" t="s">
        <v>6208</v>
      </c>
    </row>
    <row r="2541" spans="1:18" x14ac:dyDescent="0.25">
      <c r="A2541" t="s">
        <v>6243</v>
      </c>
      <c r="B2541" t="s">
        <v>3378</v>
      </c>
      <c r="C2541" t="s">
        <v>40</v>
      </c>
      <c r="D2541">
        <v>1</v>
      </c>
      <c r="E2541">
        <v>19</v>
      </c>
      <c r="F2541">
        <v>21</v>
      </c>
      <c r="G2541">
        <v>0</v>
      </c>
      <c r="H2541">
        <v>0</v>
      </c>
      <c r="I2541">
        <v>0.42857142857142899</v>
      </c>
      <c r="J2541">
        <v>0.476190476190476</v>
      </c>
      <c r="K2541">
        <v>9.5238095238095205E-2</v>
      </c>
      <c r="L2541">
        <v>0</v>
      </c>
      <c r="M2541">
        <v>0</v>
      </c>
      <c r="N2541">
        <v>2004</v>
      </c>
      <c r="O2541" t="s">
        <v>39</v>
      </c>
      <c r="P2541" t="s">
        <v>3376</v>
      </c>
      <c r="Q2541" t="s">
        <v>6207</v>
      </c>
      <c r="R2541" t="s">
        <v>6208</v>
      </c>
    </row>
    <row r="2542" spans="1:18" x14ac:dyDescent="0.25">
      <c r="A2542" t="s">
        <v>6243</v>
      </c>
      <c r="B2542" t="s">
        <v>3378</v>
      </c>
      <c r="C2542" t="s">
        <v>40</v>
      </c>
      <c r="D2542">
        <v>2</v>
      </c>
      <c r="E2542">
        <v>19</v>
      </c>
      <c r="F2542">
        <v>26</v>
      </c>
      <c r="G2542">
        <v>0</v>
      </c>
      <c r="H2542">
        <v>7.69230769230769E-2</v>
      </c>
      <c r="I2542">
        <v>0.38461538461538503</v>
      </c>
      <c r="J2542">
        <v>0.38461538461538503</v>
      </c>
      <c r="K2542">
        <v>0.15384615384615399</v>
      </c>
      <c r="L2542">
        <v>0</v>
      </c>
      <c r="M2542">
        <v>0</v>
      </c>
      <c r="N2542">
        <v>2004</v>
      </c>
      <c r="O2542" t="s">
        <v>39</v>
      </c>
      <c r="P2542" t="s">
        <v>3376</v>
      </c>
      <c r="Q2542" t="s">
        <v>6207</v>
      </c>
      <c r="R2542" t="s">
        <v>6208</v>
      </c>
    </row>
    <row r="2543" spans="1:18" x14ac:dyDescent="0.25">
      <c r="A2543" t="s">
        <v>6243</v>
      </c>
      <c r="B2543" t="s">
        <v>3378</v>
      </c>
      <c r="C2543" t="s">
        <v>40</v>
      </c>
      <c r="D2543">
        <v>1</v>
      </c>
      <c r="E2543">
        <v>25</v>
      </c>
      <c r="F2543">
        <v>173</v>
      </c>
      <c r="G2543">
        <v>0</v>
      </c>
      <c r="H2543">
        <v>0</v>
      </c>
      <c r="I2543">
        <v>0.27167630057803499</v>
      </c>
      <c r="J2543">
        <v>0.42196531791907499</v>
      </c>
      <c r="K2543">
        <v>0.23121387283236999</v>
      </c>
      <c r="L2543">
        <v>4.0462427745664699E-2</v>
      </c>
      <c r="M2543">
        <v>3.4682080924855502E-2</v>
      </c>
      <c r="N2543">
        <v>2004</v>
      </c>
      <c r="O2543" t="s">
        <v>39</v>
      </c>
      <c r="P2543" t="s">
        <v>3376</v>
      </c>
      <c r="Q2543" t="s">
        <v>6207</v>
      </c>
      <c r="R2543" t="s">
        <v>6208</v>
      </c>
    </row>
    <row r="2544" spans="1:18" x14ac:dyDescent="0.25">
      <c r="A2544" t="s">
        <v>6243</v>
      </c>
      <c r="B2544" t="s">
        <v>3378</v>
      </c>
      <c r="C2544" t="s">
        <v>40</v>
      </c>
      <c r="D2544">
        <v>2</v>
      </c>
      <c r="E2544">
        <v>25</v>
      </c>
      <c r="F2544">
        <v>203</v>
      </c>
      <c r="G2544">
        <v>0</v>
      </c>
      <c r="H2544">
        <v>9.8522167487684695E-3</v>
      </c>
      <c r="I2544">
        <v>0.25123152709359597</v>
      </c>
      <c r="J2544">
        <v>0.28571428571428598</v>
      </c>
      <c r="K2544">
        <v>0.28078817733990102</v>
      </c>
      <c r="L2544">
        <v>0.123152709359606</v>
      </c>
      <c r="M2544">
        <v>4.9261083743842402E-2</v>
      </c>
      <c r="N2544">
        <v>2004</v>
      </c>
      <c r="O2544" t="s">
        <v>39</v>
      </c>
      <c r="P2544" t="s">
        <v>3376</v>
      </c>
      <c r="Q2544" t="s">
        <v>6207</v>
      </c>
      <c r="R2544" t="s">
        <v>6208</v>
      </c>
    </row>
    <row r="2545" spans="1:18" x14ac:dyDescent="0.25">
      <c r="A2545" t="s">
        <v>6243</v>
      </c>
      <c r="B2545" t="s">
        <v>3378</v>
      </c>
      <c r="C2545" t="s">
        <v>40</v>
      </c>
      <c r="D2545">
        <v>1</v>
      </c>
      <c r="E2545">
        <v>35</v>
      </c>
      <c r="F2545">
        <v>180</v>
      </c>
      <c r="G2545">
        <v>5.5555555555555601E-3</v>
      </c>
      <c r="H2545">
        <v>0</v>
      </c>
      <c r="I2545">
        <v>0.23888888888888901</v>
      </c>
      <c r="J2545">
        <v>0.35</v>
      </c>
      <c r="K2545">
        <v>0.266666666666667</v>
      </c>
      <c r="L2545">
        <v>9.44444444444444E-2</v>
      </c>
      <c r="M2545">
        <v>4.4444444444444398E-2</v>
      </c>
      <c r="N2545">
        <v>2004</v>
      </c>
      <c r="O2545" t="s">
        <v>39</v>
      </c>
      <c r="P2545" t="s">
        <v>3376</v>
      </c>
      <c r="Q2545" t="s">
        <v>6207</v>
      </c>
      <c r="R2545" t="s">
        <v>6208</v>
      </c>
    </row>
    <row r="2546" spans="1:18" x14ac:dyDescent="0.25">
      <c r="A2546" t="s">
        <v>6243</v>
      </c>
      <c r="B2546" t="s">
        <v>3378</v>
      </c>
      <c r="C2546" t="s">
        <v>40</v>
      </c>
      <c r="D2546">
        <v>2</v>
      </c>
      <c r="E2546">
        <v>35</v>
      </c>
      <c r="F2546">
        <v>231</v>
      </c>
      <c r="G2546">
        <v>4.3290043290043299E-3</v>
      </c>
      <c r="H2546">
        <v>0</v>
      </c>
      <c r="I2546">
        <v>0.14285714285714299</v>
      </c>
      <c r="J2546">
        <v>0.23376623376623401</v>
      </c>
      <c r="K2546">
        <v>0.32034632034631999</v>
      </c>
      <c r="L2546">
        <v>0.229437229437229</v>
      </c>
      <c r="M2546">
        <v>6.9264069264069306E-2</v>
      </c>
      <c r="N2546">
        <v>2004</v>
      </c>
      <c r="O2546" t="s">
        <v>39</v>
      </c>
      <c r="P2546" t="s">
        <v>3376</v>
      </c>
      <c r="Q2546" t="s">
        <v>6207</v>
      </c>
      <c r="R2546" t="s">
        <v>6208</v>
      </c>
    </row>
    <row r="2547" spans="1:18" x14ac:dyDescent="0.25">
      <c r="A2547" t="s">
        <v>6243</v>
      </c>
      <c r="B2547" t="s">
        <v>3378</v>
      </c>
      <c r="C2547" t="s">
        <v>40</v>
      </c>
      <c r="D2547">
        <v>1</v>
      </c>
      <c r="E2547">
        <v>45</v>
      </c>
      <c r="F2547">
        <v>191</v>
      </c>
      <c r="G2547">
        <v>0</v>
      </c>
      <c r="H2547">
        <v>3.1413612565444997E-2</v>
      </c>
      <c r="I2547">
        <v>0.15183246073298401</v>
      </c>
      <c r="J2547">
        <v>0.350785340314136</v>
      </c>
      <c r="K2547">
        <v>0.324607329842932</v>
      </c>
      <c r="L2547">
        <v>0.104712041884817</v>
      </c>
      <c r="M2547">
        <v>3.6649214659685903E-2</v>
      </c>
      <c r="N2547">
        <v>2004</v>
      </c>
      <c r="O2547" t="s">
        <v>39</v>
      </c>
      <c r="P2547" t="s">
        <v>3376</v>
      </c>
      <c r="Q2547" t="s">
        <v>6207</v>
      </c>
      <c r="R2547" t="s">
        <v>6208</v>
      </c>
    </row>
    <row r="2548" spans="1:18" x14ac:dyDescent="0.25">
      <c r="A2548" t="s">
        <v>6243</v>
      </c>
      <c r="B2548" t="s">
        <v>3378</v>
      </c>
      <c r="C2548" t="s">
        <v>40</v>
      </c>
      <c r="D2548">
        <v>2</v>
      </c>
      <c r="E2548">
        <v>45</v>
      </c>
      <c r="F2548">
        <v>210</v>
      </c>
      <c r="G2548">
        <v>4.7619047619047597E-3</v>
      </c>
      <c r="H2548">
        <v>9.5238095238095195E-3</v>
      </c>
      <c r="I2548">
        <v>8.5714285714285701E-2</v>
      </c>
      <c r="J2548">
        <v>0.28571428571428598</v>
      </c>
      <c r="K2548">
        <v>0.3</v>
      </c>
      <c r="L2548">
        <v>0.233333333333333</v>
      </c>
      <c r="M2548">
        <v>8.0952380952380998E-2</v>
      </c>
      <c r="N2548">
        <v>2004</v>
      </c>
      <c r="O2548" t="s">
        <v>39</v>
      </c>
      <c r="P2548" t="s">
        <v>3376</v>
      </c>
      <c r="Q2548" t="s">
        <v>6207</v>
      </c>
      <c r="R2548" t="s">
        <v>6208</v>
      </c>
    </row>
    <row r="2549" spans="1:18" x14ac:dyDescent="0.25">
      <c r="A2549" t="s">
        <v>6243</v>
      </c>
      <c r="B2549" t="s">
        <v>3378</v>
      </c>
      <c r="C2549" t="s">
        <v>40</v>
      </c>
      <c r="D2549">
        <v>1</v>
      </c>
      <c r="E2549">
        <v>55</v>
      </c>
      <c r="F2549">
        <v>108</v>
      </c>
      <c r="G2549">
        <v>9.2592592592592605E-3</v>
      </c>
      <c r="H2549">
        <v>1.85185185185185E-2</v>
      </c>
      <c r="I2549">
        <v>0.194444444444444</v>
      </c>
      <c r="J2549">
        <v>0.31481481481481499</v>
      </c>
      <c r="K2549">
        <v>0.30555555555555602</v>
      </c>
      <c r="L2549">
        <v>0.148148148148148</v>
      </c>
      <c r="M2549">
        <v>9.2592592592592605E-3</v>
      </c>
      <c r="N2549">
        <v>2004</v>
      </c>
      <c r="O2549" t="s">
        <v>39</v>
      </c>
      <c r="P2549" t="s">
        <v>3376</v>
      </c>
      <c r="Q2549" t="s">
        <v>6207</v>
      </c>
      <c r="R2549" t="s">
        <v>6208</v>
      </c>
    </row>
    <row r="2550" spans="1:18" x14ac:dyDescent="0.25">
      <c r="A2550" t="s">
        <v>6243</v>
      </c>
      <c r="B2550" t="s">
        <v>3378</v>
      </c>
      <c r="C2550" t="s">
        <v>40</v>
      </c>
      <c r="D2550">
        <v>2</v>
      </c>
      <c r="E2550">
        <v>55</v>
      </c>
      <c r="F2550">
        <v>164</v>
      </c>
      <c r="G2550">
        <v>1.21951219512195E-2</v>
      </c>
      <c r="H2550">
        <v>0</v>
      </c>
      <c r="I2550">
        <v>0.18292682926829301</v>
      </c>
      <c r="J2550">
        <v>0.25</v>
      </c>
      <c r="K2550">
        <v>0.28048780487804897</v>
      </c>
      <c r="L2550">
        <v>0.15853658536585399</v>
      </c>
      <c r="M2550">
        <v>0.115853658536585</v>
      </c>
      <c r="N2550">
        <v>2004</v>
      </c>
      <c r="O2550" t="s">
        <v>39</v>
      </c>
      <c r="P2550" t="s">
        <v>3376</v>
      </c>
      <c r="Q2550" t="s">
        <v>6207</v>
      </c>
      <c r="R2550" t="s">
        <v>6208</v>
      </c>
    </row>
    <row r="2551" spans="1:18" x14ac:dyDescent="0.25">
      <c r="A2551" t="s">
        <v>6243</v>
      </c>
      <c r="B2551" t="s">
        <v>3378</v>
      </c>
      <c r="C2551" t="s">
        <v>40</v>
      </c>
      <c r="D2551">
        <v>1</v>
      </c>
      <c r="E2551">
        <v>62.5</v>
      </c>
      <c r="F2551">
        <v>38</v>
      </c>
      <c r="G2551">
        <v>0</v>
      </c>
      <c r="H2551">
        <v>0</v>
      </c>
      <c r="I2551">
        <v>0.23684210526315799</v>
      </c>
      <c r="J2551">
        <v>0.57894736842105299</v>
      </c>
      <c r="K2551">
        <v>7.8947368421052599E-2</v>
      </c>
      <c r="L2551">
        <v>0.105263157894737</v>
      </c>
      <c r="M2551">
        <v>0</v>
      </c>
      <c r="N2551">
        <v>2004</v>
      </c>
      <c r="O2551" t="s">
        <v>39</v>
      </c>
      <c r="P2551" t="s">
        <v>3376</v>
      </c>
      <c r="Q2551" t="s">
        <v>6207</v>
      </c>
      <c r="R2551" t="s">
        <v>6208</v>
      </c>
    </row>
    <row r="2552" spans="1:18" x14ac:dyDescent="0.25">
      <c r="A2552" t="s">
        <v>6243</v>
      </c>
      <c r="B2552" t="s">
        <v>3378</v>
      </c>
      <c r="C2552" t="s">
        <v>40</v>
      </c>
      <c r="D2552">
        <v>2</v>
      </c>
      <c r="E2552">
        <v>62.5</v>
      </c>
      <c r="F2552">
        <v>46</v>
      </c>
      <c r="G2552">
        <v>2.1739130434782601E-2</v>
      </c>
      <c r="H2552">
        <v>0</v>
      </c>
      <c r="I2552">
        <v>0.282608695652174</v>
      </c>
      <c r="J2552">
        <v>0.282608695652174</v>
      </c>
      <c r="K2552">
        <v>0.34782608695652201</v>
      </c>
      <c r="L2552">
        <v>4.3478260869565202E-2</v>
      </c>
      <c r="M2552">
        <v>2.1739130434782601E-2</v>
      </c>
      <c r="N2552">
        <v>2004</v>
      </c>
      <c r="O2552" t="s">
        <v>39</v>
      </c>
      <c r="P2552" t="s">
        <v>3376</v>
      </c>
      <c r="Q2552" t="s">
        <v>6207</v>
      </c>
      <c r="R2552" t="s">
        <v>6208</v>
      </c>
    </row>
    <row r="2553" spans="1:18" x14ac:dyDescent="0.25">
      <c r="A2553" t="s">
        <v>6243</v>
      </c>
      <c r="B2553" t="s">
        <v>3380</v>
      </c>
      <c r="C2553" t="s">
        <v>40</v>
      </c>
      <c r="D2553">
        <v>1</v>
      </c>
      <c r="E2553">
        <v>18</v>
      </c>
      <c r="F2553">
        <v>3</v>
      </c>
      <c r="G2553">
        <v>0</v>
      </c>
      <c r="H2553">
        <v>0</v>
      </c>
      <c r="I2553">
        <v>0.19153546364896301</v>
      </c>
      <c r="J2553">
        <v>0.80846453635103699</v>
      </c>
      <c r="K2553">
        <v>0</v>
      </c>
      <c r="L2553">
        <v>0</v>
      </c>
      <c r="M2553">
        <v>0</v>
      </c>
      <c r="N2553">
        <v>2016</v>
      </c>
      <c r="O2553" t="s">
        <v>39</v>
      </c>
      <c r="P2553" t="s">
        <v>3376</v>
      </c>
      <c r="Q2553" t="s">
        <v>6207</v>
      </c>
      <c r="R2553" t="s">
        <v>6208</v>
      </c>
    </row>
    <row r="2554" spans="1:18" x14ac:dyDescent="0.25">
      <c r="A2554" t="s">
        <v>6243</v>
      </c>
      <c r="B2554" t="s">
        <v>3380</v>
      </c>
      <c r="C2554" t="s">
        <v>40</v>
      </c>
      <c r="D2554">
        <v>1</v>
      </c>
      <c r="E2554">
        <v>19</v>
      </c>
      <c r="F2554">
        <v>12</v>
      </c>
      <c r="G2554">
        <v>0</v>
      </c>
      <c r="H2554">
        <v>0</v>
      </c>
      <c r="I2554">
        <v>0.70467440464868403</v>
      </c>
      <c r="J2554">
        <v>0.16654665316488099</v>
      </c>
      <c r="K2554">
        <v>0.12877894218643399</v>
      </c>
      <c r="L2554">
        <v>0</v>
      </c>
      <c r="M2554">
        <v>0</v>
      </c>
      <c r="N2554">
        <v>2016</v>
      </c>
      <c r="O2554" t="s">
        <v>39</v>
      </c>
      <c r="P2554" t="s">
        <v>3376</v>
      </c>
      <c r="Q2554" t="s">
        <v>6207</v>
      </c>
      <c r="R2554" t="s">
        <v>6208</v>
      </c>
    </row>
    <row r="2555" spans="1:18" x14ac:dyDescent="0.25">
      <c r="A2555" t="s">
        <v>6243</v>
      </c>
      <c r="B2555" t="s">
        <v>3380</v>
      </c>
      <c r="C2555" t="s">
        <v>40</v>
      </c>
      <c r="D2555">
        <v>2</v>
      </c>
      <c r="E2555">
        <v>19</v>
      </c>
      <c r="F2555">
        <v>11</v>
      </c>
      <c r="G2555">
        <v>0</v>
      </c>
      <c r="H2555">
        <v>0</v>
      </c>
      <c r="I2555">
        <v>0.66206676263272701</v>
      </c>
      <c r="J2555">
        <v>0.288921702476367</v>
      </c>
      <c r="K2555">
        <v>4.9011534890905498E-2</v>
      </c>
      <c r="L2555">
        <v>0</v>
      </c>
      <c r="M2555">
        <v>0</v>
      </c>
      <c r="N2555">
        <v>2016</v>
      </c>
      <c r="O2555" t="s">
        <v>39</v>
      </c>
      <c r="P2555" t="s">
        <v>3376</v>
      </c>
      <c r="Q2555" t="s">
        <v>6207</v>
      </c>
      <c r="R2555" t="s">
        <v>6208</v>
      </c>
    </row>
    <row r="2556" spans="1:18" x14ac:dyDescent="0.25">
      <c r="A2556" t="s">
        <v>6243</v>
      </c>
      <c r="B2556" t="s">
        <v>3380</v>
      </c>
      <c r="C2556" t="s">
        <v>40</v>
      </c>
      <c r="D2556">
        <v>1</v>
      </c>
      <c r="E2556">
        <v>25</v>
      </c>
      <c r="F2556">
        <v>159</v>
      </c>
      <c r="G2556">
        <v>0</v>
      </c>
      <c r="H2556">
        <v>2.2455558148557601E-2</v>
      </c>
      <c r="I2556">
        <v>0.30120877799058099</v>
      </c>
      <c r="J2556">
        <v>0.35706246663743302</v>
      </c>
      <c r="K2556">
        <v>0.29644343212561403</v>
      </c>
      <c r="L2556">
        <v>1.16987502343867E-2</v>
      </c>
      <c r="M2556">
        <v>1.11310148634278E-2</v>
      </c>
      <c r="N2556">
        <v>2016</v>
      </c>
      <c r="O2556" t="s">
        <v>39</v>
      </c>
      <c r="P2556" t="s">
        <v>3376</v>
      </c>
      <c r="Q2556" t="s">
        <v>6207</v>
      </c>
      <c r="R2556" t="s">
        <v>6208</v>
      </c>
    </row>
    <row r="2557" spans="1:18" x14ac:dyDescent="0.25">
      <c r="A2557" t="s">
        <v>6243</v>
      </c>
      <c r="B2557" t="s">
        <v>3380</v>
      </c>
      <c r="C2557" t="s">
        <v>40</v>
      </c>
      <c r="D2557">
        <v>2</v>
      </c>
      <c r="E2557">
        <v>25</v>
      </c>
      <c r="F2557">
        <v>200</v>
      </c>
      <c r="G2557">
        <v>2.4816837482994399E-2</v>
      </c>
      <c r="H2557">
        <v>1.8674714124241602E-2</v>
      </c>
      <c r="I2557">
        <v>0.17397508616240401</v>
      </c>
      <c r="J2557">
        <v>0.37712793839019498</v>
      </c>
      <c r="K2557">
        <v>0.170735879073796</v>
      </c>
      <c r="L2557">
        <v>0.13332456226262501</v>
      </c>
      <c r="M2557">
        <v>0.101344982503745</v>
      </c>
      <c r="N2557">
        <v>2016</v>
      </c>
      <c r="O2557" t="s">
        <v>39</v>
      </c>
      <c r="P2557" t="s">
        <v>3376</v>
      </c>
      <c r="Q2557" t="s">
        <v>6207</v>
      </c>
      <c r="R2557" t="s">
        <v>6208</v>
      </c>
    </row>
    <row r="2558" spans="1:18" x14ac:dyDescent="0.25">
      <c r="A2558" t="s">
        <v>6243</v>
      </c>
      <c r="B2558" t="s">
        <v>3380</v>
      </c>
      <c r="C2558" t="s">
        <v>40</v>
      </c>
      <c r="D2558">
        <v>1</v>
      </c>
      <c r="E2558">
        <v>35</v>
      </c>
      <c r="F2558">
        <v>125</v>
      </c>
      <c r="G2558">
        <v>0</v>
      </c>
      <c r="H2558">
        <v>2.3804775508485701E-3</v>
      </c>
      <c r="I2558">
        <v>0.22415188001434899</v>
      </c>
      <c r="J2558">
        <v>0.31663282853504099</v>
      </c>
      <c r="K2558">
        <v>0.30438700707973299</v>
      </c>
      <c r="L2558">
        <v>0.138277955325943</v>
      </c>
      <c r="M2558">
        <v>1.41698514940851E-2</v>
      </c>
      <c r="N2558">
        <v>2016</v>
      </c>
      <c r="O2558" t="s">
        <v>39</v>
      </c>
      <c r="P2558" t="s">
        <v>3376</v>
      </c>
      <c r="Q2558" t="s">
        <v>6207</v>
      </c>
      <c r="R2558" t="s">
        <v>6208</v>
      </c>
    </row>
    <row r="2559" spans="1:18" x14ac:dyDescent="0.25">
      <c r="A2559" t="s">
        <v>6243</v>
      </c>
      <c r="B2559" t="s">
        <v>3380</v>
      </c>
      <c r="C2559" t="s">
        <v>40</v>
      </c>
      <c r="D2559">
        <v>2</v>
      </c>
      <c r="E2559">
        <v>35</v>
      </c>
      <c r="F2559">
        <v>169</v>
      </c>
      <c r="G2559">
        <v>8.7595053043699903E-4</v>
      </c>
      <c r="H2559">
        <v>8.1679429905369104E-3</v>
      </c>
      <c r="I2559">
        <v>7.8851929256557596E-2</v>
      </c>
      <c r="J2559">
        <v>0.330596497280497</v>
      </c>
      <c r="K2559">
        <v>0.29892387478825699</v>
      </c>
      <c r="L2559">
        <v>0.21647522817864101</v>
      </c>
      <c r="M2559">
        <v>6.6108576975073996E-2</v>
      </c>
      <c r="N2559">
        <v>2016</v>
      </c>
      <c r="O2559" t="s">
        <v>39</v>
      </c>
      <c r="P2559" t="s">
        <v>3376</v>
      </c>
      <c r="Q2559" t="s">
        <v>6207</v>
      </c>
      <c r="R2559" t="s">
        <v>6208</v>
      </c>
    </row>
    <row r="2560" spans="1:18" x14ac:dyDescent="0.25">
      <c r="A2560" t="s">
        <v>6243</v>
      </c>
      <c r="B2560" t="s">
        <v>3380</v>
      </c>
      <c r="C2560" t="s">
        <v>40</v>
      </c>
      <c r="D2560">
        <v>1</v>
      </c>
      <c r="E2560">
        <v>45</v>
      </c>
      <c r="F2560">
        <v>116</v>
      </c>
      <c r="G2560">
        <v>0</v>
      </c>
      <c r="H2560">
        <v>4.0097276819291098E-3</v>
      </c>
      <c r="I2560">
        <v>0.15232138375540599</v>
      </c>
      <c r="J2560">
        <v>0.58064735348774099</v>
      </c>
      <c r="K2560">
        <v>0.203158054588508</v>
      </c>
      <c r="L2560">
        <v>3.9742627588987597E-2</v>
      </c>
      <c r="M2560">
        <v>2.01208528974288E-2</v>
      </c>
      <c r="N2560">
        <v>2016</v>
      </c>
      <c r="O2560" t="s">
        <v>39</v>
      </c>
      <c r="P2560" t="s">
        <v>3376</v>
      </c>
      <c r="Q2560" t="s">
        <v>6207</v>
      </c>
      <c r="R2560" t="s">
        <v>6208</v>
      </c>
    </row>
    <row r="2561" spans="1:18" x14ac:dyDescent="0.25">
      <c r="A2561" t="s">
        <v>6243</v>
      </c>
      <c r="B2561" t="s">
        <v>3380</v>
      </c>
      <c r="C2561" t="s">
        <v>40</v>
      </c>
      <c r="D2561">
        <v>2</v>
      </c>
      <c r="E2561">
        <v>45</v>
      </c>
      <c r="F2561">
        <v>155</v>
      </c>
      <c r="G2561">
        <v>0</v>
      </c>
      <c r="H2561">
        <v>1.13924729009732E-2</v>
      </c>
      <c r="I2561">
        <v>7.3277714674389802E-2</v>
      </c>
      <c r="J2561">
        <v>0.20341658255505901</v>
      </c>
      <c r="K2561">
        <v>0.41481857030324398</v>
      </c>
      <c r="L2561">
        <v>0.17516012460784799</v>
      </c>
      <c r="M2561">
        <v>0.121934534958486</v>
      </c>
      <c r="N2561">
        <v>2016</v>
      </c>
      <c r="O2561" t="s">
        <v>39</v>
      </c>
      <c r="P2561" t="s">
        <v>3376</v>
      </c>
      <c r="Q2561" t="s">
        <v>6207</v>
      </c>
      <c r="R2561" t="s">
        <v>6208</v>
      </c>
    </row>
    <row r="2562" spans="1:18" x14ac:dyDescent="0.25">
      <c r="A2562" t="s">
        <v>6243</v>
      </c>
      <c r="B2562" t="s">
        <v>3380</v>
      </c>
      <c r="C2562" t="s">
        <v>40</v>
      </c>
      <c r="D2562">
        <v>1</v>
      </c>
      <c r="E2562">
        <v>55</v>
      </c>
      <c r="F2562">
        <v>102</v>
      </c>
      <c r="G2562">
        <v>1.2082818820489999E-2</v>
      </c>
      <c r="H2562">
        <v>3.7510440927486399E-2</v>
      </c>
      <c r="I2562">
        <v>0.109411956624064</v>
      </c>
      <c r="J2562">
        <v>0.53928649326164702</v>
      </c>
      <c r="K2562">
        <v>0.13249720620626099</v>
      </c>
      <c r="L2562">
        <v>3.4388943849627901E-2</v>
      </c>
      <c r="M2562">
        <v>0.134822140310424</v>
      </c>
      <c r="N2562">
        <v>2016</v>
      </c>
      <c r="O2562" t="s">
        <v>39</v>
      </c>
      <c r="P2562" t="s">
        <v>3376</v>
      </c>
      <c r="Q2562" t="s">
        <v>6207</v>
      </c>
      <c r="R2562" t="s">
        <v>6208</v>
      </c>
    </row>
    <row r="2563" spans="1:18" x14ac:dyDescent="0.25">
      <c r="A2563" t="s">
        <v>6243</v>
      </c>
      <c r="B2563" t="s">
        <v>3380</v>
      </c>
      <c r="C2563" t="s">
        <v>40</v>
      </c>
      <c r="D2563">
        <v>2</v>
      </c>
      <c r="E2563">
        <v>55</v>
      </c>
      <c r="F2563">
        <v>98</v>
      </c>
      <c r="G2563">
        <v>2.90932059669593E-3</v>
      </c>
      <c r="H2563">
        <v>0</v>
      </c>
      <c r="I2563">
        <v>6.5688395626609095E-2</v>
      </c>
      <c r="J2563">
        <v>0.14937763740169499</v>
      </c>
      <c r="K2563">
        <v>0.31882242934934002</v>
      </c>
      <c r="L2563">
        <v>0.191372532481138</v>
      </c>
      <c r="M2563">
        <v>0.271829684544522</v>
      </c>
      <c r="N2563">
        <v>2016</v>
      </c>
      <c r="O2563" t="s">
        <v>39</v>
      </c>
      <c r="P2563" t="s">
        <v>3376</v>
      </c>
      <c r="Q2563" t="s">
        <v>6207</v>
      </c>
      <c r="R2563" t="s">
        <v>6208</v>
      </c>
    </row>
    <row r="2564" spans="1:18" x14ac:dyDescent="0.25">
      <c r="A2564" t="s">
        <v>6243</v>
      </c>
      <c r="B2564" t="s">
        <v>3380</v>
      </c>
      <c r="C2564" t="s">
        <v>40</v>
      </c>
      <c r="D2564">
        <v>1</v>
      </c>
      <c r="E2564">
        <v>65</v>
      </c>
      <c r="F2564">
        <v>40</v>
      </c>
      <c r="G2564">
        <v>0</v>
      </c>
      <c r="H2564">
        <v>5.3933960698184201E-2</v>
      </c>
      <c r="I2564">
        <v>0.33765727526747802</v>
      </c>
      <c r="J2564">
        <v>0.29654676318134399</v>
      </c>
      <c r="K2564">
        <v>9.1834524415733906E-2</v>
      </c>
      <c r="L2564">
        <v>0.22002747643726001</v>
      </c>
      <c r="M2564">
        <v>0</v>
      </c>
      <c r="N2564">
        <v>2016</v>
      </c>
      <c r="O2564" t="s">
        <v>39</v>
      </c>
      <c r="P2564" t="s">
        <v>3376</v>
      </c>
      <c r="Q2564" t="s">
        <v>6207</v>
      </c>
      <c r="R2564" t="s">
        <v>6208</v>
      </c>
    </row>
    <row r="2565" spans="1:18" x14ac:dyDescent="0.25">
      <c r="A2565" t="s">
        <v>6243</v>
      </c>
      <c r="B2565" t="s">
        <v>3380</v>
      </c>
      <c r="C2565" t="s">
        <v>40</v>
      </c>
      <c r="D2565">
        <v>2</v>
      </c>
      <c r="E2565">
        <v>65</v>
      </c>
      <c r="F2565">
        <v>61</v>
      </c>
      <c r="G2565">
        <v>1.50546513531075E-2</v>
      </c>
      <c r="H2565">
        <v>7.3123945864350401E-3</v>
      </c>
      <c r="I2565">
        <v>0.38552050253834502</v>
      </c>
      <c r="J2565">
        <v>0.35366620653545899</v>
      </c>
      <c r="K2565">
        <v>0.16723727303856001</v>
      </c>
      <c r="L2565">
        <v>5.8045832589212303E-2</v>
      </c>
      <c r="M2565">
        <v>1.31631393588803E-2</v>
      </c>
      <c r="N2565">
        <v>2016</v>
      </c>
      <c r="O2565" t="s">
        <v>39</v>
      </c>
      <c r="P2565" t="s">
        <v>3376</v>
      </c>
      <c r="Q2565" t="s">
        <v>6207</v>
      </c>
      <c r="R2565" t="s">
        <v>6208</v>
      </c>
    </row>
    <row r="2566" spans="1:18" x14ac:dyDescent="0.25">
      <c r="A2566" t="s">
        <v>6244</v>
      </c>
      <c r="B2566" t="s">
        <v>4587</v>
      </c>
      <c r="C2566" t="s">
        <v>40</v>
      </c>
      <c r="D2566">
        <v>1</v>
      </c>
      <c r="E2566">
        <v>27.5</v>
      </c>
      <c r="F2566">
        <v>63</v>
      </c>
      <c r="G2566">
        <v>3.1746031746031703E-2</v>
      </c>
      <c r="H2566">
        <v>1.58730158730159E-2</v>
      </c>
      <c r="I2566">
        <v>0.33333333333333298</v>
      </c>
      <c r="J2566">
        <v>0.42857142857142899</v>
      </c>
      <c r="K2566">
        <v>0.11111111111111099</v>
      </c>
      <c r="L2566">
        <v>6.3492063492063502E-2</v>
      </c>
      <c r="M2566">
        <v>1.58730158730159E-2</v>
      </c>
      <c r="N2566">
        <v>2007</v>
      </c>
      <c r="O2566" t="s">
        <v>77</v>
      </c>
      <c r="P2566" t="s">
        <v>4588</v>
      </c>
      <c r="Q2566" t="s">
        <v>6175</v>
      </c>
      <c r="R2566" t="s">
        <v>6171</v>
      </c>
    </row>
    <row r="2567" spans="1:18" x14ac:dyDescent="0.25">
      <c r="A2567" t="s">
        <v>6244</v>
      </c>
      <c r="B2567" t="s">
        <v>4587</v>
      </c>
      <c r="C2567" t="s">
        <v>40</v>
      </c>
      <c r="D2567">
        <v>2</v>
      </c>
      <c r="E2567">
        <v>27.5</v>
      </c>
      <c r="F2567">
        <v>118</v>
      </c>
      <c r="G2567">
        <v>8.4745762711864406E-3</v>
      </c>
      <c r="H2567">
        <v>8.4745762711864406E-3</v>
      </c>
      <c r="I2567">
        <v>0.194915254237288</v>
      </c>
      <c r="J2567">
        <v>0.355932203389831</v>
      </c>
      <c r="K2567">
        <v>0.177966101694915</v>
      </c>
      <c r="L2567">
        <v>0.11864406779661001</v>
      </c>
      <c r="M2567">
        <v>0.13559322033898299</v>
      </c>
      <c r="N2567">
        <v>2007</v>
      </c>
      <c r="O2567" t="s">
        <v>77</v>
      </c>
      <c r="P2567" t="s">
        <v>4588</v>
      </c>
      <c r="Q2567" t="s">
        <v>6175</v>
      </c>
      <c r="R2567" t="s">
        <v>6171</v>
      </c>
    </row>
    <row r="2568" spans="1:18" x14ac:dyDescent="0.25">
      <c r="A2568" t="s">
        <v>6244</v>
      </c>
      <c r="B2568" t="s">
        <v>4587</v>
      </c>
      <c r="C2568" t="s">
        <v>40</v>
      </c>
      <c r="D2568">
        <v>1</v>
      </c>
      <c r="E2568">
        <v>35</v>
      </c>
      <c r="F2568">
        <v>141</v>
      </c>
      <c r="G2568">
        <v>2.1276595744680899E-2</v>
      </c>
      <c r="H2568">
        <v>0</v>
      </c>
      <c r="I2568">
        <v>0.22695035460992899</v>
      </c>
      <c r="J2568">
        <v>0.35460992907801397</v>
      </c>
      <c r="K2568">
        <v>0.25531914893617003</v>
      </c>
      <c r="L2568">
        <v>7.8014184397163094E-2</v>
      </c>
      <c r="M2568">
        <v>6.3829787234042507E-2</v>
      </c>
      <c r="N2568">
        <v>2007</v>
      </c>
      <c r="O2568" t="s">
        <v>77</v>
      </c>
      <c r="P2568" t="s">
        <v>4588</v>
      </c>
      <c r="Q2568" t="s">
        <v>6175</v>
      </c>
      <c r="R2568" t="s">
        <v>6171</v>
      </c>
    </row>
    <row r="2569" spans="1:18" x14ac:dyDescent="0.25">
      <c r="A2569" t="s">
        <v>6244</v>
      </c>
      <c r="B2569" t="s">
        <v>4587</v>
      </c>
      <c r="C2569" t="s">
        <v>40</v>
      </c>
      <c r="D2569">
        <v>2</v>
      </c>
      <c r="E2569">
        <v>35</v>
      </c>
      <c r="F2569">
        <v>262</v>
      </c>
      <c r="G2569">
        <v>1.9083969465648901E-2</v>
      </c>
      <c r="H2569">
        <v>1.9083969465648901E-2</v>
      </c>
      <c r="I2569">
        <v>0.17938931297709901</v>
      </c>
      <c r="J2569">
        <v>0.30534351145038202</v>
      </c>
      <c r="K2569">
        <v>0.25954198473282403</v>
      </c>
      <c r="L2569">
        <v>0.118320610687023</v>
      </c>
      <c r="M2569">
        <v>9.9236641221374003E-2</v>
      </c>
      <c r="N2569">
        <v>2007</v>
      </c>
      <c r="O2569" t="s">
        <v>77</v>
      </c>
      <c r="P2569" t="s">
        <v>4588</v>
      </c>
      <c r="Q2569" t="s">
        <v>6175</v>
      </c>
      <c r="R2569" t="s">
        <v>6171</v>
      </c>
    </row>
    <row r="2570" spans="1:18" x14ac:dyDescent="0.25">
      <c r="A2570" t="s">
        <v>6244</v>
      </c>
      <c r="B2570" t="s">
        <v>4587</v>
      </c>
      <c r="C2570" t="s">
        <v>40</v>
      </c>
      <c r="D2570">
        <v>1</v>
      </c>
      <c r="E2570">
        <v>45</v>
      </c>
      <c r="F2570">
        <v>162</v>
      </c>
      <c r="G2570">
        <v>0</v>
      </c>
      <c r="H2570">
        <v>1.2345679012345699E-2</v>
      </c>
      <c r="I2570">
        <v>0.203703703703704</v>
      </c>
      <c r="J2570">
        <v>0.33333333333333298</v>
      </c>
      <c r="K2570">
        <v>0.265432098765432</v>
      </c>
      <c r="L2570">
        <v>0.141975308641975</v>
      </c>
      <c r="M2570">
        <v>4.3209876543209902E-2</v>
      </c>
      <c r="N2570">
        <v>2007</v>
      </c>
      <c r="O2570" t="s">
        <v>77</v>
      </c>
      <c r="P2570" t="s">
        <v>4588</v>
      </c>
      <c r="Q2570" t="s">
        <v>6175</v>
      </c>
      <c r="R2570" t="s">
        <v>6171</v>
      </c>
    </row>
    <row r="2571" spans="1:18" x14ac:dyDescent="0.25">
      <c r="A2571" t="s">
        <v>6244</v>
      </c>
      <c r="B2571" t="s">
        <v>4587</v>
      </c>
      <c r="C2571" t="s">
        <v>40</v>
      </c>
      <c r="D2571">
        <v>2</v>
      </c>
      <c r="E2571">
        <v>45</v>
      </c>
      <c r="F2571">
        <v>260</v>
      </c>
      <c r="G2571">
        <v>7.6923076923076901E-3</v>
      </c>
      <c r="H2571">
        <v>3.8461538461538498E-3</v>
      </c>
      <c r="I2571">
        <v>0.119230769230769</v>
      </c>
      <c r="J2571">
        <v>0.28076923076923099</v>
      </c>
      <c r="K2571">
        <v>0.28846153846153799</v>
      </c>
      <c r="L2571">
        <v>0.16923076923076899</v>
      </c>
      <c r="M2571">
        <v>0.130769230769231</v>
      </c>
      <c r="N2571">
        <v>2007</v>
      </c>
      <c r="O2571" t="s">
        <v>77</v>
      </c>
      <c r="P2571" t="s">
        <v>4588</v>
      </c>
      <c r="Q2571" t="s">
        <v>6175</v>
      </c>
      <c r="R2571" t="s">
        <v>6171</v>
      </c>
    </row>
    <row r="2572" spans="1:18" x14ac:dyDescent="0.25">
      <c r="A2572" t="s">
        <v>6244</v>
      </c>
      <c r="B2572" t="s">
        <v>4587</v>
      </c>
      <c r="C2572" t="s">
        <v>40</v>
      </c>
      <c r="D2572">
        <v>1</v>
      </c>
      <c r="E2572">
        <v>55</v>
      </c>
      <c r="F2572">
        <v>118</v>
      </c>
      <c r="G2572">
        <v>0</v>
      </c>
      <c r="H2572">
        <v>1.6949152542372899E-2</v>
      </c>
      <c r="I2572">
        <v>0.29661016949152502</v>
      </c>
      <c r="J2572">
        <v>0.36440677966101698</v>
      </c>
      <c r="K2572">
        <v>0.177966101694915</v>
      </c>
      <c r="L2572">
        <v>7.6271186440677999E-2</v>
      </c>
      <c r="M2572">
        <v>6.7796610169491497E-2</v>
      </c>
      <c r="N2572">
        <v>2007</v>
      </c>
      <c r="O2572" t="s">
        <v>77</v>
      </c>
      <c r="P2572" t="s">
        <v>4588</v>
      </c>
      <c r="Q2572" t="s">
        <v>6175</v>
      </c>
      <c r="R2572" t="s">
        <v>6171</v>
      </c>
    </row>
    <row r="2573" spans="1:18" x14ac:dyDescent="0.25">
      <c r="A2573" t="s">
        <v>6244</v>
      </c>
      <c r="B2573" t="s">
        <v>4587</v>
      </c>
      <c r="C2573" t="s">
        <v>40</v>
      </c>
      <c r="D2573">
        <v>2</v>
      </c>
      <c r="E2573">
        <v>55</v>
      </c>
      <c r="F2573">
        <v>169</v>
      </c>
      <c r="G2573">
        <v>0</v>
      </c>
      <c r="H2573">
        <v>0</v>
      </c>
      <c r="I2573">
        <v>0.106508875739645</v>
      </c>
      <c r="J2573">
        <v>0.26035502958579898</v>
      </c>
      <c r="K2573">
        <v>0.27810650887574001</v>
      </c>
      <c r="L2573">
        <v>0.230769230769231</v>
      </c>
      <c r="M2573">
        <v>0.124260355029586</v>
      </c>
      <c r="N2573">
        <v>2007</v>
      </c>
      <c r="O2573" t="s">
        <v>77</v>
      </c>
      <c r="P2573" t="s">
        <v>4588</v>
      </c>
      <c r="Q2573" t="s">
        <v>6175</v>
      </c>
      <c r="R2573" t="s">
        <v>6171</v>
      </c>
    </row>
    <row r="2574" spans="1:18" x14ac:dyDescent="0.25">
      <c r="A2574" t="s">
        <v>6244</v>
      </c>
      <c r="B2574" t="s">
        <v>4587</v>
      </c>
      <c r="C2574" t="s">
        <v>40</v>
      </c>
      <c r="D2574">
        <v>1</v>
      </c>
      <c r="E2574">
        <v>62.5</v>
      </c>
      <c r="F2574">
        <v>26</v>
      </c>
      <c r="G2574">
        <v>0</v>
      </c>
      <c r="H2574">
        <v>0</v>
      </c>
      <c r="I2574">
        <v>3.8461538461538498E-2</v>
      </c>
      <c r="J2574">
        <v>0.30769230769230799</v>
      </c>
      <c r="K2574">
        <v>0.230769230769231</v>
      </c>
      <c r="L2574">
        <v>0.230769230769231</v>
      </c>
      <c r="M2574">
        <v>0.19230769230769201</v>
      </c>
      <c r="N2574">
        <v>2007</v>
      </c>
      <c r="O2574" t="s">
        <v>77</v>
      </c>
      <c r="P2574" t="s">
        <v>4588</v>
      </c>
      <c r="Q2574" t="s">
        <v>6175</v>
      </c>
      <c r="R2574" t="s">
        <v>6171</v>
      </c>
    </row>
    <row r="2575" spans="1:18" x14ac:dyDescent="0.25">
      <c r="A2575" t="s">
        <v>6244</v>
      </c>
      <c r="B2575" t="s">
        <v>4587</v>
      </c>
      <c r="C2575" t="s">
        <v>40</v>
      </c>
      <c r="D2575">
        <v>2</v>
      </c>
      <c r="E2575">
        <v>62.5</v>
      </c>
      <c r="F2575">
        <v>43</v>
      </c>
      <c r="G2575">
        <v>0</v>
      </c>
      <c r="H2575">
        <v>0</v>
      </c>
      <c r="I2575">
        <v>0.116279069767442</v>
      </c>
      <c r="J2575">
        <v>0.27906976744186002</v>
      </c>
      <c r="K2575">
        <v>0.372093023255814</v>
      </c>
      <c r="L2575">
        <v>0.116279069767442</v>
      </c>
      <c r="M2575">
        <v>0.116279069767442</v>
      </c>
      <c r="N2575">
        <v>2007</v>
      </c>
      <c r="O2575" t="s">
        <v>77</v>
      </c>
      <c r="P2575" t="s">
        <v>4588</v>
      </c>
      <c r="Q2575" t="s">
        <v>6175</v>
      </c>
      <c r="R2575" t="s">
        <v>6171</v>
      </c>
    </row>
    <row r="2576" spans="1:18" x14ac:dyDescent="0.25">
      <c r="A2576" t="s">
        <v>6343</v>
      </c>
      <c r="B2576" t="s">
        <v>4924</v>
      </c>
      <c r="C2576" t="s">
        <v>52</v>
      </c>
      <c r="D2576">
        <v>1</v>
      </c>
      <c r="E2576">
        <v>25</v>
      </c>
      <c r="F2576">
        <v>25</v>
      </c>
      <c r="G2576">
        <v>0.04</v>
      </c>
      <c r="H2576">
        <v>0.16</v>
      </c>
      <c r="I2576">
        <v>0.8</v>
      </c>
      <c r="J2576">
        <v>0</v>
      </c>
      <c r="K2576">
        <v>0</v>
      </c>
      <c r="L2576">
        <v>0</v>
      </c>
      <c r="M2576">
        <v>0</v>
      </c>
      <c r="N2576">
        <v>1986</v>
      </c>
      <c r="O2576" t="s">
        <v>51</v>
      </c>
      <c r="P2576" t="s">
        <v>4925</v>
      </c>
      <c r="Q2576" t="s">
        <v>6307</v>
      </c>
      <c r="R2576" t="s">
        <v>6195</v>
      </c>
    </row>
    <row r="2577" spans="1:18" x14ac:dyDescent="0.25">
      <c r="A2577" t="s">
        <v>6343</v>
      </c>
      <c r="B2577" t="s">
        <v>4924</v>
      </c>
      <c r="C2577" t="s">
        <v>52</v>
      </c>
      <c r="D2577">
        <v>2</v>
      </c>
      <c r="E2577">
        <v>25</v>
      </c>
      <c r="F2577">
        <v>25</v>
      </c>
      <c r="G2577">
        <v>0.2</v>
      </c>
      <c r="H2577">
        <v>0.28000000000000003</v>
      </c>
      <c r="I2577">
        <v>0.44</v>
      </c>
      <c r="J2577">
        <v>0.08</v>
      </c>
      <c r="K2577">
        <v>0</v>
      </c>
      <c r="L2577">
        <v>0</v>
      </c>
      <c r="M2577">
        <v>0</v>
      </c>
      <c r="N2577">
        <v>1986</v>
      </c>
      <c r="O2577" t="s">
        <v>51</v>
      </c>
      <c r="P2577" t="s">
        <v>4925</v>
      </c>
      <c r="Q2577" t="s">
        <v>6307</v>
      </c>
      <c r="R2577" t="s">
        <v>6195</v>
      </c>
    </row>
    <row r="2578" spans="1:18" x14ac:dyDescent="0.25">
      <c r="A2578" t="s">
        <v>6343</v>
      </c>
      <c r="B2578" t="s">
        <v>4924</v>
      </c>
      <c r="C2578" t="s">
        <v>52</v>
      </c>
      <c r="D2578">
        <v>1</v>
      </c>
      <c r="E2578">
        <v>35</v>
      </c>
      <c r="F2578">
        <v>25</v>
      </c>
      <c r="G2578">
        <v>0.04</v>
      </c>
      <c r="H2578">
        <v>0.16</v>
      </c>
      <c r="I2578">
        <v>0.48</v>
      </c>
      <c r="J2578">
        <v>0.28000000000000003</v>
      </c>
      <c r="K2578">
        <v>0.04</v>
      </c>
      <c r="L2578">
        <v>0</v>
      </c>
      <c r="M2578">
        <v>0</v>
      </c>
      <c r="N2578">
        <v>1986</v>
      </c>
      <c r="O2578" t="s">
        <v>51</v>
      </c>
      <c r="P2578" t="s">
        <v>4925</v>
      </c>
      <c r="Q2578" t="s">
        <v>6307</v>
      </c>
      <c r="R2578" t="s">
        <v>6195</v>
      </c>
    </row>
    <row r="2579" spans="1:18" x14ac:dyDescent="0.25">
      <c r="A2579" t="s">
        <v>6343</v>
      </c>
      <c r="B2579" t="s">
        <v>4924</v>
      </c>
      <c r="C2579" t="s">
        <v>52</v>
      </c>
      <c r="D2579">
        <v>2</v>
      </c>
      <c r="E2579">
        <v>35</v>
      </c>
      <c r="F2579">
        <v>25</v>
      </c>
      <c r="G2579">
        <v>0.16</v>
      </c>
      <c r="H2579">
        <v>0.28000000000000003</v>
      </c>
      <c r="I2579">
        <v>0.52</v>
      </c>
      <c r="J2579">
        <v>0.04</v>
      </c>
      <c r="K2579">
        <v>0</v>
      </c>
      <c r="L2579">
        <v>0</v>
      </c>
      <c r="M2579">
        <v>0</v>
      </c>
      <c r="N2579">
        <v>1986</v>
      </c>
      <c r="O2579" t="s">
        <v>51</v>
      </c>
      <c r="P2579" t="s">
        <v>4925</v>
      </c>
      <c r="Q2579" t="s">
        <v>6307</v>
      </c>
      <c r="R2579" t="s">
        <v>6195</v>
      </c>
    </row>
    <row r="2580" spans="1:18" x14ac:dyDescent="0.25">
      <c r="A2580" t="s">
        <v>6343</v>
      </c>
      <c r="B2580" t="s">
        <v>4924</v>
      </c>
      <c r="C2580" t="s">
        <v>52</v>
      </c>
      <c r="D2580">
        <v>1</v>
      </c>
      <c r="E2580">
        <v>45</v>
      </c>
      <c r="F2580">
        <v>25</v>
      </c>
      <c r="G2580">
        <v>0</v>
      </c>
      <c r="H2580">
        <v>0.2</v>
      </c>
      <c r="I2580">
        <v>0.52</v>
      </c>
      <c r="J2580">
        <v>0.28000000000000003</v>
      </c>
      <c r="K2580">
        <v>0</v>
      </c>
      <c r="L2580">
        <v>0</v>
      </c>
      <c r="M2580">
        <v>0</v>
      </c>
      <c r="N2580">
        <v>1986</v>
      </c>
      <c r="O2580" t="s">
        <v>51</v>
      </c>
      <c r="P2580" t="s">
        <v>4925</v>
      </c>
      <c r="Q2580" t="s">
        <v>6307</v>
      </c>
      <c r="R2580" t="s">
        <v>6195</v>
      </c>
    </row>
    <row r="2581" spans="1:18" x14ac:dyDescent="0.25">
      <c r="A2581" t="s">
        <v>6343</v>
      </c>
      <c r="B2581" t="s">
        <v>4924</v>
      </c>
      <c r="C2581" t="s">
        <v>52</v>
      </c>
      <c r="D2581">
        <v>2</v>
      </c>
      <c r="E2581">
        <v>45</v>
      </c>
      <c r="F2581">
        <v>23</v>
      </c>
      <c r="G2581">
        <v>4.3478260869565202E-2</v>
      </c>
      <c r="H2581">
        <v>0.13043478260869601</v>
      </c>
      <c r="I2581">
        <v>0.60869565217391297</v>
      </c>
      <c r="J2581">
        <v>0.217391304347826</v>
      </c>
      <c r="K2581">
        <v>0</v>
      </c>
      <c r="L2581">
        <v>0</v>
      </c>
      <c r="M2581">
        <v>0</v>
      </c>
      <c r="N2581">
        <v>1986</v>
      </c>
      <c r="O2581" t="s">
        <v>51</v>
      </c>
      <c r="P2581" t="s">
        <v>4925</v>
      </c>
      <c r="Q2581" t="s">
        <v>6307</v>
      </c>
      <c r="R2581" t="s">
        <v>6195</v>
      </c>
    </row>
    <row r="2582" spans="1:18" x14ac:dyDescent="0.25">
      <c r="A2582" t="s">
        <v>6343</v>
      </c>
      <c r="B2582" t="s">
        <v>4924</v>
      </c>
      <c r="C2582" t="s">
        <v>52</v>
      </c>
      <c r="D2582">
        <v>1</v>
      </c>
      <c r="E2582">
        <v>55</v>
      </c>
      <c r="F2582">
        <v>25</v>
      </c>
      <c r="G2582">
        <v>0.08</v>
      </c>
      <c r="H2582">
        <v>0.12</v>
      </c>
      <c r="I2582">
        <v>0.6</v>
      </c>
      <c r="J2582">
        <v>0.2</v>
      </c>
      <c r="K2582">
        <v>0</v>
      </c>
      <c r="L2582">
        <v>0</v>
      </c>
      <c r="M2582">
        <v>0</v>
      </c>
      <c r="N2582">
        <v>1986</v>
      </c>
      <c r="O2582" t="s">
        <v>51</v>
      </c>
      <c r="P2582" t="s">
        <v>4925</v>
      </c>
      <c r="Q2582" t="s">
        <v>6307</v>
      </c>
      <c r="R2582" t="s">
        <v>6195</v>
      </c>
    </row>
    <row r="2583" spans="1:18" x14ac:dyDescent="0.25">
      <c r="A2583" t="s">
        <v>6343</v>
      </c>
      <c r="B2583" t="s">
        <v>4924</v>
      </c>
      <c r="C2583" t="s">
        <v>52</v>
      </c>
      <c r="D2583">
        <v>2</v>
      </c>
      <c r="E2583">
        <v>55</v>
      </c>
      <c r="F2583">
        <v>25</v>
      </c>
      <c r="G2583">
        <v>0.04</v>
      </c>
      <c r="H2583">
        <v>0.16</v>
      </c>
      <c r="I2583">
        <v>0.56000000000000005</v>
      </c>
      <c r="J2583">
        <v>0.24</v>
      </c>
      <c r="K2583">
        <v>0</v>
      </c>
      <c r="L2583">
        <v>0</v>
      </c>
      <c r="M2583">
        <v>0</v>
      </c>
      <c r="N2583">
        <v>1986</v>
      </c>
      <c r="O2583" t="s">
        <v>51</v>
      </c>
      <c r="P2583" t="s">
        <v>4925</v>
      </c>
      <c r="Q2583" t="s">
        <v>6307</v>
      </c>
      <c r="R2583" t="s">
        <v>6195</v>
      </c>
    </row>
    <row r="2584" spans="1:18" x14ac:dyDescent="0.25">
      <c r="A2584" t="s">
        <v>6245</v>
      </c>
      <c r="B2584" t="s">
        <v>3404</v>
      </c>
      <c r="C2584" t="s">
        <v>40</v>
      </c>
      <c r="D2584">
        <v>1</v>
      </c>
      <c r="E2584">
        <v>25</v>
      </c>
      <c r="F2584">
        <v>222</v>
      </c>
      <c r="G2584">
        <v>6.9809618609122104E-2</v>
      </c>
      <c r="H2584">
        <v>4.3878859415832701E-2</v>
      </c>
      <c r="I2584">
        <v>0.26913359376495399</v>
      </c>
      <c r="J2584">
        <v>0.35087279345792499</v>
      </c>
      <c r="K2584">
        <v>0.178599173543766</v>
      </c>
      <c r="L2584">
        <v>5.0729065937333798E-2</v>
      </c>
      <c r="M2584">
        <v>3.69768952710667E-2</v>
      </c>
      <c r="N2584">
        <v>2006</v>
      </c>
      <c r="O2584" t="s">
        <v>39</v>
      </c>
      <c r="P2584" t="s">
        <v>3382</v>
      </c>
      <c r="Q2584" t="s">
        <v>6167</v>
      </c>
      <c r="R2584" t="s">
        <v>6168</v>
      </c>
    </row>
    <row r="2585" spans="1:18" x14ac:dyDescent="0.25">
      <c r="A2585" t="s">
        <v>6245</v>
      </c>
      <c r="B2585" t="s">
        <v>3404</v>
      </c>
      <c r="C2585" t="s">
        <v>40</v>
      </c>
      <c r="D2585">
        <v>2</v>
      </c>
      <c r="E2585">
        <v>25</v>
      </c>
      <c r="F2585">
        <v>282</v>
      </c>
      <c r="G2585">
        <v>3.6181225560485003E-2</v>
      </c>
      <c r="H2585">
        <v>2.2661612535846299E-2</v>
      </c>
      <c r="I2585">
        <v>0.35251292390695599</v>
      </c>
      <c r="J2585">
        <v>0.31650886222644897</v>
      </c>
      <c r="K2585">
        <v>0.13631522713062399</v>
      </c>
      <c r="L2585">
        <v>8.4441888745809102E-2</v>
      </c>
      <c r="M2585">
        <v>5.1378259893830103E-2</v>
      </c>
      <c r="N2585">
        <v>2006</v>
      </c>
      <c r="O2585" t="s">
        <v>39</v>
      </c>
      <c r="P2585" t="s">
        <v>3382</v>
      </c>
      <c r="Q2585" t="s">
        <v>6167</v>
      </c>
      <c r="R2585" t="s">
        <v>6168</v>
      </c>
    </row>
    <row r="2586" spans="1:18" x14ac:dyDescent="0.25">
      <c r="A2586" t="s">
        <v>6245</v>
      </c>
      <c r="B2586" t="s">
        <v>3404</v>
      </c>
      <c r="C2586" t="s">
        <v>40</v>
      </c>
      <c r="D2586">
        <v>1</v>
      </c>
      <c r="E2586">
        <v>35</v>
      </c>
      <c r="F2586">
        <v>262</v>
      </c>
      <c r="G2586">
        <v>8.0415342742207394E-3</v>
      </c>
      <c r="H2586">
        <v>6.00457399239518E-3</v>
      </c>
      <c r="I2586">
        <v>0.185352891420936</v>
      </c>
      <c r="J2586">
        <v>0.39892144626660098</v>
      </c>
      <c r="K2586">
        <v>0.21666844072084901</v>
      </c>
      <c r="L2586">
        <v>0.116545826229837</v>
      </c>
      <c r="M2586">
        <v>6.8465287095160796E-2</v>
      </c>
      <c r="N2586">
        <v>2006</v>
      </c>
      <c r="O2586" t="s">
        <v>39</v>
      </c>
      <c r="P2586" t="s">
        <v>3382</v>
      </c>
      <c r="Q2586" t="s">
        <v>6167</v>
      </c>
      <c r="R2586" t="s">
        <v>6168</v>
      </c>
    </row>
    <row r="2587" spans="1:18" x14ac:dyDescent="0.25">
      <c r="A2587" t="s">
        <v>6245</v>
      </c>
      <c r="B2587" t="s">
        <v>3404</v>
      </c>
      <c r="C2587" t="s">
        <v>40</v>
      </c>
      <c r="D2587">
        <v>2</v>
      </c>
      <c r="E2587">
        <v>35</v>
      </c>
      <c r="F2587">
        <v>389</v>
      </c>
      <c r="G2587">
        <v>2.63243619540278E-3</v>
      </c>
      <c r="H2587">
        <v>5.1230617349894703E-3</v>
      </c>
      <c r="I2587">
        <v>0.19300573956632699</v>
      </c>
      <c r="J2587">
        <v>0.30211083358874402</v>
      </c>
      <c r="K2587">
        <v>0.25412576587145802</v>
      </c>
      <c r="L2587">
        <v>0.14579436258520101</v>
      </c>
      <c r="M2587">
        <v>9.7207800457878094E-2</v>
      </c>
      <c r="N2587">
        <v>2006</v>
      </c>
      <c r="O2587" t="s">
        <v>39</v>
      </c>
      <c r="P2587" t="s">
        <v>3382</v>
      </c>
      <c r="Q2587" t="s">
        <v>6167</v>
      </c>
      <c r="R2587" t="s">
        <v>6168</v>
      </c>
    </row>
    <row r="2588" spans="1:18" x14ac:dyDescent="0.25">
      <c r="A2588" t="s">
        <v>6245</v>
      </c>
      <c r="B2588" t="s">
        <v>3404</v>
      </c>
      <c r="C2588" t="s">
        <v>40</v>
      </c>
      <c r="D2588">
        <v>1</v>
      </c>
      <c r="E2588">
        <v>45</v>
      </c>
      <c r="F2588">
        <v>257</v>
      </c>
      <c r="G2588">
        <v>8.3149157297446406E-3</v>
      </c>
      <c r="H2588">
        <v>0</v>
      </c>
      <c r="I2588">
        <v>0.11468391043746</v>
      </c>
      <c r="J2588">
        <v>0.399743760320314</v>
      </c>
      <c r="K2588">
        <v>0.29589848192427298</v>
      </c>
      <c r="L2588">
        <v>0.130825971348042</v>
      </c>
      <c r="M2588">
        <v>5.0532960240166402E-2</v>
      </c>
      <c r="N2588">
        <v>2006</v>
      </c>
      <c r="O2588" t="s">
        <v>39</v>
      </c>
      <c r="P2588" t="s">
        <v>3382</v>
      </c>
      <c r="Q2588" t="s">
        <v>6167</v>
      </c>
      <c r="R2588" t="s">
        <v>6168</v>
      </c>
    </row>
    <row r="2589" spans="1:18" x14ac:dyDescent="0.25">
      <c r="A2589" t="s">
        <v>6245</v>
      </c>
      <c r="B2589" t="s">
        <v>3404</v>
      </c>
      <c r="C2589" t="s">
        <v>40</v>
      </c>
      <c r="D2589">
        <v>2</v>
      </c>
      <c r="E2589">
        <v>45</v>
      </c>
      <c r="F2589">
        <v>385</v>
      </c>
      <c r="G2589">
        <v>0</v>
      </c>
      <c r="H2589">
        <v>5.7466056367178001E-3</v>
      </c>
      <c r="I2589">
        <v>9.8541056655458301E-2</v>
      </c>
      <c r="J2589">
        <v>0.30235250717142897</v>
      </c>
      <c r="K2589">
        <v>0.32498770926741499</v>
      </c>
      <c r="L2589">
        <v>0.15427099908731601</v>
      </c>
      <c r="M2589">
        <v>0.114101122181663</v>
      </c>
      <c r="N2589">
        <v>2006</v>
      </c>
      <c r="O2589" t="s">
        <v>39</v>
      </c>
      <c r="P2589" t="s">
        <v>3382</v>
      </c>
      <c r="Q2589" t="s">
        <v>6167</v>
      </c>
      <c r="R2589" t="s">
        <v>6168</v>
      </c>
    </row>
    <row r="2590" spans="1:18" x14ac:dyDescent="0.25">
      <c r="A2590" t="s">
        <v>6245</v>
      </c>
      <c r="B2590" t="s">
        <v>3404</v>
      </c>
      <c r="C2590" t="s">
        <v>40</v>
      </c>
      <c r="D2590">
        <v>1</v>
      </c>
      <c r="E2590">
        <v>55</v>
      </c>
      <c r="F2590">
        <v>150</v>
      </c>
      <c r="G2590">
        <v>1.3443206688507001E-2</v>
      </c>
      <c r="H2590">
        <v>6.9736332522657204E-3</v>
      </c>
      <c r="I2590">
        <v>0.174352049165063</v>
      </c>
      <c r="J2590">
        <v>0.38352854580394002</v>
      </c>
      <c r="K2590">
        <v>0.339792048684465</v>
      </c>
      <c r="L2590">
        <v>4.1905872924534598E-2</v>
      </c>
      <c r="M2590">
        <v>4.00046434812244E-2</v>
      </c>
      <c r="N2590">
        <v>2006</v>
      </c>
      <c r="O2590" t="s">
        <v>39</v>
      </c>
      <c r="P2590" t="s">
        <v>3382</v>
      </c>
      <c r="Q2590" t="s">
        <v>6167</v>
      </c>
      <c r="R2590" t="s">
        <v>6168</v>
      </c>
    </row>
    <row r="2591" spans="1:18" x14ac:dyDescent="0.25">
      <c r="A2591" t="s">
        <v>6245</v>
      </c>
      <c r="B2591" t="s">
        <v>3404</v>
      </c>
      <c r="C2591" t="s">
        <v>40</v>
      </c>
      <c r="D2591">
        <v>2</v>
      </c>
      <c r="E2591">
        <v>55</v>
      </c>
      <c r="F2591">
        <v>216</v>
      </c>
      <c r="G2591">
        <v>4.6731867804425502E-3</v>
      </c>
      <c r="H2591">
        <v>4.5473133246598301E-3</v>
      </c>
      <c r="I2591">
        <v>4.4159483368532301E-2</v>
      </c>
      <c r="J2591">
        <v>0.22524283138958001</v>
      </c>
      <c r="K2591">
        <v>0.31462127355456398</v>
      </c>
      <c r="L2591">
        <v>0.22900914804362199</v>
      </c>
      <c r="M2591">
        <v>0.177746763538599</v>
      </c>
      <c r="N2591">
        <v>2006</v>
      </c>
      <c r="O2591" t="s">
        <v>39</v>
      </c>
      <c r="P2591" t="s">
        <v>3382</v>
      </c>
      <c r="Q2591" t="s">
        <v>6167</v>
      </c>
      <c r="R2591" t="s">
        <v>6168</v>
      </c>
    </row>
    <row r="2592" spans="1:18" x14ac:dyDescent="0.25">
      <c r="A2592" t="s">
        <v>6245</v>
      </c>
      <c r="B2592" t="s">
        <v>3404</v>
      </c>
      <c r="C2592" t="s">
        <v>40</v>
      </c>
      <c r="D2592">
        <v>1</v>
      </c>
      <c r="E2592">
        <v>62.5</v>
      </c>
      <c r="F2592">
        <v>27</v>
      </c>
      <c r="G2592">
        <v>0</v>
      </c>
      <c r="H2592">
        <v>0</v>
      </c>
      <c r="I2592">
        <v>7.5171858047809195E-2</v>
      </c>
      <c r="J2592">
        <v>0.41344521926295003</v>
      </c>
      <c r="K2592">
        <v>0.321616132497895</v>
      </c>
      <c r="L2592">
        <v>7.70090031196317E-2</v>
      </c>
      <c r="M2592">
        <v>0.11275778707171399</v>
      </c>
      <c r="N2592">
        <v>2006</v>
      </c>
      <c r="O2592" t="s">
        <v>39</v>
      </c>
      <c r="P2592" t="s">
        <v>3382</v>
      </c>
      <c r="Q2592" t="s">
        <v>6167</v>
      </c>
      <c r="R2592" t="s">
        <v>6168</v>
      </c>
    </row>
    <row r="2593" spans="1:18" x14ac:dyDescent="0.25">
      <c r="A2593" t="s">
        <v>6245</v>
      </c>
      <c r="B2593" t="s">
        <v>3404</v>
      </c>
      <c r="C2593" t="s">
        <v>40</v>
      </c>
      <c r="D2593">
        <v>2</v>
      </c>
      <c r="E2593">
        <v>62.5</v>
      </c>
      <c r="F2593">
        <v>26</v>
      </c>
      <c r="G2593">
        <v>0</v>
      </c>
      <c r="H2593">
        <v>0</v>
      </c>
      <c r="I2593">
        <v>3.6895226707177001E-2</v>
      </c>
      <c r="J2593">
        <v>0.22647781470962999</v>
      </c>
      <c r="K2593">
        <v>0.39167169266583701</v>
      </c>
      <c r="L2593">
        <v>0.193289195515393</v>
      </c>
      <c r="M2593">
        <v>0.151666070401963</v>
      </c>
      <c r="N2593">
        <v>2006</v>
      </c>
      <c r="O2593" t="s">
        <v>39</v>
      </c>
      <c r="P2593" t="s">
        <v>3382</v>
      </c>
      <c r="Q2593" t="s">
        <v>6167</v>
      </c>
      <c r="R2593" t="s">
        <v>6168</v>
      </c>
    </row>
    <row r="2594" spans="1:18" x14ac:dyDescent="0.25">
      <c r="A2594" t="s">
        <v>6245</v>
      </c>
      <c r="B2594" t="s">
        <v>3419</v>
      </c>
      <c r="C2594" t="s">
        <v>40</v>
      </c>
      <c r="D2594">
        <v>1</v>
      </c>
      <c r="E2594">
        <v>18</v>
      </c>
      <c r="F2594">
        <v>15</v>
      </c>
      <c r="G2594">
        <v>6.6666666666666693E-2</v>
      </c>
      <c r="H2594">
        <v>0</v>
      </c>
      <c r="I2594">
        <v>0.53333333333333299</v>
      </c>
      <c r="J2594">
        <v>0.133333333333333</v>
      </c>
      <c r="K2594">
        <v>6.6666666666666693E-2</v>
      </c>
      <c r="L2594">
        <v>0.2</v>
      </c>
      <c r="M2594">
        <v>0</v>
      </c>
      <c r="N2594">
        <v>2014</v>
      </c>
      <c r="O2594" t="s">
        <v>39</v>
      </c>
      <c r="P2594" t="s">
        <v>3382</v>
      </c>
      <c r="Q2594" t="s">
        <v>6167</v>
      </c>
      <c r="R2594" t="s">
        <v>6168</v>
      </c>
    </row>
    <row r="2595" spans="1:18" x14ac:dyDescent="0.25">
      <c r="A2595" t="s">
        <v>6245</v>
      </c>
      <c r="B2595" t="s">
        <v>3419</v>
      </c>
      <c r="C2595" t="s">
        <v>40</v>
      </c>
      <c r="D2595">
        <v>2</v>
      </c>
      <c r="E2595">
        <v>18</v>
      </c>
      <c r="F2595">
        <v>11</v>
      </c>
      <c r="G2595">
        <v>0</v>
      </c>
      <c r="H2595">
        <v>0.18181818181818199</v>
      </c>
      <c r="I2595">
        <v>0.54545454545454497</v>
      </c>
      <c r="J2595">
        <v>9.0909090909090898E-2</v>
      </c>
      <c r="K2595">
        <v>0</v>
      </c>
      <c r="L2595">
        <v>0.18181818181818199</v>
      </c>
      <c r="M2595">
        <v>0</v>
      </c>
      <c r="N2595">
        <v>2014</v>
      </c>
      <c r="O2595" t="s">
        <v>39</v>
      </c>
      <c r="P2595" t="s">
        <v>3382</v>
      </c>
      <c r="Q2595" t="s">
        <v>6167</v>
      </c>
      <c r="R2595" t="s">
        <v>6168</v>
      </c>
    </row>
    <row r="2596" spans="1:18" x14ac:dyDescent="0.25">
      <c r="A2596" t="s">
        <v>6245</v>
      </c>
      <c r="B2596" t="s">
        <v>3419</v>
      </c>
      <c r="C2596" t="s">
        <v>40</v>
      </c>
      <c r="D2596">
        <v>1</v>
      </c>
      <c r="E2596">
        <v>19</v>
      </c>
      <c r="F2596">
        <v>47</v>
      </c>
      <c r="G2596">
        <v>0</v>
      </c>
      <c r="H2596">
        <v>0.12765957446808501</v>
      </c>
      <c r="I2596">
        <v>0.27659574468085102</v>
      </c>
      <c r="J2596">
        <v>0.340425531914894</v>
      </c>
      <c r="K2596">
        <v>0.14893617021276601</v>
      </c>
      <c r="L2596">
        <v>4.2553191489361701E-2</v>
      </c>
      <c r="M2596">
        <v>6.3829787234042507E-2</v>
      </c>
      <c r="N2596">
        <v>2014</v>
      </c>
      <c r="O2596" t="s">
        <v>39</v>
      </c>
      <c r="P2596" t="s">
        <v>3382</v>
      </c>
      <c r="Q2596" t="s">
        <v>6167</v>
      </c>
      <c r="R2596" t="s">
        <v>6168</v>
      </c>
    </row>
    <row r="2597" spans="1:18" x14ac:dyDescent="0.25">
      <c r="A2597" t="s">
        <v>6245</v>
      </c>
      <c r="B2597" t="s">
        <v>3419</v>
      </c>
      <c r="C2597" t="s">
        <v>40</v>
      </c>
      <c r="D2597">
        <v>2</v>
      </c>
      <c r="E2597">
        <v>19</v>
      </c>
      <c r="F2597">
        <v>36</v>
      </c>
      <c r="G2597">
        <v>0.11111111111111099</v>
      </c>
      <c r="H2597">
        <v>5.5555555555555601E-2</v>
      </c>
      <c r="I2597">
        <v>0.36111111111111099</v>
      </c>
      <c r="J2597">
        <v>0.27777777777777801</v>
      </c>
      <c r="K2597">
        <v>0.16666666666666699</v>
      </c>
      <c r="L2597">
        <v>2.7777777777777801E-2</v>
      </c>
      <c r="M2597">
        <v>0</v>
      </c>
      <c r="N2597">
        <v>2014</v>
      </c>
      <c r="O2597" t="s">
        <v>39</v>
      </c>
      <c r="P2597" t="s">
        <v>3382</v>
      </c>
      <c r="Q2597" t="s">
        <v>6167</v>
      </c>
      <c r="R2597" t="s">
        <v>6168</v>
      </c>
    </row>
    <row r="2598" spans="1:18" x14ac:dyDescent="0.25">
      <c r="A2598" t="s">
        <v>6245</v>
      </c>
      <c r="B2598" t="s">
        <v>3419</v>
      </c>
      <c r="C2598" t="s">
        <v>40</v>
      </c>
      <c r="D2598">
        <v>1</v>
      </c>
      <c r="E2598">
        <v>25</v>
      </c>
      <c r="F2598">
        <v>444</v>
      </c>
      <c r="G2598">
        <v>2.2522522522522501E-2</v>
      </c>
      <c r="H2598">
        <v>1.5765765765765799E-2</v>
      </c>
      <c r="I2598">
        <v>0.24324324324324301</v>
      </c>
      <c r="J2598">
        <v>0.427927927927928</v>
      </c>
      <c r="K2598">
        <v>0.20720720720720701</v>
      </c>
      <c r="L2598">
        <v>5.4054054054054099E-2</v>
      </c>
      <c r="M2598">
        <v>2.9279279279279299E-2</v>
      </c>
      <c r="N2598">
        <v>2014</v>
      </c>
      <c r="O2598" t="s">
        <v>39</v>
      </c>
      <c r="P2598" t="s">
        <v>3382</v>
      </c>
      <c r="Q2598" t="s">
        <v>6167</v>
      </c>
      <c r="R2598" t="s">
        <v>6168</v>
      </c>
    </row>
    <row r="2599" spans="1:18" x14ac:dyDescent="0.25">
      <c r="A2599" t="s">
        <v>6245</v>
      </c>
      <c r="B2599" t="s">
        <v>3419</v>
      </c>
      <c r="C2599" t="s">
        <v>40</v>
      </c>
      <c r="D2599">
        <v>2</v>
      </c>
      <c r="E2599">
        <v>25</v>
      </c>
      <c r="F2599">
        <v>638</v>
      </c>
      <c r="G2599">
        <v>2.6645768025078401E-2</v>
      </c>
      <c r="H2599">
        <v>2.9780564263322901E-2</v>
      </c>
      <c r="I2599">
        <v>0.32445141065830702</v>
      </c>
      <c r="J2599">
        <v>0.33228840125391901</v>
      </c>
      <c r="K2599">
        <v>0.18495297805642599</v>
      </c>
      <c r="L2599">
        <v>6.1128526645767997E-2</v>
      </c>
      <c r="M2599">
        <v>4.0752351097178702E-2</v>
      </c>
      <c r="N2599">
        <v>2014</v>
      </c>
      <c r="O2599" t="s">
        <v>39</v>
      </c>
      <c r="P2599" t="s">
        <v>3382</v>
      </c>
      <c r="Q2599" t="s">
        <v>6167</v>
      </c>
      <c r="R2599" t="s">
        <v>6168</v>
      </c>
    </row>
    <row r="2600" spans="1:18" x14ac:dyDescent="0.25">
      <c r="A2600" t="s">
        <v>6245</v>
      </c>
      <c r="B2600" t="s">
        <v>3419</v>
      </c>
      <c r="C2600" t="s">
        <v>40</v>
      </c>
      <c r="D2600">
        <v>1</v>
      </c>
      <c r="E2600">
        <v>35</v>
      </c>
      <c r="F2600">
        <v>354</v>
      </c>
      <c r="G2600">
        <v>5.6497175141242903E-3</v>
      </c>
      <c r="H2600">
        <v>1.6949152542372899E-2</v>
      </c>
      <c r="I2600">
        <v>0.177966101694915</v>
      </c>
      <c r="J2600">
        <v>0.47457627118644102</v>
      </c>
      <c r="K2600">
        <v>0.217514124293785</v>
      </c>
      <c r="L2600">
        <v>7.6271186440677999E-2</v>
      </c>
      <c r="M2600">
        <v>3.10734463276836E-2</v>
      </c>
      <c r="N2600">
        <v>2014</v>
      </c>
      <c r="O2600" t="s">
        <v>39</v>
      </c>
      <c r="P2600" t="s">
        <v>3382</v>
      </c>
      <c r="Q2600" t="s">
        <v>6167</v>
      </c>
      <c r="R2600" t="s">
        <v>6168</v>
      </c>
    </row>
    <row r="2601" spans="1:18" x14ac:dyDescent="0.25">
      <c r="A2601" t="s">
        <v>6245</v>
      </c>
      <c r="B2601" t="s">
        <v>3419</v>
      </c>
      <c r="C2601" t="s">
        <v>40</v>
      </c>
      <c r="D2601">
        <v>2</v>
      </c>
      <c r="E2601">
        <v>35</v>
      </c>
      <c r="F2601">
        <v>650</v>
      </c>
      <c r="G2601">
        <v>7.6923076923076901E-3</v>
      </c>
      <c r="H2601">
        <v>1.38461538461538E-2</v>
      </c>
      <c r="I2601">
        <v>0.22307692307692301</v>
      </c>
      <c r="J2601">
        <v>0.38923076923076899</v>
      </c>
      <c r="K2601">
        <v>0.22615384615384601</v>
      </c>
      <c r="L2601">
        <v>8.9230769230769197E-2</v>
      </c>
      <c r="M2601">
        <v>5.0769230769230803E-2</v>
      </c>
      <c r="N2601">
        <v>2014</v>
      </c>
      <c r="O2601" t="s">
        <v>39</v>
      </c>
      <c r="P2601" t="s">
        <v>3382</v>
      </c>
      <c r="Q2601" t="s">
        <v>6167</v>
      </c>
      <c r="R2601" t="s">
        <v>6168</v>
      </c>
    </row>
    <row r="2602" spans="1:18" x14ac:dyDescent="0.25">
      <c r="A2602" t="s">
        <v>6245</v>
      </c>
      <c r="B2602" t="s">
        <v>3419</v>
      </c>
      <c r="C2602" t="s">
        <v>40</v>
      </c>
      <c r="D2602">
        <v>1</v>
      </c>
      <c r="E2602">
        <v>45</v>
      </c>
      <c r="F2602">
        <v>264</v>
      </c>
      <c r="G2602">
        <v>0</v>
      </c>
      <c r="H2602">
        <v>4.1321345077561201E-3</v>
      </c>
      <c r="I2602">
        <v>0.103930678585106</v>
      </c>
      <c r="J2602">
        <v>0.39508856411222198</v>
      </c>
      <c r="K2602">
        <v>0.31027525405468798</v>
      </c>
      <c r="L2602">
        <v>0.120250111319063</v>
      </c>
      <c r="M2602">
        <v>6.6323257421165599E-2</v>
      </c>
      <c r="N2602">
        <v>2014</v>
      </c>
      <c r="O2602" t="s">
        <v>39</v>
      </c>
      <c r="P2602" t="s">
        <v>3382</v>
      </c>
      <c r="Q2602" t="s">
        <v>6167</v>
      </c>
      <c r="R2602" t="s">
        <v>6168</v>
      </c>
    </row>
    <row r="2603" spans="1:18" x14ac:dyDescent="0.25">
      <c r="A2603" t="s">
        <v>6245</v>
      </c>
      <c r="B2603" t="s">
        <v>3419</v>
      </c>
      <c r="C2603" t="s">
        <v>40</v>
      </c>
      <c r="D2603">
        <v>2</v>
      </c>
      <c r="E2603">
        <v>45</v>
      </c>
      <c r="F2603">
        <v>489</v>
      </c>
      <c r="G2603">
        <v>4.1345775296942099E-3</v>
      </c>
      <c r="H2603">
        <v>7.8576755873041096E-3</v>
      </c>
      <c r="I2603">
        <v>9.84069017684924E-2</v>
      </c>
      <c r="J2603">
        <v>0.29708225433428198</v>
      </c>
      <c r="K2603">
        <v>0.31753951084228499</v>
      </c>
      <c r="L2603">
        <v>0.18090260403076</v>
      </c>
      <c r="M2603">
        <v>9.40764759071816E-2</v>
      </c>
      <c r="N2603">
        <v>2014</v>
      </c>
      <c r="O2603" t="s">
        <v>39</v>
      </c>
      <c r="P2603" t="s">
        <v>3382</v>
      </c>
      <c r="Q2603" t="s">
        <v>6167</v>
      </c>
      <c r="R2603" t="s">
        <v>6168</v>
      </c>
    </row>
    <row r="2604" spans="1:18" x14ac:dyDescent="0.25">
      <c r="A2604" t="s">
        <v>6245</v>
      </c>
      <c r="B2604" t="s">
        <v>3419</v>
      </c>
      <c r="C2604" t="s">
        <v>40</v>
      </c>
      <c r="D2604">
        <v>1</v>
      </c>
      <c r="E2604">
        <v>55</v>
      </c>
      <c r="F2604">
        <v>183</v>
      </c>
      <c r="G2604">
        <v>0</v>
      </c>
      <c r="H2604">
        <v>5.4644808743169399E-3</v>
      </c>
      <c r="I2604">
        <v>0.109289617486339</v>
      </c>
      <c r="J2604">
        <v>0.398907103825137</v>
      </c>
      <c r="K2604">
        <v>0.31693989071038298</v>
      </c>
      <c r="L2604">
        <v>0.12568306010929001</v>
      </c>
      <c r="M2604">
        <v>4.3715846994535498E-2</v>
      </c>
      <c r="N2604">
        <v>2014</v>
      </c>
      <c r="O2604" t="s">
        <v>39</v>
      </c>
      <c r="P2604" t="s">
        <v>3382</v>
      </c>
      <c r="Q2604" t="s">
        <v>6167</v>
      </c>
      <c r="R2604" t="s">
        <v>6168</v>
      </c>
    </row>
    <row r="2605" spans="1:18" x14ac:dyDescent="0.25">
      <c r="A2605" t="s">
        <v>6245</v>
      </c>
      <c r="B2605" t="s">
        <v>3419</v>
      </c>
      <c r="C2605" t="s">
        <v>40</v>
      </c>
      <c r="D2605">
        <v>2</v>
      </c>
      <c r="E2605">
        <v>55</v>
      </c>
      <c r="F2605">
        <v>269</v>
      </c>
      <c r="G2605">
        <v>0</v>
      </c>
      <c r="H2605">
        <v>0</v>
      </c>
      <c r="I2605">
        <v>7.0631970260222998E-2</v>
      </c>
      <c r="J2605">
        <v>0.25650557620817799</v>
      </c>
      <c r="K2605">
        <v>0.36802973977695203</v>
      </c>
      <c r="L2605">
        <v>0.200743494423792</v>
      </c>
      <c r="M2605">
        <v>0.10408921933085501</v>
      </c>
      <c r="N2605">
        <v>2014</v>
      </c>
      <c r="O2605" t="s">
        <v>39</v>
      </c>
      <c r="P2605" t="s">
        <v>3382</v>
      </c>
      <c r="Q2605" t="s">
        <v>6167</v>
      </c>
      <c r="R2605" t="s">
        <v>6168</v>
      </c>
    </row>
    <row r="2606" spans="1:18" x14ac:dyDescent="0.25">
      <c r="A2606" t="s">
        <v>6245</v>
      </c>
      <c r="B2606" t="s">
        <v>3419</v>
      </c>
      <c r="C2606" t="s">
        <v>40</v>
      </c>
      <c r="D2606">
        <v>1</v>
      </c>
      <c r="E2606">
        <v>65</v>
      </c>
      <c r="F2606">
        <v>75</v>
      </c>
      <c r="G2606">
        <v>0</v>
      </c>
      <c r="H2606">
        <v>1.3333333333333299E-2</v>
      </c>
      <c r="I2606">
        <v>0.133333333333333</v>
      </c>
      <c r="J2606">
        <v>0.34666666666666701</v>
      </c>
      <c r="K2606">
        <v>0.34666666666666701</v>
      </c>
      <c r="L2606">
        <v>0.10666666666666701</v>
      </c>
      <c r="M2606">
        <v>5.3333333333333302E-2</v>
      </c>
      <c r="N2606">
        <v>2014</v>
      </c>
      <c r="O2606" t="s">
        <v>39</v>
      </c>
      <c r="P2606" t="s">
        <v>3382</v>
      </c>
      <c r="Q2606" t="s">
        <v>6167</v>
      </c>
      <c r="R2606" t="s">
        <v>6168</v>
      </c>
    </row>
    <row r="2607" spans="1:18" x14ac:dyDescent="0.25">
      <c r="A2607" t="s">
        <v>6245</v>
      </c>
      <c r="B2607" t="s">
        <v>3419</v>
      </c>
      <c r="C2607" t="s">
        <v>40</v>
      </c>
      <c r="D2607">
        <v>2</v>
      </c>
      <c r="E2607">
        <v>65</v>
      </c>
      <c r="F2607">
        <v>119</v>
      </c>
      <c r="G2607">
        <v>0</v>
      </c>
      <c r="H2607">
        <v>8.4033613445378096E-3</v>
      </c>
      <c r="I2607">
        <v>8.4033613445378103E-2</v>
      </c>
      <c r="J2607">
        <v>0.19327731092437</v>
      </c>
      <c r="K2607">
        <v>0.378151260504202</v>
      </c>
      <c r="L2607">
        <v>0.13445378151260501</v>
      </c>
      <c r="M2607">
        <v>0.20168067226890801</v>
      </c>
      <c r="N2607">
        <v>2014</v>
      </c>
      <c r="O2607" t="s">
        <v>39</v>
      </c>
      <c r="P2607" t="s">
        <v>3382</v>
      </c>
      <c r="Q2607" t="s">
        <v>6167</v>
      </c>
      <c r="R2607" t="s">
        <v>6168</v>
      </c>
    </row>
    <row r="2608" spans="1:18" x14ac:dyDescent="0.25">
      <c r="A2608" t="s">
        <v>6246</v>
      </c>
      <c r="B2608" t="s">
        <v>3428</v>
      </c>
      <c r="C2608" t="s">
        <v>40</v>
      </c>
      <c r="D2608">
        <v>2</v>
      </c>
      <c r="E2608">
        <v>18</v>
      </c>
      <c r="F2608">
        <v>31</v>
      </c>
      <c r="G2608">
        <v>5.2565648416665202E-2</v>
      </c>
      <c r="H2608">
        <v>0.31801004064473898</v>
      </c>
      <c r="I2608">
        <v>0.58038747139453595</v>
      </c>
      <c r="J2608">
        <v>4.9036839544059997E-2</v>
      </c>
      <c r="K2608">
        <v>0</v>
      </c>
      <c r="L2608">
        <v>0</v>
      </c>
      <c r="M2608">
        <v>0</v>
      </c>
      <c r="N2608">
        <v>2006</v>
      </c>
      <c r="O2608" t="s">
        <v>39</v>
      </c>
      <c r="P2608" t="s">
        <v>3429</v>
      </c>
      <c r="Q2608" t="s">
        <v>6194</v>
      </c>
      <c r="R2608" t="s">
        <v>6195</v>
      </c>
    </row>
    <row r="2609" spans="1:18" x14ac:dyDescent="0.25">
      <c r="A2609" t="s">
        <v>6246</v>
      </c>
      <c r="B2609" t="s">
        <v>3428</v>
      </c>
      <c r="C2609" t="s">
        <v>40</v>
      </c>
      <c r="D2609">
        <v>2</v>
      </c>
      <c r="E2609">
        <v>19</v>
      </c>
      <c r="F2609">
        <v>24</v>
      </c>
      <c r="G2609">
        <v>0</v>
      </c>
      <c r="H2609">
        <v>0.35969735899767902</v>
      </c>
      <c r="I2609">
        <v>0.57723693260211195</v>
      </c>
      <c r="J2609">
        <v>6.3065708400209503E-2</v>
      </c>
      <c r="K2609">
        <v>0</v>
      </c>
      <c r="L2609">
        <v>0</v>
      </c>
      <c r="M2609">
        <v>0</v>
      </c>
      <c r="N2609">
        <v>2006</v>
      </c>
      <c r="O2609" t="s">
        <v>39</v>
      </c>
      <c r="P2609" t="s">
        <v>3429</v>
      </c>
      <c r="Q2609" t="s">
        <v>6194</v>
      </c>
      <c r="R2609" t="s">
        <v>6195</v>
      </c>
    </row>
    <row r="2610" spans="1:18" x14ac:dyDescent="0.25">
      <c r="A2610" t="s">
        <v>6246</v>
      </c>
      <c r="B2610" t="s">
        <v>3428</v>
      </c>
      <c r="C2610" t="s">
        <v>40</v>
      </c>
      <c r="D2610">
        <v>2</v>
      </c>
      <c r="E2610">
        <v>25</v>
      </c>
      <c r="F2610">
        <v>245</v>
      </c>
      <c r="G2610">
        <v>0.13186369522401301</v>
      </c>
      <c r="H2610">
        <v>0.21470106426213001</v>
      </c>
      <c r="I2610">
        <v>0.569070511350802</v>
      </c>
      <c r="J2610">
        <v>7.8558851554883402E-2</v>
      </c>
      <c r="K2610">
        <v>5.8058776081710397E-3</v>
      </c>
      <c r="L2610">
        <v>0</v>
      </c>
      <c r="M2610">
        <v>0</v>
      </c>
      <c r="N2610">
        <v>2006</v>
      </c>
      <c r="O2610" t="s">
        <v>39</v>
      </c>
      <c r="P2610" t="s">
        <v>3429</v>
      </c>
      <c r="Q2610" t="s">
        <v>6194</v>
      </c>
      <c r="R2610" t="s">
        <v>6195</v>
      </c>
    </row>
    <row r="2611" spans="1:18" x14ac:dyDescent="0.25">
      <c r="A2611" t="s">
        <v>6246</v>
      </c>
      <c r="B2611" t="s">
        <v>3428</v>
      </c>
      <c r="C2611" t="s">
        <v>40</v>
      </c>
      <c r="D2611">
        <v>2</v>
      </c>
      <c r="E2611">
        <v>35</v>
      </c>
      <c r="F2611">
        <v>236</v>
      </c>
      <c r="G2611">
        <v>0.15040908530238201</v>
      </c>
      <c r="H2611">
        <v>0.16481857271417999</v>
      </c>
      <c r="I2611">
        <v>0.48825333217907202</v>
      </c>
      <c r="J2611">
        <v>0.161567775016809</v>
      </c>
      <c r="K2611">
        <v>3.4951234787557399E-2</v>
      </c>
      <c r="L2611">
        <v>0</v>
      </c>
      <c r="M2611">
        <v>0</v>
      </c>
      <c r="N2611">
        <v>2006</v>
      </c>
      <c r="O2611" t="s">
        <v>39</v>
      </c>
      <c r="P2611" t="s">
        <v>3429</v>
      </c>
      <c r="Q2611" t="s">
        <v>6194</v>
      </c>
      <c r="R2611" t="s">
        <v>6195</v>
      </c>
    </row>
    <row r="2612" spans="1:18" x14ac:dyDescent="0.25">
      <c r="A2612" t="s">
        <v>6246</v>
      </c>
      <c r="B2612" t="s">
        <v>3428</v>
      </c>
      <c r="C2612" t="s">
        <v>40</v>
      </c>
      <c r="D2612">
        <v>2</v>
      </c>
      <c r="E2612">
        <v>45</v>
      </c>
      <c r="F2612">
        <v>162</v>
      </c>
      <c r="G2612">
        <v>0.123034093492448</v>
      </c>
      <c r="H2612">
        <v>0.14681423439943</v>
      </c>
      <c r="I2612">
        <v>0.48944698586603602</v>
      </c>
      <c r="J2612">
        <v>0.16166094669606201</v>
      </c>
      <c r="K2612">
        <v>6.2816318363563106E-2</v>
      </c>
      <c r="L2612">
        <v>1.6227421182461E-2</v>
      </c>
      <c r="M2612">
        <v>0</v>
      </c>
      <c r="N2612">
        <v>2006</v>
      </c>
      <c r="O2612" t="s">
        <v>39</v>
      </c>
      <c r="P2612" t="s">
        <v>3429</v>
      </c>
      <c r="Q2612" t="s">
        <v>6194</v>
      </c>
      <c r="R2612" t="s">
        <v>6195</v>
      </c>
    </row>
    <row r="2613" spans="1:18" x14ac:dyDescent="0.25">
      <c r="A2613" t="s">
        <v>6246</v>
      </c>
      <c r="B2613" t="s">
        <v>3431</v>
      </c>
      <c r="C2613" t="s">
        <v>40</v>
      </c>
      <c r="D2613">
        <v>1</v>
      </c>
      <c r="E2613">
        <v>27.5</v>
      </c>
      <c r="F2613">
        <v>168</v>
      </c>
      <c r="G2613">
        <v>6.5384343760908695E-2</v>
      </c>
      <c r="H2613">
        <v>7.5342109485379505E-2</v>
      </c>
      <c r="I2613">
        <v>0.75608637199961104</v>
      </c>
      <c r="J2613">
        <v>9.9071644048247101E-2</v>
      </c>
      <c r="K2613">
        <v>4.1155307058535996E-3</v>
      </c>
      <c r="L2613">
        <v>0</v>
      </c>
      <c r="M2613">
        <v>0</v>
      </c>
      <c r="N2613">
        <v>2008</v>
      </c>
      <c r="O2613" t="s">
        <v>51</v>
      </c>
      <c r="P2613" t="s">
        <v>3429</v>
      </c>
      <c r="Q2613" t="s">
        <v>6194</v>
      </c>
      <c r="R2613" t="s">
        <v>6195</v>
      </c>
    </row>
    <row r="2614" spans="1:18" x14ac:dyDescent="0.25">
      <c r="A2614" t="s">
        <v>6246</v>
      </c>
      <c r="B2614" t="s">
        <v>3431</v>
      </c>
      <c r="C2614" t="s">
        <v>40</v>
      </c>
      <c r="D2614">
        <v>2</v>
      </c>
      <c r="E2614">
        <v>27.5</v>
      </c>
      <c r="F2614">
        <v>316</v>
      </c>
      <c r="G2614">
        <v>8.1778809268165401E-2</v>
      </c>
      <c r="H2614">
        <v>0.17438935930399099</v>
      </c>
      <c r="I2614">
        <v>0.64028531113153397</v>
      </c>
      <c r="J2614">
        <v>9.2227541069460503E-2</v>
      </c>
      <c r="K2614">
        <v>1.13189792268493E-2</v>
      </c>
      <c r="L2614">
        <v>0</v>
      </c>
      <c r="M2614">
        <v>0</v>
      </c>
      <c r="N2614">
        <v>2008</v>
      </c>
      <c r="O2614" t="s">
        <v>51</v>
      </c>
      <c r="P2614" t="s">
        <v>3429</v>
      </c>
      <c r="Q2614" t="s">
        <v>6194</v>
      </c>
      <c r="R2614" t="s">
        <v>6195</v>
      </c>
    </row>
    <row r="2615" spans="1:18" x14ac:dyDescent="0.25">
      <c r="A2615" t="s">
        <v>6246</v>
      </c>
      <c r="B2615" t="s">
        <v>3431</v>
      </c>
      <c r="C2615" t="s">
        <v>40</v>
      </c>
      <c r="D2615">
        <v>1</v>
      </c>
      <c r="E2615">
        <v>35</v>
      </c>
      <c r="F2615">
        <v>436</v>
      </c>
      <c r="G2615">
        <v>6.0452355933042198E-2</v>
      </c>
      <c r="H2615">
        <v>0.12290498432588499</v>
      </c>
      <c r="I2615">
        <v>0.64722868308915604</v>
      </c>
      <c r="J2615">
        <v>0.157828852168196</v>
      </c>
      <c r="K2615">
        <v>5.4845509714803002E-3</v>
      </c>
      <c r="L2615">
        <v>0</v>
      </c>
      <c r="M2615">
        <v>6.1005735122415302E-3</v>
      </c>
      <c r="N2615">
        <v>2008</v>
      </c>
      <c r="O2615" t="s">
        <v>51</v>
      </c>
      <c r="P2615" t="s">
        <v>3429</v>
      </c>
      <c r="Q2615" t="s">
        <v>6194</v>
      </c>
      <c r="R2615" t="s">
        <v>6195</v>
      </c>
    </row>
    <row r="2616" spans="1:18" x14ac:dyDescent="0.25">
      <c r="A2616" t="s">
        <v>6246</v>
      </c>
      <c r="B2616" t="s">
        <v>3431</v>
      </c>
      <c r="C2616" t="s">
        <v>40</v>
      </c>
      <c r="D2616">
        <v>2</v>
      </c>
      <c r="E2616">
        <v>35</v>
      </c>
      <c r="F2616">
        <v>730</v>
      </c>
      <c r="G2616">
        <v>4.4780533563877997E-2</v>
      </c>
      <c r="H2616">
        <v>0.104255969805447</v>
      </c>
      <c r="I2616">
        <v>0.56270115323601</v>
      </c>
      <c r="J2616">
        <v>0.20646921877858199</v>
      </c>
      <c r="K2616">
        <v>4.9069092069622101E-2</v>
      </c>
      <c r="L2616">
        <v>2.72338005400189E-2</v>
      </c>
      <c r="M2616">
        <v>5.4902320064430096E-3</v>
      </c>
      <c r="N2616">
        <v>2008</v>
      </c>
      <c r="O2616" t="s">
        <v>51</v>
      </c>
      <c r="P2616" t="s">
        <v>3429</v>
      </c>
      <c r="Q2616" t="s">
        <v>6194</v>
      </c>
      <c r="R2616" t="s">
        <v>6195</v>
      </c>
    </row>
    <row r="2617" spans="1:18" x14ac:dyDescent="0.25">
      <c r="A2617" t="s">
        <v>6246</v>
      </c>
      <c r="B2617" t="s">
        <v>3431</v>
      </c>
      <c r="C2617" t="s">
        <v>40</v>
      </c>
      <c r="D2617">
        <v>1</v>
      </c>
      <c r="E2617">
        <v>45</v>
      </c>
      <c r="F2617">
        <v>476</v>
      </c>
      <c r="G2617">
        <v>5.4868624107028099E-2</v>
      </c>
      <c r="H2617">
        <v>8.3401977624395607E-2</v>
      </c>
      <c r="I2617">
        <v>0.597109783557629</v>
      </c>
      <c r="J2617">
        <v>0.19162525011150899</v>
      </c>
      <c r="K2617">
        <v>6.4455661032404896E-2</v>
      </c>
      <c r="L2617">
        <v>3.3200765927812802E-3</v>
      </c>
      <c r="M2617">
        <v>5.2186269742518603E-3</v>
      </c>
      <c r="N2617">
        <v>2008</v>
      </c>
      <c r="O2617" t="s">
        <v>51</v>
      </c>
      <c r="P2617" t="s">
        <v>3429</v>
      </c>
      <c r="Q2617" t="s">
        <v>6194</v>
      </c>
      <c r="R2617" t="s">
        <v>6195</v>
      </c>
    </row>
    <row r="2618" spans="1:18" x14ac:dyDescent="0.25">
      <c r="A2618" t="s">
        <v>6246</v>
      </c>
      <c r="B2618" t="s">
        <v>3431</v>
      </c>
      <c r="C2618" t="s">
        <v>40</v>
      </c>
      <c r="D2618">
        <v>2</v>
      </c>
      <c r="E2618">
        <v>45</v>
      </c>
      <c r="F2618">
        <v>721</v>
      </c>
      <c r="G2618">
        <v>3.2386861225700399E-2</v>
      </c>
      <c r="H2618">
        <v>7.8484480737881404E-2</v>
      </c>
      <c r="I2618">
        <v>0.57755334176621997</v>
      </c>
      <c r="J2618">
        <v>0.24267685263247199</v>
      </c>
      <c r="K2618">
        <v>5.60331084235502E-2</v>
      </c>
      <c r="L2618">
        <v>5.9644212392027298E-3</v>
      </c>
      <c r="M2618">
        <v>6.9009339749740699E-3</v>
      </c>
      <c r="N2618">
        <v>2008</v>
      </c>
      <c r="O2618" t="s">
        <v>51</v>
      </c>
      <c r="P2618" t="s">
        <v>3429</v>
      </c>
      <c r="Q2618" t="s">
        <v>6194</v>
      </c>
      <c r="R2618" t="s">
        <v>6195</v>
      </c>
    </row>
    <row r="2619" spans="1:18" x14ac:dyDescent="0.25">
      <c r="A2619" t="s">
        <v>6246</v>
      </c>
      <c r="B2619" t="s">
        <v>3431</v>
      </c>
      <c r="C2619" t="s">
        <v>40</v>
      </c>
      <c r="D2619">
        <v>1</v>
      </c>
      <c r="E2619">
        <v>55</v>
      </c>
      <c r="F2619">
        <v>339</v>
      </c>
      <c r="G2619">
        <v>5.1609431375857301E-2</v>
      </c>
      <c r="H2619">
        <v>8.9333560334582202E-2</v>
      </c>
      <c r="I2619">
        <v>0.502183829088231</v>
      </c>
      <c r="J2619">
        <v>0.27881206953964099</v>
      </c>
      <c r="K2619">
        <v>6.1271268569289203E-2</v>
      </c>
      <c r="L2619">
        <v>1.46974671556222E-2</v>
      </c>
      <c r="M2619">
        <v>2.09237393677697E-3</v>
      </c>
      <c r="N2619">
        <v>2008</v>
      </c>
      <c r="O2619" t="s">
        <v>51</v>
      </c>
      <c r="P2619" t="s">
        <v>3429</v>
      </c>
      <c r="Q2619" t="s">
        <v>6194</v>
      </c>
      <c r="R2619" t="s">
        <v>6195</v>
      </c>
    </row>
    <row r="2620" spans="1:18" x14ac:dyDescent="0.25">
      <c r="A2620" t="s">
        <v>6246</v>
      </c>
      <c r="B2620" t="s">
        <v>3431</v>
      </c>
      <c r="C2620" t="s">
        <v>40</v>
      </c>
      <c r="D2620">
        <v>2</v>
      </c>
      <c r="E2620">
        <v>55</v>
      </c>
      <c r="F2620">
        <v>419</v>
      </c>
      <c r="G2620">
        <v>7.8633240525316103E-2</v>
      </c>
      <c r="H2620">
        <v>6.4063674318337399E-2</v>
      </c>
      <c r="I2620">
        <v>0.43128028726735601</v>
      </c>
      <c r="J2620">
        <v>0.34231652762982101</v>
      </c>
      <c r="K2620">
        <v>7.3721668551160496E-2</v>
      </c>
      <c r="L2620">
        <v>3.1007549579306799E-3</v>
      </c>
      <c r="M2620">
        <v>6.8838467500782199E-3</v>
      </c>
      <c r="N2620">
        <v>2008</v>
      </c>
      <c r="O2620" t="s">
        <v>51</v>
      </c>
      <c r="P2620" t="s">
        <v>3429</v>
      </c>
      <c r="Q2620" t="s">
        <v>6194</v>
      </c>
      <c r="R2620" t="s">
        <v>6195</v>
      </c>
    </row>
    <row r="2621" spans="1:18" x14ac:dyDescent="0.25">
      <c r="A2621" t="s">
        <v>6246</v>
      </c>
      <c r="B2621" t="s">
        <v>3431</v>
      </c>
      <c r="C2621" t="s">
        <v>40</v>
      </c>
      <c r="D2621">
        <v>1</v>
      </c>
      <c r="E2621">
        <v>62.5</v>
      </c>
      <c r="F2621">
        <v>149</v>
      </c>
      <c r="G2621">
        <v>0.13099435829866199</v>
      </c>
      <c r="H2621">
        <v>8.7768932181355605E-2</v>
      </c>
      <c r="I2621">
        <v>0.56205282043940397</v>
      </c>
      <c r="J2621">
        <v>0.18296260624310501</v>
      </c>
      <c r="K2621">
        <v>2.09711837081899E-2</v>
      </c>
      <c r="L2621">
        <v>3.8997793192564602E-3</v>
      </c>
      <c r="M2621">
        <v>1.1350319810026601E-2</v>
      </c>
      <c r="N2621">
        <v>2008</v>
      </c>
      <c r="O2621" t="s">
        <v>51</v>
      </c>
      <c r="P2621" t="s">
        <v>3429</v>
      </c>
      <c r="Q2621" t="s">
        <v>6194</v>
      </c>
      <c r="R2621" t="s">
        <v>6195</v>
      </c>
    </row>
    <row r="2622" spans="1:18" x14ac:dyDescent="0.25">
      <c r="A2622" t="s">
        <v>6246</v>
      </c>
      <c r="B2622" t="s">
        <v>3431</v>
      </c>
      <c r="C2622" t="s">
        <v>40</v>
      </c>
      <c r="D2622">
        <v>2</v>
      </c>
      <c r="E2622">
        <v>62.5</v>
      </c>
      <c r="F2622">
        <v>167</v>
      </c>
      <c r="G2622">
        <v>3.6770782647619502E-2</v>
      </c>
      <c r="H2622">
        <v>0.146775521598208</v>
      </c>
      <c r="I2622">
        <v>0.53220985161386702</v>
      </c>
      <c r="J2622">
        <v>0.23566613452889101</v>
      </c>
      <c r="K2622">
        <v>4.79877741745574E-2</v>
      </c>
      <c r="L2622">
        <v>0</v>
      </c>
      <c r="M2622">
        <v>5.8993543685794802E-4</v>
      </c>
      <c r="N2622">
        <v>2008</v>
      </c>
      <c r="O2622" t="s">
        <v>51</v>
      </c>
      <c r="P2622" t="s">
        <v>3429</v>
      </c>
      <c r="Q2622" t="s">
        <v>6194</v>
      </c>
      <c r="R2622" t="s">
        <v>6195</v>
      </c>
    </row>
    <row r="2623" spans="1:18" x14ac:dyDescent="0.25">
      <c r="A2623" t="s">
        <v>6246</v>
      </c>
      <c r="B2623" t="s">
        <v>3432</v>
      </c>
      <c r="C2623" t="s">
        <v>40</v>
      </c>
      <c r="D2623">
        <v>1</v>
      </c>
      <c r="E2623">
        <v>18</v>
      </c>
      <c r="F2623">
        <v>20</v>
      </c>
      <c r="G2623">
        <v>9.5402663048324496E-2</v>
      </c>
      <c r="H2623">
        <v>0.19437307269509499</v>
      </c>
      <c r="I2623">
        <v>0.65772568627100303</v>
      </c>
      <c r="J2623">
        <v>5.2498577985577798E-2</v>
      </c>
      <c r="K2623">
        <v>0</v>
      </c>
      <c r="L2623">
        <v>0</v>
      </c>
      <c r="M2623">
        <v>0</v>
      </c>
      <c r="N2623">
        <v>2013</v>
      </c>
      <c r="O2623" t="s">
        <v>39</v>
      </c>
      <c r="P2623" t="s">
        <v>3429</v>
      </c>
      <c r="Q2623" t="s">
        <v>6194</v>
      </c>
      <c r="R2623" t="s">
        <v>6195</v>
      </c>
    </row>
    <row r="2624" spans="1:18" x14ac:dyDescent="0.25">
      <c r="A2624" t="s">
        <v>6246</v>
      </c>
      <c r="B2624" t="s">
        <v>3432</v>
      </c>
      <c r="C2624" t="s">
        <v>40</v>
      </c>
      <c r="D2624">
        <v>2</v>
      </c>
      <c r="E2624">
        <v>18</v>
      </c>
      <c r="F2624">
        <v>25</v>
      </c>
      <c r="G2624">
        <v>0.21094456649162699</v>
      </c>
      <c r="H2624">
        <v>0.21193985538335799</v>
      </c>
      <c r="I2624">
        <v>0.55839853664112205</v>
      </c>
      <c r="J2624">
        <v>1.8717041483892201E-2</v>
      </c>
      <c r="K2624">
        <v>0</v>
      </c>
      <c r="L2624">
        <v>0</v>
      </c>
      <c r="M2624">
        <v>0</v>
      </c>
      <c r="N2624">
        <v>2013</v>
      </c>
      <c r="O2624" t="s">
        <v>39</v>
      </c>
      <c r="P2624" t="s">
        <v>3429</v>
      </c>
      <c r="Q2624" t="s">
        <v>6194</v>
      </c>
      <c r="R2624" t="s">
        <v>6195</v>
      </c>
    </row>
    <row r="2625" spans="1:18" x14ac:dyDescent="0.25">
      <c r="A2625" t="s">
        <v>6246</v>
      </c>
      <c r="B2625" t="s">
        <v>3432</v>
      </c>
      <c r="C2625" t="s">
        <v>40</v>
      </c>
      <c r="D2625">
        <v>1</v>
      </c>
      <c r="E2625">
        <v>19</v>
      </c>
      <c r="F2625">
        <v>18</v>
      </c>
      <c r="G2625">
        <v>0.18449341109793699</v>
      </c>
      <c r="H2625">
        <v>0.23242577498731301</v>
      </c>
      <c r="I2625">
        <v>0.58308081391474997</v>
      </c>
      <c r="J2625">
        <v>0</v>
      </c>
      <c r="K2625">
        <v>0</v>
      </c>
      <c r="L2625">
        <v>0</v>
      </c>
      <c r="M2625">
        <v>0</v>
      </c>
      <c r="N2625">
        <v>2013</v>
      </c>
      <c r="O2625" t="s">
        <v>39</v>
      </c>
      <c r="P2625" t="s">
        <v>3429</v>
      </c>
      <c r="Q2625" t="s">
        <v>6194</v>
      </c>
      <c r="R2625" t="s">
        <v>6195</v>
      </c>
    </row>
    <row r="2626" spans="1:18" x14ac:dyDescent="0.25">
      <c r="A2626" t="s">
        <v>6246</v>
      </c>
      <c r="B2626" t="s">
        <v>3432</v>
      </c>
      <c r="C2626" t="s">
        <v>40</v>
      </c>
      <c r="D2626">
        <v>2</v>
      </c>
      <c r="E2626">
        <v>19</v>
      </c>
      <c r="F2626">
        <v>28</v>
      </c>
      <c r="G2626">
        <v>0.247057583145012</v>
      </c>
      <c r="H2626">
        <v>0.32924048775419901</v>
      </c>
      <c r="I2626">
        <v>0.42370192910078802</v>
      </c>
      <c r="J2626">
        <v>0</v>
      </c>
      <c r="K2626">
        <v>0</v>
      </c>
      <c r="L2626">
        <v>0</v>
      </c>
      <c r="M2626">
        <v>0</v>
      </c>
      <c r="N2626">
        <v>2013</v>
      </c>
      <c r="O2626" t="s">
        <v>39</v>
      </c>
      <c r="P2626" t="s">
        <v>3429</v>
      </c>
      <c r="Q2626" t="s">
        <v>6194</v>
      </c>
      <c r="R2626" t="s">
        <v>6195</v>
      </c>
    </row>
    <row r="2627" spans="1:18" x14ac:dyDescent="0.25">
      <c r="A2627" t="s">
        <v>6246</v>
      </c>
      <c r="B2627" t="s">
        <v>3432</v>
      </c>
      <c r="C2627" t="s">
        <v>40</v>
      </c>
      <c r="D2627">
        <v>1</v>
      </c>
      <c r="E2627">
        <v>25</v>
      </c>
      <c r="F2627">
        <v>190</v>
      </c>
      <c r="G2627">
        <v>7.1076058807576906E-2</v>
      </c>
      <c r="H2627">
        <v>0.13699886073922199</v>
      </c>
      <c r="I2627">
        <v>0.67736424685346097</v>
      </c>
      <c r="J2627">
        <v>0.107489445316509</v>
      </c>
      <c r="K2627">
        <v>3.6833757741566199E-3</v>
      </c>
      <c r="L2627">
        <v>3.3880125090750401E-3</v>
      </c>
      <c r="M2627">
        <v>0</v>
      </c>
      <c r="N2627">
        <v>2013</v>
      </c>
      <c r="O2627" t="s">
        <v>39</v>
      </c>
      <c r="P2627" t="s">
        <v>3429</v>
      </c>
      <c r="Q2627" t="s">
        <v>6194</v>
      </c>
      <c r="R2627" t="s">
        <v>6195</v>
      </c>
    </row>
    <row r="2628" spans="1:18" x14ac:dyDescent="0.25">
      <c r="A2628" t="s">
        <v>6246</v>
      </c>
      <c r="B2628" t="s">
        <v>3432</v>
      </c>
      <c r="C2628" t="s">
        <v>40</v>
      </c>
      <c r="D2628">
        <v>2</v>
      </c>
      <c r="E2628">
        <v>25</v>
      </c>
      <c r="F2628">
        <v>335</v>
      </c>
      <c r="G2628">
        <v>0.129240529320721</v>
      </c>
      <c r="H2628">
        <v>0.11999354275415899</v>
      </c>
      <c r="I2628">
        <v>0.58166967401695402</v>
      </c>
      <c r="J2628">
        <v>0.124396959594547</v>
      </c>
      <c r="K2628">
        <v>4.3494339188999601E-2</v>
      </c>
      <c r="L2628">
        <v>1.2049551246188499E-3</v>
      </c>
      <c r="M2628">
        <v>0</v>
      </c>
      <c r="N2628">
        <v>2013</v>
      </c>
      <c r="O2628" t="s">
        <v>39</v>
      </c>
      <c r="P2628" t="s">
        <v>3429</v>
      </c>
      <c r="Q2628" t="s">
        <v>6194</v>
      </c>
      <c r="R2628" t="s">
        <v>6195</v>
      </c>
    </row>
    <row r="2629" spans="1:18" x14ac:dyDescent="0.25">
      <c r="A2629" t="s">
        <v>6246</v>
      </c>
      <c r="B2629" t="s">
        <v>3432</v>
      </c>
      <c r="C2629" t="s">
        <v>40</v>
      </c>
      <c r="D2629">
        <v>1</v>
      </c>
      <c r="E2629">
        <v>35</v>
      </c>
      <c r="F2629">
        <v>257</v>
      </c>
      <c r="G2629">
        <v>7.9019123621408394E-2</v>
      </c>
      <c r="H2629">
        <v>0.15653350790252399</v>
      </c>
      <c r="I2629">
        <v>0.60158841836114396</v>
      </c>
      <c r="J2629">
        <v>0.126214267981306</v>
      </c>
      <c r="K2629">
        <v>3.3069265736073598E-2</v>
      </c>
      <c r="L2629">
        <v>3.5754163975435099E-3</v>
      </c>
      <c r="M2629">
        <v>0</v>
      </c>
      <c r="N2629">
        <v>2013</v>
      </c>
      <c r="O2629" t="s">
        <v>39</v>
      </c>
      <c r="P2629" t="s">
        <v>3429</v>
      </c>
      <c r="Q2629" t="s">
        <v>6194</v>
      </c>
      <c r="R2629" t="s">
        <v>6195</v>
      </c>
    </row>
    <row r="2630" spans="1:18" x14ac:dyDescent="0.25">
      <c r="A2630" t="s">
        <v>6246</v>
      </c>
      <c r="B2630" t="s">
        <v>3432</v>
      </c>
      <c r="C2630" t="s">
        <v>40</v>
      </c>
      <c r="D2630">
        <v>2</v>
      </c>
      <c r="E2630">
        <v>35</v>
      </c>
      <c r="F2630">
        <v>385</v>
      </c>
      <c r="G2630">
        <v>9.8633052858571005E-2</v>
      </c>
      <c r="H2630">
        <v>0.124825288182002</v>
      </c>
      <c r="I2630">
        <v>0.49226634923608698</v>
      </c>
      <c r="J2630">
        <v>0.21923257412528399</v>
      </c>
      <c r="K2630">
        <v>5.2364319398511501E-2</v>
      </c>
      <c r="L2630">
        <v>9.9827204587133803E-3</v>
      </c>
      <c r="M2630">
        <v>2.6956957408308599E-3</v>
      </c>
      <c r="N2630">
        <v>2013</v>
      </c>
      <c r="O2630" t="s">
        <v>39</v>
      </c>
      <c r="P2630" t="s">
        <v>3429</v>
      </c>
      <c r="Q2630" t="s">
        <v>6194</v>
      </c>
      <c r="R2630" t="s">
        <v>6195</v>
      </c>
    </row>
    <row r="2631" spans="1:18" x14ac:dyDescent="0.25">
      <c r="A2631" t="s">
        <v>6246</v>
      </c>
      <c r="B2631" t="s">
        <v>3432</v>
      </c>
      <c r="C2631" t="s">
        <v>40</v>
      </c>
      <c r="D2631">
        <v>1</v>
      </c>
      <c r="E2631">
        <v>45</v>
      </c>
      <c r="F2631">
        <v>251</v>
      </c>
      <c r="G2631">
        <v>9.1205542098146505E-2</v>
      </c>
      <c r="H2631">
        <v>0.122136782310471</v>
      </c>
      <c r="I2631">
        <v>0.53030486242312602</v>
      </c>
      <c r="J2631">
        <v>0.212061306463281</v>
      </c>
      <c r="K2631">
        <v>4.4291506704974802E-2</v>
      </c>
      <c r="L2631">
        <v>0</v>
      </c>
      <c r="M2631">
        <v>0</v>
      </c>
      <c r="N2631">
        <v>2013</v>
      </c>
      <c r="O2631" t="s">
        <v>39</v>
      </c>
      <c r="P2631" t="s">
        <v>3429</v>
      </c>
      <c r="Q2631" t="s">
        <v>6194</v>
      </c>
      <c r="R2631" t="s">
        <v>6195</v>
      </c>
    </row>
    <row r="2632" spans="1:18" x14ac:dyDescent="0.25">
      <c r="A2632" t="s">
        <v>6246</v>
      </c>
      <c r="B2632" t="s">
        <v>3432</v>
      </c>
      <c r="C2632" t="s">
        <v>40</v>
      </c>
      <c r="D2632">
        <v>2</v>
      </c>
      <c r="E2632">
        <v>45</v>
      </c>
      <c r="F2632">
        <v>362</v>
      </c>
      <c r="G2632">
        <v>0.11972321896103701</v>
      </c>
      <c r="H2632">
        <v>8.5949562538127203E-2</v>
      </c>
      <c r="I2632">
        <v>0.45306768438067502</v>
      </c>
      <c r="J2632">
        <v>0.25992624849511098</v>
      </c>
      <c r="K2632">
        <v>7.2832660460467893E-2</v>
      </c>
      <c r="L2632">
        <v>4.86315858350628E-3</v>
      </c>
      <c r="M2632">
        <v>3.6374665810748499E-3</v>
      </c>
      <c r="N2632">
        <v>2013</v>
      </c>
      <c r="O2632" t="s">
        <v>39</v>
      </c>
      <c r="P2632" t="s">
        <v>3429</v>
      </c>
      <c r="Q2632" t="s">
        <v>6194</v>
      </c>
      <c r="R2632" t="s">
        <v>6195</v>
      </c>
    </row>
    <row r="2633" spans="1:18" x14ac:dyDescent="0.25">
      <c r="A2633" t="s">
        <v>6246</v>
      </c>
      <c r="B2633" t="s">
        <v>3432</v>
      </c>
      <c r="C2633" t="s">
        <v>40</v>
      </c>
      <c r="D2633">
        <v>1</v>
      </c>
      <c r="E2633">
        <v>55</v>
      </c>
      <c r="F2633">
        <v>186</v>
      </c>
      <c r="G2633">
        <v>0.123902866493679</v>
      </c>
      <c r="H2633">
        <v>0.119819726593695</v>
      </c>
      <c r="I2633">
        <v>0.432728186109751</v>
      </c>
      <c r="J2633">
        <v>0.275928886730544</v>
      </c>
      <c r="K2633">
        <v>3.85814280151539E-2</v>
      </c>
      <c r="L2633">
        <v>3.0175310015940699E-3</v>
      </c>
      <c r="M2633">
        <v>6.0213750555823597E-3</v>
      </c>
      <c r="N2633">
        <v>2013</v>
      </c>
      <c r="O2633" t="s">
        <v>39</v>
      </c>
      <c r="P2633" t="s">
        <v>3429</v>
      </c>
      <c r="Q2633" t="s">
        <v>6194</v>
      </c>
      <c r="R2633" t="s">
        <v>6195</v>
      </c>
    </row>
    <row r="2634" spans="1:18" x14ac:dyDescent="0.25">
      <c r="A2634" t="s">
        <v>6246</v>
      </c>
      <c r="B2634" t="s">
        <v>3432</v>
      </c>
      <c r="C2634" t="s">
        <v>40</v>
      </c>
      <c r="D2634">
        <v>2</v>
      </c>
      <c r="E2634">
        <v>55</v>
      </c>
      <c r="F2634">
        <v>270</v>
      </c>
      <c r="G2634">
        <v>0.115399780990666</v>
      </c>
      <c r="H2634">
        <v>0.115502776024774</v>
      </c>
      <c r="I2634">
        <v>0.40260298201505401</v>
      </c>
      <c r="J2634">
        <v>0.25788028744333102</v>
      </c>
      <c r="K2634">
        <v>0.10467317120327101</v>
      </c>
      <c r="L2634">
        <v>3.9410023229043299E-3</v>
      </c>
      <c r="M2634">
        <v>0</v>
      </c>
      <c r="N2634">
        <v>2013</v>
      </c>
      <c r="O2634" t="s">
        <v>39</v>
      </c>
      <c r="P2634" t="s">
        <v>3429</v>
      </c>
      <c r="Q2634" t="s">
        <v>6194</v>
      </c>
      <c r="R2634" t="s">
        <v>6195</v>
      </c>
    </row>
    <row r="2635" spans="1:18" x14ac:dyDescent="0.25">
      <c r="A2635" t="s">
        <v>6246</v>
      </c>
      <c r="B2635" t="s">
        <v>3432</v>
      </c>
      <c r="C2635" t="s">
        <v>40</v>
      </c>
      <c r="D2635">
        <v>1</v>
      </c>
      <c r="E2635">
        <v>62.5</v>
      </c>
      <c r="F2635">
        <v>62</v>
      </c>
      <c r="G2635">
        <v>6.7439533430579804E-2</v>
      </c>
      <c r="H2635">
        <v>0.24741254232900201</v>
      </c>
      <c r="I2635">
        <v>0.46155994483432999</v>
      </c>
      <c r="J2635">
        <v>0.202994454057881</v>
      </c>
      <c r="K2635">
        <v>0</v>
      </c>
      <c r="L2635">
        <v>2.05935253482076E-2</v>
      </c>
      <c r="M2635">
        <v>0</v>
      </c>
      <c r="N2635">
        <v>2013</v>
      </c>
      <c r="O2635" t="s">
        <v>39</v>
      </c>
      <c r="P2635" t="s">
        <v>3429</v>
      </c>
      <c r="Q2635" t="s">
        <v>6194</v>
      </c>
      <c r="R2635" t="s">
        <v>6195</v>
      </c>
    </row>
    <row r="2636" spans="1:18" x14ac:dyDescent="0.25">
      <c r="A2636" t="s">
        <v>6246</v>
      </c>
      <c r="B2636" t="s">
        <v>3432</v>
      </c>
      <c r="C2636" t="s">
        <v>40</v>
      </c>
      <c r="D2636">
        <v>2</v>
      </c>
      <c r="E2636">
        <v>62.5</v>
      </c>
      <c r="F2636">
        <v>56</v>
      </c>
      <c r="G2636">
        <v>0.10282864793133301</v>
      </c>
      <c r="H2636">
        <v>0.19143656970832901</v>
      </c>
      <c r="I2636">
        <v>0.41101847580547002</v>
      </c>
      <c r="J2636">
        <v>0.21466706080985801</v>
      </c>
      <c r="K2636">
        <v>8.0049245745009004E-2</v>
      </c>
      <c r="L2636">
        <v>0</v>
      </c>
      <c r="M2636">
        <v>0</v>
      </c>
      <c r="N2636">
        <v>2013</v>
      </c>
      <c r="O2636" t="s">
        <v>39</v>
      </c>
      <c r="P2636" t="s">
        <v>3429</v>
      </c>
      <c r="Q2636" t="s">
        <v>6194</v>
      </c>
      <c r="R2636" t="s">
        <v>6195</v>
      </c>
    </row>
    <row r="2637" spans="1:18" x14ac:dyDescent="0.25">
      <c r="A2637" t="s">
        <v>6247</v>
      </c>
      <c r="B2637" t="s">
        <v>3448</v>
      </c>
      <c r="C2637" t="s">
        <v>40</v>
      </c>
      <c r="D2637">
        <v>1</v>
      </c>
      <c r="E2637">
        <v>18</v>
      </c>
      <c r="F2637">
        <v>4</v>
      </c>
      <c r="G2637">
        <v>0</v>
      </c>
      <c r="H2637">
        <v>0</v>
      </c>
      <c r="I2637">
        <v>0.190590251268039</v>
      </c>
      <c r="J2637">
        <v>0.80940974873196103</v>
      </c>
      <c r="K2637">
        <v>0</v>
      </c>
      <c r="L2637">
        <v>0</v>
      </c>
      <c r="M2637">
        <v>0</v>
      </c>
      <c r="N2637">
        <v>2017</v>
      </c>
      <c r="O2637" t="s">
        <v>39</v>
      </c>
      <c r="P2637" t="s">
        <v>3445</v>
      </c>
      <c r="Q2637" t="s">
        <v>6167</v>
      </c>
      <c r="R2637" t="s">
        <v>6168</v>
      </c>
    </row>
    <row r="2638" spans="1:18" x14ac:dyDescent="0.25">
      <c r="A2638" t="s">
        <v>6247</v>
      </c>
      <c r="B2638" t="s">
        <v>3448</v>
      </c>
      <c r="C2638" t="s">
        <v>40</v>
      </c>
      <c r="D2638">
        <v>2</v>
      </c>
      <c r="E2638">
        <v>18</v>
      </c>
      <c r="F2638">
        <v>4</v>
      </c>
      <c r="G2638">
        <v>0</v>
      </c>
      <c r="H2638">
        <v>0</v>
      </c>
      <c r="I2638">
        <v>0.76547329048262003</v>
      </c>
      <c r="J2638">
        <v>0.23452670951738</v>
      </c>
      <c r="K2638">
        <v>0</v>
      </c>
      <c r="L2638">
        <v>0</v>
      </c>
      <c r="M2638">
        <v>0</v>
      </c>
      <c r="N2638">
        <v>2017</v>
      </c>
      <c r="O2638" t="s">
        <v>39</v>
      </c>
      <c r="P2638" t="s">
        <v>3445</v>
      </c>
      <c r="Q2638" t="s">
        <v>6167</v>
      </c>
      <c r="R2638" t="s">
        <v>6168</v>
      </c>
    </row>
    <row r="2639" spans="1:18" x14ac:dyDescent="0.25">
      <c r="A2639" t="s">
        <v>6247</v>
      </c>
      <c r="B2639" t="s">
        <v>3448</v>
      </c>
      <c r="C2639" t="s">
        <v>40</v>
      </c>
      <c r="D2639">
        <v>2</v>
      </c>
      <c r="E2639">
        <v>19</v>
      </c>
      <c r="F2639">
        <v>7</v>
      </c>
      <c r="G2639">
        <v>0.19466738833443101</v>
      </c>
      <c r="H2639">
        <v>0</v>
      </c>
      <c r="I2639">
        <v>0.55007957641532201</v>
      </c>
      <c r="J2639">
        <v>6.1013186711160999E-3</v>
      </c>
      <c r="K2639">
        <v>0.24915171657912999</v>
      </c>
      <c r="L2639">
        <v>0</v>
      </c>
      <c r="M2639">
        <v>0</v>
      </c>
      <c r="N2639">
        <v>2017</v>
      </c>
      <c r="O2639" t="s">
        <v>39</v>
      </c>
      <c r="P2639" t="s">
        <v>3445</v>
      </c>
      <c r="Q2639" t="s">
        <v>6167</v>
      </c>
      <c r="R2639" t="s">
        <v>6168</v>
      </c>
    </row>
    <row r="2640" spans="1:18" x14ac:dyDescent="0.25">
      <c r="A2640" t="s">
        <v>6247</v>
      </c>
      <c r="B2640" t="s">
        <v>3448</v>
      </c>
      <c r="C2640" t="s">
        <v>40</v>
      </c>
      <c r="D2640">
        <v>1</v>
      </c>
      <c r="E2640">
        <v>25</v>
      </c>
      <c r="F2640">
        <v>93</v>
      </c>
      <c r="G2640">
        <v>0</v>
      </c>
      <c r="H2640">
        <v>4.3024376108976803E-2</v>
      </c>
      <c r="I2640">
        <v>0.38803411226346601</v>
      </c>
      <c r="J2640">
        <v>0.42693543296940101</v>
      </c>
      <c r="K2640">
        <v>0.105230582088987</v>
      </c>
      <c r="L2640">
        <v>3.14029458677225E-2</v>
      </c>
      <c r="M2640">
        <v>5.3725507014474603E-3</v>
      </c>
      <c r="N2640">
        <v>2017</v>
      </c>
      <c r="O2640" t="s">
        <v>39</v>
      </c>
      <c r="P2640" t="s">
        <v>3445</v>
      </c>
      <c r="Q2640" t="s">
        <v>6167</v>
      </c>
      <c r="R2640" t="s">
        <v>6168</v>
      </c>
    </row>
    <row r="2641" spans="1:18" x14ac:dyDescent="0.25">
      <c r="A2641" t="s">
        <v>6247</v>
      </c>
      <c r="B2641" t="s">
        <v>3448</v>
      </c>
      <c r="C2641" t="s">
        <v>40</v>
      </c>
      <c r="D2641">
        <v>2</v>
      </c>
      <c r="E2641">
        <v>25</v>
      </c>
      <c r="F2641">
        <v>112</v>
      </c>
      <c r="G2641">
        <v>6.8135514970698599E-2</v>
      </c>
      <c r="H2641">
        <v>0.12694236235314901</v>
      </c>
      <c r="I2641">
        <v>0.39890003389531797</v>
      </c>
      <c r="J2641">
        <v>0.23780794886092499</v>
      </c>
      <c r="K2641">
        <v>0.149747682273007</v>
      </c>
      <c r="L2641">
        <v>1.84664576469015E-2</v>
      </c>
      <c r="M2641">
        <v>0</v>
      </c>
      <c r="N2641">
        <v>2017</v>
      </c>
      <c r="O2641" t="s">
        <v>39</v>
      </c>
      <c r="P2641" t="s">
        <v>3445</v>
      </c>
      <c r="Q2641" t="s">
        <v>6167</v>
      </c>
      <c r="R2641" t="s">
        <v>6168</v>
      </c>
    </row>
    <row r="2642" spans="1:18" x14ac:dyDescent="0.25">
      <c r="A2642" t="s">
        <v>6247</v>
      </c>
      <c r="B2642" t="s">
        <v>3448</v>
      </c>
      <c r="C2642" t="s">
        <v>40</v>
      </c>
      <c r="D2642">
        <v>1</v>
      </c>
      <c r="E2642">
        <v>35</v>
      </c>
      <c r="F2642">
        <v>132</v>
      </c>
      <c r="G2642">
        <v>1.5218056795602701E-2</v>
      </c>
      <c r="H2642">
        <v>3.7388465292647198E-3</v>
      </c>
      <c r="I2642">
        <v>0.26577130235785401</v>
      </c>
      <c r="J2642">
        <v>0.433053548357831</v>
      </c>
      <c r="K2642">
        <v>0.232947916324935</v>
      </c>
      <c r="L2642">
        <v>2.89648404752176E-2</v>
      </c>
      <c r="M2642">
        <v>2.0305489159295202E-2</v>
      </c>
      <c r="N2642">
        <v>2017</v>
      </c>
      <c r="O2642" t="s">
        <v>39</v>
      </c>
      <c r="P2642" t="s">
        <v>3445</v>
      </c>
      <c r="Q2642" t="s">
        <v>6167</v>
      </c>
      <c r="R2642" t="s">
        <v>6168</v>
      </c>
    </row>
    <row r="2643" spans="1:18" x14ac:dyDescent="0.25">
      <c r="A2643" t="s">
        <v>6247</v>
      </c>
      <c r="B2643" t="s">
        <v>3448</v>
      </c>
      <c r="C2643" t="s">
        <v>40</v>
      </c>
      <c r="D2643">
        <v>2</v>
      </c>
      <c r="E2643">
        <v>35</v>
      </c>
      <c r="F2643">
        <v>176</v>
      </c>
      <c r="G2643">
        <v>9.0009707557769398E-3</v>
      </c>
      <c r="H2643">
        <v>2.8696644436629799E-2</v>
      </c>
      <c r="I2643">
        <v>0.39164839355744302</v>
      </c>
      <c r="J2643">
        <v>0.36828849002959102</v>
      </c>
      <c r="K2643">
        <v>0.148899997797867</v>
      </c>
      <c r="L2643">
        <v>1.83636535021789E-2</v>
      </c>
      <c r="M2643">
        <v>3.51018499205136E-2</v>
      </c>
      <c r="N2643">
        <v>2017</v>
      </c>
      <c r="O2643" t="s">
        <v>39</v>
      </c>
      <c r="P2643" t="s">
        <v>3445</v>
      </c>
      <c r="Q2643" t="s">
        <v>6167</v>
      </c>
      <c r="R2643" t="s">
        <v>6168</v>
      </c>
    </row>
    <row r="2644" spans="1:18" x14ac:dyDescent="0.25">
      <c r="A2644" t="s">
        <v>6247</v>
      </c>
      <c r="B2644" t="s">
        <v>3448</v>
      </c>
      <c r="C2644" t="s">
        <v>40</v>
      </c>
      <c r="D2644">
        <v>1</v>
      </c>
      <c r="E2644">
        <v>45</v>
      </c>
      <c r="F2644">
        <v>156</v>
      </c>
      <c r="G2644">
        <v>4.2754582498159997E-3</v>
      </c>
      <c r="H2644">
        <v>8.8049620880889194E-3</v>
      </c>
      <c r="I2644">
        <v>0.19361774083240199</v>
      </c>
      <c r="J2644">
        <v>0.423031668509111</v>
      </c>
      <c r="K2644">
        <v>0.25669451633354201</v>
      </c>
      <c r="L2644">
        <v>0.112192940193278</v>
      </c>
      <c r="M2644">
        <v>1.3827137937608999E-3</v>
      </c>
      <c r="N2644">
        <v>2017</v>
      </c>
      <c r="O2644" t="s">
        <v>39</v>
      </c>
      <c r="P2644" t="s">
        <v>3445</v>
      </c>
      <c r="Q2644" t="s">
        <v>6167</v>
      </c>
      <c r="R2644" t="s">
        <v>6168</v>
      </c>
    </row>
    <row r="2645" spans="1:18" x14ac:dyDescent="0.25">
      <c r="A2645" t="s">
        <v>6247</v>
      </c>
      <c r="B2645" t="s">
        <v>3448</v>
      </c>
      <c r="C2645" t="s">
        <v>40</v>
      </c>
      <c r="D2645">
        <v>2</v>
      </c>
      <c r="E2645">
        <v>45</v>
      </c>
      <c r="F2645">
        <v>265</v>
      </c>
      <c r="G2645">
        <v>3.7039766370290401E-3</v>
      </c>
      <c r="H2645">
        <v>1.58364991214404E-2</v>
      </c>
      <c r="I2645">
        <v>0.35586063408281798</v>
      </c>
      <c r="J2645">
        <v>0.32394258219571997</v>
      </c>
      <c r="K2645">
        <v>0.194223771022832</v>
      </c>
      <c r="L2645">
        <v>7.7811179705904301E-2</v>
      </c>
      <c r="M2645">
        <v>2.8621357234255702E-2</v>
      </c>
      <c r="N2645">
        <v>2017</v>
      </c>
      <c r="O2645" t="s">
        <v>39</v>
      </c>
      <c r="P2645" t="s">
        <v>3445</v>
      </c>
      <c r="Q2645" t="s">
        <v>6167</v>
      </c>
      <c r="R2645" t="s">
        <v>6168</v>
      </c>
    </row>
    <row r="2646" spans="1:18" x14ac:dyDescent="0.25">
      <c r="A2646" t="s">
        <v>6247</v>
      </c>
      <c r="B2646" t="s">
        <v>3448</v>
      </c>
      <c r="C2646" t="s">
        <v>40</v>
      </c>
      <c r="D2646">
        <v>1</v>
      </c>
      <c r="E2646">
        <v>55</v>
      </c>
      <c r="F2646">
        <v>222</v>
      </c>
      <c r="G2646">
        <v>4.7778752741346802E-3</v>
      </c>
      <c r="H2646">
        <v>1.35249178917048E-3</v>
      </c>
      <c r="I2646">
        <v>0.220788387028172</v>
      </c>
      <c r="J2646">
        <v>0.469055783422067</v>
      </c>
      <c r="K2646">
        <v>0.21760380074885999</v>
      </c>
      <c r="L2646">
        <v>7.0769163299426396E-2</v>
      </c>
      <c r="M2646">
        <v>1.56524984381693E-2</v>
      </c>
      <c r="N2646">
        <v>2017</v>
      </c>
      <c r="O2646" t="s">
        <v>39</v>
      </c>
      <c r="P2646" t="s">
        <v>3445</v>
      </c>
      <c r="Q2646" t="s">
        <v>6167</v>
      </c>
      <c r="R2646" t="s">
        <v>6168</v>
      </c>
    </row>
    <row r="2647" spans="1:18" x14ac:dyDescent="0.25">
      <c r="A2647" t="s">
        <v>6247</v>
      </c>
      <c r="B2647" t="s">
        <v>3448</v>
      </c>
      <c r="C2647" t="s">
        <v>40</v>
      </c>
      <c r="D2647">
        <v>2</v>
      </c>
      <c r="E2647">
        <v>55</v>
      </c>
      <c r="F2647">
        <v>282</v>
      </c>
      <c r="G2647">
        <v>1.67724211271565E-2</v>
      </c>
      <c r="H2647">
        <v>2.4304222268118798E-2</v>
      </c>
      <c r="I2647">
        <v>0.300776716694313</v>
      </c>
      <c r="J2647">
        <v>0.297749522027696</v>
      </c>
      <c r="K2647">
        <v>0.24641444219098599</v>
      </c>
      <c r="L2647">
        <v>9.6205253796045095E-2</v>
      </c>
      <c r="M2647">
        <v>1.7777421895684299E-2</v>
      </c>
      <c r="N2647">
        <v>2017</v>
      </c>
      <c r="O2647" t="s">
        <v>39</v>
      </c>
      <c r="P2647" t="s">
        <v>3445</v>
      </c>
      <c r="Q2647" t="s">
        <v>6167</v>
      </c>
      <c r="R2647" t="s">
        <v>6168</v>
      </c>
    </row>
    <row r="2648" spans="1:18" x14ac:dyDescent="0.25">
      <c r="A2648" t="s">
        <v>6247</v>
      </c>
      <c r="B2648" t="s">
        <v>3448</v>
      </c>
      <c r="C2648" t="s">
        <v>40</v>
      </c>
      <c r="D2648">
        <v>1</v>
      </c>
      <c r="E2648">
        <v>65</v>
      </c>
      <c r="F2648">
        <v>122</v>
      </c>
      <c r="G2648">
        <v>1.6469368283234798E-2</v>
      </c>
      <c r="H2648">
        <v>1.7745035605899E-2</v>
      </c>
      <c r="I2648">
        <v>0.19969409380414799</v>
      </c>
      <c r="J2648">
        <v>0.48020639163150902</v>
      </c>
      <c r="K2648">
        <v>0.208729182736547</v>
      </c>
      <c r="L2648">
        <v>6.8790972177103296E-2</v>
      </c>
      <c r="M2648">
        <v>8.3649557615591598E-3</v>
      </c>
      <c r="N2648">
        <v>2017</v>
      </c>
      <c r="O2648" t="s">
        <v>39</v>
      </c>
      <c r="P2648" t="s">
        <v>3445</v>
      </c>
      <c r="Q2648" t="s">
        <v>6167</v>
      </c>
      <c r="R2648" t="s">
        <v>6168</v>
      </c>
    </row>
    <row r="2649" spans="1:18" x14ac:dyDescent="0.25">
      <c r="A2649" t="s">
        <v>6247</v>
      </c>
      <c r="B2649" t="s">
        <v>3448</v>
      </c>
      <c r="C2649" t="s">
        <v>40</v>
      </c>
      <c r="D2649">
        <v>2</v>
      </c>
      <c r="E2649">
        <v>65</v>
      </c>
      <c r="F2649">
        <v>137</v>
      </c>
      <c r="G2649">
        <v>6.5966212372421404E-3</v>
      </c>
      <c r="H2649">
        <v>1.01826461876681E-2</v>
      </c>
      <c r="I2649">
        <v>0.19203805309615499</v>
      </c>
      <c r="J2649">
        <v>0.324049755048264</v>
      </c>
      <c r="K2649">
        <v>0.34295123022075502</v>
      </c>
      <c r="L2649">
        <v>7.9685157421001004E-2</v>
      </c>
      <c r="M2649">
        <v>4.4496536788914999E-2</v>
      </c>
      <c r="N2649">
        <v>2017</v>
      </c>
      <c r="O2649" t="s">
        <v>39</v>
      </c>
      <c r="P2649" t="s">
        <v>3445</v>
      </c>
      <c r="Q2649" t="s">
        <v>6167</v>
      </c>
      <c r="R2649" t="s">
        <v>6168</v>
      </c>
    </row>
    <row r="2650" spans="1:18" x14ac:dyDescent="0.25">
      <c r="A2650" t="s">
        <v>6248</v>
      </c>
      <c r="B2650" t="s">
        <v>3456</v>
      </c>
      <c r="C2650" t="s">
        <v>40</v>
      </c>
      <c r="D2650">
        <v>2</v>
      </c>
      <c r="E2650">
        <v>18</v>
      </c>
      <c r="F2650">
        <v>235</v>
      </c>
      <c r="G2650">
        <v>0.16628951680831</v>
      </c>
      <c r="H2650">
        <v>0.165331054690464</v>
      </c>
      <c r="I2650">
        <v>0.59078640678400096</v>
      </c>
      <c r="J2650">
        <v>7.3222577314009704E-2</v>
      </c>
      <c r="K2650">
        <v>4.3704444032151499E-3</v>
      </c>
      <c r="L2650">
        <v>0</v>
      </c>
      <c r="M2650">
        <v>0</v>
      </c>
      <c r="N2650">
        <v>2007</v>
      </c>
      <c r="O2650" t="s">
        <v>39</v>
      </c>
      <c r="P2650" t="s">
        <v>3457</v>
      </c>
      <c r="Q2650" t="s">
        <v>6181</v>
      </c>
      <c r="R2650" t="s">
        <v>6179</v>
      </c>
    </row>
    <row r="2651" spans="1:18" x14ac:dyDescent="0.25">
      <c r="A2651" t="s">
        <v>6248</v>
      </c>
      <c r="B2651" t="s">
        <v>3456</v>
      </c>
      <c r="C2651" t="s">
        <v>40</v>
      </c>
      <c r="D2651">
        <v>2</v>
      </c>
      <c r="E2651">
        <v>19</v>
      </c>
      <c r="F2651">
        <v>253</v>
      </c>
      <c r="G2651">
        <v>0.15237494246359501</v>
      </c>
      <c r="H2651">
        <v>0.24193405763047199</v>
      </c>
      <c r="I2651">
        <v>0.50951976152162304</v>
      </c>
      <c r="J2651">
        <v>8.5405947704502702E-2</v>
      </c>
      <c r="K2651">
        <v>8.5899268652660093E-3</v>
      </c>
      <c r="L2651">
        <v>2.1753638145414599E-3</v>
      </c>
      <c r="M2651">
        <v>0</v>
      </c>
      <c r="N2651">
        <v>2007</v>
      </c>
      <c r="O2651" t="s">
        <v>39</v>
      </c>
      <c r="P2651" t="s">
        <v>3457</v>
      </c>
      <c r="Q2651" t="s">
        <v>6181</v>
      </c>
      <c r="R2651" t="s">
        <v>6179</v>
      </c>
    </row>
    <row r="2652" spans="1:18" x14ac:dyDescent="0.25">
      <c r="A2652" t="s">
        <v>6248</v>
      </c>
      <c r="B2652" t="s">
        <v>3456</v>
      </c>
      <c r="C2652" t="s">
        <v>40</v>
      </c>
      <c r="D2652">
        <v>2</v>
      </c>
      <c r="E2652">
        <v>25</v>
      </c>
      <c r="F2652">
        <v>2209</v>
      </c>
      <c r="G2652">
        <v>8.5923504429402803E-2</v>
      </c>
      <c r="H2652">
        <v>0.19499957387862099</v>
      </c>
      <c r="I2652">
        <v>0.56185115581794798</v>
      </c>
      <c r="J2652">
        <v>0.12484822384886</v>
      </c>
      <c r="K2652">
        <v>2.2803971658582001E-2</v>
      </c>
      <c r="L2652">
        <v>6.6955020093762497E-3</v>
      </c>
      <c r="M2652">
        <v>2.8780683572109601E-3</v>
      </c>
      <c r="N2652">
        <v>2007</v>
      </c>
      <c r="O2652" t="s">
        <v>39</v>
      </c>
      <c r="P2652" t="s">
        <v>3457</v>
      </c>
      <c r="Q2652" t="s">
        <v>6181</v>
      </c>
      <c r="R2652" t="s">
        <v>6179</v>
      </c>
    </row>
    <row r="2653" spans="1:18" x14ac:dyDescent="0.25">
      <c r="A2653" t="s">
        <v>6248</v>
      </c>
      <c r="B2653" t="s">
        <v>3456</v>
      </c>
      <c r="C2653" t="s">
        <v>40</v>
      </c>
      <c r="D2653">
        <v>2</v>
      </c>
      <c r="E2653">
        <v>35</v>
      </c>
      <c r="F2653">
        <v>1728</v>
      </c>
      <c r="G2653">
        <v>6.9258971548876003E-2</v>
      </c>
      <c r="H2653">
        <v>0.12951074907242099</v>
      </c>
      <c r="I2653">
        <v>0.52236172016320204</v>
      </c>
      <c r="J2653">
        <v>0.19708421711714399</v>
      </c>
      <c r="K2653">
        <v>6.1103320437922701E-2</v>
      </c>
      <c r="L2653">
        <v>1.46180538516123E-2</v>
      </c>
      <c r="M2653">
        <v>6.0629678088221298E-3</v>
      </c>
      <c r="N2653">
        <v>2007</v>
      </c>
      <c r="O2653" t="s">
        <v>39</v>
      </c>
      <c r="P2653" t="s">
        <v>3457</v>
      </c>
      <c r="Q2653" t="s">
        <v>6181</v>
      </c>
      <c r="R2653" t="s">
        <v>6179</v>
      </c>
    </row>
    <row r="2654" spans="1:18" x14ac:dyDescent="0.25">
      <c r="A2654" t="s">
        <v>6248</v>
      </c>
      <c r="B2654" t="s">
        <v>3456</v>
      </c>
      <c r="C2654" t="s">
        <v>40</v>
      </c>
      <c r="D2654">
        <v>2</v>
      </c>
      <c r="E2654">
        <v>45</v>
      </c>
      <c r="F2654">
        <v>1249</v>
      </c>
      <c r="G2654">
        <v>8.9861511625442397E-2</v>
      </c>
      <c r="H2654">
        <v>0.113264361101168</v>
      </c>
      <c r="I2654">
        <v>0.50799652549777496</v>
      </c>
      <c r="J2654">
        <v>0.180037659046447</v>
      </c>
      <c r="K2654">
        <v>6.9492456986095102E-2</v>
      </c>
      <c r="L2654">
        <v>2.3067317877477001E-2</v>
      </c>
      <c r="M2654">
        <v>1.62801678655955E-2</v>
      </c>
      <c r="N2654">
        <v>2007</v>
      </c>
      <c r="O2654" t="s">
        <v>39</v>
      </c>
      <c r="P2654" t="s">
        <v>3457</v>
      </c>
      <c r="Q2654" t="s">
        <v>6181</v>
      </c>
      <c r="R2654" t="s">
        <v>6179</v>
      </c>
    </row>
    <row r="2655" spans="1:18" x14ac:dyDescent="0.25">
      <c r="A2655" t="s">
        <v>6248</v>
      </c>
      <c r="B2655" t="s">
        <v>3458</v>
      </c>
      <c r="C2655" t="s">
        <v>40</v>
      </c>
      <c r="D2655">
        <v>1</v>
      </c>
      <c r="E2655">
        <v>27.5</v>
      </c>
      <c r="F2655">
        <v>227</v>
      </c>
      <c r="G2655">
        <v>3.5242290748898703E-2</v>
      </c>
      <c r="H2655">
        <v>5.7268722466960402E-2</v>
      </c>
      <c r="I2655">
        <v>0.55066079295154202</v>
      </c>
      <c r="J2655">
        <v>0.22466960352422899</v>
      </c>
      <c r="K2655">
        <v>7.4889867841409705E-2</v>
      </c>
      <c r="L2655">
        <v>3.9647577092511002E-2</v>
      </c>
      <c r="M2655">
        <v>1.7621145374449299E-2</v>
      </c>
      <c r="N2655">
        <v>2011</v>
      </c>
      <c r="O2655" t="s">
        <v>39</v>
      </c>
      <c r="P2655" t="s">
        <v>3457</v>
      </c>
      <c r="Q2655" t="s">
        <v>6181</v>
      </c>
      <c r="R2655" t="s">
        <v>6179</v>
      </c>
    </row>
    <row r="2656" spans="1:18" x14ac:dyDescent="0.25">
      <c r="A2656" t="s">
        <v>6248</v>
      </c>
      <c r="B2656" t="s">
        <v>3458</v>
      </c>
      <c r="C2656" t="s">
        <v>40</v>
      </c>
      <c r="D2656">
        <v>2</v>
      </c>
      <c r="E2656">
        <v>27.5</v>
      </c>
      <c r="F2656">
        <v>297</v>
      </c>
      <c r="G2656">
        <v>6.3973063973064001E-2</v>
      </c>
      <c r="H2656">
        <v>6.0606060606060601E-2</v>
      </c>
      <c r="I2656">
        <v>0.326599326599327</v>
      </c>
      <c r="J2656">
        <v>0.32996632996633002</v>
      </c>
      <c r="K2656">
        <v>0.107744107744108</v>
      </c>
      <c r="L2656">
        <v>5.0505050505050497E-2</v>
      </c>
      <c r="M2656">
        <v>6.0606060606060601E-2</v>
      </c>
      <c r="N2656">
        <v>2011</v>
      </c>
      <c r="O2656" t="s">
        <v>39</v>
      </c>
      <c r="P2656" t="s">
        <v>3457</v>
      </c>
      <c r="Q2656" t="s">
        <v>6181</v>
      </c>
      <c r="R2656" t="s">
        <v>6179</v>
      </c>
    </row>
    <row r="2657" spans="1:18" x14ac:dyDescent="0.25">
      <c r="A2657" t="s">
        <v>6248</v>
      </c>
      <c r="B2657" t="s">
        <v>3458</v>
      </c>
      <c r="C2657" t="s">
        <v>40</v>
      </c>
      <c r="D2657">
        <v>1</v>
      </c>
      <c r="E2657">
        <v>35</v>
      </c>
      <c r="F2657">
        <v>356</v>
      </c>
      <c r="G2657">
        <v>7.02247191011236E-2</v>
      </c>
      <c r="H2657">
        <v>3.3707865168539297E-2</v>
      </c>
      <c r="I2657">
        <v>0.41853932584269699</v>
      </c>
      <c r="J2657">
        <v>0.300561797752809</v>
      </c>
      <c r="K2657">
        <v>0.117977528089888</v>
      </c>
      <c r="L2657">
        <v>2.8089887640449399E-2</v>
      </c>
      <c r="M2657">
        <v>3.0898876404494399E-2</v>
      </c>
      <c r="N2657">
        <v>2011</v>
      </c>
      <c r="O2657" t="s">
        <v>39</v>
      </c>
      <c r="P2657" t="s">
        <v>3457</v>
      </c>
      <c r="Q2657" t="s">
        <v>6181</v>
      </c>
      <c r="R2657" t="s">
        <v>6179</v>
      </c>
    </row>
    <row r="2658" spans="1:18" x14ac:dyDescent="0.25">
      <c r="A2658" t="s">
        <v>6248</v>
      </c>
      <c r="B2658" t="s">
        <v>3458</v>
      </c>
      <c r="C2658" t="s">
        <v>40</v>
      </c>
      <c r="D2658">
        <v>2</v>
      </c>
      <c r="E2658">
        <v>35</v>
      </c>
      <c r="F2658">
        <v>470</v>
      </c>
      <c r="G2658">
        <v>4.6808510638297898E-2</v>
      </c>
      <c r="H2658">
        <v>5.31914893617021E-2</v>
      </c>
      <c r="I2658">
        <v>0.32765957446808502</v>
      </c>
      <c r="J2658">
        <v>0.29787234042553201</v>
      </c>
      <c r="K2658">
        <v>0.157446808510638</v>
      </c>
      <c r="L2658">
        <v>7.0212765957446799E-2</v>
      </c>
      <c r="M2658">
        <v>4.6808510638297898E-2</v>
      </c>
      <c r="N2658">
        <v>2011</v>
      </c>
      <c r="O2658" t="s">
        <v>39</v>
      </c>
      <c r="P2658" t="s">
        <v>3457</v>
      </c>
      <c r="Q2658" t="s">
        <v>6181</v>
      </c>
      <c r="R2658" t="s">
        <v>6179</v>
      </c>
    </row>
    <row r="2659" spans="1:18" x14ac:dyDescent="0.25">
      <c r="A2659" t="s">
        <v>6248</v>
      </c>
      <c r="B2659" t="s">
        <v>3458</v>
      </c>
      <c r="C2659" t="s">
        <v>40</v>
      </c>
      <c r="D2659">
        <v>1</v>
      </c>
      <c r="E2659">
        <v>45</v>
      </c>
      <c r="F2659">
        <v>228</v>
      </c>
      <c r="G2659">
        <v>3.94736842105263E-2</v>
      </c>
      <c r="H2659">
        <v>6.14035087719298E-2</v>
      </c>
      <c r="I2659">
        <v>0.45614035087719301</v>
      </c>
      <c r="J2659">
        <v>0.28947368421052599</v>
      </c>
      <c r="K2659">
        <v>7.8947368421052599E-2</v>
      </c>
      <c r="L2659">
        <v>3.07017543859649E-2</v>
      </c>
      <c r="M2659">
        <v>4.3859649122807001E-2</v>
      </c>
      <c r="N2659">
        <v>2011</v>
      </c>
      <c r="O2659" t="s">
        <v>39</v>
      </c>
      <c r="P2659" t="s">
        <v>3457</v>
      </c>
      <c r="Q2659" t="s">
        <v>6181</v>
      </c>
      <c r="R2659" t="s">
        <v>6179</v>
      </c>
    </row>
    <row r="2660" spans="1:18" x14ac:dyDescent="0.25">
      <c r="A2660" t="s">
        <v>6248</v>
      </c>
      <c r="B2660" t="s">
        <v>3458</v>
      </c>
      <c r="C2660" t="s">
        <v>40</v>
      </c>
      <c r="D2660">
        <v>2</v>
      </c>
      <c r="E2660">
        <v>45</v>
      </c>
      <c r="F2660">
        <v>253</v>
      </c>
      <c r="G2660">
        <v>2.3715415019762799E-2</v>
      </c>
      <c r="H2660">
        <v>4.3478260869565202E-2</v>
      </c>
      <c r="I2660">
        <v>0.32015810276679801</v>
      </c>
      <c r="J2660">
        <v>0.26482213438735203</v>
      </c>
      <c r="K2660">
        <v>0.173913043478261</v>
      </c>
      <c r="L2660">
        <v>0.110671936758893</v>
      </c>
      <c r="M2660">
        <v>6.3241106719367599E-2</v>
      </c>
      <c r="N2660">
        <v>2011</v>
      </c>
      <c r="O2660" t="s">
        <v>39</v>
      </c>
      <c r="P2660" t="s">
        <v>3457</v>
      </c>
      <c r="Q2660" t="s">
        <v>6181</v>
      </c>
      <c r="R2660" t="s">
        <v>6179</v>
      </c>
    </row>
    <row r="2661" spans="1:18" x14ac:dyDescent="0.25">
      <c r="A2661" t="s">
        <v>6248</v>
      </c>
      <c r="B2661" t="s">
        <v>3458</v>
      </c>
      <c r="C2661" t="s">
        <v>40</v>
      </c>
      <c r="D2661">
        <v>1</v>
      </c>
      <c r="E2661">
        <v>55</v>
      </c>
      <c r="F2661">
        <v>130</v>
      </c>
      <c r="G2661">
        <v>3.0769230769230799E-2</v>
      </c>
      <c r="H2661">
        <v>6.15384615384615E-2</v>
      </c>
      <c r="I2661">
        <v>0.507692307692308</v>
      </c>
      <c r="J2661">
        <v>0.246153846153846</v>
      </c>
      <c r="K2661">
        <v>9.2307692307692299E-2</v>
      </c>
      <c r="L2661">
        <v>3.8461538461538498E-2</v>
      </c>
      <c r="M2661">
        <v>2.3076923076923099E-2</v>
      </c>
      <c r="N2661">
        <v>2011</v>
      </c>
      <c r="O2661" t="s">
        <v>39</v>
      </c>
      <c r="P2661" t="s">
        <v>3457</v>
      </c>
      <c r="Q2661" t="s">
        <v>6181</v>
      </c>
      <c r="R2661" t="s">
        <v>6179</v>
      </c>
    </row>
    <row r="2662" spans="1:18" x14ac:dyDescent="0.25">
      <c r="A2662" t="s">
        <v>6248</v>
      </c>
      <c r="B2662" t="s">
        <v>3458</v>
      </c>
      <c r="C2662" t="s">
        <v>40</v>
      </c>
      <c r="D2662">
        <v>2</v>
      </c>
      <c r="E2662">
        <v>55</v>
      </c>
      <c r="F2662">
        <v>180</v>
      </c>
      <c r="G2662">
        <v>0.05</v>
      </c>
      <c r="H2662">
        <v>4.4444444444444398E-2</v>
      </c>
      <c r="I2662">
        <v>0.29444444444444401</v>
      </c>
      <c r="J2662">
        <v>0.22222222222222199</v>
      </c>
      <c r="K2662">
        <v>0.18333333333333299</v>
      </c>
      <c r="L2662">
        <v>0.1</v>
      </c>
      <c r="M2662">
        <v>0.105555555555556</v>
      </c>
      <c r="N2662">
        <v>2011</v>
      </c>
      <c r="O2662" t="s">
        <v>39</v>
      </c>
      <c r="P2662" t="s">
        <v>3457</v>
      </c>
      <c r="Q2662" t="s">
        <v>6181</v>
      </c>
      <c r="R2662" t="s">
        <v>6179</v>
      </c>
    </row>
    <row r="2663" spans="1:18" x14ac:dyDescent="0.25">
      <c r="A2663" t="s">
        <v>6248</v>
      </c>
      <c r="B2663" t="s">
        <v>3458</v>
      </c>
      <c r="C2663" t="s">
        <v>40</v>
      </c>
      <c r="D2663">
        <v>1</v>
      </c>
      <c r="E2663">
        <v>62.5</v>
      </c>
      <c r="F2663">
        <v>57</v>
      </c>
      <c r="G2663">
        <v>5.2631578947368397E-2</v>
      </c>
      <c r="H2663">
        <v>5.2631578947368397E-2</v>
      </c>
      <c r="I2663">
        <v>0.47368421052631599</v>
      </c>
      <c r="J2663">
        <v>0.24561403508771901</v>
      </c>
      <c r="K2663">
        <v>0.157894736842105</v>
      </c>
      <c r="L2663">
        <v>0</v>
      </c>
      <c r="M2663">
        <v>1.7543859649122799E-2</v>
      </c>
      <c r="N2663">
        <v>2011</v>
      </c>
      <c r="O2663" t="s">
        <v>39</v>
      </c>
      <c r="P2663" t="s">
        <v>3457</v>
      </c>
      <c r="Q2663" t="s">
        <v>6181</v>
      </c>
      <c r="R2663" t="s">
        <v>6179</v>
      </c>
    </row>
    <row r="2664" spans="1:18" x14ac:dyDescent="0.25">
      <c r="A2664" t="s">
        <v>6248</v>
      </c>
      <c r="B2664" t="s">
        <v>3458</v>
      </c>
      <c r="C2664" t="s">
        <v>40</v>
      </c>
      <c r="D2664">
        <v>2</v>
      </c>
      <c r="E2664">
        <v>62.5</v>
      </c>
      <c r="F2664">
        <v>54</v>
      </c>
      <c r="G2664">
        <v>3.7037037037037E-2</v>
      </c>
      <c r="H2664">
        <v>9.2592592592592601E-2</v>
      </c>
      <c r="I2664">
        <v>0.51851851851851805</v>
      </c>
      <c r="J2664">
        <v>0.203703703703704</v>
      </c>
      <c r="K2664">
        <v>0.11111111111111099</v>
      </c>
      <c r="L2664">
        <v>1.85185185185185E-2</v>
      </c>
      <c r="M2664">
        <v>1.85185185185185E-2</v>
      </c>
      <c r="N2664">
        <v>2011</v>
      </c>
      <c r="O2664" t="s">
        <v>39</v>
      </c>
      <c r="P2664" t="s">
        <v>3457</v>
      </c>
      <c r="Q2664" t="s">
        <v>6181</v>
      </c>
      <c r="R2664" t="s">
        <v>6179</v>
      </c>
    </row>
    <row r="2665" spans="1:18" x14ac:dyDescent="0.25">
      <c r="A2665" t="s">
        <v>6248</v>
      </c>
      <c r="B2665" t="s">
        <v>3459</v>
      </c>
      <c r="C2665" t="s">
        <v>40</v>
      </c>
      <c r="D2665">
        <v>1</v>
      </c>
      <c r="E2665">
        <v>18</v>
      </c>
      <c r="F2665">
        <v>175</v>
      </c>
      <c r="G2665">
        <v>0.154519946248285</v>
      </c>
      <c r="H2665">
        <v>0.29416915285757</v>
      </c>
      <c r="I2665">
        <v>0.51566233492365399</v>
      </c>
      <c r="J2665">
        <v>8.5257601180837393E-3</v>
      </c>
      <c r="K2665">
        <v>2.7122805852407901E-2</v>
      </c>
      <c r="L2665">
        <v>0</v>
      </c>
      <c r="M2665">
        <v>0</v>
      </c>
      <c r="N2665">
        <v>2013</v>
      </c>
      <c r="O2665" t="s">
        <v>39</v>
      </c>
      <c r="P2665" t="s">
        <v>3457</v>
      </c>
      <c r="Q2665" t="s">
        <v>6181</v>
      </c>
      <c r="R2665" t="s">
        <v>6179</v>
      </c>
    </row>
    <row r="2666" spans="1:18" x14ac:dyDescent="0.25">
      <c r="A2666" t="s">
        <v>6248</v>
      </c>
      <c r="B2666" t="s">
        <v>3459</v>
      </c>
      <c r="C2666" t="s">
        <v>40</v>
      </c>
      <c r="D2666">
        <v>2</v>
      </c>
      <c r="E2666">
        <v>18</v>
      </c>
      <c r="F2666">
        <v>179</v>
      </c>
      <c r="G2666">
        <v>9.4322086959216095E-2</v>
      </c>
      <c r="H2666">
        <v>0.12948513866660299</v>
      </c>
      <c r="I2666">
        <v>0.658453415276257</v>
      </c>
      <c r="J2666">
        <v>0.116643853415349</v>
      </c>
      <c r="K2666">
        <v>1.0955056825753401E-3</v>
      </c>
      <c r="L2666">
        <v>0</v>
      </c>
      <c r="M2666">
        <v>0</v>
      </c>
      <c r="N2666">
        <v>2013</v>
      </c>
      <c r="O2666" t="s">
        <v>39</v>
      </c>
      <c r="P2666" t="s">
        <v>3457</v>
      </c>
      <c r="Q2666" t="s">
        <v>6181</v>
      </c>
      <c r="R2666" t="s">
        <v>6179</v>
      </c>
    </row>
    <row r="2667" spans="1:18" x14ac:dyDescent="0.25">
      <c r="A2667" t="s">
        <v>6248</v>
      </c>
      <c r="B2667" t="s">
        <v>3459</v>
      </c>
      <c r="C2667" t="s">
        <v>40</v>
      </c>
      <c r="D2667">
        <v>1</v>
      </c>
      <c r="E2667">
        <v>19</v>
      </c>
      <c r="F2667">
        <v>130</v>
      </c>
      <c r="G2667">
        <v>9.0939058952976895E-2</v>
      </c>
      <c r="H2667">
        <v>0.20236022088307501</v>
      </c>
      <c r="I2667">
        <v>0.69098397056175498</v>
      </c>
      <c r="J2667">
        <v>1.5716749602192499E-2</v>
      </c>
      <c r="K2667">
        <v>0</v>
      </c>
      <c r="L2667">
        <v>0</v>
      </c>
      <c r="M2667">
        <v>0</v>
      </c>
      <c r="N2667">
        <v>2013</v>
      </c>
      <c r="O2667" t="s">
        <v>39</v>
      </c>
      <c r="P2667" t="s">
        <v>3457</v>
      </c>
      <c r="Q2667" t="s">
        <v>6181</v>
      </c>
      <c r="R2667" t="s">
        <v>6179</v>
      </c>
    </row>
    <row r="2668" spans="1:18" x14ac:dyDescent="0.25">
      <c r="A2668" t="s">
        <v>6248</v>
      </c>
      <c r="B2668" t="s">
        <v>3459</v>
      </c>
      <c r="C2668" t="s">
        <v>40</v>
      </c>
      <c r="D2668">
        <v>2</v>
      </c>
      <c r="E2668">
        <v>19</v>
      </c>
      <c r="F2668">
        <v>184</v>
      </c>
      <c r="G2668">
        <v>6.3393497723688894E-2</v>
      </c>
      <c r="H2668">
        <v>0.12068312402718701</v>
      </c>
      <c r="I2668">
        <v>0.69534224375778197</v>
      </c>
      <c r="J2668">
        <v>0.11676589517555799</v>
      </c>
      <c r="K2668">
        <v>2.3133913002413502E-3</v>
      </c>
      <c r="L2668">
        <v>0</v>
      </c>
      <c r="M2668">
        <v>1.5018480155421601E-3</v>
      </c>
      <c r="N2668">
        <v>2013</v>
      </c>
      <c r="O2668" t="s">
        <v>39</v>
      </c>
      <c r="P2668" t="s">
        <v>3457</v>
      </c>
      <c r="Q2668" t="s">
        <v>6181</v>
      </c>
      <c r="R2668" t="s">
        <v>6179</v>
      </c>
    </row>
    <row r="2669" spans="1:18" x14ac:dyDescent="0.25">
      <c r="A2669" t="s">
        <v>6248</v>
      </c>
      <c r="B2669" t="s">
        <v>3459</v>
      </c>
      <c r="C2669" t="s">
        <v>40</v>
      </c>
      <c r="D2669">
        <v>1</v>
      </c>
      <c r="E2669">
        <v>25</v>
      </c>
      <c r="F2669">
        <v>1318</v>
      </c>
      <c r="G2669">
        <v>5.3580050977869401E-2</v>
      </c>
      <c r="H2669">
        <v>0.168235689580298</v>
      </c>
      <c r="I2669">
        <v>0.70190113816355104</v>
      </c>
      <c r="J2669">
        <v>6.5895514986767101E-2</v>
      </c>
      <c r="K2669">
        <v>8.5380015954253392E-3</v>
      </c>
      <c r="L2669">
        <v>0</v>
      </c>
      <c r="M2669">
        <v>1.8496046960899499E-3</v>
      </c>
      <c r="N2669">
        <v>2013</v>
      </c>
      <c r="O2669" t="s">
        <v>39</v>
      </c>
      <c r="P2669" t="s">
        <v>3457</v>
      </c>
      <c r="Q2669" t="s">
        <v>6181</v>
      </c>
      <c r="R2669" t="s">
        <v>6179</v>
      </c>
    </row>
    <row r="2670" spans="1:18" x14ac:dyDescent="0.25">
      <c r="A2670" t="s">
        <v>6248</v>
      </c>
      <c r="B2670" t="s">
        <v>3459</v>
      </c>
      <c r="C2670" t="s">
        <v>40</v>
      </c>
      <c r="D2670">
        <v>2</v>
      </c>
      <c r="E2670">
        <v>25</v>
      </c>
      <c r="F2670">
        <v>1649</v>
      </c>
      <c r="G2670">
        <v>4.8477518526364699E-2</v>
      </c>
      <c r="H2670">
        <v>0.14856964420598801</v>
      </c>
      <c r="I2670">
        <v>0.58670363055845098</v>
      </c>
      <c r="J2670">
        <v>0.17122013423152299</v>
      </c>
      <c r="K2670">
        <v>3.7301769322710399E-2</v>
      </c>
      <c r="L2670">
        <v>2.24982200788047E-3</v>
      </c>
      <c r="M2670">
        <v>5.4774811470823101E-3</v>
      </c>
      <c r="N2670">
        <v>2013</v>
      </c>
      <c r="O2670" t="s">
        <v>39</v>
      </c>
      <c r="P2670" t="s">
        <v>3457</v>
      </c>
      <c r="Q2670" t="s">
        <v>6181</v>
      </c>
      <c r="R2670" t="s">
        <v>6179</v>
      </c>
    </row>
    <row r="2671" spans="1:18" x14ac:dyDescent="0.25">
      <c r="A2671" t="s">
        <v>6248</v>
      </c>
      <c r="B2671" t="s">
        <v>3459</v>
      </c>
      <c r="C2671" t="s">
        <v>40</v>
      </c>
      <c r="D2671">
        <v>1</v>
      </c>
      <c r="E2671">
        <v>35</v>
      </c>
      <c r="F2671">
        <v>1178</v>
      </c>
      <c r="G2671">
        <v>3.1694470191366397E-2</v>
      </c>
      <c r="H2671">
        <v>0.15822010704284201</v>
      </c>
      <c r="I2671">
        <v>0.66086427437274597</v>
      </c>
      <c r="J2671">
        <v>0.13078236786389399</v>
      </c>
      <c r="K2671">
        <v>1.26078321019455E-2</v>
      </c>
      <c r="L2671">
        <v>5.8309484272064003E-3</v>
      </c>
      <c r="M2671">
        <v>0</v>
      </c>
      <c r="N2671">
        <v>2013</v>
      </c>
      <c r="O2671" t="s">
        <v>39</v>
      </c>
      <c r="P2671" t="s">
        <v>3457</v>
      </c>
      <c r="Q2671" t="s">
        <v>6181</v>
      </c>
      <c r="R2671" t="s">
        <v>6179</v>
      </c>
    </row>
    <row r="2672" spans="1:18" x14ac:dyDescent="0.25">
      <c r="A2672" t="s">
        <v>6248</v>
      </c>
      <c r="B2672" t="s">
        <v>3459</v>
      </c>
      <c r="C2672" t="s">
        <v>40</v>
      </c>
      <c r="D2672">
        <v>2</v>
      </c>
      <c r="E2672">
        <v>35</v>
      </c>
      <c r="F2672">
        <v>1243</v>
      </c>
      <c r="G2672">
        <v>4.2031880397931203E-2</v>
      </c>
      <c r="H2672">
        <v>8.9438504645553904E-2</v>
      </c>
      <c r="I2672">
        <v>0.48579708538780703</v>
      </c>
      <c r="J2672">
        <v>0.26223360599187001</v>
      </c>
      <c r="K2672">
        <v>8.9744894492642904E-2</v>
      </c>
      <c r="L2672">
        <v>2.2346043992367001E-2</v>
      </c>
      <c r="M2672">
        <v>8.4079850918280796E-3</v>
      </c>
      <c r="N2672">
        <v>2013</v>
      </c>
      <c r="O2672" t="s">
        <v>39</v>
      </c>
      <c r="P2672" t="s">
        <v>3457</v>
      </c>
      <c r="Q2672" t="s">
        <v>6181</v>
      </c>
      <c r="R2672" t="s">
        <v>6179</v>
      </c>
    </row>
    <row r="2673" spans="1:18" x14ac:dyDescent="0.25">
      <c r="A2673" t="s">
        <v>6248</v>
      </c>
      <c r="B2673" t="s">
        <v>3459</v>
      </c>
      <c r="C2673" t="s">
        <v>40</v>
      </c>
      <c r="D2673">
        <v>1</v>
      </c>
      <c r="E2673">
        <v>45</v>
      </c>
      <c r="F2673">
        <v>874</v>
      </c>
      <c r="G2673">
        <v>6.3229718213151598E-2</v>
      </c>
      <c r="H2673">
        <v>0.14516600028499699</v>
      </c>
      <c r="I2673">
        <v>0.64941813679168303</v>
      </c>
      <c r="J2673">
        <v>0.12247852746842899</v>
      </c>
      <c r="K2673">
        <v>1.8160847820177298E-2</v>
      </c>
      <c r="L2673">
        <v>0</v>
      </c>
      <c r="M2673">
        <v>1.5467694215617401E-3</v>
      </c>
      <c r="N2673">
        <v>2013</v>
      </c>
      <c r="O2673" t="s">
        <v>39</v>
      </c>
      <c r="P2673" t="s">
        <v>3457</v>
      </c>
      <c r="Q2673" t="s">
        <v>6181</v>
      </c>
      <c r="R2673" t="s">
        <v>6179</v>
      </c>
    </row>
    <row r="2674" spans="1:18" x14ac:dyDescent="0.25">
      <c r="A2674" t="s">
        <v>6248</v>
      </c>
      <c r="B2674" t="s">
        <v>3459</v>
      </c>
      <c r="C2674" t="s">
        <v>40</v>
      </c>
      <c r="D2674">
        <v>2</v>
      </c>
      <c r="E2674">
        <v>45</v>
      </c>
      <c r="F2674">
        <v>887</v>
      </c>
      <c r="G2674">
        <v>6.9706101115372301E-2</v>
      </c>
      <c r="H2674">
        <v>8.2398244145703597E-2</v>
      </c>
      <c r="I2674">
        <v>0.39957349389521102</v>
      </c>
      <c r="J2674">
        <v>0.248475945702061</v>
      </c>
      <c r="K2674">
        <v>0.13035103935449199</v>
      </c>
      <c r="L2674">
        <v>4.6444658953965601E-2</v>
      </c>
      <c r="M2674">
        <v>2.3050516833194201E-2</v>
      </c>
      <c r="N2674">
        <v>2013</v>
      </c>
      <c r="O2674" t="s">
        <v>39</v>
      </c>
      <c r="P2674" t="s">
        <v>3457</v>
      </c>
      <c r="Q2674" t="s">
        <v>6181</v>
      </c>
      <c r="R2674" t="s">
        <v>6179</v>
      </c>
    </row>
    <row r="2675" spans="1:18" x14ac:dyDescent="0.25">
      <c r="A2675" t="s">
        <v>6248</v>
      </c>
      <c r="B2675" t="s">
        <v>3460</v>
      </c>
      <c r="C2675" t="s">
        <v>40</v>
      </c>
      <c r="D2675">
        <v>2</v>
      </c>
      <c r="E2675">
        <v>18</v>
      </c>
      <c r="F2675">
        <v>145</v>
      </c>
      <c r="G2675">
        <v>8.30095313877076E-2</v>
      </c>
      <c r="H2675">
        <v>0.224963933048345</v>
      </c>
      <c r="I2675">
        <v>0.63153903500791098</v>
      </c>
      <c r="J2675">
        <v>4.2865552805561702E-2</v>
      </c>
      <c r="K2675">
        <v>1.7621947750474799E-2</v>
      </c>
      <c r="L2675">
        <v>0</v>
      </c>
      <c r="M2675">
        <v>0</v>
      </c>
      <c r="N2675">
        <v>2019</v>
      </c>
      <c r="O2675" t="s">
        <v>39</v>
      </c>
      <c r="P2675" t="s">
        <v>3457</v>
      </c>
      <c r="Q2675" t="s">
        <v>6181</v>
      </c>
      <c r="R2675" t="s">
        <v>6179</v>
      </c>
    </row>
    <row r="2676" spans="1:18" x14ac:dyDescent="0.25">
      <c r="A2676" t="s">
        <v>6248</v>
      </c>
      <c r="B2676" t="s">
        <v>3460</v>
      </c>
      <c r="C2676" t="s">
        <v>40</v>
      </c>
      <c r="D2676">
        <v>2</v>
      </c>
      <c r="E2676">
        <v>19</v>
      </c>
      <c r="F2676">
        <v>173</v>
      </c>
      <c r="G2676">
        <v>7.2393700693378901E-2</v>
      </c>
      <c r="H2676">
        <v>0.110635000930773</v>
      </c>
      <c r="I2676">
        <v>0.62018544626375705</v>
      </c>
      <c r="J2676">
        <v>0.17391582280839701</v>
      </c>
      <c r="K2676">
        <v>2.28700293036944E-2</v>
      </c>
      <c r="L2676">
        <v>0</v>
      </c>
      <c r="M2676">
        <v>0</v>
      </c>
      <c r="N2676">
        <v>2019</v>
      </c>
      <c r="O2676" t="s">
        <v>39</v>
      </c>
      <c r="P2676" t="s">
        <v>3457</v>
      </c>
      <c r="Q2676" t="s">
        <v>6181</v>
      </c>
      <c r="R2676" t="s">
        <v>6179</v>
      </c>
    </row>
    <row r="2677" spans="1:18" x14ac:dyDescent="0.25">
      <c r="A2677" t="s">
        <v>6248</v>
      </c>
      <c r="B2677" t="s">
        <v>3460</v>
      </c>
      <c r="C2677" t="s">
        <v>40</v>
      </c>
      <c r="D2677">
        <v>2</v>
      </c>
      <c r="E2677">
        <v>25</v>
      </c>
      <c r="F2677">
        <v>1149</v>
      </c>
      <c r="G2677">
        <v>5.0709846408450998E-2</v>
      </c>
      <c r="H2677">
        <v>9.5767021114543494E-2</v>
      </c>
      <c r="I2677">
        <v>0.54470751946204299</v>
      </c>
      <c r="J2677">
        <v>0.21663767518080701</v>
      </c>
      <c r="K2677">
        <v>6.0197264972803602E-2</v>
      </c>
      <c r="L2677">
        <v>2.57385503350155E-2</v>
      </c>
      <c r="M2677">
        <v>6.2421225263361302E-3</v>
      </c>
      <c r="N2677">
        <v>2019</v>
      </c>
      <c r="O2677" t="s">
        <v>39</v>
      </c>
      <c r="P2677" t="s">
        <v>3457</v>
      </c>
      <c r="Q2677" t="s">
        <v>6181</v>
      </c>
      <c r="R2677" t="s">
        <v>6179</v>
      </c>
    </row>
    <row r="2678" spans="1:18" x14ac:dyDescent="0.25">
      <c r="A2678" t="s">
        <v>6248</v>
      </c>
      <c r="B2678" t="s">
        <v>3460</v>
      </c>
      <c r="C2678" t="s">
        <v>40</v>
      </c>
      <c r="D2678">
        <v>2</v>
      </c>
      <c r="E2678">
        <v>35</v>
      </c>
      <c r="F2678">
        <v>983</v>
      </c>
      <c r="G2678">
        <v>3.1727052897216203E-2</v>
      </c>
      <c r="H2678">
        <v>6.5340999359160101E-2</v>
      </c>
      <c r="I2678">
        <v>0.35945300976005901</v>
      </c>
      <c r="J2678">
        <v>0.36027805130037399</v>
      </c>
      <c r="K2678">
        <v>0.104776783365632</v>
      </c>
      <c r="L2678">
        <v>4.15589983251596E-2</v>
      </c>
      <c r="M2678">
        <v>3.6865104992398999E-2</v>
      </c>
      <c r="N2678">
        <v>2019</v>
      </c>
      <c r="O2678" t="s">
        <v>39</v>
      </c>
      <c r="P2678" t="s">
        <v>3457</v>
      </c>
      <c r="Q2678" t="s">
        <v>6181</v>
      </c>
      <c r="R2678" t="s">
        <v>6179</v>
      </c>
    </row>
    <row r="2679" spans="1:18" x14ac:dyDescent="0.25">
      <c r="A2679" t="s">
        <v>6248</v>
      </c>
      <c r="B2679" t="s">
        <v>3460</v>
      </c>
      <c r="C2679" t="s">
        <v>40</v>
      </c>
      <c r="D2679">
        <v>2</v>
      </c>
      <c r="E2679">
        <v>45</v>
      </c>
      <c r="F2679">
        <v>820</v>
      </c>
      <c r="G2679">
        <v>2.9085991362997499E-2</v>
      </c>
      <c r="H2679">
        <v>8.6709070107969105E-2</v>
      </c>
      <c r="I2679">
        <v>0.36426424069448599</v>
      </c>
      <c r="J2679">
        <v>0.30236982909711102</v>
      </c>
      <c r="K2679">
        <v>0.147783626350217</v>
      </c>
      <c r="L2679">
        <v>4.1929946348422502E-2</v>
      </c>
      <c r="M2679">
        <v>2.7857296038797101E-2</v>
      </c>
      <c r="N2679">
        <v>2019</v>
      </c>
      <c r="O2679" t="s">
        <v>39</v>
      </c>
      <c r="P2679" t="s">
        <v>3457</v>
      </c>
      <c r="Q2679" t="s">
        <v>6181</v>
      </c>
      <c r="R2679" t="s">
        <v>6179</v>
      </c>
    </row>
    <row r="2680" spans="1:18" x14ac:dyDescent="0.25">
      <c r="A2680" t="s">
        <v>6248</v>
      </c>
      <c r="B2680" t="s">
        <v>3461</v>
      </c>
      <c r="C2680" t="s">
        <v>40</v>
      </c>
      <c r="D2680">
        <v>1</v>
      </c>
      <c r="E2680">
        <v>18</v>
      </c>
      <c r="F2680">
        <v>32</v>
      </c>
      <c r="G2680">
        <v>5.84570287785392E-2</v>
      </c>
      <c r="H2680">
        <v>0.12625145591636</v>
      </c>
      <c r="I2680">
        <v>0.59153585183832802</v>
      </c>
      <c r="J2680">
        <v>4.43254503124949E-2</v>
      </c>
      <c r="K2680">
        <v>0.105735200688442</v>
      </c>
      <c r="L2680">
        <v>7.3695012465835194E-2</v>
      </c>
      <c r="M2680">
        <v>0</v>
      </c>
      <c r="N2680">
        <v>2022</v>
      </c>
      <c r="O2680" t="s">
        <v>39</v>
      </c>
      <c r="P2680" t="s">
        <v>3457</v>
      </c>
      <c r="Q2680" t="s">
        <v>6181</v>
      </c>
      <c r="R2680" t="s">
        <v>6179</v>
      </c>
    </row>
    <row r="2681" spans="1:18" x14ac:dyDescent="0.25">
      <c r="A2681" t="s">
        <v>6248</v>
      </c>
      <c r="B2681" t="s">
        <v>3461</v>
      </c>
      <c r="C2681" t="s">
        <v>40</v>
      </c>
      <c r="D2681">
        <v>2</v>
      </c>
      <c r="E2681">
        <v>18</v>
      </c>
      <c r="F2681">
        <v>82</v>
      </c>
      <c r="G2681">
        <v>8.0748177902010596E-2</v>
      </c>
      <c r="H2681">
        <v>4.2057452113936099E-2</v>
      </c>
      <c r="I2681">
        <v>0.50811197835806099</v>
      </c>
      <c r="J2681">
        <v>0.116069140450009</v>
      </c>
      <c r="K2681">
        <v>0.19463208890611999</v>
      </c>
      <c r="L2681">
        <v>9.5328007432553992E-3</v>
      </c>
      <c r="M2681">
        <v>4.8848361526607702E-2</v>
      </c>
      <c r="N2681">
        <v>2022</v>
      </c>
      <c r="O2681" t="s">
        <v>39</v>
      </c>
      <c r="P2681" t="s">
        <v>3457</v>
      </c>
      <c r="Q2681" t="s">
        <v>6181</v>
      </c>
      <c r="R2681" t="s">
        <v>6179</v>
      </c>
    </row>
    <row r="2682" spans="1:18" x14ac:dyDescent="0.25">
      <c r="A2682" t="s">
        <v>6248</v>
      </c>
      <c r="B2682" t="s">
        <v>3461</v>
      </c>
      <c r="C2682" t="s">
        <v>40</v>
      </c>
      <c r="D2682">
        <v>1</v>
      </c>
      <c r="E2682">
        <v>19</v>
      </c>
      <c r="F2682">
        <v>65</v>
      </c>
      <c r="G2682">
        <v>0.136230194212172</v>
      </c>
      <c r="H2682">
        <v>2.8812952966653E-2</v>
      </c>
      <c r="I2682">
        <v>0.60596526110989002</v>
      </c>
      <c r="J2682">
        <v>3.5016793448503197E-2</v>
      </c>
      <c r="K2682">
        <v>0.15371129115474</v>
      </c>
      <c r="L2682">
        <v>4.6294854127985497E-3</v>
      </c>
      <c r="M2682">
        <v>3.5634021695243198E-2</v>
      </c>
      <c r="N2682">
        <v>2022</v>
      </c>
      <c r="O2682" t="s">
        <v>39</v>
      </c>
      <c r="P2682" t="s">
        <v>3457</v>
      </c>
      <c r="Q2682" t="s">
        <v>6181</v>
      </c>
      <c r="R2682" t="s">
        <v>6179</v>
      </c>
    </row>
    <row r="2683" spans="1:18" x14ac:dyDescent="0.25">
      <c r="A2683" t="s">
        <v>6248</v>
      </c>
      <c r="B2683" t="s">
        <v>3461</v>
      </c>
      <c r="C2683" t="s">
        <v>40</v>
      </c>
      <c r="D2683">
        <v>2</v>
      </c>
      <c r="E2683">
        <v>19</v>
      </c>
      <c r="F2683">
        <v>82</v>
      </c>
      <c r="G2683">
        <v>9.3555740174756499E-2</v>
      </c>
      <c r="H2683">
        <v>5.55328239492923E-2</v>
      </c>
      <c r="I2683">
        <v>0.62911801245721699</v>
      </c>
      <c r="J2683">
        <v>0.12672661981751801</v>
      </c>
      <c r="K2683">
        <v>1.2669272673292801E-2</v>
      </c>
      <c r="L2683">
        <v>4.1824789940838998E-2</v>
      </c>
      <c r="M2683">
        <v>4.0572740987085097E-2</v>
      </c>
      <c r="N2683">
        <v>2022</v>
      </c>
      <c r="O2683" t="s">
        <v>39</v>
      </c>
      <c r="P2683" t="s">
        <v>3457</v>
      </c>
      <c r="Q2683" t="s">
        <v>6181</v>
      </c>
      <c r="R2683" t="s">
        <v>6179</v>
      </c>
    </row>
    <row r="2684" spans="1:18" x14ac:dyDescent="0.25">
      <c r="A2684" t="s">
        <v>6248</v>
      </c>
      <c r="B2684" t="s">
        <v>3461</v>
      </c>
      <c r="C2684" t="s">
        <v>40</v>
      </c>
      <c r="D2684">
        <v>1</v>
      </c>
      <c r="E2684">
        <v>25</v>
      </c>
      <c r="F2684">
        <v>345</v>
      </c>
      <c r="G2684">
        <v>4.7595364470980603E-2</v>
      </c>
      <c r="H2684">
        <v>7.9458735542555906E-2</v>
      </c>
      <c r="I2684">
        <v>0.57272496820973695</v>
      </c>
      <c r="J2684">
        <v>0.161318598743072</v>
      </c>
      <c r="K2684">
        <v>4.3536569148258403E-2</v>
      </c>
      <c r="L2684">
        <v>1.8630624951889899E-2</v>
      </c>
      <c r="M2684">
        <v>7.6735138933505698E-2</v>
      </c>
      <c r="N2684">
        <v>2022</v>
      </c>
      <c r="O2684" t="s">
        <v>39</v>
      </c>
      <c r="P2684" t="s">
        <v>3457</v>
      </c>
      <c r="Q2684" t="s">
        <v>6181</v>
      </c>
      <c r="R2684" t="s">
        <v>6179</v>
      </c>
    </row>
    <row r="2685" spans="1:18" x14ac:dyDescent="0.25">
      <c r="A2685" t="s">
        <v>6248</v>
      </c>
      <c r="B2685" t="s">
        <v>3461</v>
      </c>
      <c r="C2685" t="s">
        <v>40</v>
      </c>
      <c r="D2685">
        <v>2</v>
      </c>
      <c r="E2685">
        <v>25</v>
      </c>
      <c r="F2685">
        <v>633</v>
      </c>
      <c r="G2685">
        <v>4.5705173734144101E-2</v>
      </c>
      <c r="H2685">
        <v>7.1911217945826097E-2</v>
      </c>
      <c r="I2685">
        <v>0.475933271444759</v>
      </c>
      <c r="J2685">
        <v>0.23692653340984701</v>
      </c>
      <c r="K2685">
        <v>8.6288814931270497E-2</v>
      </c>
      <c r="L2685">
        <v>1.7117072898880599E-2</v>
      </c>
      <c r="M2685">
        <v>6.6117915635272306E-2</v>
      </c>
      <c r="N2685">
        <v>2022</v>
      </c>
      <c r="O2685" t="s">
        <v>39</v>
      </c>
      <c r="P2685" t="s">
        <v>3457</v>
      </c>
      <c r="Q2685" t="s">
        <v>6181</v>
      </c>
      <c r="R2685" t="s">
        <v>6179</v>
      </c>
    </row>
    <row r="2686" spans="1:18" x14ac:dyDescent="0.25">
      <c r="A2686" t="s">
        <v>6248</v>
      </c>
      <c r="B2686" t="s">
        <v>3461</v>
      </c>
      <c r="C2686" t="s">
        <v>40</v>
      </c>
      <c r="D2686">
        <v>1</v>
      </c>
      <c r="E2686">
        <v>35</v>
      </c>
      <c r="F2686">
        <v>319</v>
      </c>
      <c r="G2686">
        <v>3.4429593855509498E-2</v>
      </c>
      <c r="H2686">
        <v>0.109278469929522</v>
      </c>
      <c r="I2686">
        <v>0.430828967114185</v>
      </c>
      <c r="J2686">
        <v>0.187337068513556</v>
      </c>
      <c r="K2686">
        <v>0.14151668421116601</v>
      </c>
      <c r="L2686">
        <v>7.3809087849408303E-2</v>
      </c>
      <c r="M2686">
        <v>2.2800128526652301E-2</v>
      </c>
      <c r="N2686">
        <v>2022</v>
      </c>
      <c r="O2686" t="s">
        <v>39</v>
      </c>
      <c r="P2686" t="s">
        <v>3457</v>
      </c>
      <c r="Q2686" t="s">
        <v>6181</v>
      </c>
      <c r="R2686" t="s">
        <v>6179</v>
      </c>
    </row>
    <row r="2687" spans="1:18" x14ac:dyDescent="0.25">
      <c r="A2687" t="s">
        <v>6248</v>
      </c>
      <c r="B2687" t="s">
        <v>3461</v>
      </c>
      <c r="C2687" t="s">
        <v>40</v>
      </c>
      <c r="D2687">
        <v>2</v>
      </c>
      <c r="E2687">
        <v>35</v>
      </c>
      <c r="F2687">
        <v>537</v>
      </c>
      <c r="G2687">
        <v>2.5398821185612201E-2</v>
      </c>
      <c r="H2687">
        <v>5.3442127473105401E-2</v>
      </c>
      <c r="I2687">
        <v>0.32050364021637201</v>
      </c>
      <c r="J2687">
        <v>0.305440851319909</v>
      </c>
      <c r="K2687">
        <v>0.17039707409372501</v>
      </c>
      <c r="L2687">
        <v>5.3348106941825103E-2</v>
      </c>
      <c r="M2687">
        <v>7.1469378769450503E-2</v>
      </c>
      <c r="N2687">
        <v>2022</v>
      </c>
      <c r="O2687" t="s">
        <v>39</v>
      </c>
      <c r="P2687" t="s">
        <v>3457</v>
      </c>
      <c r="Q2687" t="s">
        <v>6181</v>
      </c>
      <c r="R2687" t="s">
        <v>6179</v>
      </c>
    </row>
    <row r="2688" spans="1:18" x14ac:dyDescent="0.25">
      <c r="A2688" t="s">
        <v>6248</v>
      </c>
      <c r="B2688" t="s">
        <v>3461</v>
      </c>
      <c r="C2688" t="s">
        <v>40</v>
      </c>
      <c r="D2688">
        <v>1</v>
      </c>
      <c r="E2688">
        <v>45</v>
      </c>
      <c r="F2688">
        <v>333</v>
      </c>
      <c r="G2688">
        <v>9.3320720067806395E-2</v>
      </c>
      <c r="H2688">
        <v>5.9920912869009503E-2</v>
      </c>
      <c r="I2688">
        <v>0.47515763125109201</v>
      </c>
      <c r="J2688">
        <v>0.178432931722627</v>
      </c>
      <c r="K2688">
        <v>0.111577719634779</v>
      </c>
      <c r="L2688">
        <v>6.5090750759506599E-2</v>
      </c>
      <c r="M2688">
        <v>1.64993336951792E-2</v>
      </c>
      <c r="N2688">
        <v>2022</v>
      </c>
      <c r="O2688" t="s">
        <v>39</v>
      </c>
      <c r="P2688" t="s">
        <v>3457</v>
      </c>
      <c r="Q2688" t="s">
        <v>6181</v>
      </c>
      <c r="R2688" t="s">
        <v>6179</v>
      </c>
    </row>
    <row r="2689" spans="1:18" x14ac:dyDescent="0.25">
      <c r="A2689" t="s">
        <v>6248</v>
      </c>
      <c r="B2689" t="s">
        <v>3461</v>
      </c>
      <c r="C2689" t="s">
        <v>40</v>
      </c>
      <c r="D2689">
        <v>2</v>
      </c>
      <c r="E2689">
        <v>45</v>
      </c>
      <c r="F2689">
        <v>480</v>
      </c>
      <c r="G2689">
        <v>8.5098293280454804E-2</v>
      </c>
      <c r="H2689">
        <v>9.83028918128169E-2</v>
      </c>
      <c r="I2689">
        <v>0.29312847294774802</v>
      </c>
      <c r="J2689">
        <v>0.230923960027382</v>
      </c>
      <c r="K2689">
        <v>0.145027031339616</v>
      </c>
      <c r="L2689">
        <v>7.8939772491987095E-2</v>
      </c>
      <c r="M2689">
        <v>6.85795780999955E-2</v>
      </c>
      <c r="N2689">
        <v>2022</v>
      </c>
      <c r="O2689" t="s">
        <v>39</v>
      </c>
      <c r="P2689" t="s">
        <v>3457</v>
      </c>
      <c r="Q2689" t="s">
        <v>6181</v>
      </c>
      <c r="R2689" t="s">
        <v>6179</v>
      </c>
    </row>
    <row r="2690" spans="1:18" x14ac:dyDescent="0.25">
      <c r="A2690" t="s">
        <v>6248</v>
      </c>
      <c r="B2690" t="s">
        <v>3461</v>
      </c>
      <c r="C2690" t="s">
        <v>40</v>
      </c>
      <c r="D2690">
        <v>1</v>
      </c>
      <c r="E2690">
        <v>55</v>
      </c>
      <c r="F2690">
        <v>241</v>
      </c>
      <c r="G2690">
        <v>5.2555923278265498E-2</v>
      </c>
      <c r="H2690">
        <v>0.10952847853070399</v>
      </c>
      <c r="I2690">
        <v>0.49341518726447298</v>
      </c>
      <c r="J2690">
        <v>0.15217840504756799</v>
      </c>
      <c r="K2690">
        <v>0.111510993575323</v>
      </c>
      <c r="L2690">
        <v>6.4360187250522505E-2</v>
      </c>
      <c r="M2690">
        <v>1.6450825053143901E-2</v>
      </c>
      <c r="N2690">
        <v>2022</v>
      </c>
      <c r="O2690" t="s">
        <v>39</v>
      </c>
      <c r="P2690" t="s">
        <v>3457</v>
      </c>
      <c r="Q2690" t="s">
        <v>6181</v>
      </c>
      <c r="R2690" t="s">
        <v>6179</v>
      </c>
    </row>
    <row r="2691" spans="1:18" x14ac:dyDescent="0.25">
      <c r="A2691" t="s">
        <v>6248</v>
      </c>
      <c r="B2691" t="s">
        <v>3461</v>
      </c>
      <c r="C2691" t="s">
        <v>40</v>
      </c>
      <c r="D2691">
        <v>2</v>
      </c>
      <c r="E2691">
        <v>55</v>
      </c>
      <c r="F2691">
        <v>330</v>
      </c>
      <c r="G2691">
        <v>5.9953622554823803E-2</v>
      </c>
      <c r="H2691">
        <v>5.6004001558337499E-2</v>
      </c>
      <c r="I2691">
        <v>0.36611752812304899</v>
      </c>
      <c r="J2691">
        <v>0.217155573704987</v>
      </c>
      <c r="K2691">
        <v>0.129949612669256</v>
      </c>
      <c r="L2691">
        <v>9.5537577663147799E-2</v>
      </c>
      <c r="M2691">
        <v>7.5282083726398497E-2</v>
      </c>
      <c r="N2691">
        <v>2022</v>
      </c>
      <c r="O2691" t="s">
        <v>39</v>
      </c>
      <c r="P2691" t="s">
        <v>3457</v>
      </c>
      <c r="Q2691" t="s">
        <v>6181</v>
      </c>
      <c r="R2691" t="s">
        <v>6179</v>
      </c>
    </row>
    <row r="2692" spans="1:18" x14ac:dyDescent="0.25">
      <c r="A2692" t="s">
        <v>6248</v>
      </c>
      <c r="B2692" t="s">
        <v>3461</v>
      </c>
      <c r="C2692" t="s">
        <v>40</v>
      </c>
      <c r="D2692">
        <v>1</v>
      </c>
      <c r="E2692">
        <v>65</v>
      </c>
      <c r="F2692">
        <v>193</v>
      </c>
      <c r="G2692">
        <v>9.6788296134461702E-2</v>
      </c>
      <c r="H2692">
        <v>0.122774245764627</v>
      </c>
      <c r="I2692">
        <v>0.40345252117644997</v>
      </c>
      <c r="J2692">
        <v>0.26586617307331101</v>
      </c>
      <c r="K2692">
        <v>2.6090715816182102E-2</v>
      </c>
      <c r="L2692">
        <v>7.7774711433712895E-2</v>
      </c>
      <c r="M2692">
        <v>7.2533366012551403E-3</v>
      </c>
      <c r="N2692">
        <v>2022</v>
      </c>
      <c r="O2692" t="s">
        <v>39</v>
      </c>
      <c r="P2692" t="s">
        <v>3457</v>
      </c>
      <c r="Q2692" t="s">
        <v>6181</v>
      </c>
      <c r="R2692" t="s">
        <v>6179</v>
      </c>
    </row>
    <row r="2693" spans="1:18" x14ac:dyDescent="0.25">
      <c r="A2693" t="s">
        <v>6248</v>
      </c>
      <c r="B2693" t="s">
        <v>3461</v>
      </c>
      <c r="C2693" t="s">
        <v>40</v>
      </c>
      <c r="D2693">
        <v>2</v>
      </c>
      <c r="E2693">
        <v>65</v>
      </c>
      <c r="F2693">
        <v>217</v>
      </c>
      <c r="G2693">
        <v>7.9496206315313095E-2</v>
      </c>
      <c r="H2693">
        <v>4.1369449214016502E-2</v>
      </c>
      <c r="I2693">
        <v>0.48547471248266499</v>
      </c>
      <c r="J2693">
        <v>0.17717138733107099</v>
      </c>
      <c r="K2693">
        <v>5.9184450635686003E-2</v>
      </c>
      <c r="L2693">
        <v>7.2738860582729506E-2</v>
      </c>
      <c r="M2693">
        <v>8.4564933438518702E-2</v>
      </c>
      <c r="N2693">
        <v>2022</v>
      </c>
      <c r="O2693" t="s">
        <v>39</v>
      </c>
      <c r="P2693" t="s">
        <v>3457</v>
      </c>
      <c r="Q2693" t="s">
        <v>6181</v>
      </c>
      <c r="R2693" t="s">
        <v>6179</v>
      </c>
    </row>
    <row r="2694" spans="1:18" x14ac:dyDescent="0.25">
      <c r="A2694" t="s">
        <v>6249</v>
      </c>
      <c r="B2694" t="s">
        <v>3466</v>
      </c>
      <c r="C2694" t="s">
        <v>40</v>
      </c>
      <c r="D2694">
        <v>1</v>
      </c>
      <c r="E2694">
        <v>27.5</v>
      </c>
      <c r="F2694">
        <v>256</v>
      </c>
      <c r="G2694">
        <v>5.1978043573567001E-2</v>
      </c>
      <c r="H2694">
        <v>9.7771322167941904E-2</v>
      </c>
      <c r="I2694">
        <v>0.44747212553264598</v>
      </c>
      <c r="J2694">
        <v>0.28237380939444301</v>
      </c>
      <c r="K2694">
        <v>9.400360963828E-2</v>
      </c>
      <c r="L2694">
        <v>3.2045958036175E-3</v>
      </c>
      <c r="M2694">
        <v>2.3196493889505398E-2</v>
      </c>
      <c r="N2694">
        <v>2009</v>
      </c>
      <c r="O2694" t="s">
        <v>39</v>
      </c>
      <c r="P2694" t="s">
        <v>3463</v>
      </c>
      <c r="Q2694" t="s">
        <v>6167</v>
      </c>
      <c r="R2694" t="s">
        <v>6168</v>
      </c>
    </row>
    <row r="2695" spans="1:18" x14ac:dyDescent="0.25">
      <c r="A2695" t="s">
        <v>6249</v>
      </c>
      <c r="B2695" t="s">
        <v>3466</v>
      </c>
      <c r="C2695" t="s">
        <v>40</v>
      </c>
      <c r="D2695">
        <v>2</v>
      </c>
      <c r="E2695">
        <v>27.5</v>
      </c>
      <c r="F2695">
        <v>246</v>
      </c>
      <c r="G2695">
        <v>5.2884994220277703E-2</v>
      </c>
      <c r="H2695">
        <v>8.0776424530575403E-2</v>
      </c>
      <c r="I2695">
        <v>0.35583063642557</v>
      </c>
      <c r="J2695">
        <v>0.27368201014107602</v>
      </c>
      <c r="K2695">
        <v>0.15730487547663999</v>
      </c>
      <c r="L2695">
        <v>5.4101032574318399E-2</v>
      </c>
      <c r="M2695">
        <v>2.5420026631542698E-2</v>
      </c>
      <c r="N2695">
        <v>2009</v>
      </c>
      <c r="O2695" t="s">
        <v>39</v>
      </c>
      <c r="P2695" t="s">
        <v>3463</v>
      </c>
      <c r="Q2695" t="s">
        <v>6167</v>
      </c>
      <c r="R2695" t="s">
        <v>6168</v>
      </c>
    </row>
    <row r="2696" spans="1:18" x14ac:dyDescent="0.25">
      <c r="A2696" t="s">
        <v>6249</v>
      </c>
      <c r="B2696" t="s">
        <v>3466</v>
      </c>
      <c r="C2696" t="s">
        <v>40</v>
      </c>
      <c r="D2696">
        <v>1</v>
      </c>
      <c r="E2696">
        <v>35</v>
      </c>
      <c r="F2696">
        <v>500</v>
      </c>
      <c r="G2696">
        <v>4.7671754159039202E-2</v>
      </c>
      <c r="H2696">
        <v>5.4901201137267097E-2</v>
      </c>
      <c r="I2696">
        <v>0.29730726284717901</v>
      </c>
      <c r="J2696">
        <v>0.35878996600566698</v>
      </c>
      <c r="K2696">
        <v>0.16824582363641799</v>
      </c>
      <c r="L2696">
        <v>4.6247540730801402E-2</v>
      </c>
      <c r="M2696">
        <v>2.6836451483627701E-2</v>
      </c>
      <c r="N2696">
        <v>2009</v>
      </c>
      <c r="O2696" t="s">
        <v>39</v>
      </c>
      <c r="P2696" t="s">
        <v>3463</v>
      </c>
      <c r="Q2696" t="s">
        <v>6167</v>
      </c>
      <c r="R2696" t="s">
        <v>6168</v>
      </c>
    </row>
    <row r="2697" spans="1:18" x14ac:dyDescent="0.25">
      <c r="A2697" t="s">
        <v>6249</v>
      </c>
      <c r="B2697" t="s">
        <v>3466</v>
      </c>
      <c r="C2697" t="s">
        <v>40</v>
      </c>
      <c r="D2697">
        <v>2</v>
      </c>
      <c r="E2697">
        <v>35</v>
      </c>
      <c r="F2697">
        <v>512</v>
      </c>
      <c r="G2697">
        <v>3.9131731998994897E-2</v>
      </c>
      <c r="H2697">
        <v>1.55797007081855E-2</v>
      </c>
      <c r="I2697">
        <v>0.26432564729247998</v>
      </c>
      <c r="J2697">
        <v>0.310379998652631</v>
      </c>
      <c r="K2697">
        <v>0.24332895392110501</v>
      </c>
      <c r="L2697">
        <v>8.6987346337894206E-2</v>
      </c>
      <c r="M2697">
        <v>4.0266621088709799E-2</v>
      </c>
      <c r="N2697">
        <v>2009</v>
      </c>
      <c r="O2697" t="s">
        <v>39</v>
      </c>
      <c r="P2697" t="s">
        <v>3463</v>
      </c>
      <c r="Q2697" t="s">
        <v>6167</v>
      </c>
      <c r="R2697" t="s">
        <v>6168</v>
      </c>
    </row>
    <row r="2698" spans="1:18" x14ac:dyDescent="0.25">
      <c r="A2698" t="s">
        <v>6249</v>
      </c>
      <c r="B2698" t="s">
        <v>3466</v>
      </c>
      <c r="C2698" t="s">
        <v>40</v>
      </c>
      <c r="D2698">
        <v>1</v>
      </c>
      <c r="E2698">
        <v>45</v>
      </c>
      <c r="F2698">
        <v>562</v>
      </c>
      <c r="G2698">
        <v>3.9182062271129497E-2</v>
      </c>
      <c r="H2698">
        <v>3.03502689197888E-2</v>
      </c>
      <c r="I2698">
        <v>0.22553004932141599</v>
      </c>
      <c r="J2698">
        <v>0.44773242210083802</v>
      </c>
      <c r="K2698">
        <v>0.205456360245622</v>
      </c>
      <c r="L2698">
        <v>4.2493869457302103E-2</v>
      </c>
      <c r="M2698">
        <v>9.2549676839033396E-3</v>
      </c>
      <c r="N2698">
        <v>2009</v>
      </c>
      <c r="O2698" t="s">
        <v>39</v>
      </c>
      <c r="P2698" t="s">
        <v>3463</v>
      </c>
      <c r="Q2698" t="s">
        <v>6167</v>
      </c>
      <c r="R2698" t="s">
        <v>6168</v>
      </c>
    </row>
    <row r="2699" spans="1:18" x14ac:dyDescent="0.25">
      <c r="A2699" t="s">
        <v>6249</v>
      </c>
      <c r="B2699" t="s">
        <v>3466</v>
      </c>
      <c r="C2699" t="s">
        <v>40</v>
      </c>
      <c r="D2699">
        <v>2</v>
      </c>
      <c r="E2699">
        <v>45</v>
      </c>
      <c r="F2699">
        <v>476</v>
      </c>
      <c r="G2699">
        <v>5.9311131984734998E-3</v>
      </c>
      <c r="H2699">
        <v>8.3165184372701907E-3</v>
      </c>
      <c r="I2699">
        <v>0.175858369430475</v>
      </c>
      <c r="J2699">
        <v>0.30943786437446202</v>
      </c>
      <c r="K2699">
        <v>0.28510581703411703</v>
      </c>
      <c r="L2699">
        <v>0.15772215374835799</v>
      </c>
      <c r="M2699">
        <v>5.7628163776844203E-2</v>
      </c>
      <c r="N2699">
        <v>2009</v>
      </c>
      <c r="O2699" t="s">
        <v>39</v>
      </c>
      <c r="P2699" t="s">
        <v>3463</v>
      </c>
      <c r="Q2699" t="s">
        <v>6167</v>
      </c>
      <c r="R2699" t="s">
        <v>6168</v>
      </c>
    </row>
    <row r="2700" spans="1:18" x14ac:dyDescent="0.25">
      <c r="A2700" t="s">
        <v>6249</v>
      </c>
      <c r="B2700" t="s">
        <v>3466</v>
      </c>
      <c r="C2700" t="s">
        <v>40</v>
      </c>
      <c r="D2700">
        <v>1</v>
      </c>
      <c r="E2700">
        <v>55</v>
      </c>
      <c r="F2700">
        <v>250</v>
      </c>
      <c r="G2700">
        <v>1.5734909527560102E-2</v>
      </c>
      <c r="H2700">
        <v>6.4005116358334304E-3</v>
      </c>
      <c r="I2700">
        <v>0.22909192554017399</v>
      </c>
      <c r="J2700">
        <v>0.44148857066030101</v>
      </c>
      <c r="K2700">
        <v>0.21166898784375501</v>
      </c>
      <c r="L2700">
        <v>8.5597680567256501E-2</v>
      </c>
      <c r="M2700">
        <v>1.0017414225120201E-2</v>
      </c>
      <c r="N2700">
        <v>2009</v>
      </c>
      <c r="O2700" t="s">
        <v>39</v>
      </c>
      <c r="P2700" t="s">
        <v>3463</v>
      </c>
      <c r="Q2700" t="s">
        <v>6167</v>
      </c>
      <c r="R2700" t="s">
        <v>6168</v>
      </c>
    </row>
    <row r="2701" spans="1:18" x14ac:dyDescent="0.25">
      <c r="A2701" t="s">
        <v>6249</v>
      </c>
      <c r="B2701" t="s">
        <v>3466</v>
      </c>
      <c r="C2701" t="s">
        <v>40</v>
      </c>
      <c r="D2701">
        <v>2</v>
      </c>
      <c r="E2701">
        <v>55</v>
      </c>
      <c r="F2701">
        <v>221</v>
      </c>
      <c r="G2701">
        <v>0</v>
      </c>
      <c r="H2701">
        <v>5.70634123371681E-3</v>
      </c>
      <c r="I2701">
        <v>8.0407140921515199E-2</v>
      </c>
      <c r="J2701">
        <v>0.28408913989620699</v>
      </c>
      <c r="K2701">
        <v>0.29498421560431898</v>
      </c>
      <c r="L2701">
        <v>0.21024697874999401</v>
      </c>
      <c r="M2701">
        <v>0.12456618359424899</v>
      </c>
      <c r="N2701">
        <v>2009</v>
      </c>
      <c r="O2701" t="s">
        <v>39</v>
      </c>
      <c r="P2701" t="s">
        <v>3463</v>
      </c>
      <c r="Q2701" t="s">
        <v>6167</v>
      </c>
      <c r="R2701" t="s">
        <v>6168</v>
      </c>
    </row>
    <row r="2702" spans="1:18" x14ac:dyDescent="0.25">
      <c r="A2702" t="s">
        <v>6249</v>
      </c>
      <c r="B2702" t="s">
        <v>3466</v>
      </c>
      <c r="C2702" t="s">
        <v>40</v>
      </c>
      <c r="D2702">
        <v>1</v>
      </c>
      <c r="E2702">
        <v>62.5</v>
      </c>
      <c r="F2702">
        <v>110</v>
      </c>
      <c r="G2702">
        <v>1.64451889455925E-2</v>
      </c>
      <c r="H2702">
        <v>6.2680322124826299E-2</v>
      </c>
      <c r="I2702">
        <v>0.281139780431366</v>
      </c>
      <c r="J2702">
        <v>0.36297169817271702</v>
      </c>
      <c r="K2702">
        <v>0.196221221156859</v>
      </c>
      <c r="L2702">
        <v>6.3070082198982205E-2</v>
      </c>
      <c r="M2702">
        <v>1.7471706969657198E-2</v>
      </c>
      <c r="N2702">
        <v>2009</v>
      </c>
      <c r="O2702" t="s">
        <v>39</v>
      </c>
      <c r="P2702" t="s">
        <v>3463</v>
      </c>
      <c r="Q2702" t="s">
        <v>6167</v>
      </c>
      <c r="R2702" t="s">
        <v>6168</v>
      </c>
    </row>
    <row r="2703" spans="1:18" x14ac:dyDescent="0.25">
      <c r="A2703" t="s">
        <v>6249</v>
      </c>
      <c r="B2703" t="s">
        <v>3466</v>
      </c>
      <c r="C2703" t="s">
        <v>40</v>
      </c>
      <c r="D2703">
        <v>2</v>
      </c>
      <c r="E2703">
        <v>62.5</v>
      </c>
      <c r="F2703">
        <v>109</v>
      </c>
      <c r="G2703">
        <v>0</v>
      </c>
      <c r="H2703">
        <v>0</v>
      </c>
      <c r="I2703">
        <v>0.110504731847057</v>
      </c>
      <c r="J2703">
        <v>0.26731035718828</v>
      </c>
      <c r="K2703">
        <v>0.30174195907108597</v>
      </c>
      <c r="L2703">
        <v>0.22569586260233701</v>
      </c>
      <c r="M2703">
        <v>9.4747089291239303E-2</v>
      </c>
      <c r="N2703">
        <v>2009</v>
      </c>
      <c r="O2703" t="s">
        <v>39</v>
      </c>
      <c r="P2703" t="s">
        <v>3463</v>
      </c>
      <c r="Q2703" t="s">
        <v>6167</v>
      </c>
      <c r="R2703" t="s">
        <v>6168</v>
      </c>
    </row>
    <row r="2704" spans="1:18" x14ac:dyDescent="0.25">
      <c r="A2704" t="s">
        <v>6250</v>
      </c>
      <c r="B2704" t="s">
        <v>4594</v>
      </c>
      <c r="C2704" t="s">
        <v>40</v>
      </c>
      <c r="D2704">
        <v>1</v>
      </c>
      <c r="E2704">
        <v>27.5</v>
      </c>
      <c r="F2704">
        <v>82</v>
      </c>
      <c r="G2704">
        <v>3.65853658536585E-2</v>
      </c>
      <c r="H2704">
        <v>7.3170731707317097E-2</v>
      </c>
      <c r="I2704">
        <v>0.5</v>
      </c>
      <c r="J2704">
        <v>0.23170731707317099</v>
      </c>
      <c r="K2704">
        <v>0.134146341463415</v>
      </c>
      <c r="L2704">
        <v>2.4390243902439001E-2</v>
      </c>
      <c r="M2704">
        <v>0</v>
      </c>
      <c r="N2704">
        <v>2012</v>
      </c>
      <c r="O2704" t="s">
        <v>39</v>
      </c>
      <c r="P2704" t="s">
        <v>4591</v>
      </c>
      <c r="Q2704" t="s">
        <v>6175</v>
      </c>
      <c r="R2704" t="s">
        <v>6171</v>
      </c>
    </row>
    <row r="2705" spans="1:18" x14ac:dyDescent="0.25">
      <c r="A2705" t="s">
        <v>6250</v>
      </c>
      <c r="B2705" t="s">
        <v>4594</v>
      </c>
      <c r="C2705" t="s">
        <v>40</v>
      </c>
      <c r="D2705">
        <v>2</v>
      </c>
      <c r="E2705">
        <v>27.5</v>
      </c>
      <c r="F2705">
        <v>126</v>
      </c>
      <c r="G2705">
        <v>3.1746031746031703E-2</v>
      </c>
      <c r="H2705">
        <v>2.3809523809523801E-2</v>
      </c>
      <c r="I2705">
        <v>0.26190476190476197</v>
      </c>
      <c r="J2705">
        <v>0.28571428571428598</v>
      </c>
      <c r="K2705">
        <v>0.206349206349206</v>
      </c>
      <c r="L2705">
        <v>0.119047619047619</v>
      </c>
      <c r="M2705">
        <v>7.1428571428571397E-2</v>
      </c>
      <c r="N2705">
        <v>2012</v>
      </c>
      <c r="O2705" t="s">
        <v>39</v>
      </c>
      <c r="P2705" t="s">
        <v>4591</v>
      </c>
      <c r="Q2705" t="s">
        <v>6175</v>
      </c>
      <c r="R2705" t="s">
        <v>6171</v>
      </c>
    </row>
    <row r="2706" spans="1:18" x14ac:dyDescent="0.25">
      <c r="A2706" t="s">
        <v>6250</v>
      </c>
      <c r="B2706" t="s">
        <v>4594</v>
      </c>
      <c r="C2706" t="s">
        <v>40</v>
      </c>
      <c r="D2706">
        <v>1</v>
      </c>
      <c r="E2706">
        <v>35</v>
      </c>
      <c r="F2706">
        <v>172</v>
      </c>
      <c r="G2706">
        <v>1.16279069767442E-2</v>
      </c>
      <c r="H2706">
        <v>5.8139534883720902E-2</v>
      </c>
      <c r="I2706">
        <v>0.38953488372092998</v>
      </c>
      <c r="J2706">
        <v>0.36627906976744201</v>
      </c>
      <c r="K2706">
        <v>0.13372093023255799</v>
      </c>
      <c r="L2706">
        <v>2.32558139534884E-2</v>
      </c>
      <c r="M2706">
        <v>1.74418604651163E-2</v>
      </c>
      <c r="N2706">
        <v>2012</v>
      </c>
      <c r="O2706" t="s">
        <v>39</v>
      </c>
      <c r="P2706" t="s">
        <v>4591</v>
      </c>
      <c r="Q2706" t="s">
        <v>6175</v>
      </c>
      <c r="R2706" t="s">
        <v>6171</v>
      </c>
    </row>
    <row r="2707" spans="1:18" x14ac:dyDescent="0.25">
      <c r="A2707" t="s">
        <v>6250</v>
      </c>
      <c r="B2707" t="s">
        <v>4594</v>
      </c>
      <c r="C2707" t="s">
        <v>40</v>
      </c>
      <c r="D2707">
        <v>2</v>
      </c>
      <c r="E2707">
        <v>35</v>
      </c>
      <c r="F2707">
        <v>276</v>
      </c>
      <c r="G2707">
        <v>2.8985507246376802E-2</v>
      </c>
      <c r="H2707">
        <v>1.8115942028985501E-2</v>
      </c>
      <c r="I2707">
        <v>0.19202898550724601</v>
      </c>
      <c r="J2707">
        <v>0.29710144927536197</v>
      </c>
      <c r="K2707">
        <v>0.278985507246377</v>
      </c>
      <c r="L2707">
        <v>0.115942028985507</v>
      </c>
      <c r="M2707">
        <v>6.88405797101449E-2</v>
      </c>
      <c r="N2707">
        <v>2012</v>
      </c>
      <c r="O2707" t="s">
        <v>39</v>
      </c>
      <c r="P2707" t="s">
        <v>4591</v>
      </c>
      <c r="Q2707" t="s">
        <v>6175</v>
      </c>
      <c r="R2707" t="s">
        <v>6171</v>
      </c>
    </row>
    <row r="2708" spans="1:18" x14ac:dyDescent="0.25">
      <c r="A2708" t="s">
        <v>6250</v>
      </c>
      <c r="B2708" t="s">
        <v>4594</v>
      </c>
      <c r="C2708" t="s">
        <v>40</v>
      </c>
      <c r="D2708">
        <v>1</v>
      </c>
      <c r="E2708">
        <v>45</v>
      </c>
      <c r="F2708">
        <v>159</v>
      </c>
      <c r="G2708">
        <v>1.25786163522013E-2</v>
      </c>
      <c r="H2708">
        <v>5.0314465408804999E-2</v>
      </c>
      <c r="I2708">
        <v>0.37735849056603799</v>
      </c>
      <c r="J2708">
        <v>0.37106918238993702</v>
      </c>
      <c r="K2708">
        <v>0.11949685534591201</v>
      </c>
      <c r="L2708">
        <v>4.40251572327044E-2</v>
      </c>
      <c r="M2708">
        <v>2.51572327044025E-2</v>
      </c>
      <c r="N2708">
        <v>2012</v>
      </c>
      <c r="O2708" t="s">
        <v>39</v>
      </c>
      <c r="P2708" t="s">
        <v>4591</v>
      </c>
      <c r="Q2708" t="s">
        <v>6175</v>
      </c>
      <c r="R2708" t="s">
        <v>6171</v>
      </c>
    </row>
    <row r="2709" spans="1:18" x14ac:dyDescent="0.25">
      <c r="A2709" t="s">
        <v>6250</v>
      </c>
      <c r="B2709" t="s">
        <v>4594</v>
      </c>
      <c r="C2709" t="s">
        <v>40</v>
      </c>
      <c r="D2709">
        <v>2</v>
      </c>
      <c r="E2709">
        <v>45</v>
      </c>
      <c r="F2709">
        <v>334</v>
      </c>
      <c r="G2709">
        <v>2.39520958083832E-2</v>
      </c>
      <c r="H2709">
        <v>1.49700598802395E-2</v>
      </c>
      <c r="I2709">
        <v>0.16766467065868301</v>
      </c>
      <c r="J2709">
        <v>0.29341317365269498</v>
      </c>
      <c r="K2709">
        <v>0.26347305389221598</v>
      </c>
      <c r="L2709">
        <v>0.134730538922156</v>
      </c>
      <c r="M2709">
        <v>0.101796407185629</v>
      </c>
      <c r="N2709">
        <v>2012</v>
      </c>
      <c r="O2709" t="s">
        <v>39</v>
      </c>
      <c r="P2709" t="s">
        <v>4591</v>
      </c>
      <c r="Q2709" t="s">
        <v>6175</v>
      </c>
      <c r="R2709" t="s">
        <v>6171</v>
      </c>
    </row>
    <row r="2710" spans="1:18" x14ac:dyDescent="0.25">
      <c r="A2710" t="s">
        <v>6250</v>
      </c>
      <c r="B2710" t="s">
        <v>4594</v>
      </c>
      <c r="C2710" t="s">
        <v>40</v>
      </c>
      <c r="D2710">
        <v>1</v>
      </c>
      <c r="E2710">
        <v>55</v>
      </c>
      <c r="F2710">
        <v>182</v>
      </c>
      <c r="G2710">
        <v>3.8461538461538498E-2</v>
      </c>
      <c r="H2710">
        <v>5.4945054945055E-2</v>
      </c>
      <c r="I2710">
        <v>0.29120879120879101</v>
      </c>
      <c r="J2710">
        <v>0.42307692307692302</v>
      </c>
      <c r="K2710">
        <v>0.159340659340659</v>
      </c>
      <c r="L2710">
        <v>3.2967032967033003E-2</v>
      </c>
      <c r="M2710">
        <v>0</v>
      </c>
      <c r="N2710">
        <v>2012</v>
      </c>
      <c r="O2710" t="s">
        <v>39</v>
      </c>
      <c r="P2710" t="s">
        <v>4591</v>
      </c>
      <c r="Q2710" t="s">
        <v>6175</v>
      </c>
      <c r="R2710" t="s">
        <v>6171</v>
      </c>
    </row>
    <row r="2711" spans="1:18" x14ac:dyDescent="0.25">
      <c r="A2711" t="s">
        <v>6250</v>
      </c>
      <c r="B2711" t="s">
        <v>4594</v>
      </c>
      <c r="C2711" t="s">
        <v>40</v>
      </c>
      <c r="D2711">
        <v>2</v>
      </c>
      <c r="E2711">
        <v>55</v>
      </c>
      <c r="F2711">
        <v>244</v>
      </c>
      <c r="G2711">
        <v>8.1967213114754103E-3</v>
      </c>
      <c r="H2711">
        <v>2.4590163934426201E-2</v>
      </c>
      <c r="I2711">
        <v>0.15573770491803299</v>
      </c>
      <c r="J2711">
        <v>0.34836065573770503</v>
      </c>
      <c r="K2711">
        <v>0.27459016393442598</v>
      </c>
      <c r="L2711">
        <v>0.114754098360656</v>
      </c>
      <c r="M2711">
        <v>7.3770491803278701E-2</v>
      </c>
      <c r="N2711">
        <v>2012</v>
      </c>
      <c r="O2711" t="s">
        <v>39</v>
      </c>
      <c r="P2711" t="s">
        <v>4591</v>
      </c>
      <c r="Q2711" t="s">
        <v>6175</v>
      </c>
      <c r="R2711" t="s">
        <v>6171</v>
      </c>
    </row>
    <row r="2712" spans="1:18" x14ac:dyDescent="0.25">
      <c r="A2712" t="s">
        <v>6250</v>
      </c>
      <c r="B2712" t="s">
        <v>4594</v>
      </c>
      <c r="C2712" t="s">
        <v>40</v>
      </c>
      <c r="D2712">
        <v>1</v>
      </c>
      <c r="E2712">
        <v>62.5</v>
      </c>
      <c r="F2712">
        <v>70</v>
      </c>
      <c r="G2712">
        <v>8.5714285714285701E-2</v>
      </c>
      <c r="H2712">
        <v>5.7142857142857099E-2</v>
      </c>
      <c r="I2712">
        <v>0.4</v>
      </c>
      <c r="J2712">
        <v>0.41428571428571398</v>
      </c>
      <c r="K2712">
        <v>4.2857142857142899E-2</v>
      </c>
      <c r="L2712">
        <v>0</v>
      </c>
      <c r="M2712">
        <v>0</v>
      </c>
      <c r="N2712">
        <v>2012</v>
      </c>
      <c r="O2712" t="s">
        <v>39</v>
      </c>
      <c r="P2712" t="s">
        <v>4591</v>
      </c>
      <c r="Q2712" t="s">
        <v>6175</v>
      </c>
      <c r="R2712" t="s">
        <v>6171</v>
      </c>
    </row>
    <row r="2713" spans="1:18" x14ac:dyDescent="0.25">
      <c r="A2713" t="s">
        <v>6250</v>
      </c>
      <c r="B2713" t="s">
        <v>4594</v>
      </c>
      <c r="C2713" t="s">
        <v>40</v>
      </c>
      <c r="D2713">
        <v>2</v>
      </c>
      <c r="E2713">
        <v>62.5</v>
      </c>
      <c r="F2713">
        <v>117</v>
      </c>
      <c r="G2713">
        <v>8.5470085470085496E-3</v>
      </c>
      <c r="H2713">
        <v>1.7094017094017099E-2</v>
      </c>
      <c r="I2713">
        <v>0.145299145299145</v>
      </c>
      <c r="J2713">
        <v>0.33333333333333298</v>
      </c>
      <c r="K2713">
        <v>0.24786324786324801</v>
      </c>
      <c r="L2713">
        <v>0.188034188034188</v>
      </c>
      <c r="M2713">
        <v>5.9829059829059797E-2</v>
      </c>
      <c r="N2713">
        <v>2012</v>
      </c>
      <c r="O2713" t="s">
        <v>39</v>
      </c>
      <c r="P2713" t="s">
        <v>4591</v>
      </c>
      <c r="Q2713" t="s">
        <v>6175</v>
      </c>
      <c r="R2713" t="s">
        <v>6171</v>
      </c>
    </row>
    <row r="2714" spans="1:18" x14ac:dyDescent="0.25">
      <c r="A2714" t="s">
        <v>6250</v>
      </c>
      <c r="B2714" t="s">
        <v>4595</v>
      </c>
      <c r="C2714" t="s">
        <v>40</v>
      </c>
      <c r="D2714">
        <v>1</v>
      </c>
      <c r="E2714">
        <v>18</v>
      </c>
      <c r="F2714">
        <v>8</v>
      </c>
      <c r="G2714">
        <v>0</v>
      </c>
      <c r="H2714">
        <v>0.25543500680664999</v>
      </c>
      <c r="I2714">
        <v>0.63442102223505603</v>
      </c>
      <c r="J2714">
        <v>0.11014397095829399</v>
      </c>
      <c r="K2714">
        <v>0</v>
      </c>
      <c r="L2714">
        <v>0</v>
      </c>
      <c r="M2714">
        <v>0</v>
      </c>
      <c r="N2714">
        <v>2020</v>
      </c>
      <c r="O2714" t="s">
        <v>39</v>
      </c>
      <c r="P2714" t="s">
        <v>4591</v>
      </c>
      <c r="Q2714" t="s">
        <v>6175</v>
      </c>
      <c r="R2714" t="s">
        <v>6171</v>
      </c>
    </row>
    <row r="2715" spans="1:18" x14ac:dyDescent="0.25">
      <c r="A2715" t="s">
        <v>6250</v>
      </c>
      <c r="B2715" t="s">
        <v>4595</v>
      </c>
      <c r="C2715" t="s">
        <v>40</v>
      </c>
      <c r="D2715">
        <v>2</v>
      </c>
      <c r="E2715">
        <v>18</v>
      </c>
      <c r="F2715">
        <v>9</v>
      </c>
      <c r="G2715">
        <v>0</v>
      </c>
      <c r="H2715">
        <v>0.35766131959062197</v>
      </c>
      <c r="I2715">
        <v>0.21220149524569901</v>
      </c>
      <c r="J2715">
        <v>0.33468824853015899</v>
      </c>
      <c r="K2715">
        <v>0</v>
      </c>
      <c r="L2715">
        <v>9.5448936633519596E-2</v>
      </c>
      <c r="M2715">
        <v>0</v>
      </c>
      <c r="N2715">
        <v>2020</v>
      </c>
      <c r="O2715" t="s">
        <v>39</v>
      </c>
      <c r="P2715" t="s">
        <v>4591</v>
      </c>
      <c r="Q2715" t="s">
        <v>6175</v>
      </c>
      <c r="R2715" t="s">
        <v>6171</v>
      </c>
    </row>
    <row r="2716" spans="1:18" x14ac:dyDescent="0.25">
      <c r="A2716" t="s">
        <v>6250</v>
      </c>
      <c r="B2716" t="s">
        <v>4595</v>
      </c>
      <c r="C2716" t="s">
        <v>40</v>
      </c>
      <c r="D2716">
        <v>1</v>
      </c>
      <c r="E2716">
        <v>19</v>
      </c>
      <c r="F2716">
        <v>24</v>
      </c>
      <c r="G2716">
        <v>0.10289565366382999</v>
      </c>
      <c r="H2716">
        <v>3.0807013535895801E-2</v>
      </c>
      <c r="I2716">
        <v>0.611731109715004</v>
      </c>
      <c r="J2716">
        <v>6.8718944542806595E-2</v>
      </c>
      <c r="K2716">
        <v>8.1797932491861305E-2</v>
      </c>
      <c r="L2716">
        <v>0.10404934605060299</v>
      </c>
      <c r="M2716">
        <v>0</v>
      </c>
      <c r="N2716">
        <v>2020</v>
      </c>
      <c r="O2716" t="s">
        <v>39</v>
      </c>
      <c r="P2716" t="s">
        <v>4591</v>
      </c>
      <c r="Q2716" t="s">
        <v>6175</v>
      </c>
      <c r="R2716" t="s">
        <v>6171</v>
      </c>
    </row>
    <row r="2717" spans="1:18" x14ac:dyDescent="0.25">
      <c r="A2717" t="s">
        <v>6250</v>
      </c>
      <c r="B2717" t="s">
        <v>4595</v>
      </c>
      <c r="C2717" t="s">
        <v>40</v>
      </c>
      <c r="D2717">
        <v>2</v>
      </c>
      <c r="E2717">
        <v>19</v>
      </c>
      <c r="F2717">
        <v>27</v>
      </c>
      <c r="G2717">
        <v>0.119148572405539</v>
      </c>
      <c r="H2717">
        <v>5.5206018122756002E-2</v>
      </c>
      <c r="I2717">
        <v>0.36448110788168903</v>
      </c>
      <c r="J2717">
        <v>0.221721661822534</v>
      </c>
      <c r="K2717">
        <v>9.3682680800136794E-2</v>
      </c>
      <c r="L2717">
        <v>7.1670371003590402E-2</v>
      </c>
      <c r="M2717">
        <v>7.4089587963754505E-2</v>
      </c>
      <c r="N2717">
        <v>2020</v>
      </c>
      <c r="O2717" t="s">
        <v>39</v>
      </c>
      <c r="P2717" t="s">
        <v>4591</v>
      </c>
      <c r="Q2717" t="s">
        <v>6175</v>
      </c>
      <c r="R2717" t="s">
        <v>6171</v>
      </c>
    </row>
    <row r="2718" spans="1:18" x14ac:dyDescent="0.25">
      <c r="A2718" t="s">
        <v>6250</v>
      </c>
      <c r="B2718" t="s">
        <v>4595</v>
      </c>
      <c r="C2718" t="s">
        <v>40</v>
      </c>
      <c r="D2718">
        <v>1</v>
      </c>
      <c r="E2718">
        <v>25</v>
      </c>
      <c r="F2718">
        <v>182</v>
      </c>
      <c r="G2718">
        <v>5.8754965447580999E-2</v>
      </c>
      <c r="H2718">
        <v>9.7248036090933895E-2</v>
      </c>
      <c r="I2718">
        <v>0.50720867486905996</v>
      </c>
      <c r="J2718">
        <v>0.17530011610579099</v>
      </c>
      <c r="K2718">
        <v>8.42212381497357E-2</v>
      </c>
      <c r="L2718">
        <v>3.2822155823331998E-2</v>
      </c>
      <c r="M2718">
        <v>4.4444813513566599E-2</v>
      </c>
      <c r="N2718">
        <v>2020</v>
      </c>
      <c r="O2718" t="s">
        <v>39</v>
      </c>
      <c r="P2718" t="s">
        <v>4591</v>
      </c>
      <c r="Q2718" t="s">
        <v>6175</v>
      </c>
      <c r="R2718" t="s">
        <v>6171</v>
      </c>
    </row>
    <row r="2719" spans="1:18" x14ac:dyDescent="0.25">
      <c r="A2719" t="s">
        <v>6250</v>
      </c>
      <c r="B2719" t="s">
        <v>4595</v>
      </c>
      <c r="C2719" t="s">
        <v>40</v>
      </c>
      <c r="D2719">
        <v>2</v>
      </c>
      <c r="E2719">
        <v>25</v>
      </c>
      <c r="F2719">
        <v>245</v>
      </c>
      <c r="G2719">
        <v>5.0193602138949002E-2</v>
      </c>
      <c r="H2719">
        <v>7.3681612431636206E-2</v>
      </c>
      <c r="I2719">
        <v>0.23881580490354501</v>
      </c>
      <c r="J2719">
        <v>0.289323235718841</v>
      </c>
      <c r="K2719">
        <v>0.170225811459326</v>
      </c>
      <c r="L2719">
        <v>0.119435823152515</v>
      </c>
      <c r="M2719">
        <v>5.8324110195188003E-2</v>
      </c>
      <c r="N2719">
        <v>2020</v>
      </c>
      <c r="O2719" t="s">
        <v>39</v>
      </c>
      <c r="P2719" t="s">
        <v>4591</v>
      </c>
      <c r="Q2719" t="s">
        <v>6175</v>
      </c>
      <c r="R2719" t="s">
        <v>6171</v>
      </c>
    </row>
    <row r="2720" spans="1:18" x14ac:dyDescent="0.25">
      <c r="A2720" t="s">
        <v>6250</v>
      </c>
      <c r="B2720" t="s">
        <v>4595</v>
      </c>
      <c r="C2720" t="s">
        <v>40</v>
      </c>
      <c r="D2720">
        <v>1</v>
      </c>
      <c r="E2720">
        <v>35</v>
      </c>
      <c r="F2720">
        <v>247</v>
      </c>
      <c r="G2720">
        <v>4.9650095069750703E-2</v>
      </c>
      <c r="H2720">
        <v>5.1630440742048499E-2</v>
      </c>
      <c r="I2720">
        <v>0.39754945929764601</v>
      </c>
      <c r="J2720">
        <v>0.247627642379836</v>
      </c>
      <c r="K2720">
        <v>0.14062428039764799</v>
      </c>
      <c r="L2720">
        <v>6.9408593779126795E-2</v>
      </c>
      <c r="M2720">
        <v>4.3509488333943698E-2</v>
      </c>
      <c r="N2720">
        <v>2020</v>
      </c>
      <c r="O2720" t="s">
        <v>39</v>
      </c>
      <c r="P2720" t="s">
        <v>4591</v>
      </c>
      <c r="Q2720" t="s">
        <v>6175</v>
      </c>
      <c r="R2720" t="s">
        <v>6171</v>
      </c>
    </row>
    <row r="2721" spans="1:18" x14ac:dyDescent="0.25">
      <c r="A2721" t="s">
        <v>6250</v>
      </c>
      <c r="B2721" t="s">
        <v>4595</v>
      </c>
      <c r="C2721" t="s">
        <v>40</v>
      </c>
      <c r="D2721">
        <v>2</v>
      </c>
      <c r="E2721">
        <v>35</v>
      </c>
      <c r="F2721">
        <v>293</v>
      </c>
      <c r="G2721">
        <v>2.5671378884466901E-2</v>
      </c>
      <c r="H2721">
        <v>2.4408867062723699E-2</v>
      </c>
      <c r="I2721">
        <v>0.18443292711397499</v>
      </c>
      <c r="J2721">
        <v>0.24424614128230601</v>
      </c>
      <c r="K2721">
        <v>0.22247582321904799</v>
      </c>
      <c r="L2721">
        <v>0.18802820189569</v>
      </c>
      <c r="M2721">
        <v>0.110736660541791</v>
      </c>
      <c r="N2721">
        <v>2020</v>
      </c>
      <c r="O2721" t="s">
        <v>39</v>
      </c>
      <c r="P2721" t="s">
        <v>4591</v>
      </c>
      <c r="Q2721" t="s">
        <v>6175</v>
      </c>
      <c r="R2721" t="s">
        <v>6171</v>
      </c>
    </row>
    <row r="2722" spans="1:18" x14ac:dyDescent="0.25">
      <c r="A2722" t="s">
        <v>6250</v>
      </c>
      <c r="B2722" t="s">
        <v>4595</v>
      </c>
      <c r="C2722" t="s">
        <v>40</v>
      </c>
      <c r="D2722">
        <v>1</v>
      </c>
      <c r="E2722">
        <v>45</v>
      </c>
      <c r="F2722">
        <v>244</v>
      </c>
      <c r="G2722">
        <v>3.88662924845194E-2</v>
      </c>
      <c r="H2722">
        <v>6.0632532383211202E-2</v>
      </c>
      <c r="I2722">
        <v>0.298930039385712</v>
      </c>
      <c r="J2722">
        <v>0.30802094847662098</v>
      </c>
      <c r="K2722">
        <v>0.19055064873740399</v>
      </c>
      <c r="L2722">
        <v>4.0894602977001697E-2</v>
      </c>
      <c r="M2722">
        <v>6.2104935555531697E-2</v>
      </c>
      <c r="N2722">
        <v>2020</v>
      </c>
      <c r="O2722" t="s">
        <v>39</v>
      </c>
      <c r="P2722" t="s">
        <v>4591</v>
      </c>
      <c r="Q2722" t="s">
        <v>6175</v>
      </c>
      <c r="R2722" t="s">
        <v>6171</v>
      </c>
    </row>
    <row r="2723" spans="1:18" x14ac:dyDescent="0.25">
      <c r="A2723" t="s">
        <v>6250</v>
      </c>
      <c r="B2723" t="s">
        <v>4595</v>
      </c>
      <c r="C2723" t="s">
        <v>40</v>
      </c>
      <c r="D2723">
        <v>2</v>
      </c>
      <c r="E2723">
        <v>45</v>
      </c>
      <c r="F2723">
        <v>352</v>
      </c>
      <c r="G2723">
        <v>2.62252944347913E-2</v>
      </c>
      <c r="H2723">
        <v>7.7905358153290798E-3</v>
      </c>
      <c r="I2723">
        <v>0.12771954960988</v>
      </c>
      <c r="J2723">
        <v>0.32500068598244902</v>
      </c>
      <c r="K2723">
        <v>0.30461625400187298</v>
      </c>
      <c r="L2723">
        <v>0.119578235742133</v>
      </c>
      <c r="M2723">
        <v>8.9069444413544294E-2</v>
      </c>
      <c r="N2723">
        <v>2020</v>
      </c>
      <c r="O2723" t="s">
        <v>39</v>
      </c>
      <c r="P2723" t="s">
        <v>4591</v>
      </c>
      <c r="Q2723" t="s">
        <v>6175</v>
      </c>
      <c r="R2723" t="s">
        <v>6171</v>
      </c>
    </row>
    <row r="2724" spans="1:18" x14ac:dyDescent="0.25">
      <c r="A2724" t="s">
        <v>6250</v>
      </c>
      <c r="B2724" t="s">
        <v>4595</v>
      </c>
      <c r="C2724" t="s">
        <v>40</v>
      </c>
      <c r="D2724">
        <v>1</v>
      </c>
      <c r="E2724">
        <v>55</v>
      </c>
      <c r="F2724">
        <v>290</v>
      </c>
      <c r="G2724">
        <v>3.50630206553239E-2</v>
      </c>
      <c r="H2724">
        <v>8.2642124287922905E-2</v>
      </c>
      <c r="I2724">
        <v>0.307462974832448</v>
      </c>
      <c r="J2724">
        <v>0.40732465412723001</v>
      </c>
      <c r="K2724">
        <v>9.56060217317828E-2</v>
      </c>
      <c r="L2724">
        <v>2.6016789728859201E-2</v>
      </c>
      <c r="M2724">
        <v>4.5884414636432398E-2</v>
      </c>
      <c r="N2724">
        <v>2020</v>
      </c>
      <c r="O2724" t="s">
        <v>39</v>
      </c>
      <c r="P2724" t="s">
        <v>4591</v>
      </c>
      <c r="Q2724" t="s">
        <v>6175</v>
      </c>
      <c r="R2724" t="s">
        <v>6171</v>
      </c>
    </row>
    <row r="2725" spans="1:18" x14ac:dyDescent="0.25">
      <c r="A2725" t="s">
        <v>6250</v>
      </c>
      <c r="B2725" t="s">
        <v>4595</v>
      </c>
      <c r="C2725" t="s">
        <v>40</v>
      </c>
      <c r="D2725">
        <v>2</v>
      </c>
      <c r="E2725">
        <v>55</v>
      </c>
      <c r="F2725">
        <v>364</v>
      </c>
      <c r="G2725">
        <v>9.2590043798478107E-3</v>
      </c>
      <c r="H2725">
        <v>1.7821423328194998E-2</v>
      </c>
      <c r="I2725">
        <v>0.15891017641733299</v>
      </c>
      <c r="J2725">
        <v>0.33626495632386399</v>
      </c>
      <c r="K2725">
        <v>0.24352810198438901</v>
      </c>
      <c r="L2725">
        <v>0.14151083339450399</v>
      </c>
      <c r="M2725">
        <v>9.2705504171866196E-2</v>
      </c>
      <c r="N2725">
        <v>2020</v>
      </c>
      <c r="O2725" t="s">
        <v>39</v>
      </c>
      <c r="P2725" t="s">
        <v>4591</v>
      </c>
      <c r="Q2725" t="s">
        <v>6175</v>
      </c>
      <c r="R2725" t="s">
        <v>6171</v>
      </c>
    </row>
    <row r="2726" spans="1:18" x14ac:dyDescent="0.25">
      <c r="A2726" t="s">
        <v>6250</v>
      </c>
      <c r="B2726" t="s">
        <v>4595</v>
      </c>
      <c r="C2726" t="s">
        <v>40</v>
      </c>
      <c r="D2726">
        <v>1</v>
      </c>
      <c r="E2726">
        <v>65</v>
      </c>
      <c r="F2726">
        <v>247</v>
      </c>
      <c r="G2726">
        <v>3.55901978074043E-2</v>
      </c>
      <c r="H2726">
        <v>7.2554606512860303E-2</v>
      </c>
      <c r="I2726">
        <v>0.42098451846684998</v>
      </c>
      <c r="J2726">
        <v>0.29715089778853998</v>
      </c>
      <c r="K2726">
        <v>0.131357233416247</v>
      </c>
      <c r="L2726">
        <v>1.9764289380519301E-2</v>
      </c>
      <c r="M2726">
        <v>2.2598256627579E-2</v>
      </c>
      <c r="N2726">
        <v>2020</v>
      </c>
      <c r="O2726" t="s">
        <v>39</v>
      </c>
      <c r="P2726" t="s">
        <v>4591</v>
      </c>
      <c r="Q2726" t="s">
        <v>6175</v>
      </c>
      <c r="R2726" t="s">
        <v>6171</v>
      </c>
    </row>
    <row r="2727" spans="1:18" x14ac:dyDescent="0.25">
      <c r="A2727" t="s">
        <v>6250</v>
      </c>
      <c r="B2727" t="s">
        <v>4595</v>
      </c>
      <c r="C2727" t="s">
        <v>40</v>
      </c>
      <c r="D2727">
        <v>2</v>
      </c>
      <c r="E2727">
        <v>65</v>
      </c>
      <c r="F2727">
        <v>277</v>
      </c>
      <c r="G2727">
        <v>1.71969227165647E-2</v>
      </c>
      <c r="H2727">
        <v>2.04425850870406E-2</v>
      </c>
      <c r="I2727">
        <v>0.17663660677086801</v>
      </c>
      <c r="J2727">
        <v>0.31662343596704601</v>
      </c>
      <c r="K2727">
        <v>0.23619897513482799</v>
      </c>
      <c r="L2727">
        <v>0.13849983392499601</v>
      </c>
      <c r="M2727">
        <v>9.4401640398656797E-2</v>
      </c>
      <c r="N2727">
        <v>2020</v>
      </c>
      <c r="O2727" t="s">
        <v>39</v>
      </c>
      <c r="P2727" t="s">
        <v>4591</v>
      </c>
      <c r="Q2727" t="s">
        <v>6175</v>
      </c>
      <c r="R2727" t="s">
        <v>6171</v>
      </c>
    </row>
    <row r="2728" spans="1:18" x14ac:dyDescent="0.25">
      <c r="A2728" t="s">
        <v>6251</v>
      </c>
      <c r="B2728" t="s">
        <v>5123</v>
      </c>
      <c r="C2728" t="s">
        <v>40</v>
      </c>
      <c r="D2728">
        <v>1</v>
      </c>
      <c r="E2728">
        <v>18</v>
      </c>
      <c r="F2728">
        <v>127</v>
      </c>
      <c r="G2728">
        <v>0.42519685039370098</v>
      </c>
      <c r="H2728">
        <v>0.28346456692913402</v>
      </c>
      <c r="I2728">
        <v>0.23622047244094499</v>
      </c>
      <c r="J2728">
        <v>5.5118110236220499E-2</v>
      </c>
      <c r="K2728">
        <v>0</v>
      </c>
      <c r="L2728">
        <v>0</v>
      </c>
      <c r="M2728">
        <v>0</v>
      </c>
      <c r="N2728">
        <v>2006</v>
      </c>
      <c r="O2728" t="s">
        <v>39</v>
      </c>
      <c r="P2728" t="s">
        <v>5116</v>
      </c>
      <c r="Q2728" t="s">
        <v>6162</v>
      </c>
      <c r="R2728" t="s">
        <v>6162</v>
      </c>
    </row>
    <row r="2729" spans="1:18" x14ac:dyDescent="0.25">
      <c r="A2729" t="s">
        <v>6251</v>
      </c>
      <c r="B2729" t="s">
        <v>5123</v>
      </c>
      <c r="C2729" t="s">
        <v>40</v>
      </c>
      <c r="D2729">
        <v>2</v>
      </c>
      <c r="E2729">
        <v>18</v>
      </c>
      <c r="F2729">
        <v>102</v>
      </c>
      <c r="G2729">
        <v>0.45098039215686297</v>
      </c>
      <c r="H2729">
        <v>0.17647058823529399</v>
      </c>
      <c r="I2729">
        <v>0.30392156862745101</v>
      </c>
      <c r="J2729">
        <v>5.8823529411764698E-2</v>
      </c>
      <c r="K2729">
        <v>9.8039215686274508E-3</v>
      </c>
      <c r="L2729">
        <v>0</v>
      </c>
      <c r="M2729">
        <v>0</v>
      </c>
      <c r="N2729">
        <v>2006</v>
      </c>
      <c r="O2729" t="s">
        <v>39</v>
      </c>
      <c r="P2729" t="s">
        <v>5116</v>
      </c>
      <c r="Q2729" t="s">
        <v>6162</v>
      </c>
      <c r="R2729" t="s">
        <v>6162</v>
      </c>
    </row>
    <row r="2730" spans="1:18" x14ac:dyDescent="0.25">
      <c r="A2730" t="s">
        <v>6251</v>
      </c>
      <c r="B2730" t="s">
        <v>5123</v>
      </c>
      <c r="C2730" t="s">
        <v>40</v>
      </c>
      <c r="D2730">
        <v>1</v>
      </c>
      <c r="E2730">
        <v>19</v>
      </c>
      <c r="F2730">
        <v>103</v>
      </c>
      <c r="G2730">
        <v>0.38834951456310701</v>
      </c>
      <c r="H2730">
        <v>0.16504854368932001</v>
      </c>
      <c r="I2730">
        <v>0.34951456310679602</v>
      </c>
      <c r="J2730">
        <v>7.7669902912621394E-2</v>
      </c>
      <c r="K2730">
        <v>9.7087378640776708E-3</v>
      </c>
      <c r="L2730">
        <v>9.7087378640776708E-3</v>
      </c>
      <c r="M2730">
        <v>0</v>
      </c>
      <c r="N2730">
        <v>2006</v>
      </c>
      <c r="O2730" t="s">
        <v>39</v>
      </c>
      <c r="P2730" t="s">
        <v>5116</v>
      </c>
      <c r="Q2730" t="s">
        <v>6162</v>
      </c>
      <c r="R2730" t="s">
        <v>6162</v>
      </c>
    </row>
    <row r="2731" spans="1:18" x14ac:dyDescent="0.25">
      <c r="A2731" t="s">
        <v>6251</v>
      </c>
      <c r="B2731" t="s">
        <v>5123</v>
      </c>
      <c r="C2731" t="s">
        <v>40</v>
      </c>
      <c r="D2731">
        <v>2</v>
      </c>
      <c r="E2731">
        <v>19</v>
      </c>
      <c r="F2731">
        <v>126</v>
      </c>
      <c r="G2731">
        <v>0.39682539682539703</v>
      </c>
      <c r="H2731">
        <v>0.158730158730159</v>
      </c>
      <c r="I2731">
        <v>0.341269841269841</v>
      </c>
      <c r="J2731">
        <v>5.5555555555555601E-2</v>
      </c>
      <c r="K2731">
        <v>3.9682539682539701E-2</v>
      </c>
      <c r="L2731">
        <v>0</v>
      </c>
      <c r="M2731">
        <v>7.9365079365079395E-3</v>
      </c>
      <c r="N2731">
        <v>2006</v>
      </c>
      <c r="O2731" t="s">
        <v>39</v>
      </c>
      <c r="P2731" t="s">
        <v>5116</v>
      </c>
      <c r="Q2731" t="s">
        <v>6162</v>
      </c>
      <c r="R2731" t="s">
        <v>6162</v>
      </c>
    </row>
    <row r="2732" spans="1:18" x14ac:dyDescent="0.25">
      <c r="A2732" t="s">
        <v>6251</v>
      </c>
      <c r="B2732" t="s">
        <v>5123</v>
      </c>
      <c r="C2732" t="s">
        <v>40</v>
      </c>
      <c r="D2732">
        <v>1</v>
      </c>
      <c r="E2732">
        <v>25</v>
      </c>
      <c r="F2732">
        <v>1133</v>
      </c>
      <c r="G2732">
        <v>0.250661959399823</v>
      </c>
      <c r="H2732">
        <v>0.19770520741394501</v>
      </c>
      <c r="I2732">
        <v>0.41571050308914398</v>
      </c>
      <c r="J2732">
        <v>0.114739629302736</v>
      </c>
      <c r="K2732">
        <v>1.5004413062665501E-2</v>
      </c>
      <c r="L2732">
        <v>1.76522506619594E-3</v>
      </c>
      <c r="M2732">
        <v>4.4130626654898496E-3</v>
      </c>
      <c r="N2732">
        <v>2006</v>
      </c>
      <c r="O2732" t="s">
        <v>39</v>
      </c>
      <c r="P2732" t="s">
        <v>5116</v>
      </c>
      <c r="Q2732" t="s">
        <v>6162</v>
      </c>
      <c r="R2732" t="s">
        <v>6162</v>
      </c>
    </row>
    <row r="2733" spans="1:18" x14ac:dyDescent="0.25">
      <c r="A2733" t="s">
        <v>6251</v>
      </c>
      <c r="B2733" t="s">
        <v>5123</v>
      </c>
      <c r="C2733" t="s">
        <v>40</v>
      </c>
      <c r="D2733">
        <v>2</v>
      </c>
      <c r="E2733">
        <v>25</v>
      </c>
      <c r="F2733">
        <v>1312</v>
      </c>
      <c r="G2733">
        <v>0.25762195121951198</v>
      </c>
      <c r="H2733">
        <v>0.144817073170732</v>
      </c>
      <c r="I2733">
        <v>0.39024390243902402</v>
      </c>
      <c r="J2733">
        <v>0.16920731707317099</v>
      </c>
      <c r="K2733">
        <v>3.0487804878048801E-2</v>
      </c>
      <c r="L2733">
        <v>5.3353658536585396E-3</v>
      </c>
      <c r="M2733">
        <v>2.2865853658536601E-3</v>
      </c>
      <c r="N2733">
        <v>2006</v>
      </c>
      <c r="O2733" t="s">
        <v>39</v>
      </c>
      <c r="P2733" t="s">
        <v>5116</v>
      </c>
      <c r="Q2733" t="s">
        <v>6162</v>
      </c>
      <c r="R2733" t="s">
        <v>6162</v>
      </c>
    </row>
    <row r="2734" spans="1:18" x14ac:dyDescent="0.25">
      <c r="A2734" t="s">
        <v>6251</v>
      </c>
      <c r="B2734" t="s">
        <v>5123</v>
      </c>
      <c r="C2734" t="s">
        <v>40</v>
      </c>
      <c r="D2734">
        <v>1</v>
      </c>
      <c r="E2734">
        <v>35</v>
      </c>
      <c r="F2734">
        <v>1361</v>
      </c>
      <c r="G2734">
        <v>0.16017634092579</v>
      </c>
      <c r="H2734">
        <v>0.135929463629684</v>
      </c>
      <c r="I2734">
        <v>0.46362968405584098</v>
      </c>
      <c r="J2734">
        <v>0.198383541513593</v>
      </c>
      <c r="K2734">
        <v>3.6737692872887598E-2</v>
      </c>
      <c r="L2734">
        <v>3.67376928728876E-3</v>
      </c>
      <c r="M2734">
        <v>1.4695077149155E-3</v>
      </c>
      <c r="N2734">
        <v>2006</v>
      </c>
      <c r="O2734" t="s">
        <v>39</v>
      </c>
      <c r="P2734" t="s">
        <v>5116</v>
      </c>
      <c r="Q2734" t="s">
        <v>6162</v>
      </c>
      <c r="R2734" t="s">
        <v>6162</v>
      </c>
    </row>
    <row r="2735" spans="1:18" x14ac:dyDescent="0.25">
      <c r="A2735" t="s">
        <v>6251</v>
      </c>
      <c r="B2735" t="s">
        <v>5123</v>
      </c>
      <c r="C2735" t="s">
        <v>40</v>
      </c>
      <c r="D2735">
        <v>2</v>
      </c>
      <c r="E2735">
        <v>35</v>
      </c>
      <c r="F2735">
        <v>1315</v>
      </c>
      <c r="G2735">
        <v>0.12395437262357401</v>
      </c>
      <c r="H2735">
        <v>0.120152091254753</v>
      </c>
      <c r="I2735">
        <v>0.44030418250950598</v>
      </c>
      <c r="J2735">
        <v>0.25931558935361199</v>
      </c>
      <c r="K2735">
        <v>4.4866920152091302E-2</v>
      </c>
      <c r="L2735">
        <v>8.3650190114068403E-3</v>
      </c>
      <c r="M2735">
        <v>3.0418250950570301E-3</v>
      </c>
      <c r="N2735">
        <v>2006</v>
      </c>
      <c r="O2735" t="s">
        <v>39</v>
      </c>
      <c r="P2735" t="s">
        <v>5116</v>
      </c>
      <c r="Q2735" t="s">
        <v>6162</v>
      </c>
      <c r="R2735" t="s">
        <v>6162</v>
      </c>
    </row>
    <row r="2736" spans="1:18" x14ac:dyDescent="0.25">
      <c r="A2736" t="s">
        <v>6251</v>
      </c>
      <c r="B2736" t="s">
        <v>5123</v>
      </c>
      <c r="C2736" t="s">
        <v>40</v>
      </c>
      <c r="D2736">
        <v>1</v>
      </c>
      <c r="E2736">
        <v>45</v>
      </c>
      <c r="F2736">
        <v>1182</v>
      </c>
      <c r="G2736">
        <v>0.15651438240270699</v>
      </c>
      <c r="H2736">
        <v>0.12944162436548201</v>
      </c>
      <c r="I2736">
        <v>0.470389170896785</v>
      </c>
      <c r="J2736">
        <v>0.191201353637902</v>
      </c>
      <c r="K2736">
        <v>4.3147208121827402E-2</v>
      </c>
      <c r="L2736">
        <v>5.0761421319797002E-3</v>
      </c>
      <c r="M2736">
        <v>4.2301184433164102E-3</v>
      </c>
      <c r="N2736">
        <v>2006</v>
      </c>
      <c r="O2736" t="s">
        <v>39</v>
      </c>
      <c r="P2736" t="s">
        <v>5116</v>
      </c>
      <c r="Q2736" t="s">
        <v>6162</v>
      </c>
      <c r="R2736" t="s">
        <v>6162</v>
      </c>
    </row>
    <row r="2737" spans="1:18" x14ac:dyDescent="0.25">
      <c r="A2737" t="s">
        <v>6251</v>
      </c>
      <c r="B2737" t="s">
        <v>5123</v>
      </c>
      <c r="C2737" t="s">
        <v>40</v>
      </c>
      <c r="D2737">
        <v>2</v>
      </c>
      <c r="E2737">
        <v>45</v>
      </c>
      <c r="F2737">
        <v>1264</v>
      </c>
      <c r="G2737">
        <v>0.111550632911392</v>
      </c>
      <c r="H2737">
        <v>9.4145569620253194E-2</v>
      </c>
      <c r="I2737">
        <v>0.418512658227848</v>
      </c>
      <c r="J2737">
        <v>0.295094936708861</v>
      </c>
      <c r="K2737">
        <v>6.3291139240506306E-2</v>
      </c>
      <c r="L2737">
        <v>1.4240506329113899E-2</v>
      </c>
      <c r="M2737">
        <v>3.1645569620253199E-3</v>
      </c>
      <c r="N2737">
        <v>2006</v>
      </c>
      <c r="O2737" t="s">
        <v>39</v>
      </c>
      <c r="P2737" t="s">
        <v>5116</v>
      </c>
      <c r="Q2737" t="s">
        <v>6162</v>
      </c>
      <c r="R2737" t="s">
        <v>6162</v>
      </c>
    </row>
    <row r="2738" spans="1:18" x14ac:dyDescent="0.25">
      <c r="A2738" t="s">
        <v>6251</v>
      </c>
      <c r="B2738" t="s">
        <v>5123</v>
      </c>
      <c r="C2738" t="s">
        <v>40</v>
      </c>
      <c r="D2738">
        <v>1</v>
      </c>
      <c r="E2738">
        <v>55</v>
      </c>
      <c r="F2738">
        <v>1256</v>
      </c>
      <c r="G2738">
        <v>0.172770700636943</v>
      </c>
      <c r="H2738">
        <v>0.14171974522292999</v>
      </c>
      <c r="I2738">
        <v>0.48009554140127397</v>
      </c>
      <c r="J2738">
        <v>0.164808917197452</v>
      </c>
      <c r="K2738">
        <v>3.1847133757961797E-2</v>
      </c>
      <c r="L2738">
        <v>3.9808917197452203E-3</v>
      </c>
      <c r="M2738">
        <v>4.7770700636942699E-3</v>
      </c>
      <c r="N2738">
        <v>2006</v>
      </c>
      <c r="O2738" t="s">
        <v>39</v>
      </c>
      <c r="P2738" t="s">
        <v>5116</v>
      </c>
      <c r="Q2738" t="s">
        <v>6162</v>
      </c>
      <c r="R2738" t="s">
        <v>6162</v>
      </c>
    </row>
    <row r="2739" spans="1:18" x14ac:dyDescent="0.25">
      <c r="A2739" t="s">
        <v>6251</v>
      </c>
      <c r="B2739" t="s">
        <v>5123</v>
      </c>
      <c r="C2739" t="s">
        <v>40</v>
      </c>
      <c r="D2739">
        <v>2</v>
      </c>
      <c r="E2739">
        <v>55</v>
      </c>
      <c r="F2739">
        <v>1339</v>
      </c>
      <c r="G2739">
        <v>0.103061986557132</v>
      </c>
      <c r="H2739">
        <v>9.1112770724421199E-2</v>
      </c>
      <c r="I2739">
        <v>0.43913368185212798</v>
      </c>
      <c r="J2739">
        <v>0.29947722180731901</v>
      </c>
      <c r="K2739">
        <v>5.2277819268110502E-2</v>
      </c>
      <c r="L2739">
        <v>1.12023898431665E-2</v>
      </c>
      <c r="M2739">
        <v>3.7341299477221799E-3</v>
      </c>
      <c r="N2739">
        <v>2006</v>
      </c>
      <c r="O2739" t="s">
        <v>39</v>
      </c>
      <c r="P2739" t="s">
        <v>5116</v>
      </c>
      <c r="Q2739" t="s">
        <v>6162</v>
      </c>
      <c r="R2739" t="s">
        <v>6162</v>
      </c>
    </row>
    <row r="2740" spans="1:18" x14ac:dyDescent="0.25">
      <c r="A2740" t="s">
        <v>6251</v>
      </c>
      <c r="B2740" t="s">
        <v>5123</v>
      </c>
      <c r="C2740" t="s">
        <v>40</v>
      </c>
      <c r="D2740">
        <v>1</v>
      </c>
      <c r="E2740">
        <v>62.5</v>
      </c>
      <c r="F2740">
        <v>520</v>
      </c>
      <c r="G2740">
        <v>0.18653846153846201</v>
      </c>
      <c r="H2740">
        <v>0.15961538461538499</v>
      </c>
      <c r="I2740">
        <v>0.47692307692307701</v>
      </c>
      <c r="J2740">
        <v>0.146153846153846</v>
      </c>
      <c r="K2740">
        <v>2.3076923076923099E-2</v>
      </c>
      <c r="L2740">
        <v>5.7692307692307704E-3</v>
      </c>
      <c r="M2740">
        <v>1.9230769230769199E-3</v>
      </c>
      <c r="N2740">
        <v>2006</v>
      </c>
      <c r="O2740" t="s">
        <v>39</v>
      </c>
      <c r="P2740" t="s">
        <v>5116</v>
      </c>
      <c r="Q2740" t="s">
        <v>6162</v>
      </c>
      <c r="R2740" t="s">
        <v>6162</v>
      </c>
    </row>
    <row r="2741" spans="1:18" x14ac:dyDescent="0.25">
      <c r="A2741" t="s">
        <v>6251</v>
      </c>
      <c r="B2741" t="s">
        <v>5123</v>
      </c>
      <c r="C2741" t="s">
        <v>40</v>
      </c>
      <c r="D2741">
        <v>2</v>
      </c>
      <c r="E2741">
        <v>62.5</v>
      </c>
      <c r="F2741">
        <v>464</v>
      </c>
      <c r="G2741">
        <v>0.14655172413793099</v>
      </c>
      <c r="H2741">
        <v>9.4827586206896505E-2</v>
      </c>
      <c r="I2741">
        <v>0.45689655172413801</v>
      </c>
      <c r="J2741">
        <v>0.24568965517241401</v>
      </c>
      <c r="K2741">
        <v>4.52586206896552E-2</v>
      </c>
      <c r="L2741">
        <v>8.6206896551724102E-3</v>
      </c>
      <c r="M2741">
        <v>2.1551724137930999E-3</v>
      </c>
      <c r="N2741">
        <v>2006</v>
      </c>
      <c r="O2741" t="s">
        <v>39</v>
      </c>
      <c r="P2741" t="s">
        <v>5116</v>
      </c>
      <c r="Q2741" t="s">
        <v>6162</v>
      </c>
      <c r="R2741" t="s">
        <v>6162</v>
      </c>
    </row>
    <row r="2742" spans="1:18" x14ac:dyDescent="0.25">
      <c r="A2742" t="s">
        <v>6251</v>
      </c>
      <c r="B2742" t="s">
        <v>5125</v>
      </c>
      <c r="C2742" t="s">
        <v>40</v>
      </c>
      <c r="D2742">
        <v>1</v>
      </c>
      <c r="E2742">
        <v>18</v>
      </c>
      <c r="F2742">
        <v>27</v>
      </c>
      <c r="G2742">
        <v>0.25175916164235201</v>
      </c>
      <c r="H2742">
        <v>0.119997880135676</v>
      </c>
      <c r="I2742">
        <v>0.45965729017402901</v>
      </c>
      <c r="J2742">
        <v>0.12822503061183199</v>
      </c>
      <c r="K2742">
        <v>4.0360637436110298E-2</v>
      </c>
      <c r="L2742">
        <v>0</v>
      </c>
      <c r="M2742">
        <v>0</v>
      </c>
      <c r="N2742">
        <v>2014</v>
      </c>
      <c r="O2742" t="s">
        <v>39</v>
      </c>
      <c r="P2742" t="s">
        <v>5116</v>
      </c>
      <c r="Q2742" t="s">
        <v>6162</v>
      </c>
      <c r="R2742" t="s">
        <v>6162</v>
      </c>
    </row>
    <row r="2743" spans="1:18" x14ac:dyDescent="0.25">
      <c r="A2743" t="s">
        <v>6251</v>
      </c>
      <c r="B2743" t="s">
        <v>5125</v>
      </c>
      <c r="C2743" t="s">
        <v>40</v>
      </c>
      <c r="D2743">
        <v>2</v>
      </c>
      <c r="E2743">
        <v>18</v>
      </c>
      <c r="F2743">
        <v>39</v>
      </c>
      <c r="G2743">
        <v>0.37143814380159601</v>
      </c>
      <c r="H2743">
        <v>0.25212803938942702</v>
      </c>
      <c r="I2743">
        <v>0.30379641347879599</v>
      </c>
      <c r="J2743">
        <v>5.3764093472199299E-2</v>
      </c>
      <c r="K2743">
        <v>1.8873309857981701E-2</v>
      </c>
      <c r="L2743">
        <v>0</v>
      </c>
      <c r="M2743">
        <v>0</v>
      </c>
      <c r="N2743">
        <v>2014</v>
      </c>
      <c r="O2743" t="s">
        <v>39</v>
      </c>
      <c r="P2743" t="s">
        <v>5116</v>
      </c>
      <c r="Q2743" t="s">
        <v>6162</v>
      </c>
      <c r="R2743" t="s">
        <v>6162</v>
      </c>
    </row>
    <row r="2744" spans="1:18" x14ac:dyDescent="0.25">
      <c r="A2744" t="s">
        <v>6251</v>
      </c>
      <c r="B2744" t="s">
        <v>5125</v>
      </c>
      <c r="C2744" t="s">
        <v>40</v>
      </c>
      <c r="D2744">
        <v>1</v>
      </c>
      <c r="E2744">
        <v>19</v>
      </c>
      <c r="F2744">
        <v>30</v>
      </c>
      <c r="G2744">
        <v>0.343967930710738</v>
      </c>
      <c r="H2744">
        <v>0.26935864917362201</v>
      </c>
      <c r="I2744">
        <v>0.27756731030584703</v>
      </c>
      <c r="J2744">
        <v>0.109106109809793</v>
      </c>
      <c r="K2744">
        <v>0</v>
      </c>
      <c r="L2744">
        <v>0</v>
      </c>
      <c r="M2744">
        <v>0</v>
      </c>
      <c r="N2744">
        <v>2014</v>
      </c>
      <c r="O2744" t="s">
        <v>39</v>
      </c>
      <c r="P2744" t="s">
        <v>5116</v>
      </c>
      <c r="Q2744" t="s">
        <v>6162</v>
      </c>
      <c r="R2744" t="s">
        <v>6162</v>
      </c>
    </row>
    <row r="2745" spans="1:18" x14ac:dyDescent="0.25">
      <c r="A2745" t="s">
        <v>6251</v>
      </c>
      <c r="B2745" t="s">
        <v>5125</v>
      </c>
      <c r="C2745" t="s">
        <v>40</v>
      </c>
      <c r="D2745">
        <v>2</v>
      </c>
      <c r="E2745">
        <v>19</v>
      </c>
      <c r="F2745">
        <v>31</v>
      </c>
      <c r="G2745">
        <v>0.32452657052058098</v>
      </c>
      <c r="H2745">
        <v>0.214533678377373</v>
      </c>
      <c r="I2745">
        <v>0.33864493163866599</v>
      </c>
      <c r="J2745">
        <v>6.5297784466863906E-2</v>
      </c>
      <c r="K2745">
        <v>5.6997034996516198E-2</v>
      </c>
      <c r="L2745">
        <v>0</v>
      </c>
      <c r="M2745">
        <v>0</v>
      </c>
      <c r="N2745">
        <v>2014</v>
      </c>
      <c r="O2745" t="s">
        <v>39</v>
      </c>
      <c r="P2745" t="s">
        <v>5116</v>
      </c>
      <c r="Q2745" t="s">
        <v>6162</v>
      </c>
      <c r="R2745" t="s">
        <v>6162</v>
      </c>
    </row>
    <row r="2746" spans="1:18" x14ac:dyDescent="0.25">
      <c r="A2746" t="s">
        <v>6251</v>
      </c>
      <c r="B2746" t="s">
        <v>5125</v>
      </c>
      <c r="C2746" t="s">
        <v>40</v>
      </c>
      <c r="D2746">
        <v>1</v>
      </c>
      <c r="E2746">
        <v>25</v>
      </c>
      <c r="F2746">
        <v>203</v>
      </c>
      <c r="G2746">
        <v>0.213525669666497</v>
      </c>
      <c r="H2746">
        <v>0.15619574942779699</v>
      </c>
      <c r="I2746">
        <v>0.44093463594663501</v>
      </c>
      <c r="J2746">
        <v>0.17080614094563401</v>
      </c>
      <c r="K2746">
        <v>8.5424572968117295E-3</v>
      </c>
      <c r="L2746">
        <v>9.9953467166256603E-3</v>
      </c>
      <c r="M2746">
        <v>0</v>
      </c>
      <c r="N2746">
        <v>2014</v>
      </c>
      <c r="O2746" t="s">
        <v>39</v>
      </c>
      <c r="P2746" t="s">
        <v>5116</v>
      </c>
      <c r="Q2746" t="s">
        <v>6162</v>
      </c>
      <c r="R2746" t="s">
        <v>6162</v>
      </c>
    </row>
    <row r="2747" spans="1:18" x14ac:dyDescent="0.25">
      <c r="A2747" t="s">
        <v>6251</v>
      </c>
      <c r="B2747" t="s">
        <v>5125</v>
      </c>
      <c r="C2747" t="s">
        <v>40</v>
      </c>
      <c r="D2747">
        <v>2</v>
      </c>
      <c r="E2747">
        <v>25</v>
      </c>
      <c r="F2747">
        <v>376</v>
      </c>
      <c r="G2747">
        <v>0.25049668344146198</v>
      </c>
      <c r="H2747">
        <v>0.115439271998533</v>
      </c>
      <c r="I2747">
        <v>0.41872824013318999</v>
      </c>
      <c r="J2747">
        <v>0.170607522890244</v>
      </c>
      <c r="K2747">
        <v>3.7313642476721601E-2</v>
      </c>
      <c r="L2747">
        <v>5.2685188217873697E-3</v>
      </c>
      <c r="M2747">
        <v>2.1461202380624101E-3</v>
      </c>
      <c r="N2747">
        <v>2014</v>
      </c>
      <c r="O2747" t="s">
        <v>39</v>
      </c>
      <c r="P2747" t="s">
        <v>5116</v>
      </c>
      <c r="Q2747" t="s">
        <v>6162</v>
      </c>
      <c r="R2747" t="s">
        <v>6162</v>
      </c>
    </row>
    <row r="2748" spans="1:18" x14ac:dyDescent="0.25">
      <c r="A2748" t="s">
        <v>6251</v>
      </c>
      <c r="B2748" t="s">
        <v>5125</v>
      </c>
      <c r="C2748" t="s">
        <v>40</v>
      </c>
      <c r="D2748">
        <v>1</v>
      </c>
      <c r="E2748">
        <v>35</v>
      </c>
      <c r="F2748">
        <v>410</v>
      </c>
      <c r="G2748">
        <v>0.13750154943800699</v>
      </c>
      <c r="H2748">
        <v>0.123467382465899</v>
      </c>
      <c r="I2748">
        <v>0.449390319346683</v>
      </c>
      <c r="J2748">
        <v>0.238621039621978</v>
      </c>
      <c r="K2748">
        <v>4.1109243017217301E-2</v>
      </c>
      <c r="L2748">
        <v>8.7885054032533199E-3</v>
      </c>
      <c r="M2748">
        <v>1.1219607069629699E-3</v>
      </c>
      <c r="N2748">
        <v>2014</v>
      </c>
      <c r="O2748" t="s">
        <v>39</v>
      </c>
      <c r="P2748" t="s">
        <v>5116</v>
      </c>
      <c r="Q2748" t="s">
        <v>6162</v>
      </c>
      <c r="R2748" t="s">
        <v>6162</v>
      </c>
    </row>
    <row r="2749" spans="1:18" x14ac:dyDescent="0.25">
      <c r="A2749" t="s">
        <v>6251</v>
      </c>
      <c r="B2749" t="s">
        <v>5125</v>
      </c>
      <c r="C2749" t="s">
        <v>40</v>
      </c>
      <c r="D2749">
        <v>2</v>
      </c>
      <c r="E2749">
        <v>35</v>
      </c>
      <c r="F2749">
        <v>714</v>
      </c>
      <c r="G2749">
        <v>0.11655017175709401</v>
      </c>
      <c r="H2749">
        <v>7.2433908617153306E-2</v>
      </c>
      <c r="I2749">
        <v>0.42692336455038998</v>
      </c>
      <c r="J2749">
        <v>0.28195168932805198</v>
      </c>
      <c r="K2749">
        <v>7.8834810363987096E-2</v>
      </c>
      <c r="L2749">
        <v>1.9334161075259901E-2</v>
      </c>
      <c r="M2749">
        <v>3.9718943080636901E-3</v>
      </c>
      <c r="N2749">
        <v>2014</v>
      </c>
      <c r="O2749" t="s">
        <v>39</v>
      </c>
      <c r="P2749" t="s">
        <v>5116</v>
      </c>
      <c r="Q2749" t="s">
        <v>6162</v>
      </c>
      <c r="R2749" t="s">
        <v>6162</v>
      </c>
    </row>
    <row r="2750" spans="1:18" x14ac:dyDescent="0.25">
      <c r="A2750" t="s">
        <v>6251</v>
      </c>
      <c r="B2750" t="s">
        <v>5125</v>
      </c>
      <c r="C2750" t="s">
        <v>40</v>
      </c>
      <c r="D2750">
        <v>1</v>
      </c>
      <c r="E2750">
        <v>45</v>
      </c>
      <c r="F2750">
        <v>462</v>
      </c>
      <c r="G2750">
        <v>0.12637889064389499</v>
      </c>
      <c r="H2750">
        <v>0.109403366135624</v>
      </c>
      <c r="I2750">
        <v>0.44137233158570299</v>
      </c>
      <c r="J2750">
        <v>0.280651857995459</v>
      </c>
      <c r="K2750">
        <v>3.6083298984496803E-2</v>
      </c>
      <c r="L2750">
        <v>6.1102546548223802E-3</v>
      </c>
      <c r="M2750">
        <v>0</v>
      </c>
      <c r="N2750">
        <v>2014</v>
      </c>
      <c r="O2750" t="s">
        <v>39</v>
      </c>
      <c r="P2750" t="s">
        <v>5116</v>
      </c>
      <c r="Q2750" t="s">
        <v>6162</v>
      </c>
      <c r="R2750" t="s">
        <v>6162</v>
      </c>
    </row>
    <row r="2751" spans="1:18" x14ac:dyDescent="0.25">
      <c r="A2751" t="s">
        <v>6251</v>
      </c>
      <c r="B2751" t="s">
        <v>5125</v>
      </c>
      <c r="C2751" t="s">
        <v>40</v>
      </c>
      <c r="D2751">
        <v>2</v>
      </c>
      <c r="E2751">
        <v>45</v>
      </c>
      <c r="F2751">
        <v>674</v>
      </c>
      <c r="G2751">
        <v>9.8941428565504599E-2</v>
      </c>
      <c r="H2751">
        <v>6.7048053167816202E-2</v>
      </c>
      <c r="I2751">
        <v>0.40929040771314001</v>
      </c>
      <c r="J2751">
        <v>0.32430226942829699</v>
      </c>
      <c r="K2751">
        <v>8.2027706212572493E-2</v>
      </c>
      <c r="L2751">
        <v>1.14223999999673E-2</v>
      </c>
      <c r="M2751">
        <v>6.9677349127023804E-3</v>
      </c>
      <c r="N2751">
        <v>2014</v>
      </c>
      <c r="O2751" t="s">
        <v>39</v>
      </c>
      <c r="P2751" t="s">
        <v>5116</v>
      </c>
      <c r="Q2751" t="s">
        <v>6162</v>
      </c>
      <c r="R2751" t="s">
        <v>6162</v>
      </c>
    </row>
    <row r="2752" spans="1:18" x14ac:dyDescent="0.25">
      <c r="A2752" t="s">
        <v>6251</v>
      </c>
      <c r="B2752" t="s">
        <v>5125</v>
      </c>
      <c r="C2752" t="s">
        <v>40</v>
      </c>
      <c r="D2752">
        <v>1</v>
      </c>
      <c r="E2752">
        <v>55</v>
      </c>
      <c r="F2752">
        <v>394</v>
      </c>
      <c r="G2752">
        <v>0.14309268722444399</v>
      </c>
      <c r="H2752">
        <v>0.11058514196538</v>
      </c>
      <c r="I2752">
        <v>0.49510403815184001</v>
      </c>
      <c r="J2752">
        <v>0.212117541333319</v>
      </c>
      <c r="K2752">
        <v>3.09632152979957E-2</v>
      </c>
      <c r="L2752">
        <v>8.13737602702134E-3</v>
      </c>
      <c r="M2752">
        <v>0</v>
      </c>
      <c r="N2752">
        <v>2014</v>
      </c>
      <c r="O2752" t="s">
        <v>39</v>
      </c>
      <c r="P2752" t="s">
        <v>5116</v>
      </c>
      <c r="Q2752" t="s">
        <v>6162</v>
      </c>
      <c r="R2752" t="s">
        <v>6162</v>
      </c>
    </row>
    <row r="2753" spans="1:18" x14ac:dyDescent="0.25">
      <c r="A2753" t="s">
        <v>6251</v>
      </c>
      <c r="B2753" t="s">
        <v>5125</v>
      </c>
      <c r="C2753" t="s">
        <v>40</v>
      </c>
      <c r="D2753">
        <v>2</v>
      </c>
      <c r="E2753">
        <v>55</v>
      </c>
      <c r="F2753">
        <v>594</v>
      </c>
      <c r="G2753">
        <v>7.3040842134935405E-2</v>
      </c>
      <c r="H2753">
        <v>6.6690086187897096E-2</v>
      </c>
      <c r="I2753">
        <v>0.42079917429998998</v>
      </c>
      <c r="J2753">
        <v>0.323167289998539</v>
      </c>
      <c r="K2753">
        <v>9.6001442482492802E-2</v>
      </c>
      <c r="L2753">
        <v>1.6507039770420399E-2</v>
      </c>
      <c r="M2753">
        <v>3.7941251257260999E-3</v>
      </c>
      <c r="N2753">
        <v>2014</v>
      </c>
      <c r="O2753" t="s">
        <v>39</v>
      </c>
      <c r="P2753" t="s">
        <v>5116</v>
      </c>
      <c r="Q2753" t="s">
        <v>6162</v>
      </c>
      <c r="R2753" t="s">
        <v>6162</v>
      </c>
    </row>
    <row r="2754" spans="1:18" x14ac:dyDescent="0.25">
      <c r="A2754" t="s">
        <v>6251</v>
      </c>
      <c r="B2754" t="s">
        <v>5125</v>
      </c>
      <c r="C2754" t="s">
        <v>40</v>
      </c>
      <c r="D2754">
        <v>1</v>
      </c>
      <c r="E2754">
        <v>65</v>
      </c>
      <c r="F2754">
        <v>337</v>
      </c>
      <c r="G2754">
        <v>0.19430413842017899</v>
      </c>
      <c r="H2754">
        <v>0.16441308524714299</v>
      </c>
      <c r="I2754">
        <v>0.41676560690674302</v>
      </c>
      <c r="J2754">
        <v>0.183292640029663</v>
      </c>
      <c r="K2754">
        <v>3.2711732644813703E-2</v>
      </c>
      <c r="L2754">
        <v>8.5127967514583795E-3</v>
      </c>
      <c r="M2754">
        <v>0</v>
      </c>
      <c r="N2754">
        <v>2014</v>
      </c>
      <c r="O2754" t="s">
        <v>39</v>
      </c>
      <c r="P2754" t="s">
        <v>5116</v>
      </c>
      <c r="Q2754" t="s">
        <v>6162</v>
      </c>
      <c r="R2754" t="s">
        <v>6162</v>
      </c>
    </row>
    <row r="2755" spans="1:18" x14ac:dyDescent="0.25">
      <c r="A2755" t="s">
        <v>6251</v>
      </c>
      <c r="B2755" t="s">
        <v>5125</v>
      </c>
      <c r="C2755" t="s">
        <v>40</v>
      </c>
      <c r="D2755">
        <v>2</v>
      </c>
      <c r="E2755">
        <v>65</v>
      </c>
      <c r="F2755">
        <v>465</v>
      </c>
      <c r="G2755">
        <v>0.13729438780898401</v>
      </c>
      <c r="H2755">
        <v>0.123178587082814</v>
      </c>
      <c r="I2755">
        <v>0.36422038143645002</v>
      </c>
      <c r="J2755">
        <v>0.29015925727463399</v>
      </c>
      <c r="K2755">
        <v>6.5494843864476807E-2</v>
      </c>
      <c r="L2755">
        <v>8.7013144131176494E-3</v>
      </c>
      <c r="M2755">
        <v>1.09512281195234E-2</v>
      </c>
      <c r="N2755">
        <v>2014</v>
      </c>
      <c r="O2755" t="s">
        <v>39</v>
      </c>
      <c r="P2755" t="s">
        <v>5116</v>
      </c>
      <c r="Q2755" t="s">
        <v>6162</v>
      </c>
      <c r="R2755" t="s">
        <v>6162</v>
      </c>
    </row>
    <row r="2756" spans="1:18" x14ac:dyDescent="0.25">
      <c r="A2756" t="s">
        <v>6251</v>
      </c>
      <c r="B2756" t="s">
        <v>5127</v>
      </c>
      <c r="C2756" t="s">
        <v>40</v>
      </c>
      <c r="D2756">
        <v>1</v>
      </c>
      <c r="E2756">
        <v>18</v>
      </c>
      <c r="F2756">
        <v>5</v>
      </c>
      <c r="G2756">
        <v>0.85328430229625096</v>
      </c>
      <c r="H2756">
        <v>0</v>
      </c>
      <c r="I2756">
        <v>0.14671569770374901</v>
      </c>
      <c r="J2756">
        <v>0</v>
      </c>
      <c r="K2756">
        <v>0</v>
      </c>
      <c r="L2756">
        <v>0</v>
      </c>
      <c r="M2756">
        <v>0</v>
      </c>
      <c r="N2756">
        <v>2021</v>
      </c>
      <c r="O2756" t="s">
        <v>39</v>
      </c>
      <c r="P2756" t="s">
        <v>5116</v>
      </c>
      <c r="Q2756" t="s">
        <v>6162</v>
      </c>
      <c r="R2756" t="s">
        <v>6162</v>
      </c>
    </row>
    <row r="2757" spans="1:18" x14ac:dyDescent="0.25">
      <c r="A2757" t="s">
        <v>6251</v>
      </c>
      <c r="B2757" t="s">
        <v>5127</v>
      </c>
      <c r="C2757" t="s">
        <v>40</v>
      </c>
      <c r="D2757">
        <v>2</v>
      </c>
      <c r="E2757">
        <v>18</v>
      </c>
      <c r="F2757">
        <v>3</v>
      </c>
      <c r="G2757">
        <v>0.28752420742197099</v>
      </c>
      <c r="H2757">
        <v>0</v>
      </c>
      <c r="I2757">
        <v>0.71247579257802895</v>
      </c>
      <c r="J2757">
        <v>0</v>
      </c>
      <c r="K2757">
        <v>0</v>
      </c>
      <c r="L2757">
        <v>0</v>
      </c>
      <c r="M2757">
        <v>0</v>
      </c>
      <c r="N2757">
        <v>2021</v>
      </c>
      <c r="O2757" t="s">
        <v>39</v>
      </c>
      <c r="P2757" t="s">
        <v>5116</v>
      </c>
      <c r="Q2757" t="s">
        <v>6162</v>
      </c>
      <c r="R2757" t="s">
        <v>6162</v>
      </c>
    </row>
    <row r="2758" spans="1:18" x14ac:dyDescent="0.25">
      <c r="A2758" t="s">
        <v>6251</v>
      </c>
      <c r="B2758" t="s">
        <v>5127</v>
      </c>
      <c r="C2758" t="s">
        <v>40</v>
      </c>
      <c r="D2758">
        <v>1</v>
      </c>
      <c r="E2758">
        <v>19</v>
      </c>
      <c r="F2758">
        <v>22</v>
      </c>
      <c r="G2758">
        <v>0.44498893996380701</v>
      </c>
      <c r="H2758">
        <v>0.219331077969805</v>
      </c>
      <c r="I2758">
        <v>0.183726000516093</v>
      </c>
      <c r="J2758">
        <v>0.15195398155029499</v>
      </c>
      <c r="K2758">
        <v>0</v>
      </c>
      <c r="L2758">
        <v>0</v>
      </c>
      <c r="M2758">
        <v>0</v>
      </c>
      <c r="N2758">
        <v>2021</v>
      </c>
      <c r="O2758" t="s">
        <v>39</v>
      </c>
      <c r="P2758" t="s">
        <v>5116</v>
      </c>
      <c r="Q2758" t="s">
        <v>6162</v>
      </c>
      <c r="R2758" t="s">
        <v>6162</v>
      </c>
    </row>
    <row r="2759" spans="1:18" x14ac:dyDescent="0.25">
      <c r="A2759" t="s">
        <v>6251</v>
      </c>
      <c r="B2759" t="s">
        <v>5127</v>
      </c>
      <c r="C2759" t="s">
        <v>40</v>
      </c>
      <c r="D2759">
        <v>2</v>
      </c>
      <c r="E2759">
        <v>19</v>
      </c>
      <c r="F2759">
        <v>24</v>
      </c>
      <c r="G2759">
        <v>0.300731781862276</v>
      </c>
      <c r="H2759">
        <v>0.15918112555553299</v>
      </c>
      <c r="I2759">
        <v>0.412945285051112</v>
      </c>
      <c r="J2759">
        <v>5.2839223574215298E-2</v>
      </c>
      <c r="K2759">
        <v>7.4302583956863302E-2</v>
      </c>
      <c r="L2759">
        <v>0</v>
      </c>
      <c r="M2759">
        <v>0</v>
      </c>
      <c r="N2759">
        <v>2021</v>
      </c>
      <c r="O2759" t="s">
        <v>39</v>
      </c>
      <c r="P2759" t="s">
        <v>5116</v>
      </c>
      <c r="Q2759" t="s">
        <v>6162</v>
      </c>
      <c r="R2759" t="s">
        <v>6162</v>
      </c>
    </row>
    <row r="2760" spans="1:18" x14ac:dyDescent="0.25">
      <c r="A2760" t="s">
        <v>6251</v>
      </c>
      <c r="B2760" t="s">
        <v>5127</v>
      </c>
      <c r="C2760" t="s">
        <v>40</v>
      </c>
      <c r="D2760">
        <v>1</v>
      </c>
      <c r="E2760">
        <v>25</v>
      </c>
      <c r="F2760">
        <v>316</v>
      </c>
      <c r="G2760">
        <v>0.219516592188226</v>
      </c>
      <c r="H2760">
        <v>0.13483617373311901</v>
      </c>
      <c r="I2760">
        <v>0.42516626378060302</v>
      </c>
      <c r="J2760">
        <v>0.18693913350936101</v>
      </c>
      <c r="K2760">
        <v>2.28144953165813E-2</v>
      </c>
      <c r="L2760">
        <v>9.7746481587736803E-3</v>
      </c>
      <c r="M2760">
        <v>9.5269331333630396E-4</v>
      </c>
      <c r="N2760">
        <v>2021</v>
      </c>
      <c r="O2760" t="s">
        <v>39</v>
      </c>
      <c r="P2760" t="s">
        <v>5116</v>
      </c>
      <c r="Q2760" t="s">
        <v>6162</v>
      </c>
      <c r="R2760" t="s">
        <v>6162</v>
      </c>
    </row>
    <row r="2761" spans="1:18" x14ac:dyDescent="0.25">
      <c r="A2761" t="s">
        <v>6251</v>
      </c>
      <c r="B2761" t="s">
        <v>5127</v>
      </c>
      <c r="C2761" t="s">
        <v>40</v>
      </c>
      <c r="D2761">
        <v>2</v>
      </c>
      <c r="E2761">
        <v>25</v>
      </c>
      <c r="F2761">
        <v>485</v>
      </c>
      <c r="G2761">
        <v>0.22624504322144601</v>
      </c>
      <c r="H2761">
        <v>0.109635523178563</v>
      </c>
      <c r="I2761">
        <v>0.38154042899172502</v>
      </c>
      <c r="J2761">
        <v>0.18773879403395299</v>
      </c>
      <c r="K2761">
        <v>5.8091160912201303E-2</v>
      </c>
      <c r="L2761">
        <v>2.4388744540282399E-2</v>
      </c>
      <c r="M2761">
        <v>1.23603051218293E-2</v>
      </c>
      <c r="N2761">
        <v>2021</v>
      </c>
      <c r="O2761" t="s">
        <v>39</v>
      </c>
      <c r="P2761" t="s">
        <v>5116</v>
      </c>
      <c r="Q2761" t="s">
        <v>6162</v>
      </c>
      <c r="R2761" t="s">
        <v>6162</v>
      </c>
    </row>
    <row r="2762" spans="1:18" x14ac:dyDescent="0.25">
      <c r="A2762" t="s">
        <v>6251</v>
      </c>
      <c r="B2762" t="s">
        <v>5127</v>
      </c>
      <c r="C2762" t="s">
        <v>40</v>
      </c>
      <c r="D2762">
        <v>1</v>
      </c>
      <c r="E2762">
        <v>35</v>
      </c>
      <c r="F2762">
        <v>370</v>
      </c>
      <c r="G2762">
        <v>0.112819982264958</v>
      </c>
      <c r="H2762">
        <v>9.2757797237628101E-2</v>
      </c>
      <c r="I2762">
        <v>0.43361585282068499</v>
      </c>
      <c r="J2762">
        <v>0.28287551407273098</v>
      </c>
      <c r="K2762">
        <v>5.7341052793229298E-2</v>
      </c>
      <c r="L2762">
        <v>1.7476758203977101E-2</v>
      </c>
      <c r="M2762">
        <v>3.1130426067909598E-3</v>
      </c>
      <c r="N2762">
        <v>2021</v>
      </c>
      <c r="O2762" t="s">
        <v>39</v>
      </c>
      <c r="P2762" t="s">
        <v>5116</v>
      </c>
      <c r="Q2762" t="s">
        <v>6162</v>
      </c>
      <c r="R2762" t="s">
        <v>6162</v>
      </c>
    </row>
    <row r="2763" spans="1:18" x14ac:dyDescent="0.25">
      <c r="A2763" t="s">
        <v>6251</v>
      </c>
      <c r="B2763" t="s">
        <v>5127</v>
      </c>
      <c r="C2763" t="s">
        <v>40</v>
      </c>
      <c r="D2763">
        <v>2</v>
      </c>
      <c r="E2763">
        <v>35</v>
      </c>
      <c r="F2763">
        <v>723</v>
      </c>
      <c r="G2763">
        <v>7.0811273854860607E-2</v>
      </c>
      <c r="H2763">
        <v>5.2061785063798501E-2</v>
      </c>
      <c r="I2763">
        <v>0.40492140438872298</v>
      </c>
      <c r="J2763">
        <v>0.33570828992639701</v>
      </c>
      <c r="K2763">
        <v>0.10667043090483801</v>
      </c>
      <c r="L2763">
        <v>1.97316806262374E-2</v>
      </c>
      <c r="M2763">
        <v>1.00951352351457E-2</v>
      </c>
      <c r="N2763">
        <v>2021</v>
      </c>
      <c r="O2763" t="s">
        <v>39</v>
      </c>
      <c r="P2763" t="s">
        <v>5116</v>
      </c>
      <c r="Q2763" t="s">
        <v>6162</v>
      </c>
      <c r="R2763" t="s">
        <v>6162</v>
      </c>
    </row>
    <row r="2764" spans="1:18" x14ac:dyDescent="0.25">
      <c r="A2764" t="s">
        <v>6251</v>
      </c>
      <c r="B2764" t="s">
        <v>5127</v>
      </c>
      <c r="C2764" t="s">
        <v>40</v>
      </c>
      <c r="D2764">
        <v>1</v>
      </c>
      <c r="E2764">
        <v>45</v>
      </c>
      <c r="F2764">
        <v>552</v>
      </c>
      <c r="G2764">
        <v>9.52401037863225E-2</v>
      </c>
      <c r="H2764">
        <v>8.0590403337030894E-2</v>
      </c>
      <c r="I2764">
        <v>0.44384601309530602</v>
      </c>
      <c r="J2764">
        <v>0.293544955069031</v>
      </c>
      <c r="K2764">
        <v>7.1675185707782404E-2</v>
      </c>
      <c r="L2764">
        <v>1.3258210817093399E-2</v>
      </c>
      <c r="M2764">
        <v>1.84512818743456E-3</v>
      </c>
      <c r="N2764">
        <v>2021</v>
      </c>
      <c r="O2764" t="s">
        <v>39</v>
      </c>
      <c r="P2764" t="s">
        <v>5116</v>
      </c>
      <c r="Q2764" t="s">
        <v>6162</v>
      </c>
      <c r="R2764" t="s">
        <v>6162</v>
      </c>
    </row>
    <row r="2765" spans="1:18" x14ac:dyDescent="0.25">
      <c r="A2765" t="s">
        <v>6251</v>
      </c>
      <c r="B2765" t="s">
        <v>5127</v>
      </c>
      <c r="C2765" t="s">
        <v>40</v>
      </c>
      <c r="D2765">
        <v>2</v>
      </c>
      <c r="E2765">
        <v>45</v>
      </c>
      <c r="F2765">
        <v>835</v>
      </c>
      <c r="G2765">
        <v>3.8015256481677098E-2</v>
      </c>
      <c r="H2765">
        <v>4.3813715426488598E-2</v>
      </c>
      <c r="I2765">
        <v>0.33912382333652702</v>
      </c>
      <c r="J2765">
        <v>0.37661581400973099</v>
      </c>
      <c r="K2765">
        <v>0.147283065922196</v>
      </c>
      <c r="L2765">
        <v>3.7722411389002397E-2</v>
      </c>
      <c r="M2765">
        <v>1.7425913434378101E-2</v>
      </c>
      <c r="N2765">
        <v>2021</v>
      </c>
      <c r="O2765" t="s">
        <v>39</v>
      </c>
      <c r="P2765" t="s">
        <v>5116</v>
      </c>
      <c r="Q2765" t="s">
        <v>6162</v>
      </c>
      <c r="R2765" t="s">
        <v>6162</v>
      </c>
    </row>
    <row r="2766" spans="1:18" x14ac:dyDescent="0.25">
      <c r="A2766" t="s">
        <v>6251</v>
      </c>
      <c r="B2766" t="s">
        <v>5127</v>
      </c>
      <c r="C2766" t="s">
        <v>40</v>
      </c>
      <c r="D2766">
        <v>1</v>
      </c>
      <c r="E2766">
        <v>55</v>
      </c>
      <c r="F2766">
        <v>464</v>
      </c>
      <c r="G2766">
        <v>0.137527183575365</v>
      </c>
      <c r="H2766">
        <v>0.119767442612076</v>
      </c>
      <c r="I2766">
        <v>0.42964298021987402</v>
      </c>
      <c r="J2766">
        <v>0.25058376277934302</v>
      </c>
      <c r="K2766">
        <v>4.7482863712944898E-2</v>
      </c>
      <c r="L2766">
        <v>1.3136486264868699E-2</v>
      </c>
      <c r="M2766">
        <v>1.85928083552858E-3</v>
      </c>
      <c r="N2766">
        <v>2021</v>
      </c>
      <c r="O2766" t="s">
        <v>39</v>
      </c>
      <c r="P2766" t="s">
        <v>5116</v>
      </c>
      <c r="Q2766" t="s">
        <v>6162</v>
      </c>
      <c r="R2766" t="s">
        <v>6162</v>
      </c>
    </row>
    <row r="2767" spans="1:18" x14ac:dyDescent="0.25">
      <c r="A2767" t="s">
        <v>6251</v>
      </c>
      <c r="B2767" t="s">
        <v>5127</v>
      </c>
      <c r="C2767" t="s">
        <v>40</v>
      </c>
      <c r="D2767">
        <v>2</v>
      </c>
      <c r="E2767">
        <v>55</v>
      </c>
      <c r="F2767">
        <v>724</v>
      </c>
      <c r="G2767">
        <v>6.1740509491900297E-2</v>
      </c>
      <c r="H2767">
        <v>4.5702484266521903E-2</v>
      </c>
      <c r="I2767">
        <v>0.310226569960382</v>
      </c>
      <c r="J2767">
        <v>0.37722510744877302</v>
      </c>
      <c r="K2767">
        <v>0.153909018446093</v>
      </c>
      <c r="L2767">
        <v>4.42497657214901E-2</v>
      </c>
      <c r="M2767">
        <v>6.9465446648399997E-3</v>
      </c>
      <c r="N2767">
        <v>2021</v>
      </c>
      <c r="O2767" t="s">
        <v>39</v>
      </c>
      <c r="P2767" t="s">
        <v>5116</v>
      </c>
      <c r="Q2767" t="s">
        <v>6162</v>
      </c>
      <c r="R2767" t="s">
        <v>6162</v>
      </c>
    </row>
    <row r="2768" spans="1:18" x14ac:dyDescent="0.25">
      <c r="A2768" t="s">
        <v>6251</v>
      </c>
      <c r="B2768" t="s">
        <v>5127</v>
      </c>
      <c r="C2768" t="s">
        <v>40</v>
      </c>
      <c r="D2768">
        <v>1</v>
      </c>
      <c r="E2768">
        <v>65</v>
      </c>
      <c r="F2768">
        <v>443</v>
      </c>
      <c r="G2768">
        <v>0.147290858013847</v>
      </c>
      <c r="H2768">
        <v>7.1243658491162196E-2</v>
      </c>
      <c r="I2768">
        <v>0.535048394288972</v>
      </c>
      <c r="J2768">
        <v>0.18095536462654299</v>
      </c>
      <c r="K2768">
        <v>5.5923040998149001E-2</v>
      </c>
      <c r="L2768">
        <v>4.14740016893773E-3</v>
      </c>
      <c r="M2768">
        <v>5.3912834123898802E-3</v>
      </c>
      <c r="N2768">
        <v>2021</v>
      </c>
      <c r="O2768" t="s">
        <v>39</v>
      </c>
      <c r="P2768" t="s">
        <v>5116</v>
      </c>
      <c r="Q2768" t="s">
        <v>6162</v>
      </c>
      <c r="R2768" t="s">
        <v>6162</v>
      </c>
    </row>
    <row r="2769" spans="1:18" x14ac:dyDescent="0.25">
      <c r="A2769" t="s">
        <v>6251</v>
      </c>
      <c r="B2769" t="s">
        <v>5127</v>
      </c>
      <c r="C2769" t="s">
        <v>40</v>
      </c>
      <c r="D2769">
        <v>2</v>
      </c>
      <c r="E2769">
        <v>65</v>
      </c>
      <c r="F2769">
        <v>664</v>
      </c>
      <c r="G2769">
        <v>8.5273496566776102E-2</v>
      </c>
      <c r="H2769">
        <v>4.35117354075392E-2</v>
      </c>
      <c r="I2769">
        <v>0.38255578579574101</v>
      </c>
      <c r="J2769">
        <v>0.36584235943980398</v>
      </c>
      <c r="K2769">
        <v>0.10651515276486299</v>
      </c>
      <c r="L2769">
        <v>1.04936987673437E-2</v>
      </c>
      <c r="M2769">
        <v>5.8077712579320297E-3</v>
      </c>
      <c r="N2769">
        <v>2021</v>
      </c>
      <c r="O2769" t="s">
        <v>39</v>
      </c>
      <c r="P2769" t="s">
        <v>5116</v>
      </c>
      <c r="Q2769" t="s">
        <v>6162</v>
      </c>
      <c r="R2769" t="s">
        <v>6162</v>
      </c>
    </row>
    <row r="2770" spans="1:18" x14ac:dyDescent="0.25">
      <c r="A2770" t="s">
        <v>6252</v>
      </c>
      <c r="B2770" t="s">
        <v>3452</v>
      </c>
      <c r="C2770" t="s">
        <v>40</v>
      </c>
      <c r="D2770">
        <v>2</v>
      </c>
      <c r="E2770">
        <v>18</v>
      </c>
      <c r="F2770">
        <v>153</v>
      </c>
      <c r="G2770">
        <v>4.4245042133804702E-2</v>
      </c>
      <c r="H2770">
        <v>7.1589854410043896E-2</v>
      </c>
      <c r="I2770">
        <v>0.59124347514140496</v>
      </c>
      <c r="J2770">
        <v>0.245408937782262</v>
      </c>
      <c r="K2770">
        <v>4.7512690532484601E-2</v>
      </c>
      <c r="L2770">
        <v>0</v>
      </c>
      <c r="M2770">
        <v>0</v>
      </c>
      <c r="N2770">
        <v>2005</v>
      </c>
      <c r="O2770" t="s">
        <v>39</v>
      </c>
      <c r="P2770" t="s">
        <v>3450</v>
      </c>
      <c r="Q2770" t="s">
        <v>6178</v>
      </c>
      <c r="R2770" t="s">
        <v>6179</v>
      </c>
    </row>
    <row r="2771" spans="1:18" x14ac:dyDescent="0.25">
      <c r="A2771" t="s">
        <v>6252</v>
      </c>
      <c r="B2771" t="s">
        <v>3452</v>
      </c>
      <c r="C2771" t="s">
        <v>40</v>
      </c>
      <c r="D2771">
        <v>2</v>
      </c>
      <c r="E2771">
        <v>19</v>
      </c>
      <c r="F2771">
        <v>146</v>
      </c>
      <c r="G2771">
        <v>4.70071724188382E-2</v>
      </c>
      <c r="H2771">
        <v>8.8370010802586704E-2</v>
      </c>
      <c r="I2771">
        <v>0.53368276077273102</v>
      </c>
      <c r="J2771">
        <v>0.27538806305494501</v>
      </c>
      <c r="K2771">
        <v>5.5551992950899902E-2</v>
      </c>
      <c r="L2771">
        <v>0</v>
      </c>
      <c r="M2771">
        <v>0</v>
      </c>
      <c r="N2771">
        <v>2005</v>
      </c>
      <c r="O2771" t="s">
        <v>39</v>
      </c>
      <c r="P2771" t="s">
        <v>3450</v>
      </c>
      <c r="Q2771" t="s">
        <v>6178</v>
      </c>
      <c r="R2771" t="s">
        <v>6179</v>
      </c>
    </row>
    <row r="2772" spans="1:18" x14ac:dyDescent="0.25">
      <c r="A2772" t="s">
        <v>6252</v>
      </c>
      <c r="B2772" t="s">
        <v>3452</v>
      </c>
      <c r="C2772" t="s">
        <v>40</v>
      </c>
      <c r="D2772">
        <v>2</v>
      </c>
      <c r="E2772">
        <v>25</v>
      </c>
      <c r="F2772">
        <v>1065</v>
      </c>
      <c r="G2772">
        <v>5.1259407849720599E-2</v>
      </c>
      <c r="H2772">
        <v>7.1135593521939697E-2</v>
      </c>
      <c r="I2772">
        <v>0.515858695692333</v>
      </c>
      <c r="J2772">
        <v>0.25976679018347698</v>
      </c>
      <c r="K2772">
        <v>7.2488548336576794E-2</v>
      </c>
      <c r="L2772">
        <v>2.2380767693774801E-2</v>
      </c>
      <c r="M2772">
        <v>7.1101967221785904E-3</v>
      </c>
      <c r="N2772">
        <v>2005</v>
      </c>
      <c r="O2772" t="s">
        <v>39</v>
      </c>
      <c r="P2772" t="s">
        <v>3450</v>
      </c>
      <c r="Q2772" t="s">
        <v>6178</v>
      </c>
      <c r="R2772" t="s">
        <v>6179</v>
      </c>
    </row>
    <row r="2773" spans="1:18" x14ac:dyDescent="0.25">
      <c r="A2773" t="s">
        <v>6252</v>
      </c>
      <c r="B2773" t="s">
        <v>3452</v>
      </c>
      <c r="C2773" t="s">
        <v>40</v>
      </c>
      <c r="D2773">
        <v>2</v>
      </c>
      <c r="E2773">
        <v>35</v>
      </c>
      <c r="F2773">
        <v>712</v>
      </c>
      <c r="G2773">
        <v>3.4696868494080199E-2</v>
      </c>
      <c r="H2773">
        <v>5.78331259403842E-2</v>
      </c>
      <c r="I2773">
        <v>0.35510123742856198</v>
      </c>
      <c r="J2773">
        <v>0.28533752326532802</v>
      </c>
      <c r="K2773">
        <v>0.17117021808788299</v>
      </c>
      <c r="L2773">
        <v>6.8796188707243494E-2</v>
      </c>
      <c r="M2773">
        <v>2.7064838076519802E-2</v>
      </c>
      <c r="N2773">
        <v>2005</v>
      </c>
      <c r="O2773" t="s">
        <v>39</v>
      </c>
      <c r="P2773" t="s">
        <v>3450</v>
      </c>
      <c r="Q2773" t="s">
        <v>6178</v>
      </c>
      <c r="R2773" t="s">
        <v>6179</v>
      </c>
    </row>
    <row r="2774" spans="1:18" x14ac:dyDescent="0.25">
      <c r="A2774" t="s">
        <v>6252</v>
      </c>
      <c r="B2774" t="s">
        <v>3452</v>
      </c>
      <c r="C2774" t="s">
        <v>40</v>
      </c>
      <c r="D2774">
        <v>2</v>
      </c>
      <c r="E2774">
        <v>45</v>
      </c>
      <c r="F2774">
        <v>626</v>
      </c>
      <c r="G2774">
        <v>3.58689878133297E-2</v>
      </c>
      <c r="H2774">
        <v>5.6872543957640798E-2</v>
      </c>
      <c r="I2774">
        <v>0.28792271459968599</v>
      </c>
      <c r="J2774">
        <v>0.32511727612609098</v>
      </c>
      <c r="K2774">
        <v>0.16868598129290799</v>
      </c>
      <c r="L2774">
        <v>8.2957467819329694E-2</v>
      </c>
      <c r="M2774">
        <v>4.2575028391015401E-2</v>
      </c>
      <c r="N2774">
        <v>2005</v>
      </c>
      <c r="O2774" t="s">
        <v>39</v>
      </c>
      <c r="P2774" t="s">
        <v>3450</v>
      </c>
      <c r="Q2774" t="s">
        <v>6178</v>
      </c>
      <c r="R2774" t="s">
        <v>6179</v>
      </c>
    </row>
    <row r="2775" spans="1:18" x14ac:dyDescent="0.25">
      <c r="A2775" t="s">
        <v>6252</v>
      </c>
      <c r="B2775" t="s">
        <v>3453</v>
      </c>
      <c r="C2775" t="s">
        <v>40</v>
      </c>
      <c r="D2775">
        <v>1</v>
      </c>
      <c r="E2775">
        <v>18</v>
      </c>
      <c r="F2775">
        <v>163</v>
      </c>
      <c r="G2775">
        <v>0.26655796516170299</v>
      </c>
      <c r="H2775">
        <v>0.26626957014786001</v>
      </c>
      <c r="I2775">
        <v>0.46717246469043699</v>
      </c>
      <c r="J2775">
        <v>0</v>
      </c>
      <c r="K2775">
        <v>0</v>
      </c>
      <c r="L2775">
        <v>0</v>
      </c>
      <c r="M2775">
        <v>0</v>
      </c>
      <c r="N2775">
        <v>2010</v>
      </c>
      <c r="O2775" t="s">
        <v>39</v>
      </c>
      <c r="P2775" t="s">
        <v>3450</v>
      </c>
      <c r="Q2775" t="s">
        <v>6178</v>
      </c>
      <c r="R2775" t="s">
        <v>6179</v>
      </c>
    </row>
    <row r="2776" spans="1:18" x14ac:dyDescent="0.25">
      <c r="A2776" t="s">
        <v>6252</v>
      </c>
      <c r="B2776" t="s">
        <v>3453</v>
      </c>
      <c r="C2776" t="s">
        <v>40</v>
      </c>
      <c r="D2776">
        <v>2</v>
      </c>
      <c r="E2776">
        <v>18</v>
      </c>
      <c r="F2776">
        <v>176</v>
      </c>
      <c r="G2776">
        <v>5.4650452328304899E-2</v>
      </c>
      <c r="H2776">
        <v>0.105737966168022</v>
      </c>
      <c r="I2776">
        <v>0.54400331793924195</v>
      </c>
      <c r="J2776">
        <v>0.226876069446909</v>
      </c>
      <c r="K2776">
        <v>6.0249591368527797E-2</v>
      </c>
      <c r="L2776">
        <v>8.4826027489950905E-3</v>
      </c>
      <c r="M2776">
        <v>0</v>
      </c>
      <c r="N2776">
        <v>2010</v>
      </c>
      <c r="O2776" t="s">
        <v>39</v>
      </c>
      <c r="P2776" t="s">
        <v>3450</v>
      </c>
      <c r="Q2776" t="s">
        <v>6178</v>
      </c>
      <c r="R2776" t="s">
        <v>6179</v>
      </c>
    </row>
    <row r="2777" spans="1:18" x14ac:dyDescent="0.25">
      <c r="A2777" t="s">
        <v>6252</v>
      </c>
      <c r="B2777" t="s">
        <v>3453</v>
      </c>
      <c r="C2777" t="s">
        <v>40</v>
      </c>
      <c r="D2777">
        <v>1</v>
      </c>
      <c r="E2777">
        <v>19</v>
      </c>
      <c r="F2777">
        <v>146</v>
      </c>
      <c r="G2777">
        <v>0.23889523947994601</v>
      </c>
      <c r="H2777">
        <v>0.240687573463331</v>
      </c>
      <c r="I2777">
        <v>0.49592083066880699</v>
      </c>
      <c r="J2777">
        <v>2.4496356387915402E-2</v>
      </c>
      <c r="K2777">
        <v>0</v>
      </c>
      <c r="L2777">
        <v>0</v>
      </c>
      <c r="M2777">
        <v>0</v>
      </c>
      <c r="N2777">
        <v>2010</v>
      </c>
      <c r="O2777" t="s">
        <v>39</v>
      </c>
      <c r="P2777" t="s">
        <v>3450</v>
      </c>
      <c r="Q2777" t="s">
        <v>6178</v>
      </c>
      <c r="R2777" t="s">
        <v>6179</v>
      </c>
    </row>
    <row r="2778" spans="1:18" x14ac:dyDescent="0.25">
      <c r="A2778" t="s">
        <v>6252</v>
      </c>
      <c r="B2778" t="s">
        <v>3453</v>
      </c>
      <c r="C2778" t="s">
        <v>40</v>
      </c>
      <c r="D2778">
        <v>2</v>
      </c>
      <c r="E2778">
        <v>19</v>
      </c>
      <c r="F2778">
        <v>169</v>
      </c>
      <c r="G2778">
        <v>5.8098486637181403E-2</v>
      </c>
      <c r="H2778">
        <v>0.101640425078522</v>
      </c>
      <c r="I2778">
        <v>0.57710050016496195</v>
      </c>
      <c r="J2778">
        <v>0.24998874423183201</v>
      </c>
      <c r="K2778">
        <v>1.06472956630662E-2</v>
      </c>
      <c r="L2778">
        <v>2.5245482244359301E-3</v>
      </c>
      <c r="M2778">
        <v>0</v>
      </c>
      <c r="N2778">
        <v>2010</v>
      </c>
      <c r="O2778" t="s">
        <v>39</v>
      </c>
      <c r="P2778" t="s">
        <v>3450</v>
      </c>
      <c r="Q2778" t="s">
        <v>6178</v>
      </c>
      <c r="R2778" t="s">
        <v>6179</v>
      </c>
    </row>
    <row r="2779" spans="1:18" x14ac:dyDescent="0.25">
      <c r="A2779" t="s">
        <v>6252</v>
      </c>
      <c r="B2779" t="s">
        <v>3453</v>
      </c>
      <c r="C2779" t="s">
        <v>40</v>
      </c>
      <c r="D2779">
        <v>1</v>
      </c>
      <c r="E2779">
        <v>25</v>
      </c>
      <c r="F2779">
        <v>1056</v>
      </c>
      <c r="G2779">
        <v>0.12546847232300701</v>
      </c>
      <c r="H2779">
        <v>0.265698377604831</v>
      </c>
      <c r="I2779">
        <v>0.55007752737632698</v>
      </c>
      <c r="J2779">
        <v>4.5729965307464301E-2</v>
      </c>
      <c r="K2779">
        <v>1.00608495179004E-2</v>
      </c>
      <c r="L2779">
        <v>3.94202038545882E-4</v>
      </c>
      <c r="M2779">
        <v>2.5706058319246998E-3</v>
      </c>
      <c r="N2779">
        <v>2010</v>
      </c>
      <c r="O2779" t="s">
        <v>39</v>
      </c>
      <c r="P2779" t="s">
        <v>3450</v>
      </c>
      <c r="Q2779" t="s">
        <v>6178</v>
      </c>
      <c r="R2779" t="s">
        <v>6179</v>
      </c>
    </row>
    <row r="2780" spans="1:18" x14ac:dyDescent="0.25">
      <c r="A2780" t="s">
        <v>6252</v>
      </c>
      <c r="B2780" t="s">
        <v>3453</v>
      </c>
      <c r="C2780" t="s">
        <v>40</v>
      </c>
      <c r="D2780">
        <v>2</v>
      </c>
      <c r="E2780">
        <v>25</v>
      </c>
      <c r="F2780">
        <v>1297</v>
      </c>
      <c r="G2780">
        <v>4.1104978777053797E-2</v>
      </c>
      <c r="H2780">
        <v>9.3342860231885497E-2</v>
      </c>
      <c r="I2780">
        <v>0.46710072483490001</v>
      </c>
      <c r="J2780">
        <v>0.27501665587118401</v>
      </c>
      <c r="K2780">
        <v>8.1453908810226502E-2</v>
      </c>
      <c r="L2780">
        <v>3.1565995342680599E-2</v>
      </c>
      <c r="M2780">
        <v>1.04148761320696E-2</v>
      </c>
      <c r="N2780">
        <v>2010</v>
      </c>
      <c r="O2780" t="s">
        <v>39</v>
      </c>
      <c r="P2780" t="s">
        <v>3450</v>
      </c>
      <c r="Q2780" t="s">
        <v>6178</v>
      </c>
      <c r="R2780" t="s">
        <v>6179</v>
      </c>
    </row>
    <row r="2781" spans="1:18" x14ac:dyDescent="0.25">
      <c r="A2781" t="s">
        <v>6252</v>
      </c>
      <c r="B2781" t="s">
        <v>3453</v>
      </c>
      <c r="C2781" t="s">
        <v>40</v>
      </c>
      <c r="D2781">
        <v>1</v>
      </c>
      <c r="E2781">
        <v>35</v>
      </c>
      <c r="F2781">
        <v>633</v>
      </c>
      <c r="G2781">
        <v>0.103738594332533</v>
      </c>
      <c r="H2781">
        <v>0.19113758534557199</v>
      </c>
      <c r="I2781">
        <v>0.51649584643575097</v>
      </c>
      <c r="J2781">
        <v>0.15158975853443599</v>
      </c>
      <c r="K2781">
        <v>2.2685878141239901E-2</v>
      </c>
      <c r="L2781">
        <v>5.0335841321758196E-3</v>
      </c>
      <c r="M2781">
        <v>9.3187530782925607E-3</v>
      </c>
      <c r="N2781">
        <v>2010</v>
      </c>
      <c r="O2781" t="s">
        <v>39</v>
      </c>
      <c r="P2781" t="s">
        <v>3450</v>
      </c>
      <c r="Q2781" t="s">
        <v>6178</v>
      </c>
      <c r="R2781" t="s">
        <v>6179</v>
      </c>
    </row>
    <row r="2782" spans="1:18" x14ac:dyDescent="0.25">
      <c r="A2782" t="s">
        <v>6252</v>
      </c>
      <c r="B2782" t="s">
        <v>3453</v>
      </c>
      <c r="C2782" t="s">
        <v>40</v>
      </c>
      <c r="D2782">
        <v>2</v>
      </c>
      <c r="E2782">
        <v>35</v>
      </c>
      <c r="F2782">
        <v>879</v>
      </c>
      <c r="G2782">
        <v>4.3246708368000902E-2</v>
      </c>
      <c r="H2782">
        <v>5.5091576004024402E-2</v>
      </c>
      <c r="I2782">
        <v>0.33553336935567102</v>
      </c>
      <c r="J2782">
        <v>0.28974191414732497</v>
      </c>
      <c r="K2782">
        <v>0.17813097328515901</v>
      </c>
      <c r="L2782">
        <v>6.4554251189290604E-2</v>
      </c>
      <c r="M2782">
        <v>3.3701207650528101E-2</v>
      </c>
      <c r="N2782">
        <v>2010</v>
      </c>
      <c r="O2782" t="s">
        <v>39</v>
      </c>
      <c r="P2782" t="s">
        <v>3450</v>
      </c>
      <c r="Q2782" t="s">
        <v>6178</v>
      </c>
      <c r="R2782" t="s">
        <v>6179</v>
      </c>
    </row>
    <row r="2783" spans="1:18" x14ac:dyDescent="0.25">
      <c r="A2783" t="s">
        <v>6252</v>
      </c>
      <c r="B2783" t="s">
        <v>3453</v>
      </c>
      <c r="C2783" t="s">
        <v>40</v>
      </c>
      <c r="D2783">
        <v>1</v>
      </c>
      <c r="E2783">
        <v>45</v>
      </c>
      <c r="F2783">
        <v>389</v>
      </c>
      <c r="G2783">
        <v>0.14794686218981901</v>
      </c>
      <c r="H2783">
        <v>0.18722417655658</v>
      </c>
      <c r="I2783">
        <v>0.456885249330859</v>
      </c>
      <c r="J2783">
        <v>0.15556015738214499</v>
      </c>
      <c r="K2783">
        <v>4.5877237292691601E-2</v>
      </c>
      <c r="L2783">
        <v>6.5063172479060301E-3</v>
      </c>
      <c r="M2783">
        <v>0</v>
      </c>
      <c r="N2783">
        <v>2010</v>
      </c>
      <c r="O2783" t="s">
        <v>39</v>
      </c>
      <c r="P2783" t="s">
        <v>3450</v>
      </c>
      <c r="Q2783" t="s">
        <v>6178</v>
      </c>
      <c r="R2783" t="s">
        <v>6179</v>
      </c>
    </row>
    <row r="2784" spans="1:18" x14ac:dyDescent="0.25">
      <c r="A2784" t="s">
        <v>6252</v>
      </c>
      <c r="B2784" t="s">
        <v>3453</v>
      </c>
      <c r="C2784" t="s">
        <v>40</v>
      </c>
      <c r="D2784">
        <v>2</v>
      </c>
      <c r="E2784">
        <v>45</v>
      </c>
      <c r="F2784">
        <v>679</v>
      </c>
      <c r="G2784">
        <v>3.66149212313817E-2</v>
      </c>
      <c r="H2784">
        <v>5.0921367061993503E-2</v>
      </c>
      <c r="I2784">
        <v>0.35087959016936099</v>
      </c>
      <c r="J2784">
        <v>0.25323565113275698</v>
      </c>
      <c r="K2784">
        <v>0.15006691086836099</v>
      </c>
      <c r="L2784">
        <v>0.116943433536127</v>
      </c>
      <c r="M2784">
        <v>4.13381260000188E-2</v>
      </c>
      <c r="N2784">
        <v>2010</v>
      </c>
      <c r="O2784" t="s">
        <v>39</v>
      </c>
      <c r="P2784" t="s">
        <v>3450</v>
      </c>
      <c r="Q2784" t="s">
        <v>6178</v>
      </c>
      <c r="R2784" t="s">
        <v>6179</v>
      </c>
    </row>
    <row r="2785" spans="1:18" x14ac:dyDescent="0.25">
      <c r="A2785" t="s">
        <v>6252</v>
      </c>
      <c r="B2785" t="s">
        <v>3453</v>
      </c>
      <c r="C2785" t="s">
        <v>40</v>
      </c>
      <c r="D2785">
        <v>1</v>
      </c>
      <c r="E2785">
        <v>55</v>
      </c>
      <c r="F2785">
        <v>317</v>
      </c>
      <c r="G2785">
        <v>0.12773116623431599</v>
      </c>
      <c r="H2785">
        <v>0.17002861951968101</v>
      </c>
      <c r="I2785">
        <v>0.43848981095930101</v>
      </c>
      <c r="J2785">
        <v>0.192104613872843</v>
      </c>
      <c r="K2785">
        <v>5.00158068912386E-2</v>
      </c>
      <c r="L2785">
        <v>2.1629982522620099E-2</v>
      </c>
      <c r="M2785">
        <v>0</v>
      </c>
      <c r="N2785">
        <v>2010</v>
      </c>
      <c r="O2785" t="s">
        <v>39</v>
      </c>
      <c r="P2785" t="s">
        <v>3450</v>
      </c>
      <c r="Q2785" t="s">
        <v>6178</v>
      </c>
      <c r="R2785" t="s">
        <v>6179</v>
      </c>
    </row>
    <row r="2786" spans="1:18" x14ac:dyDescent="0.25">
      <c r="A2786" t="s">
        <v>6252</v>
      </c>
      <c r="B2786" t="s">
        <v>3454</v>
      </c>
      <c r="C2786" t="s">
        <v>40</v>
      </c>
      <c r="D2786">
        <v>1</v>
      </c>
      <c r="E2786">
        <v>27.5</v>
      </c>
      <c r="F2786">
        <v>122</v>
      </c>
      <c r="G2786">
        <v>4.5361209494178698E-2</v>
      </c>
      <c r="H2786">
        <v>0.121713098738953</v>
      </c>
      <c r="I2786">
        <v>0.62896707727006895</v>
      </c>
      <c r="J2786">
        <v>0.13735758647173699</v>
      </c>
      <c r="K2786">
        <v>4.5392718902345801E-2</v>
      </c>
      <c r="L2786">
        <v>0</v>
      </c>
      <c r="M2786">
        <v>2.12083091227174E-2</v>
      </c>
      <c r="N2786">
        <v>2012</v>
      </c>
      <c r="O2786" t="s">
        <v>39</v>
      </c>
      <c r="P2786" t="s">
        <v>3450</v>
      </c>
      <c r="Q2786" t="s">
        <v>6178</v>
      </c>
      <c r="R2786" t="s">
        <v>6179</v>
      </c>
    </row>
    <row r="2787" spans="1:18" x14ac:dyDescent="0.25">
      <c r="A2787" t="s">
        <v>6252</v>
      </c>
      <c r="B2787" t="s">
        <v>3454</v>
      </c>
      <c r="C2787" t="s">
        <v>40</v>
      </c>
      <c r="D2787">
        <v>2</v>
      </c>
      <c r="E2787">
        <v>27.5</v>
      </c>
      <c r="F2787">
        <v>258</v>
      </c>
      <c r="G2787">
        <v>4.3548370282652502E-2</v>
      </c>
      <c r="H2787">
        <v>6.5964866478636405E-2</v>
      </c>
      <c r="I2787">
        <v>0.44247718294359101</v>
      </c>
      <c r="J2787">
        <v>0.242092134012869</v>
      </c>
      <c r="K2787">
        <v>0.13233481168397601</v>
      </c>
      <c r="L2787">
        <v>4.4633237952653101E-2</v>
      </c>
      <c r="M2787">
        <v>2.89493966456222E-2</v>
      </c>
      <c r="N2787">
        <v>2012</v>
      </c>
      <c r="O2787" t="s">
        <v>39</v>
      </c>
      <c r="P2787" t="s">
        <v>3450</v>
      </c>
      <c r="Q2787" t="s">
        <v>6178</v>
      </c>
      <c r="R2787" t="s">
        <v>6179</v>
      </c>
    </row>
    <row r="2788" spans="1:18" x14ac:dyDescent="0.25">
      <c r="A2788" t="s">
        <v>6252</v>
      </c>
      <c r="B2788" t="s">
        <v>3454</v>
      </c>
      <c r="C2788" t="s">
        <v>40</v>
      </c>
      <c r="D2788">
        <v>1</v>
      </c>
      <c r="E2788">
        <v>35</v>
      </c>
      <c r="F2788">
        <v>215</v>
      </c>
      <c r="G2788">
        <v>0.100715416373482</v>
      </c>
      <c r="H2788">
        <v>0.124478886328987</v>
      </c>
      <c r="I2788">
        <v>0.59403539770303604</v>
      </c>
      <c r="J2788">
        <v>0.10907772127924301</v>
      </c>
      <c r="K2788">
        <v>5.0508355919359503E-2</v>
      </c>
      <c r="L2788">
        <v>1.5524347433619599E-2</v>
      </c>
      <c r="M2788">
        <v>5.6598749622738496E-3</v>
      </c>
      <c r="N2788">
        <v>2012</v>
      </c>
      <c r="O2788" t="s">
        <v>39</v>
      </c>
      <c r="P2788" t="s">
        <v>3450</v>
      </c>
      <c r="Q2788" t="s">
        <v>6178</v>
      </c>
      <c r="R2788" t="s">
        <v>6179</v>
      </c>
    </row>
    <row r="2789" spans="1:18" x14ac:dyDescent="0.25">
      <c r="A2789" t="s">
        <v>6252</v>
      </c>
      <c r="B2789" t="s">
        <v>3454</v>
      </c>
      <c r="C2789" t="s">
        <v>40</v>
      </c>
      <c r="D2789">
        <v>2</v>
      </c>
      <c r="E2789">
        <v>35</v>
      </c>
      <c r="F2789">
        <v>341</v>
      </c>
      <c r="G2789">
        <v>3.1460118949090003E-2</v>
      </c>
      <c r="H2789">
        <v>8.7010636615631898E-3</v>
      </c>
      <c r="I2789">
        <v>0.34868338673341098</v>
      </c>
      <c r="J2789">
        <v>0.24956380483652299</v>
      </c>
      <c r="K2789">
        <v>0.20704175405379399</v>
      </c>
      <c r="L2789">
        <v>9.5041267716317004E-2</v>
      </c>
      <c r="M2789">
        <v>5.9508604049301597E-2</v>
      </c>
      <c r="N2789">
        <v>2012</v>
      </c>
      <c r="O2789" t="s">
        <v>39</v>
      </c>
      <c r="P2789" t="s">
        <v>3450</v>
      </c>
      <c r="Q2789" t="s">
        <v>6178</v>
      </c>
      <c r="R2789" t="s">
        <v>6179</v>
      </c>
    </row>
    <row r="2790" spans="1:18" x14ac:dyDescent="0.25">
      <c r="A2790" t="s">
        <v>6252</v>
      </c>
      <c r="B2790" t="s">
        <v>3454</v>
      </c>
      <c r="C2790" t="s">
        <v>40</v>
      </c>
      <c r="D2790">
        <v>1</v>
      </c>
      <c r="E2790">
        <v>45</v>
      </c>
      <c r="F2790">
        <v>151</v>
      </c>
      <c r="G2790">
        <v>8.2703297715574206E-2</v>
      </c>
      <c r="H2790">
        <v>0.110764577522939</v>
      </c>
      <c r="I2790">
        <v>0.47842945438891199</v>
      </c>
      <c r="J2790">
        <v>0.245783030839515</v>
      </c>
      <c r="K2790">
        <v>4.6844509266931199E-2</v>
      </c>
      <c r="L2790">
        <v>2.8205955753555698E-2</v>
      </c>
      <c r="M2790">
        <v>7.2691745125732397E-3</v>
      </c>
      <c r="N2790">
        <v>2012</v>
      </c>
      <c r="O2790" t="s">
        <v>39</v>
      </c>
      <c r="P2790" t="s">
        <v>3450</v>
      </c>
      <c r="Q2790" t="s">
        <v>6178</v>
      </c>
      <c r="R2790" t="s">
        <v>6179</v>
      </c>
    </row>
    <row r="2791" spans="1:18" x14ac:dyDescent="0.25">
      <c r="A2791" t="s">
        <v>6252</v>
      </c>
      <c r="B2791" t="s">
        <v>3454</v>
      </c>
      <c r="C2791" t="s">
        <v>40</v>
      </c>
      <c r="D2791">
        <v>2</v>
      </c>
      <c r="E2791">
        <v>45</v>
      </c>
      <c r="F2791">
        <v>325</v>
      </c>
      <c r="G2791">
        <v>3.9936150957235197E-2</v>
      </c>
      <c r="H2791">
        <v>3.4485183723670397E-2</v>
      </c>
      <c r="I2791">
        <v>0.23785307041793299</v>
      </c>
      <c r="J2791">
        <v>0.28247854956611701</v>
      </c>
      <c r="K2791">
        <v>0.19174201369850899</v>
      </c>
      <c r="L2791">
        <v>9.9873527892642797E-2</v>
      </c>
      <c r="M2791">
        <v>0.113631503743892</v>
      </c>
      <c r="N2791">
        <v>2012</v>
      </c>
      <c r="O2791" t="s">
        <v>39</v>
      </c>
      <c r="P2791" t="s">
        <v>3450</v>
      </c>
      <c r="Q2791" t="s">
        <v>6178</v>
      </c>
      <c r="R2791" t="s">
        <v>6179</v>
      </c>
    </row>
    <row r="2792" spans="1:18" x14ac:dyDescent="0.25">
      <c r="A2792" t="s">
        <v>6252</v>
      </c>
      <c r="B2792" t="s">
        <v>3454</v>
      </c>
      <c r="C2792" t="s">
        <v>40</v>
      </c>
      <c r="D2792">
        <v>1</v>
      </c>
      <c r="E2792">
        <v>55</v>
      </c>
      <c r="F2792">
        <v>144</v>
      </c>
      <c r="G2792">
        <v>0.114294939278098</v>
      </c>
      <c r="H2792">
        <v>0.128071210140562</v>
      </c>
      <c r="I2792">
        <v>0.37810708312343699</v>
      </c>
      <c r="J2792">
        <v>0.239148666029702</v>
      </c>
      <c r="K2792">
        <v>0.117095634088898</v>
      </c>
      <c r="L2792">
        <v>4.4216497189948599E-3</v>
      </c>
      <c r="M2792">
        <v>1.8860817620309101E-2</v>
      </c>
      <c r="N2792">
        <v>2012</v>
      </c>
      <c r="O2792" t="s">
        <v>39</v>
      </c>
      <c r="P2792" t="s">
        <v>3450</v>
      </c>
      <c r="Q2792" t="s">
        <v>6178</v>
      </c>
      <c r="R2792" t="s">
        <v>6179</v>
      </c>
    </row>
    <row r="2793" spans="1:18" x14ac:dyDescent="0.25">
      <c r="A2793" t="s">
        <v>6252</v>
      </c>
      <c r="B2793" t="s">
        <v>3454</v>
      </c>
      <c r="C2793" t="s">
        <v>40</v>
      </c>
      <c r="D2793">
        <v>2</v>
      </c>
      <c r="E2793">
        <v>55</v>
      </c>
      <c r="F2793">
        <v>356</v>
      </c>
      <c r="G2793">
        <v>3.2180112354584199E-2</v>
      </c>
      <c r="H2793">
        <v>4.6228941149789399E-2</v>
      </c>
      <c r="I2793">
        <v>0.28781101860429598</v>
      </c>
      <c r="J2793">
        <v>0.25532415266703001</v>
      </c>
      <c r="K2793">
        <v>0.18814588933555901</v>
      </c>
      <c r="L2793">
        <v>0.120063559821341</v>
      </c>
      <c r="M2793">
        <v>7.0246326067399903E-2</v>
      </c>
      <c r="N2793">
        <v>2012</v>
      </c>
      <c r="O2793" t="s">
        <v>39</v>
      </c>
      <c r="P2793" t="s">
        <v>3450</v>
      </c>
      <c r="Q2793" t="s">
        <v>6178</v>
      </c>
      <c r="R2793" t="s">
        <v>6179</v>
      </c>
    </row>
    <row r="2794" spans="1:18" x14ac:dyDescent="0.25">
      <c r="A2794" t="s">
        <v>6252</v>
      </c>
      <c r="B2794" t="s">
        <v>3454</v>
      </c>
      <c r="C2794" t="s">
        <v>40</v>
      </c>
      <c r="D2794">
        <v>1</v>
      </c>
      <c r="E2794">
        <v>62.5</v>
      </c>
      <c r="F2794">
        <v>94</v>
      </c>
      <c r="G2794">
        <v>8.3538553329458295E-2</v>
      </c>
      <c r="H2794">
        <v>0.10129655448238099</v>
      </c>
      <c r="I2794">
        <v>0.44002632220375498</v>
      </c>
      <c r="J2794">
        <v>0.28753204432722701</v>
      </c>
      <c r="K2794">
        <v>6.3557508246041006E-2</v>
      </c>
      <c r="L2794">
        <v>1.5956712676316102E-2</v>
      </c>
      <c r="M2794">
        <v>8.0923047348221006E-3</v>
      </c>
      <c r="N2794">
        <v>2012</v>
      </c>
      <c r="O2794" t="s">
        <v>39</v>
      </c>
      <c r="P2794" t="s">
        <v>3450</v>
      </c>
      <c r="Q2794" t="s">
        <v>6178</v>
      </c>
      <c r="R2794" t="s">
        <v>6179</v>
      </c>
    </row>
    <row r="2795" spans="1:18" x14ac:dyDescent="0.25">
      <c r="A2795" t="s">
        <v>6252</v>
      </c>
      <c r="B2795" t="s">
        <v>3454</v>
      </c>
      <c r="C2795" t="s">
        <v>40</v>
      </c>
      <c r="D2795">
        <v>2</v>
      </c>
      <c r="E2795">
        <v>62.5</v>
      </c>
      <c r="F2795">
        <v>162</v>
      </c>
      <c r="G2795">
        <v>5.5400628648758797E-2</v>
      </c>
      <c r="H2795">
        <v>6.6842399526242602E-2</v>
      </c>
      <c r="I2795">
        <v>0.27807111163042902</v>
      </c>
      <c r="J2795">
        <v>0.29593222675245501</v>
      </c>
      <c r="K2795">
        <v>0.133887884004599</v>
      </c>
      <c r="L2795">
        <v>0.121054638554316</v>
      </c>
      <c r="M2795">
        <v>4.8811110883200497E-2</v>
      </c>
      <c r="N2795">
        <v>2012</v>
      </c>
      <c r="O2795" t="s">
        <v>39</v>
      </c>
      <c r="P2795" t="s">
        <v>3450</v>
      </c>
      <c r="Q2795" t="s">
        <v>6178</v>
      </c>
      <c r="R2795" t="s">
        <v>6179</v>
      </c>
    </row>
    <row r="2796" spans="1:18" x14ac:dyDescent="0.25">
      <c r="A2796" t="s">
        <v>6252</v>
      </c>
      <c r="B2796" t="s">
        <v>3455</v>
      </c>
      <c r="C2796" t="s">
        <v>40</v>
      </c>
      <c r="D2796">
        <v>1</v>
      </c>
      <c r="E2796">
        <v>18</v>
      </c>
      <c r="F2796">
        <v>146</v>
      </c>
      <c r="G2796">
        <v>0.18256405299513201</v>
      </c>
      <c r="H2796">
        <v>0.19467232216132599</v>
      </c>
      <c r="I2796">
        <v>0.61168187666118601</v>
      </c>
      <c r="J2796">
        <v>1.1081748182356301E-2</v>
      </c>
      <c r="K2796">
        <v>0</v>
      </c>
      <c r="L2796">
        <v>0</v>
      </c>
      <c r="M2796">
        <v>0</v>
      </c>
      <c r="N2796">
        <v>2014</v>
      </c>
      <c r="O2796" t="s">
        <v>39</v>
      </c>
      <c r="P2796" t="s">
        <v>3450</v>
      </c>
      <c r="Q2796" t="s">
        <v>6178</v>
      </c>
      <c r="R2796" t="s">
        <v>6179</v>
      </c>
    </row>
    <row r="2797" spans="1:18" x14ac:dyDescent="0.25">
      <c r="A2797" t="s">
        <v>6252</v>
      </c>
      <c r="B2797" t="s">
        <v>3455</v>
      </c>
      <c r="C2797" t="s">
        <v>40</v>
      </c>
      <c r="D2797">
        <v>2</v>
      </c>
      <c r="E2797">
        <v>18</v>
      </c>
      <c r="F2797">
        <v>149</v>
      </c>
      <c r="G2797">
        <v>2.2773420366882499E-2</v>
      </c>
      <c r="H2797">
        <v>0.13453640260510899</v>
      </c>
      <c r="I2797">
        <v>0.62280887473423396</v>
      </c>
      <c r="J2797">
        <v>0.182131324904616</v>
      </c>
      <c r="K2797">
        <v>3.3392223117835199E-2</v>
      </c>
      <c r="L2797">
        <v>0</v>
      </c>
      <c r="M2797">
        <v>4.35775427132273E-3</v>
      </c>
      <c r="N2797">
        <v>2014</v>
      </c>
      <c r="O2797" t="s">
        <v>39</v>
      </c>
      <c r="P2797" t="s">
        <v>3450</v>
      </c>
      <c r="Q2797" t="s">
        <v>6178</v>
      </c>
      <c r="R2797" t="s">
        <v>6179</v>
      </c>
    </row>
    <row r="2798" spans="1:18" x14ac:dyDescent="0.25">
      <c r="A2798" t="s">
        <v>6252</v>
      </c>
      <c r="B2798" t="s">
        <v>3455</v>
      </c>
      <c r="C2798" t="s">
        <v>40</v>
      </c>
      <c r="D2798">
        <v>1</v>
      </c>
      <c r="E2798">
        <v>19</v>
      </c>
      <c r="F2798">
        <v>111</v>
      </c>
      <c r="G2798">
        <v>0.16814790300025101</v>
      </c>
      <c r="H2798">
        <v>0.27464005664546498</v>
      </c>
      <c r="I2798">
        <v>0.51641488747064301</v>
      </c>
      <c r="J2798">
        <v>4.0797152883641601E-2</v>
      </c>
      <c r="K2798">
        <v>0</v>
      </c>
      <c r="L2798">
        <v>0</v>
      </c>
      <c r="M2798">
        <v>0</v>
      </c>
      <c r="N2798">
        <v>2014</v>
      </c>
      <c r="O2798" t="s">
        <v>39</v>
      </c>
      <c r="P2798" t="s">
        <v>3450</v>
      </c>
      <c r="Q2798" t="s">
        <v>6178</v>
      </c>
      <c r="R2798" t="s">
        <v>6179</v>
      </c>
    </row>
    <row r="2799" spans="1:18" x14ac:dyDescent="0.25">
      <c r="A2799" t="s">
        <v>6252</v>
      </c>
      <c r="B2799" t="s">
        <v>3455</v>
      </c>
      <c r="C2799" t="s">
        <v>40</v>
      </c>
      <c r="D2799">
        <v>2</v>
      </c>
      <c r="E2799">
        <v>19</v>
      </c>
      <c r="F2799">
        <v>129</v>
      </c>
      <c r="G2799">
        <v>1.55895630268205E-2</v>
      </c>
      <c r="H2799">
        <v>0.13372927775594201</v>
      </c>
      <c r="I2799">
        <v>0.59532466037423803</v>
      </c>
      <c r="J2799">
        <v>0.169090584299669</v>
      </c>
      <c r="K2799">
        <v>8.0048780039294706E-2</v>
      </c>
      <c r="L2799">
        <v>0</v>
      </c>
      <c r="M2799">
        <v>6.2171345040359302E-3</v>
      </c>
      <c r="N2799">
        <v>2014</v>
      </c>
      <c r="O2799" t="s">
        <v>39</v>
      </c>
      <c r="P2799" t="s">
        <v>3450</v>
      </c>
      <c r="Q2799" t="s">
        <v>6178</v>
      </c>
      <c r="R2799" t="s">
        <v>6179</v>
      </c>
    </row>
    <row r="2800" spans="1:18" x14ac:dyDescent="0.25">
      <c r="A2800" t="s">
        <v>6252</v>
      </c>
      <c r="B2800" t="s">
        <v>3455</v>
      </c>
      <c r="C2800" t="s">
        <v>40</v>
      </c>
      <c r="D2800">
        <v>1</v>
      </c>
      <c r="E2800">
        <v>25</v>
      </c>
      <c r="F2800">
        <v>904</v>
      </c>
      <c r="G2800">
        <v>9.0383589872338299E-2</v>
      </c>
      <c r="H2800">
        <v>0.213178429119214</v>
      </c>
      <c r="I2800">
        <v>0.61448148263712099</v>
      </c>
      <c r="J2800">
        <v>6.9933948523378794E-2</v>
      </c>
      <c r="K2800">
        <v>1.0402255859874299E-2</v>
      </c>
      <c r="L2800">
        <v>1.6202939880741701E-3</v>
      </c>
      <c r="M2800">
        <v>0</v>
      </c>
      <c r="N2800">
        <v>2014</v>
      </c>
      <c r="O2800" t="s">
        <v>39</v>
      </c>
      <c r="P2800" t="s">
        <v>3450</v>
      </c>
      <c r="Q2800" t="s">
        <v>6178</v>
      </c>
      <c r="R2800" t="s">
        <v>6179</v>
      </c>
    </row>
    <row r="2801" spans="1:18" x14ac:dyDescent="0.25">
      <c r="A2801" t="s">
        <v>6252</v>
      </c>
      <c r="B2801" t="s">
        <v>3455</v>
      </c>
      <c r="C2801" t="s">
        <v>40</v>
      </c>
      <c r="D2801">
        <v>2</v>
      </c>
      <c r="E2801">
        <v>25</v>
      </c>
      <c r="F2801">
        <v>1128</v>
      </c>
      <c r="G2801">
        <v>4.23575666097201E-2</v>
      </c>
      <c r="H2801">
        <v>8.2630440103061698E-2</v>
      </c>
      <c r="I2801">
        <v>0.46078686219547299</v>
      </c>
      <c r="J2801">
        <v>0.25818636214414398</v>
      </c>
      <c r="K2801">
        <v>0.11316464568253801</v>
      </c>
      <c r="L2801">
        <v>3.2360281680995001E-2</v>
      </c>
      <c r="M2801">
        <v>1.0513841584068701E-2</v>
      </c>
      <c r="N2801">
        <v>2014</v>
      </c>
      <c r="O2801" t="s">
        <v>39</v>
      </c>
      <c r="P2801" t="s">
        <v>3450</v>
      </c>
      <c r="Q2801" t="s">
        <v>6178</v>
      </c>
      <c r="R2801" t="s">
        <v>6179</v>
      </c>
    </row>
    <row r="2802" spans="1:18" x14ac:dyDescent="0.25">
      <c r="A2802" t="s">
        <v>6252</v>
      </c>
      <c r="B2802" t="s">
        <v>3455</v>
      </c>
      <c r="C2802" t="s">
        <v>40</v>
      </c>
      <c r="D2802">
        <v>1</v>
      </c>
      <c r="E2802">
        <v>35</v>
      </c>
      <c r="F2802">
        <v>600</v>
      </c>
      <c r="G2802">
        <v>0.105383827205086</v>
      </c>
      <c r="H2802">
        <v>0.17070802402454299</v>
      </c>
      <c r="I2802">
        <v>0.53229180625426498</v>
      </c>
      <c r="J2802">
        <v>0.138280522551401</v>
      </c>
      <c r="K2802">
        <v>4.2058573810675397E-2</v>
      </c>
      <c r="L2802">
        <v>1.12772461540305E-2</v>
      </c>
      <c r="M2802">
        <v>0</v>
      </c>
      <c r="N2802">
        <v>2014</v>
      </c>
      <c r="O2802" t="s">
        <v>39</v>
      </c>
      <c r="P2802" t="s">
        <v>3450</v>
      </c>
      <c r="Q2802" t="s">
        <v>6178</v>
      </c>
      <c r="R2802" t="s">
        <v>6179</v>
      </c>
    </row>
    <row r="2803" spans="1:18" x14ac:dyDescent="0.25">
      <c r="A2803" t="s">
        <v>6252</v>
      </c>
      <c r="B2803" t="s">
        <v>3455</v>
      </c>
      <c r="C2803" t="s">
        <v>40</v>
      </c>
      <c r="D2803">
        <v>2</v>
      </c>
      <c r="E2803">
        <v>35</v>
      </c>
      <c r="F2803">
        <v>802</v>
      </c>
      <c r="G2803">
        <v>2.0238388448389402E-2</v>
      </c>
      <c r="H2803">
        <v>5.2583327611507101E-2</v>
      </c>
      <c r="I2803">
        <v>0.35304308332872503</v>
      </c>
      <c r="J2803">
        <v>0.28809208693585497</v>
      </c>
      <c r="K2803">
        <v>0.16827309810114</v>
      </c>
      <c r="L2803">
        <v>8.7868196184801406E-2</v>
      </c>
      <c r="M2803">
        <v>2.9901819389582401E-2</v>
      </c>
      <c r="N2803">
        <v>2014</v>
      </c>
      <c r="O2803" t="s">
        <v>39</v>
      </c>
      <c r="P2803" t="s">
        <v>3450</v>
      </c>
      <c r="Q2803" t="s">
        <v>6178</v>
      </c>
      <c r="R2803" t="s">
        <v>6179</v>
      </c>
    </row>
    <row r="2804" spans="1:18" x14ac:dyDescent="0.25">
      <c r="A2804" t="s">
        <v>6252</v>
      </c>
      <c r="B2804" t="s">
        <v>3455</v>
      </c>
      <c r="C2804" t="s">
        <v>40</v>
      </c>
      <c r="D2804">
        <v>1</v>
      </c>
      <c r="E2804">
        <v>45</v>
      </c>
      <c r="F2804">
        <v>375</v>
      </c>
      <c r="G2804">
        <v>9.1673783905399805E-2</v>
      </c>
      <c r="H2804">
        <v>0.178330240564226</v>
      </c>
      <c r="I2804">
        <v>0.46891649772449601</v>
      </c>
      <c r="J2804">
        <v>0.16674708950530601</v>
      </c>
      <c r="K2804">
        <v>7.8645490684889505E-2</v>
      </c>
      <c r="L2804">
        <v>1.5686897615682899E-2</v>
      </c>
      <c r="M2804">
        <v>0</v>
      </c>
      <c r="N2804">
        <v>2014</v>
      </c>
      <c r="O2804" t="s">
        <v>39</v>
      </c>
      <c r="P2804" t="s">
        <v>3450</v>
      </c>
      <c r="Q2804" t="s">
        <v>6178</v>
      </c>
      <c r="R2804" t="s">
        <v>6179</v>
      </c>
    </row>
    <row r="2805" spans="1:18" x14ac:dyDescent="0.25">
      <c r="A2805" t="s">
        <v>6252</v>
      </c>
      <c r="B2805" t="s">
        <v>3455</v>
      </c>
      <c r="C2805" t="s">
        <v>40</v>
      </c>
      <c r="D2805">
        <v>2</v>
      </c>
      <c r="E2805">
        <v>45</v>
      </c>
      <c r="F2805">
        <v>554</v>
      </c>
      <c r="G2805">
        <v>1.46118934496731E-2</v>
      </c>
      <c r="H2805">
        <v>4.5529735136654398E-2</v>
      </c>
      <c r="I2805">
        <v>0.273866589125076</v>
      </c>
      <c r="J2805">
        <v>0.31387767749305301</v>
      </c>
      <c r="K2805">
        <v>0.20918968533600299</v>
      </c>
      <c r="L2805">
        <v>9.9351844787312807E-2</v>
      </c>
      <c r="M2805">
        <v>4.3572574672227603E-2</v>
      </c>
      <c r="N2805">
        <v>2014</v>
      </c>
      <c r="O2805" t="s">
        <v>39</v>
      </c>
      <c r="P2805" t="s">
        <v>3450</v>
      </c>
      <c r="Q2805" t="s">
        <v>6178</v>
      </c>
      <c r="R2805" t="s">
        <v>6179</v>
      </c>
    </row>
    <row r="2806" spans="1:18" x14ac:dyDescent="0.25">
      <c r="A2806" t="s">
        <v>6252</v>
      </c>
      <c r="B2806" t="s">
        <v>3455</v>
      </c>
      <c r="C2806" t="s">
        <v>40</v>
      </c>
      <c r="D2806">
        <v>1</v>
      </c>
      <c r="E2806">
        <v>55</v>
      </c>
      <c r="F2806">
        <v>303</v>
      </c>
      <c r="G2806">
        <v>8.8148657256577098E-2</v>
      </c>
      <c r="H2806">
        <v>0.129931489869624</v>
      </c>
      <c r="I2806">
        <v>0.50221017340139296</v>
      </c>
      <c r="J2806">
        <v>0.21367703940628399</v>
      </c>
      <c r="K2806">
        <v>4.7241617466321703E-2</v>
      </c>
      <c r="L2806">
        <v>1.7316384635542598E-2</v>
      </c>
      <c r="M2806">
        <v>1.4746379642579699E-3</v>
      </c>
      <c r="N2806">
        <v>2014</v>
      </c>
      <c r="O2806" t="s">
        <v>39</v>
      </c>
      <c r="P2806" t="s">
        <v>3450</v>
      </c>
      <c r="Q2806" t="s">
        <v>6178</v>
      </c>
      <c r="R2806" t="s">
        <v>6179</v>
      </c>
    </row>
    <row r="2807" spans="1:18" x14ac:dyDescent="0.25">
      <c r="A2807" t="s">
        <v>6344</v>
      </c>
      <c r="B2807" t="s">
        <v>3467</v>
      </c>
      <c r="C2807" t="s">
        <v>52</v>
      </c>
      <c r="D2807">
        <v>1</v>
      </c>
      <c r="E2807">
        <v>37.5</v>
      </c>
      <c r="F2807">
        <v>117</v>
      </c>
      <c r="G2807">
        <v>0</v>
      </c>
      <c r="H2807">
        <v>8.5470085470085496E-3</v>
      </c>
      <c r="I2807">
        <v>0.316239316239316</v>
      </c>
      <c r="J2807">
        <v>0.55555555555555602</v>
      </c>
      <c r="K2807">
        <v>0.11965811965812</v>
      </c>
      <c r="L2807">
        <v>0</v>
      </c>
      <c r="M2807">
        <v>0</v>
      </c>
      <c r="N2807">
        <v>1984</v>
      </c>
      <c r="O2807" t="s">
        <v>51</v>
      </c>
      <c r="P2807" t="s">
        <v>3468</v>
      </c>
      <c r="Q2807" t="s">
        <v>6187</v>
      </c>
      <c r="R2807" t="s">
        <v>6165</v>
      </c>
    </row>
    <row r="2808" spans="1:18" x14ac:dyDescent="0.25">
      <c r="A2808" t="s">
        <v>6344</v>
      </c>
      <c r="B2808" t="s">
        <v>3467</v>
      </c>
      <c r="C2808" t="s">
        <v>52</v>
      </c>
      <c r="D2808">
        <v>2</v>
      </c>
      <c r="E2808">
        <v>37.5</v>
      </c>
      <c r="F2808">
        <v>106</v>
      </c>
      <c r="G2808">
        <v>0</v>
      </c>
      <c r="H2808">
        <v>1.88679245283019E-2</v>
      </c>
      <c r="I2808">
        <v>0.339622641509434</v>
      </c>
      <c r="J2808">
        <v>0.38679245283018898</v>
      </c>
      <c r="K2808">
        <v>0.19811320754716999</v>
      </c>
      <c r="L2808">
        <v>4.71698113207547E-2</v>
      </c>
      <c r="M2808">
        <v>9.4339622641509396E-3</v>
      </c>
      <c r="N2808">
        <v>1984</v>
      </c>
      <c r="O2808" t="s">
        <v>51</v>
      </c>
      <c r="P2808" t="s">
        <v>3468</v>
      </c>
      <c r="Q2808" t="s">
        <v>6187</v>
      </c>
      <c r="R2808" t="s">
        <v>6165</v>
      </c>
    </row>
    <row r="2809" spans="1:18" x14ac:dyDescent="0.25">
      <c r="A2809" t="s">
        <v>6344</v>
      </c>
      <c r="B2809" t="s">
        <v>3467</v>
      </c>
      <c r="C2809" t="s">
        <v>52</v>
      </c>
      <c r="D2809">
        <v>1</v>
      </c>
      <c r="E2809">
        <v>45</v>
      </c>
      <c r="F2809">
        <v>219</v>
      </c>
      <c r="G2809">
        <v>4.4408920985006301E-16</v>
      </c>
      <c r="H2809">
        <v>0</v>
      </c>
      <c r="I2809">
        <v>0.232876712328767</v>
      </c>
      <c r="J2809">
        <v>0.56164383561643805</v>
      </c>
      <c r="K2809">
        <v>0.18264840182648401</v>
      </c>
      <c r="L2809">
        <v>2.2831050228310501E-2</v>
      </c>
      <c r="M2809">
        <v>0</v>
      </c>
      <c r="N2809">
        <v>1984</v>
      </c>
      <c r="O2809" t="s">
        <v>51</v>
      </c>
      <c r="P2809" t="s">
        <v>3468</v>
      </c>
      <c r="Q2809" t="s">
        <v>6187</v>
      </c>
      <c r="R2809" t="s">
        <v>6165</v>
      </c>
    </row>
    <row r="2810" spans="1:18" x14ac:dyDescent="0.25">
      <c r="A2810" t="s">
        <v>6344</v>
      </c>
      <c r="B2810" t="s">
        <v>3467</v>
      </c>
      <c r="C2810" t="s">
        <v>52</v>
      </c>
      <c r="D2810">
        <v>2</v>
      </c>
      <c r="E2810">
        <v>45</v>
      </c>
      <c r="F2810">
        <v>245</v>
      </c>
      <c r="G2810">
        <v>0</v>
      </c>
      <c r="H2810">
        <v>4.0816326530612197E-3</v>
      </c>
      <c r="I2810">
        <v>0.14285714285714299</v>
      </c>
      <c r="J2810">
        <v>0.44897959183673503</v>
      </c>
      <c r="K2810">
        <v>0.28979591836734703</v>
      </c>
      <c r="L2810">
        <v>8.1632653061224497E-2</v>
      </c>
      <c r="M2810">
        <v>3.2653061224489799E-2</v>
      </c>
      <c r="N2810">
        <v>1984</v>
      </c>
      <c r="O2810" t="s">
        <v>51</v>
      </c>
      <c r="P2810" t="s">
        <v>3468</v>
      </c>
      <c r="Q2810" t="s">
        <v>6187</v>
      </c>
      <c r="R2810" t="s">
        <v>6165</v>
      </c>
    </row>
    <row r="2811" spans="1:18" x14ac:dyDescent="0.25">
      <c r="A2811" t="s">
        <v>6344</v>
      </c>
      <c r="B2811" t="s">
        <v>3467</v>
      </c>
      <c r="C2811" t="s">
        <v>52</v>
      </c>
      <c r="D2811">
        <v>1</v>
      </c>
      <c r="E2811">
        <v>55</v>
      </c>
      <c r="F2811">
        <v>286</v>
      </c>
      <c r="G2811">
        <v>5.5511151231257797E-16</v>
      </c>
      <c r="H2811">
        <v>3.4965034965035E-3</v>
      </c>
      <c r="I2811">
        <v>0.206293706293706</v>
      </c>
      <c r="J2811">
        <v>0.52797202797202802</v>
      </c>
      <c r="K2811">
        <v>0.22727272727272699</v>
      </c>
      <c r="L2811">
        <v>2.7972027972028E-2</v>
      </c>
      <c r="M2811">
        <v>6.9930069930069904E-3</v>
      </c>
      <c r="N2811">
        <v>1984</v>
      </c>
      <c r="O2811" t="s">
        <v>51</v>
      </c>
      <c r="P2811" t="s">
        <v>3468</v>
      </c>
      <c r="Q2811" t="s">
        <v>6187</v>
      </c>
      <c r="R2811" t="s">
        <v>6165</v>
      </c>
    </row>
    <row r="2812" spans="1:18" x14ac:dyDescent="0.25">
      <c r="A2812" t="s">
        <v>6344</v>
      </c>
      <c r="B2812" t="s">
        <v>3467</v>
      </c>
      <c r="C2812" t="s">
        <v>52</v>
      </c>
      <c r="D2812">
        <v>2</v>
      </c>
      <c r="E2812">
        <v>55</v>
      </c>
      <c r="F2812">
        <v>273</v>
      </c>
      <c r="G2812">
        <v>0</v>
      </c>
      <c r="H2812">
        <v>3.66300366300366E-3</v>
      </c>
      <c r="I2812">
        <v>0.113553113553114</v>
      </c>
      <c r="J2812">
        <v>0.30769230769230799</v>
      </c>
      <c r="K2812">
        <v>0.36996336996336998</v>
      </c>
      <c r="L2812">
        <v>0.15018315018315001</v>
      </c>
      <c r="M2812">
        <v>5.4945054945054903E-2</v>
      </c>
      <c r="N2812">
        <v>1984</v>
      </c>
      <c r="O2812" t="s">
        <v>51</v>
      </c>
      <c r="P2812" t="s">
        <v>3468</v>
      </c>
      <c r="Q2812" t="s">
        <v>6187</v>
      </c>
      <c r="R2812" t="s">
        <v>6165</v>
      </c>
    </row>
    <row r="2813" spans="1:18" x14ac:dyDescent="0.25">
      <c r="A2813" t="s">
        <v>6344</v>
      </c>
      <c r="B2813" t="s">
        <v>3467</v>
      </c>
      <c r="C2813" t="s">
        <v>52</v>
      </c>
      <c r="D2813">
        <v>1</v>
      </c>
      <c r="E2813">
        <v>62.5</v>
      </c>
      <c r="F2813">
        <v>106</v>
      </c>
      <c r="G2813">
        <v>0</v>
      </c>
      <c r="H2813">
        <v>1.88679245283019E-2</v>
      </c>
      <c r="I2813">
        <v>0.20754716981132099</v>
      </c>
      <c r="J2813">
        <v>0.490566037735849</v>
      </c>
      <c r="K2813">
        <v>0.20754716981132099</v>
      </c>
      <c r="L2813">
        <v>6.6037735849056603E-2</v>
      </c>
      <c r="M2813">
        <v>9.4339622641509396E-3</v>
      </c>
      <c r="N2813">
        <v>1984</v>
      </c>
      <c r="O2813" t="s">
        <v>51</v>
      </c>
      <c r="P2813" t="s">
        <v>3468</v>
      </c>
      <c r="Q2813" t="s">
        <v>6187</v>
      </c>
      <c r="R2813" t="s">
        <v>6165</v>
      </c>
    </row>
    <row r="2814" spans="1:18" x14ac:dyDescent="0.25">
      <c r="A2814" t="s">
        <v>6344</v>
      </c>
      <c r="B2814" t="s">
        <v>3467</v>
      </c>
      <c r="C2814" t="s">
        <v>52</v>
      </c>
      <c r="D2814">
        <v>2</v>
      </c>
      <c r="E2814">
        <v>62.5</v>
      </c>
      <c r="F2814">
        <v>111</v>
      </c>
      <c r="G2814">
        <v>9.9920072216264108E-16</v>
      </c>
      <c r="H2814">
        <v>9.0090090090090107E-3</v>
      </c>
      <c r="I2814">
        <v>0.117117117117117</v>
      </c>
      <c r="J2814">
        <v>0.35135135135135098</v>
      </c>
      <c r="K2814">
        <v>0.26126126126126098</v>
      </c>
      <c r="L2814">
        <v>0.162162162162162</v>
      </c>
      <c r="M2814">
        <v>9.90990990990991E-2</v>
      </c>
      <c r="N2814">
        <v>1984</v>
      </c>
      <c r="O2814" t="s">
        <v>51</v>
      </c>
      <c r="P2814" t="s">
        <v>3468</v>
      </c>
      <c r="Q2814" t="s">
        <v>6187</v>
      </c>
      <c r="R2814" t="s">
        <v>6165</v>
      </c>
    </row>
    <row r="2815" spans="1:18" x14ac:dyDescent="0.25">
      <c r="A2815" t="s">
        <v>6344</v>
      </c>
      <c r="B2815" t="s">
        <v>3472</v>
      </c>
      <c r="C2815" t="s">
        <v>52</v>
      </c>
      <c r="D2815">
        <v>1</v>
      </c>
      <c r="E2815">
        <v>37.5</v>
      </c>
      <c r="F2815">
        <v>144</v>
      </c>
      <c r="G2815">
        <v>8.8817841970012504E-16</v>
      </c>
      <c r="H2815">
        <v>1.38888888888889E-2</v>
      </c>
      <c r="I2815">
        <v>0.34722222222222199</v>
      </c>
      <c r="J2815">
        <v>0.44444444444444398</v>
      </c>
      <c r="K2815">
        <v>0.14583333333333301</v>
      </c>
      <c r="L2815">
        <v>4.1666666666666699E-2</v>
      </c>
      <c r="M2815">
        <v>6.9444444444444397E-3</v>
      </c>
      <c r="N2815">
        <v>1987</v>
      </c>
      <c r="O2815" t="s">
        <v>51</v>
      </c>
      <c r="P2815" t="s">
        <v>3468</v>
      </c>
      <c r="Q2815" t="s">
        <v>6187</v>
      </c>
      <c r="R2815" t="s">
        <v>6165</v>
      </c>
    </row>
    <row r="2816" spans="1:18" x14ac:dyDescent="0.25">
      <c r="A2816" t="s">
        <v>6344</v>
      </c>
      <c r="B2816" t="s">
        <v>3472</v>
      </c>
      <c r="C2816" t="s">
        <v>52</v>
      </c>
      <c r="D2816">
        <v>2</v>
      </c>
      <c r="E2816">
        <v>37.5</v>
      </c>
      <c r="F2816">
        <v>133</v>
      </c>
      <c r="G2816">
        <v>7.5187969924811497E-3</v>
      </c>
      <c r="H2816">
        <v>7.5187969924812E-3</v>
      </c>
      <c r="I2816">
        <v>0.37593984962406002</v>
      </c>
      <c r="J2816">
        <v>0.31578947368421101</v>
      </c>
      <c r="K2816">
        <v>0.19548872180451099</v>
      </c>
      <c r="L2816">
        <v>6.7669172932330796E-2</v>
      </c>
      <c r="M2816">
        <v>3.00751879699248E-2</v>
      </c>
      <c r="N2816">
        <v>1987</v>
      </c>
      <c r="O2816" t="s">
        <v>51</v>
      </c>
      <c r="P2816" t="s">
        <v>3468</v>
      </c>
      <c r="Q2816" t="s">
        <v>6187</v>
      </c>
      <c r="R2816" t="s">
        <v>6165</v>
      </c>
    </row>
    <row r="2817" spans="1:18" x14ac:dyDescent="0.25">
      <c r="A2817" t="s">
        <v>6344</v>
      </c>
      <c r="B2817" t="s">
        <v>3472</v>
      </c>
      <c r="C2817" t="s">
        <v>52</v>
      </c>
      <c r="D2817">
        <v>1</v>
      </c>
      <c r="E2817">
        <v>45</v>
      </c>
      <c r="F2817">
        <v>316</v>
      </c>
      <c r="G2817">
        <v>1.11022302462516E-16</v>
      </c>
      <c r="H2817">
        <v>3.1645569620253199E-3</v>
      </c>
      <c r="I2817">
        <v>0.227848101265823</v>
      </c>
      <c r="J2817">
        <v>0.534810126582278</v>
      </c>
      <c r="K2817">
        <v>0.218354430379747</v>
      </c>
      <c r="L2817">
        <v>1.5822784810126601E-2</v>
      </c>
      <c r="M2817">
        <v>0</v>
      </c>
      <c r="N2817">
        <v>1987</v>
      </c>
      <c r="O2817" t="s">
        <v>51</v>
      </c>
      <c r="P2817" t="s">
        <v>3468</v>
      </c>
      <c r="Q2817" t="s">
        <v>6187</v>
      </c>
      <c r="R2817" t="s">
        <v>6165</v>
      </c>
    </row>
    <row r="2818" spans="1:18" x14ac:dyDescent="0.25">
      <c r="A2818" t="s">
        <v>6344</v>
      </c>
      <c r="B2818" t="s">
        <v>3472</v>
      </c>
      <c r="C2818" t="s">
        <v>52</v>
      </c>
      <c r="D2818">
        <v>2</v>
      </c>
      <c r="E2818">
        <v>45</v>
      </c>
      <c r="F2818">
        <v>331</v>
      </c>
      <c r="G2818">
        <v>0</v>
      </c>
      <c r="H2818">
        <v>2.4169184290030201E-2</v>
      </c>
      <c r="I2818">
        <v>0.22054380664652601</v>
      </c>
      <c r="J2818">
        <v>0.36858006042296099</v>
      </c>
      <c r="K2818">
        <v>0.25377643504531699</v>
      </c>
      <c r="L2818">
        <v>7.5528700906344406E-2</v>
      </c>
      <c r="M2818">
        <v>5.7401812688821802E-2</v>
      </c>
      <c r="N2818">
        <v>1987</v>
      </c>
      <c r="O2818" t="s">
        <v>51</v>
      </c>
      <c r="P2818" t="s">
        <v>3468</v>
      </c>
      <c r="Q2818" t="s">
        <v>6187</v>
      </c>
      <c r="R2818" t="s">
        <v>6165</v>
      </c>
    </row>
    <row r="2819" spans="1:18" x14ac:dyDescent="0.25">
      <c r="A2819" t="s">
        <v>6344</v>
      </c>
      <c r="B2819" t="s">
        <v>3472</v>
      </c>
      <c r="C2819" t="s">
        <v>52</v>
      </c>
      <c r="D2819">
        <v>1</v>
      </c>
      <c r="E2819">
        <v>55</v>
      </c>
      <c r="F2819">
        <v>339</v>
      </c>
      <c r="G2819">
        <v>2.9498525073740102E-3</v>
      </c>
      <c r="H2819">
        <v>1.1799410029498501E-2</v>
      </c>
      <c r="I2819">
        <v>0.209439528023599</v>
      </c>
      <c r="J2819">
        <v>0.49557522123893799</v>
      </c>
      <c r="K2819">
        <v>0.22713864306784701</v>
      </c>
      <c r="L2819">
        <v>4.4247787610619503E-2</v>
      </c>
      <c r="M2819">
        <v>8.8495575221238902E-3</v>
      </c>
      <c r="N2819">
        <v>1987</v>
      </c>
      <c r="O2819" t="s">
        <v>51</v>
      </c>
      <c r="P2819" t="s">
        <v>3468</v>
      </c>
      <c r="Q2819" t="s">
        <v>6187</v>
      </c>
      <c r="R2819" t="s">
        <v>6165</v>
      </c>
    </row>
    <row r="2820" spans="1:18" x14ac:dyDescent="0.25">
      <c r="A2820" t="s">
        <v>6344</v>
      </c>
      <c r="B2820" t="s">
        <v>3472</v>
      </c>
      <c r="C2820" t="s">
        <v>52</v>
      </c>
      <c r="D2820">
        <v>2</v>
      </c>
      <c r="E2820">
        <v>55</v>
      </c>
      <c r="F2820">
        <v>277</v>
      </c>
      <c r="G2820">
        <v>0</v>
      </c>
      <c r="H2820">
        <v>3.6101083032491002E-3</v>
      </c>
      <c r="I2820">
        <v>9.3862815884476494E-2</v>
      </c>
      <c r="J2820">
        <v>0.36462093862815897</v>
      </c>
      <c r="K2820">
        <v>0.31768953068592098</v>
      </c>
      <c r="L2820">
        <v>0.162454873646209</v>
      </c>
      <c r="M2820">
        <v>5.7761732851985603E-2</v>
      </c>
      <c r="N2820">
        <v>1987</v>
      </c>
      <c r="O2820" t="s">
        <v>51</v>
      </c>
      <c r="P2820" t="s">
        <v>3468</v>
      </c>
      <c r="Q2820" t="s">
        <v>6187</v>
      </c>
      <c r="R2820" t="s">
        <v>6165</v>
      </c>
    </row>
    <row r="2821" spans="1:18" x14ac:dyDescent="0.25">
      <c r="A2821" t="s">
        <v>6344</v>
      </c>
      <c r="B2821" t="s">
        <v>3472</v>
      </c>
      <c r="C2821" t="s">
        <v>52</v>
      </c>
      <c r="D2821">
        <v>1</v>
      </c>
      <c r="E2821">
        <v>62.5</v>
      </c>
      <c r="F2821">
        <v>95</v>
      </c>
      <c r="G2821">
        <v>2.2204460492503101E-16</v>
      </c>
      <c r="H2821">
        <v>2.1052631578947399E-2</v>
      </c>
      <c r="I2821">
        <v>0.26315789473684198</v>
      </c>
      <c r="J2821">
        <v>0.49473684210526298</v>
      </c>
      <c r="K2821">
        <v>0.2</v>
      </c>
      <c r="L2821">
        <v>2.1052631578947399E-2</v>
      </c>
      <c r="M2821">
        <v>0</v>
      </c>
      <c r="N2821">
        <v>1987</v>
      </c>
      <c r="O2821" t="s">
        <v>51</v>
      </c>
      <c r="P2821" t="s">
        <v>3468</v>
      </c>
      <c r="Q2821" t="s">
        <v>6187</v>
      </c>
      <c r="R2821" t="s">
        <v>6165</v>
      </c>
    </row>
    <row r="2822" spans="1:18" x14ac:dyDescent="0.25">
      <c r="A2822" t="s">
        <v>6344</v>
      </c>
      <c r="B2822" t="s">
        <v>3472</v>
      </c>
      <c r="C2822" t="s">
        <v>52</v>
      </c>
      <c r="D2822">
        <v>2</v>
      </c>
      <c r="E2822">
        <v>62.5</v>
      </c>
      <c r="F2822">
        <v>127</v>
      </c>
      <c r="G2822">
        <v>0</v>
      </c>
      <c r="H2822">
        <v>1.5748031496062999E-2</v>
      </c>
      <c r="I2822">
        <v>7.8740157480315001E-2</v>
      </c>
      <c r="J2822">
        <v>0.31496062992126</v>
      </c>
      <c r="K2822">
        <v>0.40944881889763801</v>
      </c>
      <c r="L2822">
        <v>0.12598425196850399</v>
      </c>
      <c r="M2822">
        <v>5.5118110236220499E-2</v>
      </c>
      <c r="N2822">
        <v>1987</v>
      </c>
      <c r="O2822" t="s">
        <v>51</v>
      </c>
      <c r="P2822" t="s">
        <v>3468</v>
      </c>
      <c r="Q2822" t="s">
        <v>6187</v>
      </c>
      <c r="R2822" t="s">
        <v>6165</v>
      </c>
    </row>
    <row r="2823" spans="1:18" x14ac:dyDescent="0.25">
      <c r="A2823" t="s">
        <v>6344</v>
      </c>
      <c r="B2823" t="s">
        <v>3473</v>
      </c>
      <c r="C2823" t="s">
        <v>52</v>
      </c>
      <c r="D2823">
        <v>1</v>
      </c>
      <c r="E2823">
        <v>37.5</v>
      </c>
      <c r="F2823">
        <v>90</v>
      </c>
      <c r="G2823">
        <v>0</v>
      </c>
      <c r="H2823">
        <v>1.1111111111111099E-2</v>
      </c>
      <c r="I2823">
        <v>0.45555555555555599</v>
      </c>
      <c r="J2823">
        <v>0.36666666666666697</v>
      </c>
      <c r="K2823">
        <v>0.155555555555556</v>
      </c>
      <c r="L2823">
        <v>1.1111111111111099E-2</v>
      </c>
      <c r="M2823">
        <v>0</v>
      </c>
      <c r="N2823">
        <v>1992</v>
      </c>
      <c r="O2823" t="s">
        <v>51</v>
      </c>
      <c r="P2823" t="s">
        <v>3468</v>
      </c>
      <c r="Q2823" t="s">
        <v>6187</v>
      </c>
      <c r="R2823" t="s">
        <v>6165</v>
      </c>
    </row>
    <row r="2824" spans="1:18" x14ac:dyDescent="0.25">
      <c r="A2824" t="s">
        <v>6344</v>
      </c>
      <c r="B2824" t="s">
        <v>3473</v>
      </c>
      <c r="C2824" t="s">
        <v>52</v>
      </c>
      <c r="D2824">
        <v>2</v>
      </c>
      <c r="E2824">
        <v>37.5</v>
      </c>
      <c r="F2824">
        <v>99</v>
      </c>
      <c r="G2824">
        <v>4.0404040404041101E-2</v>
      </c>
      <c r="H2824">
        <v>7.0707070707070704E-2</v>
      </c>
      <c r="I2824">
        <v>0.39393939393939398</v>
      </c>
      <c r="J2824">
        <v>0.33333333333333298</v>
      </c>
      <c r="K2824">
        <v>0.13131313131313099</v>
      </c>
      <c r="L2824">
        <v>2.02020202020202E-2</v>
      </c>
      <c r="M2824">
        <v>1.01010101010101E-2</v>
      </c>
      <c r="N2824">
        <v>1992</v>
      </c>
      <c r="O2824" t="s">
        <v>51</v>
      </c>
      <c r="P2824" t="s">
        <v>3468</v>
      </c>
      <c r="Q2824" t="s">
        <v>6187</v>
      </c>
      <c r="R2824" t="s">
        <v>6165</v>
      </c>
    </row>
    <row r="2825" spans="1:18" x14ac:dyDescent="0.25">
      <c r="A2825" t="s">
        <v>6344</v>
      </c>
      <c r="B2825" t="s">
        <v>3473</v>
      </c>
      <c r="C2825" t="s">
        <v>52</v>
      </c>
      <c r="D2825">
        <v>1</v>
      </c>
      <c r="E2825">
        <v>45</v>
      </c>
      <c r="F2825">
        <v>226</v>
      </c>
      <c r="G2825">
        <v>7.7715611723760997E-16</v>
      </c>
      <c r="H2825">
        <v>1.7699115044247801E-2</v>
      </c>
      <c r="I2825">
        <v>0.30088495575221202</v>
      </c>
      <c r="J2825">
        <v>0.48230088495575202</v>
      </c>
      <c r="K2825">
        <v>0.15044247787610601</v>
      </c>
      <c r="L2825">
        <v>3.9823008849557501E-2</v>
      </c>
      <c r="M2825">
        <v>8.8495575221238902E-3</v>
      </c>
      <c r="N2825">
        <v>1992</v>
      </c>
      <c r="O2825" t="s">
        <v>51</v>
      </c>
      <c r="P2825" t="s">
        <v>3468</v>
      </c>
      <c r="Q2825" t="s">
        <v>6187</v>
      </c>
      <c r="R2825" t="s">
        <v>6165</v>
      </c>
    </row>
    <row r="2826" spans="1:18" x14ac:dyDescent="0.25">
      <c r="A2826" t="s">
        <v>6344</v>
      </c>
      <c r="B2826" t="s">
        <v>3473</v>
      </c>
      <c r="C2826" t="s">
        <v>52</v>
      </c>
      <c r="D2826">
        <v>2</v>
      </c>
      <c r="E2826">
        <v>45</v>
      </c>
      <c r="F2826">
        <v>209</v>
      </c>
      <c r="G2826">
        <v>4.7846889952160004E-3</v>
      </c>
      <c r="H2826">
        <v>1.9138755980861202E-2</v>
      </c>
      <c r="I2826">
        <v>0.38755980861243999</v>
      </c>
      <c r="J2826">
        <v>0.35885167464114798</v>
      </c>
      <c r="K2826">
        <v>0.15311004784689</v>
      </c>
      <c r="L2826">
        <v>5.2631578947368397E-2</v>
      </c>
      <c r="M2826">
        <v>2.39234449760766E-2</v>
      </c>
      <c r="N2826">
        <v>1992</v>
      </c>
      <c r="O2826" t="s">
        <v>51</v>
      </c>
      <c r="P2826" t="s">
        <v>3468</v>
      </c>
      <c r="Q2826" t="s">
        <v>6187</v>
      </c>
      <c r="R2826" t="s">
        <v>6165</v>
      </c>
    </row>
    <row r="2827" spans="1:18" x14ac:dyDescent="0.25">
      <c r="A2827" t="s">
        <v>6344</v>
      </c>
      <c r="B2827" t="s">
        <v>3473</v>
      </c>
      <c r="C2827" t="s">
        <v>52</v>
      </c>
      <c r="D2827">
        <v>1</v>
      </c>
      <c r="E2827">
        <v>55</v>
      </c>
      <c r="F2827">
        <v>184</v>
      </c>
      <c r="G2827">
        <v>0</v>
      </c>
      <c r="H2827">
        <v>0</v>
      </c>
      <c r="I2827">
        <v>0.30434782608695699</v>
      </c>
      <c r="J2827">
        <v>0.48369565217391303</v>
      </c>
      <c r="K2827">
        <v>0.173913043478261</v>
      </c>
      <c r="L2827">
        <v>2.1739130434782601E-2</v>
      </c>
      <c r="M2827">
        <v>1.6304347826087001E-2</v>
      </c>
      <c r="N2827">
        <v>1992</v>
      </c>
      <c r="O2827" t="s">
        <v>51</v>
      </c>
      <c r="P2827" t="s">
        <v>3468</v>
      </c>
      <c r="Q2827" t="s">
        <v>6187</v>
      </c>
      <c r="R2827" t="s">
        <v>6165</v>
      </c>
    </row>
    <row r="2828" spans="1:18" x14ac:dyDescent="0.25">
      <c r="A2828" t="s">
        <v>6344</v>
      </c>
      <c r="B2828" t="s">
        <v>3473</v>
      </c>
      <c r="C2828" t="s">
        <v>52</v>
      </c>
      <c r="D2828">
        <v>2</v>
      </c>
      <c r="E2828">
        <v>55</v>
      </c>
      <c r="F2828">
        <v>223</v>
      </c>
      <c r="G2828">
        <v>0</v>
      </c>
      <c r="H2828">
        <v>1.34529147982063E-2</v>
      </c>
      <c r="I2828">
        <v>0.201793721973094</v>
      </c>
      <c r="J2828">
        <v>0.32286995515695099</v>
      </c>
      <c r="K2828">
        <v>0.30044843049327402</v>
      </c>
      <c r="L2828">
        <v>0.134529147982063</v>
      </c>
      <c r="M2828">
        <v>2.6905829596412599E-2</v>
      </c>
      <c r="N2828">
        <v>1992</v>
      </c>
      <c r="O2828" t="s">
        <v>51</v>
      </c>
      <c r="P2828" t="s">
        <v>3468</v>
      </c>
      <c r="Q2828" t="s">
        <v>6187</v>
      </c>
      <c r="R2828" t="s">
        <v>6165</v>
      </c>
    </row>
    <row r="2829" spans="1:18" x14ac:dyDescent="0.25">
      <c r="A2829" t="s">
        <v>6344</v>
      </c>
      <c r="B2829" t="s">
        <v>3473</v>
      </c>
      <c r="C2829" t="s">
        <v>52</v>
      </c>
      <c r="D2829">
        <v>1</v>
      </c>
      <c r="E2829">
        <v>62.5</v>
      </c>
      <c r="F2829">
        <v>110</v>
      </c>
      <c r="G2829">
        <v>0</v>
      </c>
      <c r="H2829">
        <v>9.0909090909090905E-3</v>
      </c>
      <c r="I2829">
        <v>0.263636363636364</v>
      </c>
      <c r="J2829">
        <v>0.53636363636363604</v>
      </c>
      <c r="K2829">
        <v>0.18181818181818199</v>
      </c>
      <c r="L2829">
        <v>9.0909090909090905E-3</v>
      </c>
      <c r="M2829">
        <v>0</v>
      </c>
      <c r="N2829">
        <v>1992</v>
      </c>
      <c r="O2829" t="s">
        <v>51</v>
      </c>
      <c r="P2829" t="s">
        <v>3468</v>
      </c>
      <c r="Q2829" t="s">
        <v>6187</v>
      </c>
      <c r="R2829" t="s">
        <v>6165</v>
      </c>
    </row>
    <row r="2830" spans="1:18" x14ac:dyDescent="0.25">
      <c r="A2830" t="s">
        <v>6344</v>
      </c>
      <c r="B2830" t="s">
        <v>3473</v>
      </c>
      <c r="C2830" t="s">
        <v>52</v>
      </c>
      <c r="D2830">
        <v>2</v>
      </c>
      <c r="E2830">
        <v>62.5</v>
      </c>
      <c r="F2830">
        <v>90</v>
      </c>
      <c r="G2830">
        <v>7.7715611723760997E-16</v>
      </c>
      <c r="H2830">
        <v>0</v>
      </c>
      <c r="I2830">
        <v>0.14444444444444399</v>
      </c>
      <c r="J2830">
        <v>0.37777777777777799</v>
      </c>
      <c r="K2830">
        <v>0.32222222222222202</v>
      </c>
      <c r="L2830">
        <v>0.122222222222222</v>
      </c>
      <c r="M2830">
        <v>3.3333333333333298E-2</v>
      </c>
      <c r="N2830">
        <v>1992</v>
      </c>
      <c r="O2830" t="s">
        <v>51</v>
      </c>
      <c r="P2830" t="s">
        <v>3468</v>
      </c>
      <c r="Q2830" t="s">
        <v>6187</v>
      </c>
      <c r="R2830" t="s">
        <v>6165</v>
      </c>
    </row>
    <row r="2831" spans="1:18" x14ac:dyDescent="0.25">
      <c r="A2831" t="s">
        <v>6253</v>
      </c>
      <c r="B2831" t="s">
        <v>3714</v>
      </c>
      <c r="C2831" t="s">
        <v>40</v>
      </c>
      <c r="D2831">
        <v>2</v>
      </c>
      <c r="E2831">
        <v>25</v>
      </c>
      <c r="F2831">
        <v>1070</v>
      </c>
      <c r="G2831">
        <v>4.1121495327102797E-2</v>
      </c>
      <c r="H2831">
        <v>0.117757009345794</v>
      </c>
      <c r="I2831">
        <v>0.579439252336449</v>
      </c>
      <c r="J2831">
        <v>0.19158878504672899</v>
      </c>
      <c r="K2831">
        <v>5.7943925233644902E-2</v>
      </c>
      <c r="L2831">
        <v>4.6728971962616802E-3</v>
      </c>
      <c r="M2831">
        <v>7.4766355140186902E-3</v>
      </c>
      <c r="N2831">
        <v>1992</v>
      </c>
      <c r="O2831" t="s">
        <v>39</v>
      </c>
      <c r="P2831" t="s">
        <v>3715</v>
      </c>
      <c r="Q2831" t="s">
        <v>6167</v>
      </c>
      <c r="R2831" t="s">
        <v>6168</v>
      </c>
    </row>
    <row r="2832" spans="1:18" x14ac:dyDescent="0.25">
      <c r="A2832" t="s">
        <v>6253</v>
      </c>
      <c r="B2832" t="s">
        <v>3714</v>
      </c>
      <c r="C2832" t="s">
        <v>40</v>
      </c>
      <c r="D2832">
        <v>2</v>
      </c>
      <c r="E2832">
        <v>35</v>
      </c>
      <c r="F2832">
        <v>1329</v>
      </c>
      <c r="G2832">
        <v>3.9879608728367197E-2</v>
      </c>
      <c r="H2832">
        <v>8.7283671933784807E-2</v>
      </c>
      <c r="I2832">
        <v>0.50940556809631299</v>
      </c>
      <c r="J2832">
        <v>0.236267870579383</v>
      </c>
      <c r="K2832">
        <v>9.9322799097065498E-2</v>
      </c>
      <c r="L2832">
        <v>1.9563581640331101E-2</v>
      </c>
      <c r="M2832">
        <v>8.2768999247554605E-3</v>
      </c>
      <c r="N2832">
        <v>1992</v>
      </c>
      <c r="O2832" t="s">
        <v>39</v>
      </c>
      <c r="P2832" t="s">
        <v>3715</v>
      </c>
      <c r="Q2832" t="s">
        <v>6167</v>
      </c>
      <c r="R2832" t="s">
        <v>6168</v>
      </c>
    </row>
    <row r="2833" spans="1:18" x14ac:dyDescent="0.25">
      <c r="A2833" t="s">
        <v>6253</v>
      </c>
      <c r="B2833" t="s">
        <v>3714</v>
      </c>
      <c r="C2833" t="s">
        <v>40</v>
      </c>
      <c r="D2833">
        <v>2</v>
      </c>
      <c r="E2833">
        <v>45</v>
      </c>
      <c r="F2833">
        <v>405</v>
      </c>
      <c r="G2833">
        <v>3.2098765432098803E-2</v>
      </c>
      <c r="H2833">
        <v>8.6419753086419707E-2</v>
      </c>
      <c r="I2833">
        <v>0.45679012345678999</v>
      </c>
      <c r="J2833">
        <v>0.26913580246913599</v>
      </c>
      <c r="K2833">
        <v>9.8765432098765399E-2</v>
      </c>
      <c r="L2833">
        <v>3.95061728395062E-2</v>
      </c>
      <c r="M2833">
        <v>1.72839506172839E-2</v>
      </c>
      <c r="N2833">
        <v>1992</v>
      </c>
      <c r="O2833" t="s">
        <v>39</v>
      </c>
      <c r="P2833" t="s">
        <v>3715</v>
      </c>
      <c r="Q2833" t="s">
        <v>6167</v>
      </c>
      <c r="R2833" t="s">
        <v>6168</v>
      </c>
    </row>
    <row r="2834" spans="1:18" x14ac:dyDescent="0.25">
      <c r="A2834" t="s">
        <v>6253</v>
      </c>
      <c r="B2834" t="s">
        <v>3718</v>
      </c>
      <c r="C2834" t="s">
        <v>40</v>
      </c>
      <c r="D2834">
        <v>2</v>
      </c>
      <c r="E2834">
        <v>18</v>
      </c>
      <c r="F2834">
        <v>631</v>
      </c>
      <c r="G2834">
        <v>0.10372288491623299</v>
      </c>
      <c r="H2834">
        <v>0.14235311682410701</v>
      </c>
      <c r="I2834">
        <v>0.62427383608232101</v>
      </c>
      <c r="J2834">
        <v>0.114174170020479</v>
      </c>
      <c r="K2834">
        <v>1.4059116980053601E-2</v>
      </c>
      <c r="L2834">
        <v>1.41687517680623E-3</v>
      </c>
      <c r="M2834">
        <v>0</v>
      </c>
      <c r="N2834">
        <v>2004</v>
      </c>
      <c r="O2834" t="s">
        <v>39</v>
      </c>
      <c r="P2834" t="s">
        <v>3715</v>
      </c>
      <c r="Q2834" t="s">
        <v>6167</v>
      </c>
      <c r="R2834" t="s">
        <v>6168</v>
      </c>
    </row>
    <row r="2835" spans="1:18" x14ac:dyDescent="0.25">
      <c r="A2835" t="s">
        <v>6253</v>
      </c>
      <c r="B2835" t="s">
        <v>3718</v>
      </c>
      <c r="C2835" t="s">
        <v>40</v>
      </c>
      <c r="D2835">
        <v>2</v>
      </c>
      <c r="E2835">
        <v>19</v>
      </c>
      <c r="F2835">
        <v>599</v>
      </c>
      <c r="G2835">
        <v>0.10229319572171799</v>
      </c>
      <c r="H2835">
        <v>0.15185375952747701</v>
      </c>
      <c r="I2835">
        <v>0.61663277888428203</v>
      </c>
      <c r="J2835">
        <v>0.10238105715470899</v>
      </c>
      <c r="K2835">
        <v>2.3381870268744401E-2</v>
      </c>
      <c r="L2835">
        <v>0</v>
      </c>
      <c r="M2835">
        <v>3.45733844306857E-3</v>
      </c>
      <c r="N2835">
        <v>2004</v>
      </c>
      <c r="O2835" t="s">
        <v>39</v>
      </c>
      <c r="P2835" t="s">
        <v>3715</v>
      </c>
      <c r="Q2835" t="s">
        <v>6167</v>
      </c>
      <c r="R2835" t="s">
        <v>6168</v>
      </c>
    </row>
    <row r="2836" spans="1:18" x14ac:dyDescent="0.25">
      <c r="A2836" t="s">
        <v>6253</v>
      </c>
      <c r="B2836" t="s">
        <v>3718</v>
      </c>
      <c r="C2836" t="s">
        <v>40</v>
      </c>
      <c r="D2836">
        <v>2</v>
      </c>
      <c r="E2836">
        <v>25</v>
      </c>
      <c r="F2836">
        <v>5216</v>
      </c>
      <c r="G2836">
        <v>8.0397254381471994E-2</v>
      </c>
      <c r="H2836">
        <v>0.105292278609162</v>
      </c>
      <c r="I2836">
        <v>0.55343642449951702</v>
      </c>
      <c r="J2836">
        <v>0.208635943561812</v>
      </c>
      <c r="K2836">
        <v>4.1817471775191302E-2</v>
      </c>
      <c r="L2836">
        <v>9.3784461772771204E-3</v>
      </c>
      <c r="M2836">
        <v>1.0421809955683801E-3</v>
      </c>
      <c r="N2836">
        <v>2004</v>
      </c>
      <c r="O2836" t="s">
        <v>39</v>
      </c>
      <c r="P2836" t="s">
        <v>3715</v>
      </c>
      <c r="Q2836" t="s">
        <v>6167</v>
      </c>
      <c r="R2836" t="s">
        <v>6168</v>
      </c>
    </row>
    <row r="2837" spans="1:18" x14ac:dyDescent="0.25">
      <c r="A2837" t="s">
        <v>6253</v>
      </c>
      <c r="B2837" t="s">
        <v>3718</v>
      </c>
      <c r="C2837" t="s">
        <v>40</v>
      </c>
      <c r="D2837">
        <v>2</v>
      </c>
      <c r="E2837">
        <v>35</v>
      </c>
      <c r="F2837">
        <v>4006</v>
      </c>
      <c r="G2837">
        <v>3.6667389251775998E-2</v>
      </c>
      <c r="H2837">
        <v>5.6306874636855998E-2</v>
      </c>
      <c r="I2837">
        <v>0.42059286379115002</v>
      </c>
      <c r="J2837">
        <v>0.33567308416771002</v>
      </c>
      <c r="K2837">
        <v>0.11670300713659</v>
      </c>
      <c r="L2837">
        <v>2.7316475914808999E-2</v>
      </c>
      <c r="M2837">
        <v>6.7403051011092202E-3</v>
      </c>
      <c r="N2837">
        <v>2004</v>
      </c>
      <c r="O2837" t="s">
        <v>39</v>
      </c>
      <c r="P2837" t="s">
        <v>3715</v>
      </c>
      <c r="Q2837" t="s">
        <v>6167</v>
      </c>
      <c r="R2837" t="s">
        <v>6168</v>
      </c>
    </row>
    <row r="2838" spans="1:18" x14ac:dyDescent="0.25">
      <c r="A2838" t="s">
        <v>6253</v>
      </c>
      <c r="B2838" t="s">
        <v>3718</v>
      </c>
      <c r="C2838" t="s">
        <v>40</v>
      </c>
      <c r="D2838">
        <v>2</v>
      </c>
      <c r="E2838">
        <v>45</v>
      </c>
      <c r="F2838">
        <v>3492</v>
      </c>
      <c r="G2838">
        <v>3.1693266886024501E-2</v>
      </c>
      <c r="H2838">
        <v>3.9767711274238698E-2</v>
      </c>
      <c r="I2838">
        <v>0.312438792178651</v>
      </c>
      <c r="J2838">
        <v>0.38728267313693399</v>
      </c>
      <c r="K2838">
        <v>0.16504820576056001</v>
      </c>
      <c r="L2838">
        <v>4.4765826569654797E-2</v>
      </c>
      <c r="M2838">
        <v>1.90035241939377E-2</v>
      </c>
      <c r="N2838">
        <v>2004</v>
      </c>
      <c r="O2838" t="s">
        <v>39</v>
      </c>
      <c r="P2838" t="s">
        <v>3715</v>
      </c>
      <c r="Q2838" t="s">
        <v>6167</v>
      </c>
      <c r="R2838" t="s">
        <v>6168</v>
      </c>
    </row>
    <row r="2839" spans="1:18" x14ac:dyDescent="0.25">
      <c r="A2839" t="s">
        <v>6253</v>
      </c>
      <c r="B2839" t="s">
        <v>3719</v>
      </c>
      <c r="C2839" t="s">
        <v>40</v>
      </c>
      <c r="D2839">
        <v>1</v>
      </c>
      <c r="E2839">
        <v>18</v>
      </c>
      <c r="F2839">
        <v>30</v>
      </c>
      <c r="G2839">
        <v>0.28655522197453598</v>
      </c>
      <c r="H2839">
        <v>0.339747526310684</v>
      </c>
      <c r="I2839">
        <v>0.28559879938028199</v>
      </c>
      <c r="J2839">
        <v>5.4127969020748401E-2</v>
      </c>
      <c r="K2839">
        <v>0</v>
      </c>
      <c r="L2839">
        <v>0</v>
      </c>
      <c r="M2839">
        <v>3.39704833137498E-2</v>
      </c>
      <c r="N2839">
        <v>2017</v>
      </c>
      <c r="O2839" t="s">
        <v>39</v>
      </c>
      <c r="P2839" t="s">
        <v>3715</v>
      </c>
      <c r="Q2839" t="s">
        <v>6167</v>
      </c>
      <c r="R2839" t="s">
        <v>6168</v>
      </c>
    </row>
    <row r="2840" spans="1:18" x14ac:dyDescent="0.25">
      <c r="A2840" t="s">
        <v>6253</v>
      </c>
      <c r="B2840" t="s">
        <v>3719</v>
      </c>
      <c r="C2840" t="s">
        <v>40</v>
      </c>
      <c r="D2840">
        <v>2</v>
      </c>
      <c r="E2840">
        <v>18</v>
      </c>
      <c r="F2840">
        <v>43</v>
      </c>
      <c r="G2840">
        <v>0.19546869347494</v>
      </c>
      <c r="H2840">
        <v>9.2060372027527093E-2</v>
      </c>
      <c r="I2840">
        <v>0.47977080081318002</v>
      </c>
      <c r="J2840">
        <v>0.20770195732135299</v>
      </c>
      <c r="K2840">
        <v>2.4998176362999201E-2</v>
      </c>
      <c r="L2840">
        <v>0</v>
      </c>
      <c r="M2840">
        <v>0</v>
      </c>
      <c r="N2840">
        <v>2017</v>
      </c>
      <c r="O2840" t="s">
        <v>39</v>
      </c>
      <c r="P2840" t="s">
        <v>3715</v>
      </c>
      <c r="Q2840" t="s">
        <v>6167</v>
      </c>
      <c r="R2840" t="s">
        <v>6168</v>
      </c>
    </row>
    <row r="2841" spans="1:18" x14ac:dyDescent="0.25">
      <c r="A2841" t="s">
        <v>6253</v>
      </c>
      <c r="B2841" t="s">
        <v>3719</v>
      </c>
      <c r="C2841" t="s">
        <v>40</v>
      </c>
      <c r="D2841">
        <v>1</v>
      </c>
      <c r="E2841">
        <v>19</v>
      </c>
      <c r="F2841">
        <v>33</v>
      </c>
      <c r="G2841">
        <v>0.26202588095727503</v>
      </c>
      <c r="H2841">
        <v>0.17966822255433099</v>
      </c>
      <c r="I2841">
        <v>0.50219680062618699</v>
      </c>
      <c r="J2841">
        <v>5.6109095862206901E-2</v>
      </c>
      <c r="K2841">
        <v>0</v>
      </c>
      <c r="L2841">
        <v>0</v>
      </c>
      <c r="M2841">
        <v>0</v>
      </c>
      <c r="N2841">
        <v>2017</v>
      </c>
      <c r="O2841" t="s">
        <v>39</v>
      </c>
      <c r="P2841" t="s">
        <v>3715</v>
      </c>
      <c r="Q2841" t="s">
        <v>6167</v>
      </c>
      <c r="R2841" t="s">
        <v>6168</v>
      </c>
    </row>
    <row r="2842" spans="1:18" x14ac:dyDescent="0.25">
      <c r="A2842" t="s">
        <v>6253</v>
      </c>
      <c r="B2842" t="s">
        <v>3719</v>
      </c>
      <c r="C2842" t="s">
        <v>40</v>
      </c>
      <c r="D2842">
        <v>2</v>
      </c>
      <c r="E2842">
        <v>19</v>
      </c>
      <c r="F2842">
        <v>46</v>
      </c>
      <c r="G2842">
        <v>0.186244553682958</v>
      </c>
      <c r="H2842">
        <v>0.19907144467221499</v>
      </c>
      <c r="I2842">
        <v>0.43704476163177602</v>
      </c>
      <c r="J2842">
        <v>0.16064364310002699</v>
      </c>
      <c r="K2842">
        <v>1.6995596913023402E-2</v>
      </c>
      <c r="L2842">
        <v>0</v>
      </c>
      <c r="M2842">
        <v>0</v>
      </c>
      <c r="N2842">
        <v>2017</v>
      </c>
      <c r="O2842" t="s">
        <v>39</v>
      </c>
      <c r="P2842" t="s">
        <v>3715</v>
      </c>
      <c r="Q2842" t="s">
        <v>6167</v>
      </c>
      <c r="R2842" t="s">
        <v>6168</v>
      </c>
    </row>
    <row r="2843" spans="1:18" x14ac:dyDescent="0.25">
      <c r="A2843" t="s">
        <v>6253</v>
      </c>
      <c r="B2843" t="s">
        <v>3719</v>
      </c>
      <c r="C2843" t="s">
        <v>40</v>
      </c>
      <c r="D2843">
        <v>1</v>
      </c>
      <c r="E2843">
        <v>25</v>
      </c>
      <c r="F2843">
        <v>272</v>
      </c>
      <c r="G2843">
        <v>0.120884740887146</v>
      </c>
      <c r="H2843">
        <v>0.14109428013499001</v>
      </c>
      <c r="I2843">
        <v>0.44662126843629502</v>
      </c>
      <c r="J2843">
        <v>0.22203520092215701</v>
      </c>
      <c r="K2843">
        <v>5.7705660337928399E-2</v>
      </c>
      <c r="L2843">
        <v>6.8338948329121603E-3</v>
      </c>
      <c r="M2843">
        <v>4.8249544485709402E-3</v>
      </c>
      <c r="N2843">
        <v>2017</v>
      </c>
      <c r="O2843" t="s">
        <v>39</v>
      </c>
      <c r="P2843" t="s">
        <v>3715</v>
      </c>
      <c r="Q2843" t="s">
        <v>6167</v>
      </c>
      <c r="R2843" t="s">
        <v>6168</v>
      </c>
    </row>
    <row r="2844" spans="1:18" x14ac:dyDescent="0.25">
      <c r="A2844" t="s">
        <v>6253</v>
      </c>
      <c r="B2844" t="s">
        <v>3719</v>
      </c>
      <c r="C2844" t="s">
        <v>40</v>
      </c>
      <c r="D2844">
        <v>2</v>
      </c>
      <c r="E2844">
        <v>25</v>
      </c>
      <c r="F2844">
        <v>562</v>
      </c>
      <c r="G2844">
        <v>6.0032740711722002E-2</v>
      </c>
      <c r="H2844">
        <v>7.8807742356131E-2</v>
      </c>
      <c r="I2844">
        <v>0.43012245827522599</v>
      </c>
      <c r="J2844">
        <v>0.29567324294611702</v>
      </c>
      <c r="K2844">
        <v>0.111041452669564</v>
      </c>
      <c r="L2844">
        <v>2.0132921198990399E-2</v>
      </c>
      <c r="M2844">
        <v>4.1894418422502603E-3</v>
      </c>
      <c r="N2844">
        <v>2017</v>
      </c>
      <c r="O2844" t="s">
        <v>39</v>
      </c>
      <c r="P2844" t="s">
        <v>3715</v>
      </c>
      <c r="Q2844" t="s">
        <v>6167</v>
      </c>
      <c r="R2844" t="s">
        <v>6168</v>
      </c>
    </row>
    <row r="2845" spans="1:18" x14ac:dyDescent="0.25">
      <c r="A2845" t="s">
        <v>6253</v>
      </c>
      <c r="B2845" t="s">
        <v>3719</v>
      </c>
      <c r="C2845" t="s">
        <v>40</v>
      </c>
      <c r="D2845">
        <v>1</v>
      </c>
      <c r="E2845">
        <v>35</v>
      </c>
      <c r="F2845">
        <v>326</v>
      </c>
      <c r="G2845">
        <v>3.42401572376171E-2</v>
      </c>
      <c r="H2845">
        <v>8.7122064966014101E-2</v>
      </c>
      <c r="I2845">
        <v>0.42565017564882701</v>
      </c>
      <c r="J2845">
        <v>0.31824209269259102</v>
      </c>
      <c r="K2845">
        <v>0.105769044758521</v>
      </c>
      <c r="L2845">
        <v>1.6454376444453502E-2</v>
      </c>
      <c r="M2845">
        <v>1.25220882519761E-2</v>
      </c>
      <c r="N2845">
        <v>2017</v>
      </c>
      <c r="O2845" t="s">
        <v>39</v>
      </c>
      <c r="P2845" t="s">
        <v>3715</v>
      </c>
      <c r="Q2845" t="s">
        <v>6167</v>
      </c>
      <c r="R2845" t="s">
        <v>6168</v>
      </c>
    </row>
    <row r="2846" spans="1:18" x14ac:dyDescent="0.25">
      <c r="A2846" t="s">
        <v>6253</v>
      </c>
      <c r="B2846" t="s">
        <v>3719</v>
      </c>
      <c r="C2846" t="s">
        <v>40</v>
      </c>
      <c r="D2846">
        <v>2</v>
      </c>
      <c r="E2846">
        <v>35</v>
      </c>
      <c r="F2846">
        <v>757</v>
      </c>
      <c r="G2846">
        <v>1.8937781392385999E-2</v>
      </c>
      <c r="H2846">
        <v>2.8016481675340699E-2</v>
      </c>
      <c r="I2846">
        <v>0.27576834377654802</v>
      </c>
      <c r="J2846">
        <v>0.37029158629139702</v>
      </c>
      <c r="K2846">
        <v>0.21700068329087599</v>
      </c>
      <c r="L2846">
        <v>6.4575691522733805E-2</v>
      </c>
      <c r="M2846">
        <v>2.5409432050717599E-2</v>
      </c>
      <c r="N2846">
        <v>2017</v>
      </c>
      <c r="O2846" t="s">
        <v>39</v>
      </c>
      <c r="P2846" t="s">
        <v>3715</v>
      </c>
      <c r="Q2846" t="s">
        <v>6167</v>
      </c>
      <c r="R2846" t="s">
        <v>6168</v>
      </c>
    </row>
    <row r="2847" spans="1:18" x14ac:dyDescent="0.25">
      <c r="A2847" t="s">
        <v>6253</v>
      </c>
      <c r="B2847" t="s">
        <v>3719</v>
      </c>
      <c r="C2847" t="s">
        <v>40</v>
      </c>
      <c r="D2847">
        <v>1</v>
      </c>
      <c r="E2847">
        <v>45</v>
      </c>
      <c r="F2847">
        <v>374</v>
      </c>
      <c r="G2847">
        <v>4.8657753225413602E-2</v>
      </c>
      <c r="H2847">
        <v>6.0305756929563602E-2</v>
      </c>
      <c r="I2847">
        <v>0.37474147953218201</v>
      </c>
      <c r="J2847">
        <v>0.39150217501123602</v>
      </c>
      <c r="K2847">
        <v>9.8690655800576205E-2</v>
      </c>
      <c r="L2847">
        <v>2.6102179501028999E-2</v>
      </c>
      <c r="M2847">
        <v>0</v>
      </c>
      <c r="N2847">
        <v>2017</v>
      </c>
      <c r="O2847" t="s">
        <v>39</v>
      </c>
      <c r="P2847" t="s">
        <v>3715</v>
      </c>
      <c r="Q2847" t="s">
        <v>6167</v>
      </c>
      <c r="R2847" t="s">
        <v>6168</v>
      </c>
    </row>
    <row r="2848" spans="1:18" x14ac:dyDescent="0.25">
      <c r="A2848" t="s">
        <v>6253</v>
      </c>
      <c r="B2848" t="s">
        <v>3719</v>
      </c>
      <c r="C2848" t="s">
        <v>40</v>
      </c>
      <c r="D2848">
        <v>2</v>
      </c>
      <c r="E2848">
        <v>45</v>
      </c>
      <c r="F2848">
        <v>758</v>
      </c>
      <c r="G2848">
        <v>2.47494848297427E-2</v>
      </c>
      <c r="H2848">
        <v>1.7303010268385099E-2</v>
      </c>
      <c r="I2848">
        <v>0.209930411029979</v>
      </c>
      <c r="J2848">
        <v>0.36427725521876198</v>
      </c>
      <c r="K2848">
        <v>0.26429817592039601</v>
      </c>
      <c r="L2848">
        <v>9.3407204230545604E-2</v>
      </c>
      <c r="M2848">
        <v>2.6034458502189901E-2</v>
      </c>
      <c r="N2848">
        <v>2017</v>
      </c>
      <c r="O2848" t="s">
        <v>39</v>
      </c>
      <c r="P2848" t="s">
        <v>3715</v>
      </c>
      <c r="Q2848" t="s">
        <v>6167</v>
      </c>
      <c r="R2848" t="s">
        <v>6168</v>
      </c>
    </row>
    <row r="2849" spans="1:18" x14ac:dyDescent="0.25">
      <c r="A2849" t="s">
        <v>6253</v>
      </c>
      <c r="B2849" t="s">
        <v>3719</v>
      </c>
      <c r="C2849" t="s">
        <v>40</v>
      </c>
      <c r="D2849">
        <v>1</v>
      </c>
      <c r="E2849">
        <v>55</v>
      </c>
      <c r="F2849">
        <v>344</v>
      </c>
      <c r="G2849">
        <v>5.3846351259275102E-2</v>
      </c>
      <c r="H2849">
        <v>5.1857559074405001E-2</v>
      </c>
      <c r="I2849">
        <v>0.37999327245030901</v>
      </c>
      <c r="J2849">
        <v>0.38848048685095898</v>
      </c>
      <c r="K2849">
        <v>0.109764458680293</v>
      </c>
      <c r="L2849">
        <v>1.6057871684758401E-2</v>
      </c>
      <c r="M2849">
        <v>0</v>
      </c>
      <c r="N2849">
        <v>2017</v>
      </c>
      <c r="O2849" t="s">
        <v>39</v>
      </c>
      <c r="P2849" t="s">
        <v>3715</v>
      </c>
      <c r="Q2849" t="s">
        <v>6167</v>
      </c>
      <c r="R2849" t="s">
        <v>6168</v>
      </c>
    </row>
    <row r="2850" spans="1:18" x14ac:dyDescent="0.25">
      <c r="A2850" t="s">
        <v>6253</v>
      </c>
      <c r="B2850" t="s">
        <v>3719</v>
      </c>
      <c r="C2850" t="s">
        <v>40</v>
      </c>
      <c r="D2850">
        <v>2</v>
      </c>
      <c r="E2850">
        <v>55</v>
      </c>
      <c r="F2850">
        <v>600</v>
      </c>
      <c r="G2850">
        <v>1.18002122999808E-2</v>
      </c>
      <c r="H2850">
        <v>1.4605342987733499E-2</v>
      </c>
      <c r="I2850">
        <v>0.180992846511912</v>
      </c>
      <c r="J2850">
        <v>0.38783678058534199</v>
      </c>
      <c r="K2850">
        <v>0.26592512191352602</v>
      </c>
      <c r="L2850">
        <v>0.103176884612971</v>
      </c>
      <c r="M2850">
        <v>3.5662811088535397E-2</v>
      </c>
      <c r="N2850">
        <v>2017</v>
      </c>
      <c r="O2850" t="s">
        <v>39</v>
      </c>
      <c r="P2850" t="s">
        <v>3715</v>
      </c>
      <c r="Q2850" t="s">
        <v>6167</v>
      </c>
      <c r="R2850" t="s">
        <v>6168</v>
      </c>
    </row>
    <row r="2851" spans="1:18" x14ac:dyDescent="0.25">
      <c r="A2851" t="s">
        <v>6253</v>
      </c>
      <c r="B2851" t="s">
        <v>3719</v>
      </c>
      <c r="C2851" t="s">
        <v>40</v>
      </c>
      <c r="D2851">
        <v>1</v>
      </c>
      <c r="E2851">
        <v>65</v>
      </c>
      <c r="F2851">
        <v>311</v>
      </c>
      <c r="G2851">
        <v>2.6079424942333299E-2</v>
      </c>
      <c r="H2851">
        <v>6.0867976553775099E-2</v>
      </c>
      <c r="I2851">
        <v>0.35962115140644701</v>
      </c>
      <c r="J2851">
        <v>0.39619101933751599</v>
      </c>
      <c r="K2851">
        <v>0.14205174760550601</v>
      </c>
      <c r="L2851">
        <v>1.5188680154422899E-2</v>
      </c>
      <c r="M2851">
        <v>0</v>
      </c>
      <c r="N2851">
        <v>2017</v>
      </c>
      <c r="O2851" t="s">
        <v>39</v>
      </c>
      <c r="P2851" t="s">
        <v>3715</v>
      </c>
      <c r="Q2851" t="s">
        <v>6167</v>
      </c>
      <c r="R2851" t="s">
        <v>6168</v>
      </c>
    </row>
    <row r="2852" spans="1:18" x14ac:dyDescent="0.25">
      <c r="A2852" t="s">
        <v>6253</v>
      </c>
      <c r="B2852" t="s">
        <v>3719</v>
      </c>
      <c r="C2852" t="s">
        <v>40</v>
      </c>
      <c r="D2852">
        <v>2</v>
      </c>
      <c r="E2852">
        <v>65</v>
      </c>
      <c r="F2852">
        <v>370</v>
      </c>
      <c r="G2852">
        <v>1.38947973556509E-2</v>
      </c>
      <c r="H2852">
        <v>9.7310192910843203E-3</v>
      </c>
      <c r="I2852">
        <v>0.221058370612747</v>
      </c>
      <c r="J2852">
        <v>0.33531368727601402</v>
      </c>
      <c r="K2852">
        <v>0.268529701725151</v>
      </c>
      <c r="L2852">
        <v>0.107181314351135</v>
      </c>
      <c r="M2852">
        <v>4.4291109388217002E-2</v>
      </c>
      <c r="N2852">
        <v>2017</v>
      </c>
      <c r="O2852" t="s">
        <v>39</v>
      </c>
      <c r="P2852" t="s">
        <v>3715</v>
      </c>
      <c r="Q2852" t="s">
        <v>6167</v>
      </c>
      <c r="R2852" t="s">
        <v>6168</v>
      </c>
    </row>
    <row r="2853" spans="1:18" x14ac:dyDescent="0.25">
      <c r="A2853" t="s">
        <v>6253</v>
      </c>
      <c r="B2853" t="s">
        <v>3719</v>
      </c>
      <c r="C2853" t="s">
        <v>40</v>
      </c>
      <c r="D2853">
        <v>1</v>
      </c>
      <c r="E2853">
        <v>75</v>
      </c>
      <c r="F2853">
        <v>120</v>
      </c>
      <c r="G2853">
        <v>2.26902243026612E-2</v>
      </c>
      <c r="H2853">
        <v>7.3759801130456507E-2</v>
      </c>
      <c r="I2853">
        <v>0.37357654653932298</v>
      </c>
      <c r="J2853">
        <v>0.38070800840056701</v>
      </c>
      <c r="K2853">
        <v>0.10902673824902</v>
      </c>
      <c r="L2853">
        <v>3.3930177964562103E-2</v>
      </c>
      <c r="M2853">
        <v>6.3085034134105896E-3</v>
      </c>
      <c r="N2853">
        <v>2017</v>
      </c>
      <c r="O2853" t="s">
        <v>39</v>
      </c>
      <c r="P2853" t="s">
        <v>3715</v>
      </c>
      <c r="Q2853" t="s">
        <v>6167</v>
      </c>
      <c r="R2853" t="s">
        <v>6168</v>
      </c>
    </row>
    <row r="2854" spans="1:18" x14ac:dyDescent="0.25">
      <c r="A2854" t="s">
        <v>6253</v>
      </c>
      <c r="B2854" t="s">
        <v>3719</v>
      </c>
      <c r="C2854" t="s">
        <v>40</v>
      </c>
      <c r="D2854">
        <v>2</v>
      </c>
      <c r="E2854">
        <v>75</v>
      </c>
      <c r="F2854">
        <v>190</v>
      </c>
      <c r="G2854">
        <v>4.5992846499109001E-2</v>
      </c>
      <c r="H2854">
        <v>3.4978720270376101E-2</v>
      </c>
      <c r="I2854">
        <v>0.28305885819784599</v>
      </c>
      <c r="J2854">
        <v>0.33796878170813199</v>
      </c>
      <c r="K2854">
        <v>0.19138236484618501</v>
      </c>
      <c r="L2854">
        <v>6.9709684224429302E-2</v>
      </c>
      <c r="M2854">
        <v>3.6908744253922897E-2</v>
      </c>
      <c r="N2854">
        <v>2017</v>
      </c>
      <c r="O2854" t="s">
        <v>39</v>
      </c>
      <c r="P2854" t="s">
        <v>3715</v>
      </c>
      <c r="Q2854" t="s">
        <v>6167</v>
      </c>
      <c r="R2854" t="s">
        <v>6168</v>
      </c>
    </row>
    <row r="2855" spans="1:18" x14ac:dyDescent="0.25">
      <c r="A2855" t="s">
        <v>6253</v>
      </c>
      <c r="B2855" t="s">
        <v>3719</v>
      </c>
      <c r="C2855" t="s">
        <v>40</v>
      </c>
      <c r="D2855">
        <v>1</v>
      </c>
      <c r="E2855">
        <v>84.91</v>
      </c>
      <c r="F2855">
        <v>61</v>
      </c>
      <c r="G2855">
        <v>8.6066401239533498E-3</v>
      </c>
      <c r="H2855">
        <v>4.0233076064714997E-2</v>
      </c>
      <c r="I2855">
        <v>0.44176633515018299</v>
      </c>
      <c r="J2855">
        <v>0.42397827997652598</v>
      </c>
      <c r="K2855">
        <v>6.6538817912335693E-2</v>
      </c>
      <c r="L2855">
        <v>1.8876850772287401E-2</v>
      </c>
      <c r="M2855">
        <v>0</v>
      </c>
      <c r="N2855">
        <v>2017</v>
      </c>
      <c r="O2855" t="s">
        <v>39</v>
      </c>
      <c r="P2855" t="s">
        <v>3715</v>
      </c>
      <c r="Q2855" t="s">
        <v>6167</v>
      </c>
      <c r="R2855" t="s">
        <v>6168</v>
      </c>
    </row>
    <row r="2856" spans="1:18" x14ac:dyDescent="0.25">
      <c r="A2856" t="s">
        <v>6253</v>
      </c>
      <c r="B2856" t="s">
        <v>3719</v>
      </c>
      <c r="C2856" t="s">
        <v>40</v>
      </c>
      <c r="D2856">
        <v>2</v>
      </c>
      <c r="E2856">
        <v>84.91</v>
      </c>
      <c r="F2856">
        <v>64</v>
      </c>
      <c r="G2856">
        <v>7.78373365704354E-2</v>
      </c>
      <c r="H2856">
        <v>6.7203282417871602E-2</v>
      </c>
      <c r="I2856">
        <v>0.36206338072885802</v>
      </c>
      <c r="J2856">
        <v>0.34560616163082702</v>
      </c>
      <c r="K2856">
        <v>0.10654083616924399</v>
      </c>
      <c r="L2856">
        <v>3.2855566732355901E-2</v>
      </c>
      <c r="M2856">
        <v>7.8934357504078598E-3</v>
      </c>
      <c r="N2856">
        <v>2017</v>
      </c>
      <c r="O2856" t="s">
        <v>39</v>
      </c>
      <c r="P2856" t="s">
        <v>3715</v>
      </c>
      <c r="Q2856" t="s">
        <v>6167</v>
      </c>
      <c r="R2856" t="s">
        <v>6168</v>
      </c>
    </row>
    <row r="2857" spans="1:18" x14ac:dyDescent="0.25">
      <c r="A2857" t="s">
        <v>6254</v>
      </c>
      <c r="B2857" t="s">
        <v>3662</v>
      </c>
      <c r="C2857" t="s">
        <v>40</v>
      </c>
      <c r="D2857">
        <v>2</v>
      </c>
      <c r="E2857">
        <v>18</v>
      </c>
      <c r="F2857">
        <v>300</v>
      </c>
      <c r="G2857">
        <v>0.12567395213671101</v>
      </c>
      <c r="H2857">
        <v>0.249222384120074</v>
      </c>
      <c r="I2857">
        <v>0.53003888300389301</v>
      </c>
      <c r="J2857">
        <v>7.9417452601764499E-2</v>
      </c>
      <c r="K2857">
        <v>1.5647328137558099E-2</v>
      </c>
      <c r="L2857">
        <v>0</v>
      </c>
      <c r="M2857">
        <v>0</v>
      </c>
      <c r="N2857">
        <v>2005</v>
      </c>
      <c r="O2857" t="s">
        <v>39</v>
      </c>
      <c r="P2857" t="s">
        <v>3663</v>
      </c>
      <c r="Q2857" t="s">
        <v>6187</v>
      </c>
      <c r="R2857" t="s">
        <v>6165</v>
      </c>
    </row>
    <row r="2858" spans="1:18" x14ac:dyDescent="0.25">
      <c r="A2858" t="s">
        <v>6254</v>
      </c>
      <c r="B2858" t="s">
        <v>3662</v>
      </c>
      <c r="C2858" t="s">
        <v>40</v>
      </c>
      <c r="D2858">
        <v>2</v>
      </c>
      <c r="E2858">
        <v>19</v>
      </c>
      <c r="F2858">
        <v>256</v>
      </c>
      <c r="G2858">
        <v>0.14014142461611401</v>
      </c>
      <c r="H2858">
        <v>0.24681945003296701</v>
      </c>
      <c r="I2858">
        <v>0.48007894520063399</v>
      </c>
      <c r="J2858">
        <v>0.11665280160969201</v>
      </c>
      <c r="K2858">
        <v>1.63073785405922E-2</v>
      </c>
      <c r="L2858">
        <v>0</v>
      </c>
      <c r="M2858">
        <v>0</v>
      </c>
      <c r="N2858">
        <v>2005</v>
      </c>
      <c r="O2858" t="s">
        <v>39</v>
      </c>
      <c r="P2858" t="s">
        <v>3663</v>
      </c>
      <c r="Q2858" t="s">
        <v>6187</v>
      </c>
      <c r="R2858" t="s">
        <v>6165</v>
      </c>
    </row>
    <row r="2859" spans="1:18" x14ac:dyDescent="0.25">
      <c r="A2859" t="s">
        <v>6254</v>
      </c>
      <c r="B2859" t="s">
        <v>3662</v>
      </c>
      <c r="C2859" t="s">
        <v>40</v>
      </c>
      <c r="D2859">
        <v>2</v>
      </c>
      <c r="E2859">
        <v>25</v>
      </c>
      <c r="F2859">
        <v>1939</v>
      </c>
      <c r="G2859">
        <v>7.3681365077457997E-2</v>
      </c>
      <c r="H2859">
        <v>0.143003691933935</v>
      </c>
      <c r="I2859">
        <v>0.54216196531516603</v>
      </c>
      <c r="J2859">
        <v>0.16902896900591699</v>
      </c>
      <c r="K2859">
        <v>4.8201221840543797E-2</v>
      </c>
      <c r="L2859">
        <v>1.37420726219493E-2</v>
      </c>
      <c r="M2859">
        <v>1.01807142050313E-2</v>
      </c>
      <c r="N2859">
        <v>2005</v>
      </c>
      <c r="O2859" t="s">
        <v>39</v>
      </c>
      <c r="P2859" t="s">
        <v>3663</v>
      </c>
      <c r="Q2859" t="s">
        <v>6187</v>
      </c>
      <c r="R2859" t="s">
        <v>6165</v>
      </c>
    </row>
    <row r="2860" spans="1:18" x14ac:dyDescent="0.25">
      <c r="A2860" t="s">
        <v>6254</v>
      </c>
      <c r="B2860" t="s">
        <v>3662</v>
      </c>
      <c r="C2860" t="s">
        <v>40</v>
      </c>
      <c r="D2860">
        <v>2</v>
      </c>
      <c r="E2860">
        <v>35</v>
      </c>
      <c r="F2860">
        <v>1682</v>
      </c>
      <c r="G2860">
        <v>2.3533197212043801E-2</v>
      </c>
      <c r="H2860">
        <v>5.8599685728867E-2</v>
      </c>
      <c r="I2860">
        <v>0.41298073486243297</v>
      </c>
      <c r="J2860">
        <v>0.303678822840102</v>
      </c>
      <c r="K2860">
        <v>0.13025625239047101</v>
      </c>
      <c r="L2860">
        <v>5.01348296403493E-2</v>
      </c>
      <c r="M2860">
        <v>2.08164773257331E-2</v>
      </c>
      <c r="N2860">
        <v>2005</v>
      </c>
      <c r="O2860" t="s">
        <v>39</v>
      </c>
      <c r="P2860" t="s">
        <v>3663</v>
      </c>
      <c r="Q2860" t="s">
        <v>6187</v>
      </c>
      <c r="R2860" t="s">
        <v>6165</v>
      </c>
    </row>
    <row r="2861" spans="1:18" x14ac:dyDescent="0.25">
      <c r="A2861" t="s">
        <v>6254</v>
      </c>
      <c r="B2861" t="s">
        <v>3662</v>
      </c>
      <c r="C2861" t="s">
        <v>40</v>
      </c>
      <c r="D2861">
        <v>2</v>
      </c>
      <c r="E2861">
        <v>45</v>
      </c>
      <c r="F2861">
        <v>2091</v>
      </c>
      <c r="G2861">
        <v>6.9923671498871801E-3</v>
      </c>
      <c r="H2861">
        <v>1.89349659165092E-2</v>
      </c>
      <c r="I2861">
        <v>0.25632210213802997</v>
      </c>
      <c r="J2861">
        <v>0.340277138336051</v>
      </c>
      <c r="K2861">
        <v>0.233846479605783</v>
      </c>
      <c r="L2861">
        <v>9.8349328905114206E-2</v>
      </c>
      <c r="M2861">
        <v>4.5277617948625899E-2</v>
      </c>
      <c r="N2861">
        <v>2005</v>
      </c>
      <c r="O2861" t="s">
        <v>39</v>
      </c>
      <c r="P2861" t="s">
        <v>3663</v>
      </c>
      <c r="Q2861" t="s">
        <v>6187</v>
      </c>
      <c r="R2861" t="s">
        <v>6165</v>
      </c>
    </row>
    <row r="2862" spans="1:18" x14ac:dyDescent="0.25">
      <c r="A2862" t="s">
        <v>6254</v>
      </c>
      <c r="B2862" t="s">
        <v>3665</v>
      </c>
      <c r="C2862" t="s">
        <v>40</v>
      </c>
      <c r="D2862">
        <v>1</v>
      </c>
      <c r="E2862">
        <v>18</v>
      </c>
      <c r="F2862">
        <v>35</v>
      </c>
      <c r="G2862">
        <v>4.5266420863266502E-2</v>
      </c>
      <c r="H2862">
        <v>0.116879926709113</v>
      </c>
      <c r="I2862">
        <v>0.61258240450136203</v>
      </c>
      <c r="J2862">
        <v>0.22527124792625799</v>
      </c>
      <c r="K2862">
        <v>0</v>
      </c>
      <c r="L2862">
        <v>0</v>
      </c>
      <c r="M2862">
        <v>0</v>
      </c>
      <c r="N2862">
        <v>2013</v>
      </c>
      <c r="O2862" t="s">
        <v>39</v>
      </c>
      <c r="P2862" t="s">
        <v>3663</v>
      </c>
      <c r="Q2862" t="s">
        <v>6187</v>
      </c>
      <c r="R2862" t="s">
        <v>6165</v>
      </c>
    </row>
    <row r="2863" spans="1:18" x14ac:dyDescent="0.25">
      <c r="A2863" t="s">
        <v>6254</v>
      </c>
      <c r="B2863" t="s">
        <v>3665</v>
      </c>
      <c r="C2863" t="s">
        <v>40</v>
      </c>
      <c r="D2863">
        <v>2</v>
      </c>
      <c r="E2863">
        <v>18</v>
      </c>
      <c r="F2863">
        <v>34</v>
      </c>
      <c r="G2863">
        <v>0.161033430041327</v>
      </c>
      <c r="H2863">
        <v>6.1341325501791701E-2</v>
      </c>
      <c r="I2863">
        <v>0.65323972336525604</v>
      </c>
      <c r="J2863">
        <v>0.10987291078829101</v>
      </c>
      <c r="K2863">
        <v>0</v>
      </c>
      <c r="L2863">
        <v>1.4512610303334001E-2</v>
      </c>
      <c r="M2863">
        <v>0</v>
      </c>
      <c r="N2863">
        <v>2013</v>
      </c>
      <c r="O2863" t="s">
        <v>39</v>
      </c>
      <c r="P2863" t="s">
        <v>3663</v>
      </c>
      <c r="Q2863" t="s">
        <v>6187</v>
      </c>
      <c r="R2863" t="s">
        <v>6165</v>
      </c>
    </row>
    <row r="2864" spans="1:18" x14ac:dyDescent="0.25">
      <c r="A2864" t="s">
        <v>6254</v>
      </c>
      <c r="B2864" t="s">
        <v>3665</v>
      </c>
      <c r="C2864" t="s">
        <v>40</v>
      </c>
      <c r="D2864">
        <v>1</v>
      </c>
      <c r="E2864">
        <v>19</v>
      </c>
      <c r="F2864">
        <v>25</v>
      </c>
      <c r="G2864">
        <v>7.3562868133694198E-2</v>
      </c>
      <c r="H2864">
        <v>0.143482437309818</v>
      </c>
      <c r="I2864">
        <v>0.68177259431084303</v>
      </c>
      <c r="J2864">
        <v>0.101182100245645</v>
      </c>
      <c r="K2864">
        <v>0</v>
      </c>
      <c r="L2864">
        <v>0</v>
      </c>
      <c r="M2864">
        <v>0</v>
      </c>
      <c r="N2864">
        <v>2013</v>
      </c>
      <c r="O2864" t="s">
        <v>39</v>
      </c>
      <c r="P2864" t="s">
        <v>3663</v>
      </c>
      <c r="Q2864" t="s">
        <v>6187</v>
      </c>
      <c r="R2864" t="s">
        <v>6165</v>
      </c>
    </row>
    <row r="2865" spans="1:18" x14ac:dyDescent="0.25">
      <c r="A2865" t="s">
        <v>6254</v>
      </c>
      <c r="B2865" t="s">
        <v>3665</v>
      </c>
      <c r="C2865" t="s">
        <v>40</v>
      </c>
      <c r="D2865">
        <v>2</v>
      </c>
      <c r="E2865">
        <v>19</v>
      </c>
      <c r="F2865">
        <v>33</v>
      </c>
      <c r="G2865">
        <v>0.218109299209306</v>
      </c>
      <c r="H2865">
        <v>0.15500709602387699</v>
      </c>
      <c r="I2865">
        <v>0.56425425819241903</v>
      </c>
      <c r="J2865">
        <v>6.2629346574397296E-2</v>
      </c>
      <c r="K2865">
        <v>0</v>
      </c>
      <c r="L2865">
        <v>0</v>
      </c>
      <c r="M2865">
        <v>0</v>
      </c>
      <c r="N2865">
        <v>2013</v>
      </c>
      <c r="O2865" t="s">
        <v>39</v>
      </c>
      <c r="P2865" t="s">
        <v>3663</v>
      </c>
      <c r="Q2865" t="s">
        <v>6187</v>
      </c>
      <c r="R2865" t="s">
        <v>6165</v>
      </c>
    </row>
    <row r="2866" spans="1:18" x14ac:dyDescent="0.25">
      <c r="A2866" t="s">
        <v>6254</v>
      </c>
      <c r="B2866" t="s">
        <v>3665</v>
      </c>
      <c r="C2866" t="s">
        <v>40</v>
      </c>
      <c r="D2866">
        <v>1</v>
      </c>
      <c r="E2866">
        <v>25</v>
      </c>
      <c r="F2866">
        <v>254</v>
      </c>
      <c r="G2866">
        <v>7.9959363077052106E-3</v>
      </c>
      <c r="H2866">
        <v>4.4459160377731302E-2</v>
      </c>
      <c r="I2866">
        <v>0.50268163967354396</v>
      </c>
      <c r="J2866">
        <v>0.37948784284145898</v>
      </c>
      <c r="K2866">
        <v>5.3096773696404899E-2</v>
      </c>
      <c r="L2866">
        <v>1.2278647103156201E-2</v>
      </c>
      <c r="M2866">
        <v>0</v>
      </c>
      <c r="N2866">
        <v>2013</v>
      </c>
      <c r="O2866" t="s">
        <v>39</v>
      </c>
      <c r="P2866" t="s">
        <v>3663</v>
      </c>
      <c r="Q2866" t="s">
        <v>6187</v>
      </c>
      <c r="R2866" t="s">
        <v>6165</v>
      </c>
    </row>
    <row r="2867" spans="1:18" x14ac:dyDescent="0.25">
      <c r="A2867" t="s">
        <v>6254</v>
      </c>
      <c r="B2867" t="s">
        <v>3665</v>
      </c>
      <c r="C2867" t="s">
        <v>40</v>
      </c>
      <c r="D2867">
        <v>2</v>
      </c>
      <c r="E2867">
        <v>25</v>
      </c>
      <c r="F2867">
        <v>397</v>
      </c>
      <c r="G2867">
        <v>0.10038729858220601</v>
      </c>
      <c r="H2867">
        <v>0.112791079277873</v>
      </c>
      <c r="I2867">
        <v>0.50883030708893695</v>
      </c>
      <c r="J2867">
        <v>0.167552206786825</v>
      </c>
      <c r="K2867">
        <v>6.5865677220278904E-2</v>
      </c>
      <c r="L2867">
        <v>4.4573431043880202E-2</v>
      </c>
      <c r="M2867">
        <v>0</v>
      </c>
      <c r="N2867">
        <v>2013</v>
      </c>
      <c r="O2867" t="s">
        <v>39</v>
      </c>
      <c r="P2867" t="s">
        <v>3663</v>
      </c>
      <c r="Q2867" t="s">
        <v>6187</v>
      </c>
      <c r="R2867" t="s">
        <v>6165</v>
      </c>
    </row>
    <row r="2868" spans="1:18" x14ac:dyDescent="0.25">
      <c r="A2868" t="s">
        <v>6254</v>
      </c>
      <c r="B2868" t="s">
        <v>3665</v>
      </c>
      <c r="C2868" t="s">
        <v>40</v>
      </c>
      <c r="D2868">
        <v>1</v>
      </c>
      <c r="E2868">
        <v>35</v>
      </c>
      <c r="F2868">
        <v>284</v>
      </c>
      <c r="G2868">
        <v>1.15748580205164E-2</v>
      </c>
      <c r="H2868">
        <v>3.5139670906281797E-2</v>
      </c>
      <c r="I2868">
        <v>0.31881410055236797</v>
      </c>
      <c r="J2868">
        <v>0.45322533666346698</v>
      </c>
      <c r="K2868">
        <v>0.13208398858202799</v>
      </c>
      <c r="L2868">
        <v>2.92250817648156E-2</v>
      </c>
      <c r="M2868">
        <v>1.9936963510523299E-2</v>
      </c>
      <c r="N2868">
        <v>2013</v>
      </c>
      <c r="O2868" t="s">
        <v>39</v>
      </c>
      <c r="P2868" t="s">
        <v>3663</v>
      </c>
      <c r="Q2868" t="s">
        <v>6187</v>
      </c>
      <c r="R2868" t="s">
        <v>6165</v>
      </c>
    </row>
    <row r="2869" spans="1:18" x14ac:dyDescent="0.25">
      <c r="A2869" t="s">
        <v>6254</v>
      </c>
      <c r="B2869" t="s">
        <v>3665</v>
      </c>
      <c r="C2869" t="s">
        <v>40</v>
      </c>
      <c r="D2869">
        <v>2</v>
      </c>
      <c r="E2869">
        <v>35</v>
      </c>
      <c r="F2869">
        <v>471</v>
      </c>
      <c r="G2869">
        <v>2.3662171970055199E-2</v>
      </c>
      <c r="H2869">
        <v>4.8978747980673198E-2</v>
      </c>
      <c r="I2869">
        <v>0.42706790743533002</v>
      </c>
      <c r="J2869">
        <v>0.289035631475628</v>
      </c>
      <c r="K2869">
        <v>0.13713416660991801</v>
      </c>
      <c r="L2869">
        <v>4.7324525016309002E-2</v>
      </c>
      <c r="M2869">
        <v>2.6796849512086801E-2</v>
      </c>
      <c r="N2869">
        <v>2013</v>
      </c>
      <c r="O2869" t="s">
        <v>39</v>
      </c>
      <c r="P2869" t="s">
        <v>3663</v>
      </c>
      <c r="Q2869" t="s">
        <v>6187</v>
      </c>
      <c r="R2869" t="s">
        <v>6165</v>
      </c>
    </row>
    <row r="2870" spans="1:18" x14ac:dyDescent="0.25">
      <c r="A2870" t="s">
        <v>6254</v>
      </c>
      <c r="B2870" t="s">
        <v>3665</v>
      </c>
      <c r="C2870" t="s">
        <v>40</v>
      </c>
      <c r="D2870">
        <v>1</v>
      </c>
      <c r="E2870">
        <v>45</v>
      </c>
      <c r="F2870">
        <v>327</v>
      </c>
      <c r="G2870">
        <v>1.03596161807231E-2</v>
      </c>
      <c r="H2870">
        <v>6.1842244723922897E-3</v>
      </c>
      <c r="I2870">
        <v>0.36270700766263497</v>
      </c>
      <c r="J2870">
        <v>0.38594680628143002</v>
      </c>
      <c r="K2870">
        <v>0.17124320474458901</v>
      </c>
      <c r="L2870">
        <v>6.0526040025988E-2</v>
      </c>
      <c r="M2870">
        <v>3.0331006322422199E-3</v>
      </c>
      <c r="N2870">
        <v>2013</v>
      </c>
      <c r="O2870" t="s">
        <v>39</v>
      </c>
      <c r="P2870" t="s">
        <v>3663</v>
      </c>
      <c r="Q2870" t="s">
        <v>6187</v>
      </c>
      <c r="R2870" t="s">
        <v>6165</v>
      </c>
    </row>
    <row r="2871" spans="1:18" x14ac:dyDescent="0.25">
      <c r="A2871" t="s">
        <v>6254</v>
      </c>
      <c r="B2871" t="s">
        <v>3665</v>
      </c>
      <c r="C2871" t="s">
        <v>40</v>
      </c>
      <c r="D2871">
        <v>2</v>
      </c>
      <c r="E2871">
        <v>45</v>
      </c>
      <c r="F2871">
        <v>499</v>
      </c>
      <c r="G2871">
        <v>6.4301423186721302E-3</v>
      </c>
      <c r="H2871">
        <v>9.9926273222208494E-3</v>
      </c>
      <c r="I2871">
        <v>0.32352502452717302</v>
      </c>
      <c r="J2871">
        <v>0.34753720792131798</v>
      </c>
      <c r="K2871">
        <v>0.20056502395360701</v>
      </c>
      <c r="L2871">
        <v>6.2648166445120099E-2</v>
      </c>
      <c r="M2871">
        <v>4.9301807511888597E-2</v>
      </c>
      <c r="N2871">
        <v>2013</v>
      </c>
      <c r="O2871" t="s">
        <v>39</v>
      </c>
      <c r="P2871" t="s">
        <v>3663</v>
      </c>
      <c r="Q2871" t="s">
        <v>6187</v>
      </c>
      <c r="R2871" t="s">
        <v>6165</v>
      </c>
    </row>
    <row r="2872" spans="1:18" x14ac:dyDescent="0.25">
      <c r="A2872" t="s">
        <v>6254</v>
      </c>
      <c r="B2872" t="s">
        <v>3665</v>
      </c>
      <c r="C2872" t="s">
        <v>40</v>
      </c>
      <c r="D2872">
        <v>1</v>
      </c>
      <c r="E2872">
        <v>55</v>
      </c>
      <c r="F2872">
        <v>461</v>
      </c>
      <c r="G2872">
        <v>5.5710635988694699E-3</v>
      </c>
      <c r="H2872">
        <v>1.7256639430072801E-2</v>
      </c>
      <c r="I2872">
        <v>0.29273310969510302</v>
      </c>
      <c r="J2872">
        <v>0.40860682465993298</v>
      </c>
      <c r="K2872">
        <v>0.21045897069584901</v>
      </c>
      <c r="L2872">
        <v>4.4416998343034003E-2</v>
      </c>
      <c r="M2872">
        <v>2.0956393577139101E-2</v>
      </c>
      <c r="N2872">
        <v>2013</v>
      </c>
      <c r="O2872" t="s">
        <v>39</v>
      </c>
      <c r="P2872" t="s">
        <v>3663</v>
      </c>
      <c r="Q2872" t="s">
        <v>6187</v>
      </c>
      <c r="R2872" t="s">
        <v>6165</v>
      </c>
    </row>
    <row r="2873" spans="1:18" x14ac:dyDescent="0.25">
      <c r="A2873" t="s">
        <v>6254</v>
      </c>
      <c r="B2873" t="s">
        <v>3665</v>
      </c>
      <c r="C2873" t="s">
        <v>40</v>
      </c>
      <c r="D2873">
        <v>2</v>
      </c>
      <c r="E2873">
        <v>55</v>
      </c>
      <c r="F2873">
        <v>697</v>
      </c>
      <c r="G2873">
        <v>1.6251855359876899E-3</v>
      </c>
      <c r="H2873">
        <v>1.15851937274505E-2</v>
      </c>
      <c r="I2873">
        <v>0.16506441447647099</v>
      </c>
      <c r="J2873">
        <v>0.32783569851616601</v>
      </c>
      <c r="K2873">
        <v>0.298222453014238</v>
      </c>
      <c r="L2873">
        <v>0.13472818329935801</v>
      </c>
      <c r="M2873">
        <v>6.0938871430330201E-2</v>
      </c>
      <c r="N2873">
        <v>2013</v>
      </c>
      <c r="O2873" t="s">
        <v>39</v>
      </c>
      <c r="P2873" t="s">
        <v>3663</v>
      </c>
      <c r="Q2873" t="s">
        <v>6187</v>
      </c>
      <c r="R2873" t="s">
        <v>6165</v>
      </c>
    </row>
    <row r="2874" spans="1:18" x14ac:dyDescent="0.25">
      <c r="A2874" t="s">
        <v>6254</v>
      </c>
      <c r="B2874" t="s">
        <v>3665</v>
      </c>
      <c r="C2874" t="s">
        <v>40</v>
      </c>
      <c r="D2874">
        <v>1</v>
      </c>
      <c r="E2874">
        <v>65</v>
      </c>
      <c r="F2874">
        <v>326</v>
      </c>
      <c r="G2874">
        <v>1.39218029935644E-2</v>
      </c>
      <c r="H2874">
        <v>3.0156154558469601E-2</v>
      </c>
      <c r="I2874">
        <v>0.28107068411256703</v>
      </c>
      <c r="J2874">
        <v>0.312633614232882</v>
      </c>
      <c r="K2874">
        <v>0.22068738425436099</v>
      </c>
      <c r="L2874">
        <v>9.8212724942381993E-2</v>
      </c>
      <c r="M2874">
        <v>4.3317634905773499E-2</v>
      </c>
      <c r="N2874">
        <v>2013</v>
      </c>
      <c r="O2874" t="s">
        <v>39</v>
      </c>
      <c r="P2874" t="s">
        <v>3663</v>
      </c>
      <c r="Q2874" t="s">
        <v>6187</v>
      </c>
      <c r="R2874" t="s">
        <v>6165</v>
      </c>
    </row>
    <row r="2875" spans="1:18" x14ac:dyDescent="0.25">
      <c r="A2875" t="s">
        <v>6254</v>
      </c>
      <c r="B2875" t="s">
        <v>3665</v>
      </c>
      <c r="C2875" t="s">
        <v>40</v>
      </c>
      <c r="D2875">
        <v>2</v>
      </c>
      <c r="E2875">
        <v>65</v>
      </c>
      <c r="F2875">
        <v>646</v>
      </c>
      <c r="G2875">
        <v>1.79956888362373E-3</v>
      </c>
      <c r="H2875">
        <v>1.2419964341171701E-2</v>
      </c>
      <c r="I2875">
        <v>0.132968704138267</v>
      </c>
      <c r="J2875">
        <v>0.34757626042870499</v>
      </c>
      <c r="K2875">
        <v>0.275476104808348</v>
      </c>
      <c r="L2875">
        <v>0.14070656291122099</v>
      </c>
      <c r="M2875">
        <v>8.9052834488663593E-2</v>
      </c>
      <c r="N2875">
        <v>2013</v>
      </c>
      <c r="O2875" t="s">
        <v>39</v>
      </c>
      <c r="P2875" t="s">
        <v>3663</v>
      </c>
      <c r="Q2875" t="s">
        <v>6187</v>
      </c>
      <c r="R2875" t="s">
        <v>6165</v>
      </c>
    </row>
    <row r="2876" spans="1:18" x14ac:dyDescent="0.25">
      <c r="A2876" t="s">
        <v>6254</v>
      </c>
      <c r="B2876" t="s">
        <v>3666</v>
      </c>
      <c r="C2876" t="s">
        <v>40</v>
      </c>
      <c r="D2876">
        <v>1</v>
      </c>
      <c r="E2876">
        <v>18</v>
      </c>
      <c r="F2876">
        <v>8</v>
      </c>
      <c r="G2876">
        <v>0</v>
      </c>
      <c r="H2876">
        <v>0</v>
      </c>
      <c r="I2876">
        <v>0.57700254719226995</v>
      </c>
      <c r="J2876">
        <v>0.42299745280772999</v>
      </c>
      <c r="K2876">
        <v>0</v>
      </c>
      <c r="L2876">
        <v>0</v>
      </c>
      <c r="M2876">
        <v>0</v>
      </c>
      <c r="N2876">
        <v>2021</v>
      </c>
      <c r="O2876" t="s">
        <v>39</v>
      </c>
      <c r="P2876" t="s">
        <v>3663</v>
      </c>
      <c r="Q2876" t="s">
        <v>6187</v>
      </c>
      <c r="R2876" t="s">
        <v>6165</v>
      </c>
    </row>
    <row r="2877" spans="1:18" x14ac:dyDescent="0.25">
      <c r="A2877" t="s">
        <v>6254</v>
      </c>
      <c r="B2877" t="s">
        <v>3666</v>
      </c>
      <c r="C2877" t="s">
        <v>40</v>
      </c>
      <c r="D2877">
        <v>2</v>
      </c>
      <c r="E2877">
        <v>18</v>
      </c>
      <c r="F2877">
        <v>9</v>
      </c>
      <c r="G2877">
        <v>0.16682288240488299</v>
      </c>
      <c r="H2877">
        <v>0.16158018834813501</v>
      </c>
      <c r="I2877">
        <v>0.31845638495447898</v>
      </c>
      <c r="J2877">
        <v>0.18389703768315399</v>
      </c>
      <c r="K2877">
        <v>0.16924350660935</v>
      </c>
      <c r="L2877">
        <v>0</v>
      </c>
      <c r="M2877">
        <v>0</v>
      </c>
      <c r="N2877">
        <v>2021</v>
      </c>
      <c r="O2877" t="s">
        <v>39</v>
      </c>
      <c r="P2877" t="s">
        <v>3663</v>
      </c>
      <c r="Q2877" t="s">
        <v>6187</v>
      </c>
      <c r="R2877" t="s">
        <v>6165</v>
      </c>
    </row>
    <row r="2878" spans="1:18" x14ac:dyDescent="0.25">
      <c r="A2878" t="s">
        <v>6254</v>
      </c>
      <c r="B2878" t="s">
        <v>3666</v>
      </c>
      <c r="C2878" t="s">
        <v>40</v>
      </c>
      <c r="D2878">
        <v>1</v>
      </c>
      <c r="E2878">
        <v>19</v>
      </c>
      <c r="F2878">
        <v>10</v>
      </c>
      <c r="G2878">
        <v>0.160313511543553</v>
      </c>
      <c r="H2878">
        <v>0</v>
      </c>
      <c r="I2878">
        <v>0.71061261295562494</v>
      </c>
      <c r="J2878">
        <v>0.129073875500822</v>
      </c>
      <c r="K2878">
        <v>0</v>
      </c>
      <c r="L2878">
        <v>0</v>
      </c>
      <c r="M2878">
        <v>0</v>
      </c>
      <c r="N2878">
        <v>2021</v>
      </c>
      <c r="O2878" t="s">
        <v>39</v>
      </c>
      <c r="P2878" t="s">
        <v>3663</v>
      </c>
      <c r="Q2878" t="s">
        <v>6187</v>
      </c>
      <c r="R2878" t="s">
        <v>6165</v>
      </c>
    </row>
    <row r="2879" spans="1:18" x14ac:dyDescent="0.25">
      <c r="A2879" t="s">
        <v>6254</v>
      </c>
      <c r="B2879" t="s">
        <v>3666</v>
      </c>
      <c r="C2879" t="s">
        <v>40</v>
      </c>
      <c r="D2879">
        <v>2</v>
      </c>
      <c r="E2879">
        <v>19</v>
      </c>
      <c r="F2879">
        <v>9</v>
      </c>
      <c r="G2879">
        <v>0.141935191391558</v>
      </c>
      <c r="H2879">
        <v>5.2873176128395198E-2</v>
      </c>
      <c r="I2879">
        <v>0.55980313117175196</v>
      </c>
      <c r="J2879">
        <v>0.24538850130829401</v>
      </c>
      <c r="K2879">
        <v>0</v>
      </c>
      <c r="L2879">
        <v>0</v>
      </c>
      <c r="M2879">
        <v>0</v>
      </c>
      <c r="N2879">
        <v>2021</v>
      </c>
      <c r="O2879" t="s">
        <v>39</v>
      </c>
      <c r="P2879" t="s">
        <v>3663</v>
      </c>
      <c r="Q2879" t="s">
        <v>6187</v>
      </c>
      <c r="R2879" t="s">
        <v>6165</v>
      </c>
    </row>
    <row r="2880" spans="1:18" x14ac:dyDescent="0.25">
      <c r="A2880" t="s">
        <v>6254</v>
      </c>
      <c r="B2880" t="s">
        <v>3666</v>
      </c>
      <c r="C2880" t="s">
        <v>40</v>
      </c>
      <c r="D2880">
        <v>1</v>
      </c>
      <c r="E2880">
        <v>25</v>
      </c>
      <c r="F2880">
        <v>112</v>
      </c>
      <c r="G2880">
        <v>7.7800701929599198E-3</v>
      </c>
      <c r="H2880">
        <v>1.14750793583427E-2</v>
      </c>
      <c r="I2880">
        <v>0.56042182453077205</v>
      </c>
      <c r="J2880">
        <v>0.34838192608940899</v>
      </c>
      <c r="K2880">
        <v>7.19410998285165E-2</v>
      </c>
      <c r="L2880">
        <v>0</v>
      </c>
      <c r="M2880">
        <v>0</v>
      </c>
      <c r="N2880">
        <v>2021</v>
      </c>
      <c r="O2880" t="s">
        <v>39</v>
      </c>
      <c r="P2880" t="s">
        <v>3663</v>
      </c>
      <c r="Q2880" t="s">
        <v>6187</v>
      </c>
      <c r="R2880" t="s">
        <v>6165</v>
      </c>
    </row>
    <row r="2881" spans="1:18" x14ac:dyDescent="0.25">
      <c r="A2881" t="s">
        <v>6254</v>
      </c>
      <c r="B2881" t="s">
        <v>3666</v>
      </c>
      <c r="C2881" t="s">
        <v>40</v>
      </c>
      <c r="D2881">
        <v>2</v>
      </c>
      <c r="E2881">
        <v>25</v>
      </c>
      <c r="F2881">
        <v>161</v>
      </c>
      <c r="G2881">
        <v>8.2801391150053499E-2</v>
      </c>
      <c r="H2881">
        <v>0.117945670163975</v>
      </c>
      <c r="I2881">
        <v>0.56410885329685001</v>
      </c>
      <c r="J2881">
        <v>0.15159835222326601</v>
      </c>
      <c r="K2881">
        <v>5.4039800743822197E-2</v>
      </c>
      <c r="L2881">
        <v>2.2365326631651E-2</v>
      </c>
      <c r="M2881">
        <v>7.1406057903820302E-3</v>
      </c>
      <c r="N2881">
        <v>2021</v>
      </c>
      <c r="O2881" t="s">
        <v>39</v>
      </c>
      <c r="P2881" t="s">
        <v>3663</v>
      </c>
      <c r="Q2881" t="s">
        <v>6187</v>
      </c>
      <c r="R2881" t="s">
        <v>6165</v>
      </c>
    </row>
    <row r="2882" spans="1:18" x14ac:dyDescent="0.25">
      <c r="A2882" t="s">
        <v>6254</v>
      </c>
      <c r="B2882" t="s">
        <v>3666</v>
      </c>
      <c r="C2882" t="s">
        <v>40</v>
      </c>
      <c r="D2882">
        <v>1</v>
      </c>
      <c r="E2882">
        <v>35</v>
      </c>
      <c r="F2882">
        <v>295</v>
      </c>
      <c r="G2882">
        <v>6.4262546447895899E-3</v>
      </c>
      <c r="H2882">
        <v>6.20483097901887E-3</v>
      </c>
      <c r="I2882">
        <v>0.19529487214183999</v>
      </c>
      <c r="J2882">
        <v>0.598979947950398</v>
      </c>
      <c r="K2882">
        <v>0.15671790859405399</v>
      </c>
      <c r="L2882">
        <v>3.2899323699103297E-2</v>
      </c>
      <c r="M2882">
        <v>3.4768619907965298E-3</v>
      </c>
      <c r="N2882">
        <v>2021</v>
      </c>
      <c r="O2882" t="s">
        <v>39</v>
      </c>
      <c r="P2882" t="s">
        <v>3663</v>
      </c>
      <c r="Q2882" t="s">
        <v>6187</v>
      </c>
      <c r="R2882" t="s">
        <v>6165</v>
      </c>
    </row>
    <row r="2883" spans="1:18" x14ac:dyDescent="0.25">
      <c r="A2883" t="s">
        <v>6254</v>
      </c>
      <c r="B2883" t="s">
        <v>3666</v>
      </c>
      <c r="C2883" t="s">
        <v>40</v>
      </c>
      <c r="D2883">
        <v>2</v>
      </c>
      <c r="E2883">
        <v>35</v>
      </c>
      <c r="F2883">
        <v>415</v>
      </c>
      <c r="G2883">
        <v>2.3586250275830799E-2</v>
      </c>
      <c r="H2883">
        <v>3.76263524794768E-2</v>
      </c>
      <c r="I2883">
        <v>0.52350930532284601</v>
      </c>
      <c r="J2883">
        <v>0.29873563278586002</v>
      </c>
      <c r="K2883">
        <v>9.9105373739217795E-2</v>
      </c>
      <c r="L2883">
        <v>1.09831728190714E-2</v>
      </c>
      <c r="M2883">
        <v>6.4539125776971297E-3</v>
      </c>
      <c r="N2883">
        <v>2021</v>
      </c>
      <c r="O2883" t="s">
        <v>39</v>
      </c>
      <c r="P2883" t="s">
        <v>3663</v>
      </c>
      <c r="Q2883" t="s">
        <v>6187</v>
      </c>
      <c r="R2883" t="s">
        <v>6165</v>
      </c>
    </row>
    <row r="2884" spans="1:18" x14ac:dyDescent="0.25">
      <c r="A2884" t="s">
        <v>6254</v>
      </c>
      <c r="B2884" t="s">
        <v>3666</v>
      </c>
      <c r="C2884" t="s">
        <v>40</v>
      </c>
      <c r="D2884">
        <v>1</v>
      </c>
      <c r="E2884">
        <v>45</v>
      </c>
      <c r="F2884">
        <v>366</v>
      </c>
      <c r="G2884">
        <v>0</v>
      </c>
      <c r="H2884">
        <v>5.98371712670693E-3</v>
      </c>
      <c r="I2884">
        <v>0.236863009301293</v>
      </c>
      <c r="J2884">
        <v>0.51643065279072797</v>
      </c>
      <c r="K2884">
        <v>0.215280080424336</v>
      </c>
      <c r="L2884">
        <v>2.0374084014259001E-2</v>
      </c>
      <c r="M2884">
        <v>5.0684563426767601E-3</v>
      </c>
      <c r="N2884">
        <v>2021</v>
      </c>
      <c r="O2884" t="s">
        <v>39</v>
      </c>
      <c r="P2884" t="s">
        <v>3663</v>
      </c>
      <c r="Q2884" t="s">
        <v>6187</v>
      </c>
      <c r="R2884" t="s">
        <v>6165</v>
      </c>
    </row>
    <row r="2885" spans="1:18" x14ac:dyDescent="0.25">
      <c r="A2885" t="s">
        <v>6254</v>
      </c>
      <c r="B2885" t="s">
        <v>3666</v>
      </c>
      <c r="C2885" t="s">
        <v>40</v>
      </c>
      <c r="D2885">
        <v>2</v>
      </c>
      <c r="E2885">
        <v>45</v>
      </c>
      <c r="F2885">
        <v>421</v>
      </c>
      <c r="G2885">
        <v>1.6848607905882299E-3</v>
      </c>
      <c r="H2885">
        <v>4.2055568874142503E-2</v>
      </c>
      <c r="I2885">
        <v>0.333108986444974</v>
      </c>
      <c r="J2885">
        <v>0.42474963669936799</v>
      </c>
      <c r="K2885">
        <v>0.150722403289101</v>
      </c>
      <c r="L2885">
        <v>3.8475419411147703E-2</v>
      </c>
      <c r="M2885">
        <v>9.2031244906775507E-3</v>
      </c>
      <c r="N2885">
        <v>2021</v>
      </c>
      <c r="O2885" t="s">
        <v>39</v>
      </c>
      <c r="P2885" t="s">
        <v>3663</v>
      </c>
      <c r="Q2885" t="s">
        <v>6187</v>
      </c>
      <c r="R2885" t="s">
        <v>6165</v>
      </c>
    </row>
    <row r="2886" spans="1:18" x14ac:dyDescent="0.25">
      <c r="A2886" t="s">
        <v>6254</v>
      </c>
      <c r="B2886" t="s">
        <v>3666</v>
      </c>
      <c r="C2886" t="s">
        <v>40</v>
      </c>
      <c r="D2886">
        <v>1</v>
      </c>
      <c r="E2886">
        <v>55</v>
      </c>
      <c r="F2886">
        <v>437</v>
      </c>
      <c r="G2886">
        <v>1.1521004542783099E-2</v>
      </c>
      <c r="H2886">
        <v>7.4229809025969798E-3</v>
      </c>
      <c r="I2886">
        <v>0.160015887453482</v>
      </c>
      <c r="J2886">
        <v>0.51942496278623895</v>
      </c>
      <c r="K2886">
        <v>0.249547874042089</v>
      </c>
      <c r="L2886">
        <v>4.7436277400277699E-2</v>
      </c>
      <c r="M2886">
        <v>4.6310128725317997E-3</v>
      </c>
      <c r="N2886">
        <v>2021</v>
      </c>
      <c r="O2886" t="s">
        <v>39</v>
      </c>
      <c r="P2886" t="s">
        <v>3663</v>
      </c>
      <c r="Q2886" t="s">
        <v>6187</v>
      </c>
      <c r="R2886" t="s">
        <v>6165</v>
      </c>
    </row>
    <row r="2887" spans="1:18" x14ac:dyDescent="0.25">
      <c r="A2887" t="s">
        <v>6254</v>
      </c>
      <c r="B2887" t="s">
        <v>3666</v>
      </c>
      <c r="C2887" t="s">
        <v>40</v>
      </c>
      <c r="D2887">
        <v>2</v>
      </c>
      <c r="E2887">
        <v>55</v>
      </c>
      <c r="F2887">
        <v>506</v>
      </c>
      <c r="G2887">
        <v>0</v>
      </c>
      <c r="H2887">
        <v>1.07852347296261E-2</v>
      </c>
      <c r="I2887">
        <v>0.202505921335495</v>
      </c>
      <c r="J2887">
        <v>0.408339295283076</v>
      </c>
      <c r="K2887">
        <v>0.28799569262719199</v>
      </c>
      <c r="L2887">
        <v>6.5999748854282697E-2</v>
      </c>
      <c r="M2887">
        <v>2.43741071703285E-2</v>
      </c>
      <c r="N2887">
        <v>2021</v>
      </c>
      <c r="O2887" t="s">
        <v>39</v>
      </c>
      <c r="P2887" t="s">
        <v>3663</v>
      </c>
      <c r="Q2887" t="s">
        <v>6187</v>
      </c>
      <c r="R2887" t="s">
        <v>6165</v>
      </c>
    </row>
    <row r="2888" spans="1:18" x14ac:dyDescent="0.25">
      <c r="A2888" t="s">
        <v>6254</v>
      </c>
      <c r="B2888" t="s">
        <v>3666</v>
      </c>
      <c r="C2888" t="s">
        <v>40</v>
      </c>
      <c r="D2888">
        <v>1</v>
      </c>
      <c r="E2888">
        <v>65</v>
      </c>
      <c r="F2888">
        <v>493</v>
      </c>
      <c r="G2888">
        <v>2.4742167040914999E-3</v>
      </c>
      <c r="H2888">
        <v>1.7491069480519501E-2</v>
      </c>
      <c r="I2888">
        <v>0.15782069524955999</v>
      </c>
      <c r="J2888">
        <v>0.48856628399487101</v>
      </c>
      <c r="K2888">
        <v>0.274149671047414</v>
      </c>
      <c r="L2888">
        <v>4.3980358718634503E-2</v>
      </c>
      <c r="M2888">
        <v>1.55177048049105E-2</v>
      </c>
      <c r="N2888">
        <v>2021</v>
      </c>
      <c r="O2888" t="s">
        <v>39</v>
      </c>
      <c r="P2888" t="s">
        <v>3663</v>
      </c>
      <c r="Q2888" t="s">
        <v>6187</v>
      </c>
      <c r="R2888" t="s">
        <v>6165</v>
      </c>
    </row>
    <row r="2889" spans="1:18" x14ac:dyDescent="0.25">
      <c r="A2889" t="s">
        <v>6254</v>
      </c>
      <c r="B2889" t="s">
        <v>3666</v>
      </c>
      <c r="C2889" t="s">
        <v>40</v>
      </c>
      <c r="D2889">
        <v>2</v>
      </c>
      <c r="E2889">
        <v>65</v>
      </c>
      <c r="F2889">
        <v>731</v>
      </c>
      <c r="G2889">
        <v>4.6833821173453902E-3</v>
      </c>
      <c r="H2889">
        <v>1.20557523585217E-2</v>
      </c>
      <c r="I2889">
        <v>0.107881090241182</v>
      </c>
      <c r="J2889">
        <v>0.39124325012481398</v>
      </c>
      <c r="K2889">
        <v>0.33575416940395902</v>
      </c>
      <c r="L2889">
        <v>0.115329880186697</v>
      </c>
      <c r="M2889">
        <v>3.3052475567481601E-2</v>
      </c>
      <c r="N2889">
        <v>2021</v>
      </c>
      <c r="O2889" t="s">
        <v>39</v>
      </c>
      <c r="P2889" t="s">
        <v>3663</v>
      </c>
      <c r="Q2889" t="s">
        <v>6187</v>
      </c>
      <c r="R2889" t="s">
        <v>6165</v>
      </c>
    </row>
    <row r="2890" spans="1:18" x14ac:dyDescent="0.25">
      <c r="A2890" t="s">
        <v>6255</v>
      </c>
      <c r="B2890" t="s">
        <v>3505</v>
      </c>
      <c r="C2890" t="s">
        <v>40</v>
      </c>
      <c r="D2890">
        <v>2</v>
      </c>
      <c r="E2890">
        <v>25</v>
      </c>
      <c r="F2890">
        <v>1296</v>
      </c>
      <c r="G2890">
        <v>0.19080511021605401</v>
      </c>
      <c r="H2890">
        <v>0.27856134246168002</v>
      </c>
      <c r="I2890">
        <v>0.50416582785361097</v>
      </c>
      <c r="J2890">
        <v>2.5193309600433599E-2</v>
      </c>
      <c r="K2890">
        <v>1.27440986822016E-3</v>
      </c>
      <c r="L2890">
        <v>0</v>
      </c>
      <c r="M2890">
        <v>0</v>
      </c>
      <c r="N2890">
        <v>1997</v>
      </c>
      <c r="O2890" t="s">
        <v>39</v>
      </c>
      <c r="P2890" t="s">
        <v>3503</v>
      </c>
      <c r="Q2890" t="s">
        <v>6178</v>
      </c>
      <c r="R2890" t="s">
        <v>6179</v>
      </c>
    </row>
    <row r="2891" spans="1:18" x14ac:dyDescent="0.25">
      <c r="A2891" t="s">
        <v>6255</v>
      </c>
      <c r="B2891" t="s">
        <v>3505</v>
      </c>
      <c r="C2891" t="s">
        <v>40</v>
      </c>
      <c r="D2891">
        <v>2</v>
      </c>
      <c r="E2891">
        <v>35</v>
      </c>
      <c r="F2891">
        <v>764</v>
      </c>
      <c r="G2891">
        <v>0.21055839927492401</v>
      </c>
      <c r="H2891">
        <v>0.23750223456241601</v>
      </c>
      <c r="I2891">
        <v>0.49328660443714201</v>
      </c>
      <c r="J2891">
        <v>4.9504937170620801E-2</v>
      </c>
      <c r="K2891">
        <v>9.1478245548962805E-3</v>
      </c>
      <c r="L2891">
        <v>0</v>
      </c>
      <c r="M2891">
        <v>0</v>
      </c>
      <c r="N2891">
        <v>1997</v>
      </c>
      <c r="O2891" t="s">
        <v>39</v>
      </c>
      <c r="P2891" t="s">
        <v>3503</v>
      </c>
      <c r="Q2891" t="s">
        <v>6178</v>
      </c>
      <c r="R2891" t="s">
        <v>6179</v>
      </c>
    </row>
    <row r="2892" spans="1:18" x14ac:dyDescent="0.25">
      <c r="A2892" t="s">
        <v>6255</v>
      </c>
      <c r="B2892" t="s">
        <v>3505</v>
      </c>
      <c r="C2892" t="s">
        <v>40</v>
      </c>
      <c r="D2892">
        <v>2</v>
      </c>
      <c r="E2892">
        <v>45</v>
      </c>
      <c r="F2892">
        <v>193</v>
      </c>
      <c r="G2892">
        <v>0.220109804925814</v>
      </c>
      <c r="H2892">
        <v>0.23653700977341699</v>
      </c>
      <c r="I2892">
        <v>0.47336827553521099</v>
      </c>
      <c r="J2892">
        <v>5.7608337587440099E-2</v>
      </c>
      <c r="K2892">
        <v>7.0864954465331004E-3</v>
      </c>
      <c r="L2892">
        <v>5.2900767315846899E-3</v>
      </c>
      <c r="M2892">
        <v>0</v>
      </c>
      <c r="N2892">
        <v>1997</v>
      </c>
      <c r="O2892" t="s">
        <v>39</v>
      </c>
      <c r="P2892" t="s">
        <v>3503</v>
      </c>
      <c r="Q2892" t="s">
        <v>6178</v>
      </c>
      <c r="R2892" t="s">
        <v>6179</v>
      </c>
    </row>
    <row r="2893" spans="1:18" x14ac:dyDescent="0.25">
      <c r="A2893" t="s">
        <v>6255</v>
      </c>
      <c r="B2893" t="s">
        <v>3506</v>
      </c>
      <c r="C2893" t="s">
        <v>40</v>
      </c>
      <c r="D2893">
        <v>2</v>
      </c>
      <c r="E2893">
        <v>18</v>
      </c>
      <c r="F2893">
        <v>322</v>
      </c>
      <c r="G2893">
        <v>0.192513172271499</v>
      </c>
      <c r="H2893">
        <v>0.29403677060498101</v>
      </c>
      <c r="I2893">
        <v>0.473012108841317</v>
      </c>
      <c r="J2893">
        <v>4.0437948282203103E-2</v>
      </c>
      <c r="K2893">
        <v>0</v>
      </c>
      <c r="L2893">
        <v>0</v>
      </c>
      <c r="M2893">
        <v>0</v>
      </c>
      <c r="N2893">
        <v>2004</v>
      </c>
      <c r="O2893" t="s">
        <v>39</v>
      </c>
      <c r="P2893" t="s">
        <v>3503</v>
      </c>
      <c r="Q2893" t="s">
        <v>6178</v>
      </c>
      <c r="R2893" t="s">
        <v>6179</v>
      </c>
    </row>
    <row r="2894" spans="1:18" x14ac:dyDescent="0.25">
      <c r="A2894" t="s">
        <v>6255</v>
      </c>
      <c r="B2894" t="s">
        <v>3506</v>
      </c>
      <c r="C2894" t="s">
        <v>40</v>
      </c>
      <c r="D2894">
        <v>2</v>
      </c>
      <c r="E2894">
        <v>19</v>
      </c>
      <c r="F2894">
        <v>258</v>
      </c>
      <c r="G2894">
        <v>0.16154376623285599</v>
      </c>
      <c r="H2894">
        <v>0.20369406459312001</v>
      </c>
      <c r="I2894">
        <v>0.60875342587415204</v>
      </c>
      <c r="J2894">
        <v>2.5188422401471799E-2</v>
      </c>
      <c r="K2894">
        <v>0</v>
      </c>
      <c r="L2894">
        <v>8.20320898400221E-4</v>
      </c>
      <c r="M2894">
        <v>0</v>
      </c>
      <c r="N2894">
        <v>2004</v>
      </c>
      <c r="O2894" t="s">
        <v>39</v>
      </c>
      <c r="P2894" t="s">
        <v>3503</v>
      </c>
      <c r="Q2894" t="s">
        <v>6178</v>
      </c>
      <c r="R2894" t="s">
        <v>6179</v>
      </c>
    </row>
    <row r="2895" spans="1:18" x14ac:dyDescent="0.25">
      <c r="A2895" t="s">
        <v>6255</v>
      </c>
      <c r="B2895" t="s">
        <v>3506</v>
      </c>
      <c r="C2895" t="s">
        <v>40</v>
      </c>
      <c r="D2895">
        <v>2</v>
      </c>
      <c r="E2895">
        <v>25</v>
      </c>
      <c r="F2895">
        <v>2384</v>
      </c>
      <c r="G2895">
        <v>0.16706332961680001</v>
      </c>
      <c r="H2895">
        <v>0.24872259957440099</v>
      </c>
      <c r="I2895">
        <v>0.52642235502615897</v>
      </c>
      <c r="J2895">
        <v>5.1933313984682698E-2</v>
      </c>
      <c r="K2895">
        <v>3.5419424581160102E-3</v>
      </c>
      <c r="L2895">
        <v>1.09617308868871E-3</v>
      </c>
      <c r="M2895">
        <v>1.2202862511531199E-3</v>
      </c>
      <c r="N2895">
        <v>2004</v>
      </c>
      <c r="O2895" t="s">
        <v>39</v>
      </c>
      <c r="P2895" t="s">
        <v>3503</v>
      </c>
      <c r="Q2895" t="s">
        <v>6178</v>
      </c>
      <c r="R2895" t="s">
        <v>6179</v>
      </c>
    </row>
    <row r="2896" spans="1:18" x14ac:dyDescent="0.25">
      <c r="A2896" t="s">
        <v>6255</v>
      </c>
      <c r="B2896" t="s">
        <v>3506</v>
      </c>
      <c r="C2896" t="s">
        <v>40</v>
      </c>
      <c r="D2896">
        <v>2</v>
      </c>
      <c r="E2896">
        <v>35</v>
      </c>
      <c r="F2896">
        <v>1903</v>
      </c>
      <c r="G2896">
        <v>0.20146967263047599</v>
      </c>
      <c r="H2896">
        <v>0.19657435714382199</v>
      </c>
      <c r="I2896">
        <v>0.52105974738135796</v>
      </c>
      <c r="J2896">
        <v>6.8225504375496696E-2</v>
      </c>
      <c r="K2896">
        <v>9.5668032669178095E-3</v>
      </c>
      <c r="L2896">
        <v>2.2058111488232998E-3</v>
      </c>
      <c r="M2896">
        <v>8.9810405310682996E-4</v>
      </c>
      <c r="N2896">
        <v>2004</v>
      </c>
      <c r="O2896" t="s">
        <v>39</v>
      </c>
      <c r="P2896" t="s">
        <v>3503</v>
      </c>
      <c r="Q2896" t="s">
        <v>6178</v>
      </c>
      <c r="R2896" t="s">
        <v>6179</v>
      </c>
    </row>
    <row r="2897" spans="1:18" x14ac:dyDescent="0.25">
      <c r="A2897" t="s">
        <v>6255</v>
      </c>
      <c r="B2897" t="s">
        <v>3506</v>
      </c>
      <c r="C2897" t="s">
        <v>40</v>
      </c>
      <c r="D2897">
        <v>2</v>
      </c>
      <c r="E2897">
        <v>45</v>
      </c>
      <c r="F2897">
        <v>1499</v>
      </c>
      <c r="G2897">
        <v>0.20583057720621001</v>
      </c>
      <c r="H2897">
        <v>0.21379922301610699</v>
      </c>
      <c r="I2897">
        <v>0.46350607542704197</v>
      </c>
      <c r="J2897">
        <v>9.46347460351981E-2</v>
      </c>
      <c r="K2897">
        <v>1.8445161994766399E-2</v>
      </c>
      <c r="L2897">
        <v>2.9112856900877899E-3</v>
      </c>
      <c r="M2897">
        <v>8.72930630588298E-4</v>
      </c>
      <c r="N2897">
        <v>2004</v>
      </c>
      <c r="O2897" t="s">
        <v>39</v>
      </c>
      <c r="P2897" t="s">
        <v>3503</v>
      </c>
      <c r="Q2897" t="s">
        <v>6178</v>
      </c>
      <c r="R2897" t="s">
        <v>6179</v>
      </c>
    </row>
    <row r="2898" spans="1:18" x14ac:dyDescent="0.25">
      <c r="A2898" t="s">
        <v>6255</v>
      </c>
      <c r="B2898" t="s">
        <v>3507</v>
      </c>
      <c r="C2898" t="s">
        <v>40</v>
      </c>
      <c r="D2898">
        <v>1</v>
      </c>
      <c r="E2898">
        <v>27.5</v>
      </c>
      <c r="F2898">
        <v>577</v>
      </c>
      <c r="G2898">
        <v>0.162911611785095</v>
      </c>
      <c r="H2898">
        <v>0.20970537261698399</v>
      </c>
      <c r="I2898">
        <v>0.55459272097053702</v>
      </c>
      <c r="J2898">
        <v>6.4124783362218399E-2</v>
      </c>
      <c r="K2898">
        <v>1.7331022530329299E-3</v>
      </c>
      <c r="L2898">
        <v>3.4662045060658599E-3</v>
      </c>
      <c r="M2898">
        <v>3.4662045060658599E-3</v>
      </c>
      <c r="N2898">
        <v>2005</v>
      </c>
      <c r="O2898" t="s">
        <v>77</v>
      </c>
      <c r="P2898" t="s">
        <v>3503</v>
      </c>
      <c r="Q2898" t="s">
        <v>6178</v>
      </c>
      <c r="R2898" t="s">
        <v>6179</v>
      </c>
    </row>
    <row r="2899" spans="1:18" x14ac:dyDescent="0.25">
      <c r="A2899" t="s">
        <v>6255</v>
      </c>
      <c r="B2899" t="s">
        <v>3507</v>
      </c>
      <c r="C2899" t="s">
        <v>40</v>
      </c>
      <c r="D2899">
        <v>2</v>
      </c>
      <c r="E2899">
        <v>27.5</v>
      </c>
      <c r="F2899">
        <v>504</v>
      </c>
      <c r="G2899">
        <v>0.18849206349206299</v>
      </c>
      <c r="H2899">
        <v>0.21031746031745999</v>
      </c>
      <c r="I2899">
        <v>0.48214285714285698</v>
      </c>
      <c r="J2899">
        <v>8.9285714285714302E-2</v>
      </c>
      <c r="K2899">
        <v>2.5793650793650799E-2</v>
      </c>
      <c r="L2899">
        <v>3.9682539682539698E-3</v>
      </c>
      <c r="M2899">
        <v>0</v>
      </c>
      <c r="N2899">
        <v>2005</v>
      </c>
      <c r="O2899" t="s">
        <v>77</v>
      </c>
      <c r="P2899" t="s">
        <v>3503</v>
      </c>
      <c r="Q2899" t="s">
        <v>6178</v>
      </c>
      <c r="R2899" t="s">
        <v>6179</v>
      </c>
    </row>
    <row r="2900" spans="1:18" x14ac:dyDescent="0.25">
      <c r="A2900" t="s">
        <v>6255</v>
      </c>
      <c r="B2900" t="s">
        <v>3507</v>
      </c>
      <c r="C2900" t="s">
        <v>40</v>
      </c>
      <c r="D2900">
        <v>1</v>
      </c>
      <c r="E2900">
        <v>35</v>
      </c>
      <c r="F2900">
        <v>827</v>
      </c>
      <c r="G2900">
        <v>0.14147521160822199</v>
      </c>
      <c r="H2900">
        <v>0.21886336154776301</v>
      </c>
      <c r="I2900">
        <v>0.55139056831922595</v>
      </c>
      <c r="J2900">
        <v>7.1342200725513893E-2</v>
      </c>
      <c r="K2900">
        <v>1.33010882708585E-2</v>
      </c>
      <c r="L2900">
        <v>1.2091898428053199E-3</v>
      </c>
      <c r="M2900">
        <v>2.4183796856106399E-3</v>
      </c>
      <c r="N2900">
        <v>2005</v>
      </c>
      <c r="O2900" t="s">
        <v>77</v>
      </c>
      <c r="P2900" t="s">
        <v>3503</v>
      </c>
      <c r="Q2900" t="s">
        <v>6178</v>
      </c>
      <c r="R2900" t="s">
        <v>6179</v>
      </c>
    </row>
    <row r="2901" spans="1:18" x14ac:dyDescent="0.25">
      <c r="A2901" t="s">
        <v>6255</v>
      </c>
      <c r="B2901" t="s">
        <v>3507</v>
      </c>
      <c r="C2901" t="s">
        <v>40</v>
      </c>
      <c r="D2901">
        <v>2</v>
      </c>
      <c r="E2901">
        <v>35</v>
      </c>
      <c r="F2901">
        <v>788</v>
      </c>
      <c r="G2901">
        <v>0.17766497461928901</v>
      </c>
      <c r="H2901">
        <v>0.19035532994923901</v>
      </c>
      <c r="I2901">
        <v>0.48984771573604102</v>
      </c>
      <c r="J2901">
        <v>0.111675126903553</v>
      </c>
      <c r="K2901">
        <v>2.2842639593908601E-2</v>
      </c>
      <c r="L2901">
        <v>6.3451776649746201E-3</v>
      </c>
      <c r="M2901">
        <v>1.2690355329949201E-3</v>
      </c>
      <c r="N2901">
        <v>2005</v>
      </c>
      <c r="O2901" t="s">
        <v>77</v>
      </c>
      <c r="P2901" t="s">
        <v>3503</v>
      </c>
      <c r="Q2901" t="s">
        <v>6178</v>
      </c>
      <c r="R2901" t="s">
        <v>6179</v>
      </c>
    </row>
    <row r="2902" spans="1:18" x14ac:dyDescent="0.25">
      <c r="A2902" t="s">
        <v>6255</v>
      </c>
      <c r="B2902" t="s">
        <v>3507</v>
      </c>
      <c r="C2902" t="s">
        <v>40</v>
      </c>
      <c r="D2902">
        <v>1</v>
      </c>
      <c r="E2902">
        <v>45</v>
      </c>
      <c r="F2902">
        <v>647</v>
      </c>
      <c r="G2902">
        <v>0.15455950540958299</v>
      </c>
      <c r="H2902">
        <v>0.18856259659969099</v>
      </c>
      <c r="I2902">
        <v>0.54095826893353904</v>
      </c>
      <c r="J2902">
        <v>0.10200927357032499</v>
      </c>
      <c r="K2902">
        <v>1.08191653786708E-2</v>
      </c>
      <c r="L2902">
        <v>0</v>
      </c>
      <c r="M2902">
        <v>3.0911901081916498E-3</v>
      </c>
      <c r="N2902">
        <v>2005</v>
      </c>
      <c r="O2902" t="s">
        <v>77</v>
      </c>
      <c r="P2902" t="s">
        <v>3503</v>
      </c>
      <c r="Q2902" t="s">
        <v>6178</v>
      </c>
      <c r="R2902" t="s">
        <v>6179</v>
      </c>
    </row>
    <row r="2903" spans="1:18" x14ac:dyDescent="0.25">
      <c r="A2903" t="s">
        <v>6255</v>
      </c>
      <c r="B2903" t="s">
        <v>3507</v>
      </c>
      <c r="C2903" t="s">
        <v>40</v>
      </c>
      <c r="D2903">
        <v>2</v>
      </c>
      <c r="E2903">
        <v>45</v>
      </c>
      <c r="F2903">
        <v>692</v>
      </c>
      <c r="G2903">
        <v>0.21098265895953799</v>
      </c>
      <c r="H2903">
        <v>0.154624277456647</v>
      </c>
      <c r="I2903">
        <v>0.47398843930635798</v>
      </c>
      <c r="J2903">
        <v>0.14161849710982699</v>
      </c>
      <c r="K2903">
        <v>1.44508670520231E-2</v>
      </c>
      <c r="L2903">
        <v>1.4450867052023099E-3</v>
      </c>
      <c r="M2903">
        <v>2.8901734104046198E-3</v>
      </c>
      <c r="N2903">
        <v>2005</v>
      </c>
      <c r="O2903" t="s">
        <v>77</v>
      </c>
      <c r="P2903" t="s">
        <v>3503</v>
      </c>
      <c r="Q2903" t="s">
        <v>6178</v>
      </c>
      <c r="R2903" t="s">
        <v>6179</v>
      </c>
    </row>
    <row r="2904" spans="1:18" x14ac:dyDescent="0.25">
      <c r="A2904" t="s">
        <v>6255</v>
      </c>
      <c r="B2904" t="s">
        <v>3507</v>
      </c>
      <c r="C2904" t="s">
        <v>40</v>
      </c>
      <c r="D2904">
        <v>1</v>
      </c>
      <c r="E2904">
        <v>55</v>
      </c>
      <c r="F2904">
        <v>408</v>
      </c>
      <c r="G2904">
        <v>0.22303921568627399</v>
      </c>
      <c r="H2904">
        <v>0.17156862745098</v>
      </c>
      <c r="I2904">
        <v>0.50245098039215697</v>
      </c>
      <c r="J2904">
        <v>8.0882352941176502E-2</v>
      </c>
      <c r="K2904">
        <v>1.22549019607843E-2</v>
      </c>
      <c r="L2904">
        <v>4.9019607843137298E-3</v>
      </c>
      <c r="M2904">
        <v>4.9019607843137298E-3</v>
      </c>
      <c r="N2904">
        <v>2005</v>
      </c>
      <c r="O2904" t="s">
        <v>77</v>
      </c>
      <c r="P2904" t="s">
        <v>3503</v>
      </c>
      <c r="Q2904" t="s">
        <v>6178</v>
      </c>
      <c r="R2904" t="s">
        <v>6179</v>
      </c>
    </row>
    <row r="2905" spans="1:18" x14ac:dyDescent="0.25">
      <c r="A2905" t="s">
        <v>6255</v>
      </c>
      <c r="B2905" t="s">
        <v>3507</v>
      </c>
      <c r="C2905" t="s">
        <v>40</v>
      </c>
      <c r="D2905">
        <v>2</v>
      </c>
      <c r="E2905">
        <v>55</v>
      </c>
      <c r="F2905">
        <v>378</v>
      </c>
      <c r="G2905">
        <v>0.24603174603174599</v>
      </c>
      <c r="H2905">
        <v>0.15079365079365101</v>
      </c>
      <c r="I2905">
        <v>0.431216931216931</v>
      </c>
      <c r="J2905">
        <v>0.13227513227513199</v>
      </c>
      <c r="K2905">
        <v>3.4391534391534397E-2</v>
      </c>
      <c r="L2905">
        <v>2.6455026455026501E-3</v>
      </c>
      <c r="M2905">
        <v>2.6455026455026501E-3</v>
      </c>
      <c r="N2905">
        <v>2005</v>
      </c>
      <c r="O2905" t="s">
        <v>77</v>
      </c>
      <c r="P2905" t="s">
        <v>3503</v>
      </c>
      <c r="Q2905" t="s">
        <v>6178</v>
      </c>
      <c r="R2905" t="s">
        <v>6179</v>
      </c>
    </row>
    <row r="2906" spans="1:18" x14ac:dyDescent="0.25">
      <c r="A2906" t="s">
        <v>6255</v>
      </c>
      <c r="B2906" t="s">
        <v>3507</v>
      </c>
      <c r="C2906" t="s">
        <v>40</v>
      </c>
      <c r="D2906">
        <v>1</v>
      </c>
      <c r="E2906">
        <v>62.5</v>
      </c>
      <c r="F2906">
        <v>137</v>
      </c>
      <c r="G2906">
        <v>0.24817518248175199</v>
      </c>
      <c r="H2906">
        <v>0.21167883211678801</v>
      </c>
      <c r="I2906">
        <v>0.467153284671533</v>
      </c>
      <c r="J2906">
        <v>6.5693430656934296E-2</v>
      </c>
      <c r="K2906">
        <v>7.2992700729926996E-3</v>
      </c>
      <c r="L2906">
        <v>0</v>
      </c>
      <c r="M2906">
        <v>0</v>
      </c>
      <c r="N2906">
        <v>2005</v>
      </c>
      <c r="O2906" t="s">
        <v>77</v>
      </c>
      <c r="P2906" t="s">
        <v>3503</v>
      </c>
      <c r="Q2906" t="s">
        <v>6178</v>
      </c>
      <c r="R2906" t="s">
        <v>6179</v>
      </c>
    </row>
    <row r="2907" spans="1:18" x14ac:dyDescent="0.25">
      <c r="A2907" t="s">
        <v>6255</v>
      </c>
      <c r="B2907" t="s">
        <v>3507</v>
      </c>
      <c r="C2907" t="s">
        <v>40</v>
      </c>
      <c r="D2907">
        <v>2</v>
      </c>
      <c r="E2907">
        <v>62.5</v>
      </c>
      <c r="F2907">
        <v>132</v>
      </c>
      <c r="G2907">
        <v>0.37121212121212099</v>
      </c>
      <c r="H2907">
        <v>0.15909090909090901</v>
      </c>
      <c r="I2907">
        <v>0.310606060606061</v>
      </c>
      <c r="J2907">
        <v>0.11363636363636399</v>
      </c>
      <c r="K2907">
        <v>3.03030303030303E-2</v>
      </c>
      <c r="L2907">
        <v>1.5151515151515201E-2</v>
      </c>
      <c r="M2907">
        <v>0</v>
      </c>
      <c r="N2907">
        <v>2005</v>
      </c>
      <c r="O2907" t="s">
        <v>77</v>
      </c>
      <c r="P2907" t="s">
        <v>3503</v>
      </c>
      <c r="Q2907" t="s">
        <v>6178</v>
      </c>
      <c r="R2907" t="s">
        <v>6179</v>
      </c>
    </row>
    <row r="2908" spans="1:18" x14ac:dyDescent="0.25">
      <c r="A2908" t="s">
        <v>6255</v>
      </c>
      <c r="B2908" t="s">
        <v>3508</v>
      </c>
      <c r="C2908" t="s">
        <v>40</v>
      </c>
      <c r="D2908">
        <v>2</v>
      </c>
      <c r="E2908">
        <v>18</v>
      </c>
      <c r="F2908">
        <v>388</v>
      </c>
      <c r="G2908">
        <v>0.25090829610272097</v>
      </c>
      <c r="H2908">
        <v>0.26030451774233498</v>
      </c>
      <c r="I2908">
        <v>0.47602489252720098</v>
      </c>
      <c r="J2908">
        <v>1.14317651480464E-2</v>
      </c>
      <c r="K2908">
        <v>0</v>
      </c>
      <c r="L2908">
        <v>1.3305284796969201E-3</v>
      </c>
      <c r="M2908">
        <v>0</v>
      </c>
      <c r="N2908">
        <v>2009</v>
      </c>
      <c r="O2908" t="s">
        <v>39</v>
      </c>
      <c r="P2908" t="s">
        <v>3503</v>
      </c>
      <c r="Q2908" t="s">
        <v>6178</v>
      </c>
      <c r="R2908" t="s">
        <v>6179</v>
      </c>
    </row>
    <row r="2909" spans="1:18" x14ac:dyDescent="0.25">
      <c r="A2909" t="s">
        <v>6255</v>
      </c>
      <c r="B2909" t="s">
        <v>3508</v>
      </c>
      <c r="C2909" t="s">
        <v>40</v>
      </c>
      <c r="D2909">
        <v>2</v>
      </c>
      <c r="E2909">
        <v>19</v>
      </c>
      <c r="F2909">
        <v>299</v>
      </c>
      <c r="G2909">
        <v>0.27322892245638197</v>
      </c>
      <c r="H2909">
        <v>0.27549874760905502</v>
      </c>
      <c r="I2909">
        <v>0.43485331885488299</v>
      </c>
      <c r="J2909">
        <v>1.6419011079679999E-2</v>
      </c>
      <c r="K2909">
        <v>0</v>
      </c>
      <c r="L2909">
        <v>0</v>
      </c>
      <c r="M2909">
        <v>0</v>
      </c>
      <c r="N2909">
        <v>2009</v>
      </c>
      <c r="O2909" t="s">
        <v>39</v>
      </c>
      <c r="P2909" t="s">
        <v>3503</v>
      </c>
      <c r="Q2909" t="s">
        <v>6178</v>
      </c>
      <c r="R2909" t="s">
        <v>6179</v>
      </c>
    </row>
    <row r="2910" spans="1:18" x14ac:dyDescent="0.25">
      <c r="A2910" t="s">
        <v>6255</v>
      </c>
      <c r="B2910" t="s">
        <v>3508</v>
      </c>
      <c r="C2910" t="s">
        <v>40</v>
      </c>
      <c r="D2910">
        <v>2</v>
      </c>
      <c r="E2910">
        <v>25</v>
      </c>
      <c r="F2910">
        <v>2490</v>
      </c>
      <c r="G2910">
        <v>0.24501864283904301</v>
      </c>
      <c r="H2910">
        <v>0.246711137634854</v>
      </c>
      <c r="I2910">
        <v>0.461093924945155</v>
      </c>
      <c r="J2910">
        <v>3.99725736476777E-2</v>
      </c>
      <c r="K2910">
        <v>6.9965984967754599E-3</v>
      </c>
      <c r="L2910">
        <v>2.07122436495276E-4</v>
      </c>
      <c r="M2910">
        <v>0</v>
      </c>
      <c r="N2910">
        <v>2009</v>
      </c>
      <c r="O2910" t="s">
        <v>39</v>
      </c>
      <c r="P2910" t="s">
        <v>3503</v>
      </c>
      <c r="Q2910" t="s">
        <v>6178</v>
      </c>
      <c r="R2910" t="s">
        <v>6179</v>
      </c>
    </row>
    <row r="2911" spans="1:18" x14ac:dyDescent="0.25">
      <c r="A2911" t="s">
        <v>6255</v>
      </c>
      <c r="B2911" t="s">
        <v>3508</v>
      </c>
      <c r="C2911" t="s">
        <v>40</v>
      </c>
      <c r="D2911">
        <v>2</v>
      </c>
      <c r="E2911">
        <v>35</v>
      </c>
      <c r="F2911">
        <v>2062</v>
      </c>
      <c r="G2911">
        <v>0.26154925361638898</v>
      </c>
      <c r="H2911">
        <v>0.19445819941486001</v>
      </c>
      <c r="I2911">
        <v>0.448461990593163</v>
      </c>
      <c r="J2911">
        <v>7.55923802616906E-2</v>
      </c>
      <c r="K2911">
        <v>1.55885867093059E-2</v>
      </c>
      <c r="L2911">
        <v>3.7272654133676101E-3</v>
      </c>
      <c r="M2911">
        <v>6.2232399122335604E-4</v>
      </c>
      <c r="N2911">
        <v>2009</v>
      </c>
      <c r="O2911" t="s">
        <v>39</v>
      </c>
      <c r="P2911" t="s">
        <v>3503</v>
      </c>
      <c r="Q2911" t="s">
        <v>6178</v>
      </c>
      <c r="R2911" t="s">
        <v>6179</v>
      </c>
    </row>
    <row r="2912" spans="1:18" x14ac:dyDescent="0.25">
      <c r="A2912" t="s">
        <v>6255</v>
      </c>
      <c r="B2912" t="s">
        <v>3508</v>
      </c>
      <c r="C2912" t="s">
        <v>40</v>
      </c>
      <c r="D2912">
        <v>2</v>
      </c>
      <c r="E2912">
        <v>45</v>
      </c>
      <c r="F2912">
        <v>1484</v>
      </c>
      <c r="G2912">
        <v>0.28366759842050898</v>
      </c>
      <c r="H2912">
        <v>0.203676147385499</v>
      </c>
      <c r="I2912">
        <v>0.41763649106130701</v>
      </c>
      <c r="J2912">
        <v>7.8000182512798596E-2</v>
      </c>
      <c r="K2912">
        <v>1.4483605799162601E-2</v>
      </c>
      <c r="L2912">
        <v>1.31079951682601E-3</v>
      </c>
      <c r="M2912">
        <v>1.2251753038977299E-3</v>
      </c>
      <c r="N2912">
        <v>2009</v>
      </c>
      <c r="O2912" t="s">
        <v>39</v>
      </c>
      <c r="P2912" t="s">
        <v>3503</v>
      </c>
      <c r="Q2912" t="s">
        <v>6178</v>
      </c>
      <c r="R2912" t="s">
        <v>6179</v>
      </c>
    </row>
    <row r="2913" spans="1:18" x14ac:dyDescent="0.25">
      <c r="A2913" t="s">
        <v>6255</v>
      </c>
      <c r="B2913" t="s">
        <v>3509</v>
      </c>
      <c r="C2913" t="s">
        <v>40</v>
      </c>
      <c r="D2913">
        <v>2</v>
      </c>
      <c r="E2913">
        <v>18</v>
      </c>
      <c r="F2913">
        <v>438</v>
      </c>
      <c r="G2913">
        <v>0.192442608524795</v>
      </c>
      <c r="H2913">
        <v>0.222193931362587</v>
      </c>
      <c r="I2913">
        <v>0.53054366641733197</v>
      </c>
      <c r="J2913">
        <v>5.4819793695286598E-2</v>
      </c>
      <c r="K2913">
        <v>0</v>
      </c>
      <c r="L2913">
        <v>0</v>
      </c>
      <c r="M2913">
        <v>0</v>
      </c>
      <c r="N2913">
        <v>2021</v>
      </c>
      <c r="O2913" t="s">
        <v>39</v>
      </c>
      <c r="P2913" t="s">
        <v>3503</v>
      </c>
      <c r="Q2913" t="s">
        <v>6178</v>
      </c>
      <c r="R2913" t="s">
        <v>6179</v>
      </c>
    </row>
    <row r="2914" spans="1:18" x14ac:dyDescent="0.25">
      <c r="A2914" t="s">
        <v>6255</v>
      </c>
      <c r="B2914" t="s">
        <v>3509</v>
      </c>
      <c r="C2914" t="s">
        <v>40</v>
      </c>
      <c r="D2914">
        <v>2</v>
      </c>
      <c r="E2914">
        <v>19</v>
      </c>
      <c r="F2914">
        <v>318</v>
      </c>
      <c r="G2914">
        <v>0.19779977754519701</v>
      </c>
      <c r="H2914">
        <v>0.230773711483413</v>
      </c>
      <c r="I2914">
        <v>0.52474183265416696</v>
      </c>
      <c r="J2914">
        <v>4.2647449451499397E-2</v>
      </c>
      <c r="K2914">
        <v>4.0372288657238098E-3</v>
      </c>
      <c r="L2914">
        <v>0</v>
      </c>
      <c r="M2914">
        <v>0</v>
      </c>
      <c r="N2914">
        <v>2021</v>
      </c>
      <c r="O2914" t="s">
        <v>39</v>
      </c>
      <c r="P2914" t="s">
        <v>3503</v>
      </c>
      <c r="Q2914" t="s">
        <v>6178</v>
      </c>
      <c r="R2914" t="s">
        <v>6179</v>
      </c>
    </row>
    <row r="2915" spans="1:18" x14ac:dyDescent="0.25">
      <c r="A2915" t="s">
        <v>6255</v>
      </c>
      <c r="B2915" t="s">
        <v>3509</v>
      </c>
      <c r="C2915" t="s">
        <v>40</v>
      </c>
      <c r="D2915">
        <v>2</v>
      </c>
      <c r="E2915">
        <v>25</v>
      </c>
      <c r="F2915">
        <v>3037</v>
      </c>
      <c r="G2915">
        <v>0.16953762062410099</v>
      </c>
      <c r="H2915">
        <v>0.195932459024625</v>
      </c>
      <c r="I2915">
        <v>0.52164133801884405</v>
      </c>
      <c r="J2915">
        <v>9.5258394286490702E-2</v>
      </c>
      <c r="K2915">
        <v>1.5030829580998901E-2</v>
      </c>
      <c r="L2915">
        <v>1.9189277338191901E-3</v>
      </c>
      <c r="M2915">
        <v>6.8043073112101702E-4</v>
      </c>
      <c r="N2915">
        <v>2021</v>
      </c>
      <c r="O2915" t="s">
        <v>39</v>
      </c>
      <c r="P2915" t="s">
        <v>3503</v>
      </c>
      <c r="Q2915" t="s">
        <v>6178</v>
      </c>
      <c r="R2915" t="s">
        <v>6179</v>
      </c>
    </row>
    <row r="2916" spans="1:18" x14ac:dyDescent="0.25">
      <c r="A2916" t="s">
        <v>6255</v>
      </c>
      <c r="B2916" t="s">
        <v>3509</v>
      </c>
      <c r="C2916" t="s">
        <v>40</v>
      </c>
      <c r="D2916">
        <v>2</v>
      </c>
      <c r="E2916">
        <v>35</v>
      </c>
      <c r="F2916">
        <v>2224</v>
      </c>
      <c r="G2916">
        <v>0.13765773429391401</v>
      </c>
      <c r="H2916">
        <v>0.15606776661444899</v>
      </c>
      <c r="I2916">
        <v>0.50331564775932602</v>
      </c>
      <c r="J2916">
        <v>0.15985648772305</v>
      </c>
      <c r="K2916">
        <v>3.4371925810255402E-2</v>
      </c>
      <c r="L2916">
        <v>6.9710618055738704E-3</v>
      </c>
      <c r="M2916">
        <v>1.75937599343136E-3</v>
      </c>
      <c r="N2916">
        <v>2021</v>
      </c>
      <c r="O2916" t="s">
        <v>39</v>
      </c>
      <c r="P2916" t="s">
        <v>3503</v>
      </c>
      <c r="Q2916" t="s">
        <v>6178</v>
      </c>
      <c r="R2916" t="s">
        <v>6179</v>
      </c>
    </row>
    <row r="2917" spans="1:18" x14ac:dyDescent="0.25">
      <c r="A2917" t="s">
        <v>6255</v>
      </c>
      <c r="B2917" t="s">
        <v>3509</v>
      </c>
      <c r="C2917" t="s">
        <v>40</v>
      </c>
      <c r="D2917">
        <v>2</v>
      </c>
      <c r="E2917">
        <v>45</v>
      </c>
      <c r="F2917">
        <v>1657</v>
      </c>
      <c r="G2917">
        <v>0.181979454223232</v>
      </c>
      <c r="H2917">
        <v>0.165183846331108</v>
      </c>
      <c r="I2917">
        <v>0.43273570675393502</v>
      </c>
      <c r="J2917">
        <v>0.167650693475806</v>
      </c>
      <c r="K2917">
        <v>3.6005217398658002E-2</v>
      </c>
      <c r="L2917">
        <v>1.2545631248708999E-2</v>
      </c>
      <c r="M2917">
        <v>3.8994505685523502E-3</v>
      </c>
      <c r="N2917">
        <v>2021</v>
      </c>
      <c r="O2917" t="s">
        <v>39</v>
      </c>
      <c r="P2917" t="s">
        <v>3503</v>
      </c>
      <c r="Q2917" t="s">
        <v>6178</v>
      </c>
      <c r="R2917" t="s">
        <v>6179</v>
      </c>
    </row>
    <row r="2918" spans="1:18" x14ac:dyDescent="0.25">
      <c r="A2918" t="s">
        <v>6256</v>
      </c>
      <c r="B2918" t="s">
        <v>3554</v>
      </c>
      <c r="C2918" t="s">
        <v>40</v>
      </c>
      <c r="D2918">
        <v>2</v>
      </c>
      <c r="E2918">
        <v>25</v>
      </c>
      <c r="F2918">
        <v>1984</v>
      </c>
      <c r="G2918">
        <v>0.13370852414780399</v>
      </c>
      <c r="H2918">
        <v>0.107333486576721</v>
      </c>
      <c r="I2918">
        <v>0.43347712245591302</v>
      </c>
      <c r="J2918">
        <v>0.237592212317634</v>
      </c>
      <c r="K2918">
        <v>7.3783070177637397E-2</v>
      </c>
      <c r="L2918">
        <v>1.16936488097121E-2</v>
      </c>
      <c r="M2918">
        <v>2.4119355145794399E-3</v>
      </c>
      <c r="N2918">
        <v>2009</v>
      </c>
      <c r="O2918" t="s">
        <v>39</v>
      </c>
      <c r="P2918" t="s">
        <v>3551</v>
      </c>
      <c r="Q2918" t="s">
        <v>6194</v>
      </c>
      <c r="R2918" t="s">
        <v>6195</v>
      </c>
    </row>
    <row r="2919" spans="1:18" x14ac:dyDescent="0.25">
      <c r="A2919" t="s">
        <v>6256</v>
      </c>
      <c r="B2919" t="s">
        <v>3554</v>
      </c>
      <c r="C2919" t="s">
        <v>40</v>
      </c>
      <c r="D2919">
        <v>2</v>
      </c>
      <c r="E2919">
        <v>35</v>
      </c>
      <c r="F2919">
        <v>1798</v>
      </c>
      <c r="G2919">
        <v>3.9692241441699999E-2</v>
      </c>
      <c r="H2919">
        <v>5.2600003059827101E-2</v>
      </c>
      <c r="I2919">
        <v>0.41297385027009698</v>
      </c>
      <c r="J2919">
        <v>0.362926058672148</v>
      </c>
      <c r="K2919">
        <v>0.108540070984057</v>
      </c>
      <c r="L2919">
        <v>2.06159895352E-2</v>
      </c>
      <c r="M2919">
        <v>2.65178603697161E-3</v>
      </c>
      <c r="N2919">
        <v>2009</v>
      </c>
      <c r="O2919" t="s">
        <v>39</v>
      </c>
      <c r="P2919" t="s">
        <v>3551</v>
      </c>
      <c r="Q2919" t="s">
        <v>6194</v>
      </c>
      <c r="R2919" t="s">
        <v>6195</v>
      </c>
    </row>
    <row r="2920" spans="1:18" x14ac:dyDescent="0.25">
      <c r="A2920" t="s">
        <v>6256</v>
      </c>
      <c r="B2920" t="s">
        <v>3554</v>
      </c>
      <c r="C2920" t="s">
        <v>40</v>
      </c>
      <c r="D2920">
        <v>2</v>
      </c>
      <c r="E2920">
        <v>45</v>
      </c>
      <c r="F2920">
        <v>1357</v>
      </c>
      <c r="G2920">
        <v>3.2026808258060799E-2</v>
      </c>
      <c r="H2920">
        <v>4.0835515790699897E-2</v>
      </c>
      <c r="I2920">
        <v>0.334770526626816</v>
      </c>
      <c r="J2920">
        <v>0.39939582173510402</v>
      </c>
      <c r="K2920">
        <v>0.148034460169812</v>
      </c>
      <c r="L2920">
        <v>3.7593632165146898E-2</v>
      </c>
      <c r="M2920">
        <v>7.3432352543614304E-3</v>
      </c>
      <c r="N2920">
        <v>2009</v>
      </c>
      <c r="O2920" t="s">
        <v>39</v>
      </c>
      <c r="P2920" t="s">
        <v>3551</v>
      </c>
      <c r="Q2920" t="s">
        <v>6194</v>
      </c>
      <c r="R2920" t="s">
        <v>6195</v>
      </c>
    </row>
    <row r="2921" spans="1:18" x14ac:dyDescent="0.25">
      <c r="A2921" t="s">
        <v>6256</v>
      </c>
      <c r="B2921" t="s">
        <v>3556</v>
      </c>
      <c r="C2921" t="s">
        <v>52</v>
      </c>
      <c r="D2921">
        <v>1</v>
      </c>
      <c r="E2921">
        <v>18</v>
      </c>
      <c r="F2921">
        <v>40</v>
      </c>
      <c r="G2921">
        <v>0.32500000000000001</v>
      </c>
      <c r="H2921">
        <v>0.15</v>
      </c>
      <c r="I2921">
        <v>0.45</v>
      </c>
      <c r="J2921">
        <v>2.5000000000000001E-2</v>
      </c>
      <c r="K2921">
        <v>0.05</v>
      </c>
      <c r="L2921">
        <v>0</v>
      </c>
      <c r="M2921">
        <v>0</v>
      </c>
      <c r="N2921">
        <v>2011</v>
      </c>
      <c r="O2921" t="s">
        <v>77</v>
      </c>
      <c r="P2921" t="s">
        <v>3551</v>
      </c>
      <c r="Q2921" t="s">
        <v>6194</v>
      </c>
      <c r="R2921" t="s">
        <v>6195</v>
      </c>
    </row>
    <row r="2922" spans="1:18" x14ac:dyDescent="0.25">
      <c r="A2922" t="s">
        <v>6256</v>
      </c>
      <c r="B2922" t="s">
        <v>3556</v>
      </c>
      <c r="C2922" t="s">
        <v>52</v>
      </c>
      <c r="D2922">
        <v>2</v>
      </c>
      <c r="E2922">
        <v>18</v>
      </c>
      <c r="F2922">
        <v>29</v>
      </c>
      <c r="G2922">
        <v>0.44827586206896602</v>
      </c>
      <c r="H2922">
        <v>0.13793103448275901</v>
      </c>
      <c r="I2922">
        <v>0.27586206896551702</v>
      </c>
      <c r="J2922">
        <v>0.10344827586206901</v>
      </c>
      <c r="K2922">
        <v>3.4482758620689703E-2</v>
      </c>
      <c r="L2922">
        <v>0</v>
      </c>
      <c r="M2922">
        <v>0</v>
      </c>
      <c r="N2922">
        <v>2011</v>
      </c>
      <c r="O2922" t="s">
        <v>77</v>
      </c>
      <c r="P2922" t="s">
        <v>3551</v>
      </c>
      <c r="Q2922" t="s">
        <v>6194</v>
      </c>
      <c r="R2922" t="s">
        <v>6195</v>
      </c>
    </row>
    <row r="2923" spans="1:18" x14ac:dyDescent="0.25">
      <c r="A2923" t="s">
        <v>6256</v>
      </c>
      <c r="B2923" t="s">
        <v>3556</v>
      </c>
      <c r="C2923" t="s">
        <v>52</v>
      </c>
      <c r="D2923">
        <v>1</v>
      </c>
      <c r="E2923">
        <v>19</v>
      </c>
      <c r="F2923">
        <v>19</v>
      </c>
      <c r="G2923">
        <v>0.57894736842105299</v>
      </c>
      <c r="H2923">
        <v>0.105263157894737</v>
      </c>
      <c r="I2923">
        <v>0.31578947368421101</v>
      </c>
      <c r="J2923">
        <v>0</v>
      </c>
      <c r="K2923">
        <v>0</v>
      </c>
      <c r="L2923">
        <v>0</v>
      </c>
      <c r="M2923">
        <v>0</v>
      </c>
      <c r="N2923">
        <v>2011</v>
      </c>
      <c r="O2923" t="s">
        <v>77</v>
      </c>
      <c r="P2923" t="s">
        <v>3551</v>
      </c>
      <c r="Q2923" t="s">
        <v>6194</v>
      </c>
      <c r="R2923" t="s">
        <v>6195</v>
      </c>
    </row>
    <row r="2924" spans="1:18" x14ac:dyDescent="0.25">
      <c r="A2924" t="s">
        <v>6256</v>
      </c>
      <c r="B2924" t="s">
        <v>3556</v>
      </c>
      <c r="C2924" t="s">
        <v>52</v>
      </c>
      <c r="D2924">
        <v>2</v>
      </c>
      <c r="E2924">
        <v>19</v>
      </c>
      <c r="F2924">
        <v>24</v>
      </c>
      <c r="G2924">
        <v>0.375</v>
      </c>
      <c r="H2924">
        <v>0.125</v>
      </c>
      <c r="I2924">
        <v>0.375</v>
      </c>
      <c r="J2924">
        <v>8.3333333333333301E-2</v>
      </c>
      <c r="K2924">
        <v>4.1666666666666699E-2</v>
      </c>
      <c r="L2924">
        <v>0</v>
      </c>
      <c r="M2924">
        <v>0</v>
      </c>
      <c r="N2924">
        <v>2011</v>
      </c>
      <c r="O2924" t="s">
        <v>77</v>
      </c>
      <c r="P2924" t="s">
        <v>3551</v>
      </c>
      <c r="Q2924" t="s">
        <v>6194</v>
      </c>
      <c r="R2924" t="s">
        <v>6195</v>
      </c>
    </row>
    <row r="2925" spans="1:18" x14ac:dyDescent="0.25">
      <c r="A2925" t="s">
        <v>6256</v>
      </c>
      <c r="B2925" t="s">
        <v>3556</v>
      </c>
      <c r="C2925" t="s">
        <v>52</v>
      </c>
      <c r="D2925">
        <v>1</v>
      </c>
      <c r="E2925">
        <v>25</v>
      </c>
      <c r="F2925">
        <v>180</v>
      </c>
      <c r="G2925">
        <v>0.2</v>
      </c>
      <c r="H2925">
        <v>0.122222222222222</v>
      </c>
      <c r="I2925">
        <v>0.45</v>
      </c>
      <c r="J2925">
        <v>0.16111111111111101</v>
      </c>
      <c r="K2925">
        <v>0.05</v>
      </c>
      <c r="L2925">
        <v>1.1111111111111099E-2</v>
      </c>
      <c r="M2925">
        <v>5.5555555555555601E-3</v>
      </c>
      <c r="N2925">
        <v>2011</v>
      </c>
      <c r="O2925" t="s">
        <v>77</v>
      </c>
      <c r="P2925" t="s">
        <v>3551</v>
      </c>
      <c r="Q2925" t="s">
        <v>6194</v>
      </c>
      <c r="R2925" t="s">
        <v>6195</v>
      </c>
    </row>
    <row r="2926" spans="1:18" x14ac:dyDescent="0.25">
      <c r="A2926" t="s">
        <v>6256</v>
      </c>
      <c r="B2926" t="s">
        <v>3556</v>
      </c>
      <c r="C2926" t="s">
        <v>52</v>
      </c>
      <c r="D2926">
        <v>2</v>
      </c>
      <c r="E2926">
        <v>25</v>
      </c>
      <c r="F2926">
        <v>253</v>
      </c>
      <c r="G2926">
        <v>0.189723320158103</v>
      </c>
      <c r="H2926">
        <v>9.8814229249011898E-2</v>
      </c>
      <c r="I2926">
        <v>0.33596837944663999</v>
      </c>
      <c r="J2926">
        <v>0.27667984189723299</v>
      </c>
      <c r="K2926">
        <v>7.9051383399209502E-2</v>
      </c>
      <c r="L2926">
        <v>1.97628458498024E-2</v>
      </c>
      <c r="M2926">
        <v>0</v>
      </c>
      <c r="N2926">
        <v>2011</v>
      </c>
      <c r="O2926" t="s">
        <v>77</v>
      </c>
      <c r="P2926" t="s">
        <v>3551</v>
      </c>
      <c r="Q2926" t="s">
        <v>6194</v>
      </c>
      <c r="R2926" t="s">
        <v>6195</v>
      </c>
    </row>
    <row r="2927" spans="1:18" x14ac:dyDescent="0.25">
      <c r="A2927" t="s">
        <v>6256</v>
      </c>
      <c r="B2927" t="s">
        <v>3556</v>
      </c>
      <c r="C2927" t="s">
        <v>52</v>
      </c>
      <c r="D2927">
        <v>1</v>
      </c>
      <c r="E2927">
        <v>35</v>
      </c>
      <c r="F2927">
        <v>111</v>
      </c>
      <c r="G2927">
        <v>5.4054054054054099E-2</v>
      </c>
      <c r="H2927">
        <v>6.3063063063063099E-2</v>
      </c>
      <c r="I2927">
        <v>0.47747747747747699</v>
      </c>
      <c r="J2927">
        <v>0.33333333333333298</v>
      </c>
      <c r="K2927">
        <v>4.5045045045045001E-2</v>
      </c>
      <c r="L2927">
        <v>1.8018018018018001E-2</v>
      </c>
      <c r="M2927">
        <v>9.0090090090090107E-3</v>
      </c>
      <c r="N2927">
        <v>2011</v>
      </c>
      <c r="O2927" t="s">
        <v>77</v>
      </c>
      <c r="P2927" t="s">
        <v>3551</v>
      </c>
      <c r="Q2927" t="s">
        <v>6194</v>
      </c>
      <c r="R2927" t="s">
        <v>6195</v>
      </c>
    </row>
    <row r="2928" spans="1:18" x14ac:dyDescent="0.25">
      <c r="A2928" t="s">
        <v>6256</v>
      </c>
      <c r="B2928" t="s">
        <v>3556</v>
      </c>
      <c r="C2928" t="s">
        <v>52</v>
      </c>
      <c r="D2928">
        <v>2</v>
      </c>
      <c r="E2928">
        <v>35</v>
      </c>
      <c r="F2928">
        <v>236</v>
      </c>
      <c r="G2928">
        <v>2.1186440677966101E-2</v>
      </c>
      <c r="H2928">
        <v>3.8135593220338999E-2</v>
      </c>
      <c r="I2928">
        <v>0.32627118644067798</v>
      </c>
      <c r="J2928">
        <v>0.427966101694915</v>
      </c>
      <c r="K2928">
        <v>0.144067796610169</v>
      </c>
      <c r="L2928">
        <v>3.3898305084745797E-2</v>
      </c>
      <c r="M2928">
        <v>8.4745762711864406E-3</v>
      </c>
      <c r="N2928">
        <v>2011</v>
      </c>
      <c r="O2928" t="s">
        <v>77</v>
      </c>
      <c r="P2928" t="s">
        <v>3551</v>
      </c>
      <c r="Q2928" t="s">
        <v>6194</v>
      </c>
      <c r="R2928" t="s">
        <v>6195</v>
      </c>
    </row>
    <row r="2929" spans="1:18" x14ac:dyDescent="0.25">
      <c r="A2929" t="s">
        <v>6256</v>
      </c>
      <c r="B2929" t="s">
        <v>3556</v>
      </c>
      <c r="C2929" t="s">
        <v>52</v>
      </c>
      <c r="D2929">
        <v>1</v>
      </c>
      <c r="E2929">
        <v>45</v>
      </c>
      <c r="F2929">
        <v>88</v>
      </c>
      <c r="G2929">
        <v>5.6818181818181802E-2</v>
      </c>
      <c r="H2929">
        <v>3.4090909090909102E-2</v>
      </c>
      <c r="I2929">
        <v>0.36363636363636398</v>
      </c>
      <c r="J2929">
        <v>0.42045454545454503</v>
      </c>
      <c r="K2929">
        <v>0.125</v>
      </c>
      <c r="L2929">
        <v>0</v>
      </c>
      <c r="M2929">
        <v>0</v>
      </c>
      <c r="N2929">
        <v>2011</v>
      </c>
      <c r="O2929" t="s">
        <v>77</v>
      </c>
      <c r="P2929" t="s">
        <v>3551</v>
      </c>
      <c r="Q2929" t="s">
        <v>6194</v>
      </c>
      <c r="R2929" t="s">
        <v>6195</v>
      </c>
    </row>
    <row r="2930" spans="1:18" x14ac:dyDescent="0.25">
      <c r="A2930" t="s">
        <v>6256</v>
      </c>
      <c r="B2930" t="s">
        <v>3556</v>
      </c>
      <c r="C2930" t="s">
        <v>52</v>
      </c>
      <c r="D2930">
        <v>2</v>
      </c>
      <c r="E2930">
        <v>45</v>
      </c>
      <c r="F2930">
        <v>200</v>
      </c>
      <c r="G2930">
        <v>0.01</v>
      </c>
      <c r="H2930">
        <v>2.5000000000000001E-2</v>
      </c>
      <c r="I2930">
        <v>0.35</v>
      </c>
      <c r="J2930">
        <v>0.35499999999999998</v>
      </c>
      <c r="K2930">
        <v>0.19500000000000001</v>
      </c>
      <c r="L2930">
        <v>0.05</v>
      </c>
      <c r="M2930">
        <v>1.4999999999999999E-2</v>
      </c>
      <c r="N2930">
        <v>2011</v>
      </c>
      <c r="O2930" t="s">
        <v>77</v>
      </c>
      <c r="P2930" t="s">
        <v>3551</v>
      </c>
      <c r="Q2930" t="s">
        <v>6194</v>
      </c>
      <c r="R2930" t="s">
        <v>6195</v>
      </c>
    </row>
    <row r="2931" spans="1:18" x14ac:dyDescent="0.25">
      <c r="A2931" t="s">
        <v>6256</v>
      </c>
      <c r="B2931" t="s">
        <v>3556</v>
      </c>
      <c r="C2931" t="s">
        <v>52</v>
      </c>
      <c r="D2931">
        <v>1</v>
      </c>
      <c r="E2931">
        <v>55</v>
      </c>
      <c r="F2931">
        <v>107</v>
      </c>
      <c r="G2931">
        <v>2.80373831775701E-2</v>
      </c>
      <c r="H2931">
        <v>4.67289719626168E-2</v>
      </c>
      <c r="I2931">
        <v>0.33644859813084099</v>
      </c>
      <c r="J2931">
        <v>0.43925233644859801</v>
      </c>
      <c r="K2931">
        <v>0.121495327102804</v>
      </c>
      <c r="L2931">
        <v>1.86915887850467E-2</v>
      </c>
      <c r="M2931">
        <v>9.3457943925233603E-3</v>
      </c>
      <c r="N2931">
        <v>2011</v>
      </c>
      <c r="O2931" t="s">
        <v>77</v>
      </c>
      <c r="P2931" t="s">
        <v>3551</v>
      </c>
      <c r="Q2931" t="s">
        <v>6194</v>
      </c>
      <c r="R2931" t="s">
        <v>6195</v>
      </c>
    </row>
    <row r="2932" spans="1:18" x14ac:dyDescent="0.25">
      <c r="A2932" t="s">
        <v>6256</v>
      </c>
      <c r="B2932" t="s">
        <v>3556</v>
      </c>
      <c r="C2932" t="s">
        <v>52</v>
      </c>
      <c r="D2932">
        <v>2</v>
      </c>
      <c r="E2932">
        <v>55</v>
      </c>
      <c r="F2932">
        <v>191</v>
      </c>
      <c r="G2932">
        <v>2.0942408376963401E-2</v>
      </c>
      <c r="H2932">
        <v>3.6649214659685903E-2</v>
      </c>
      <c r="I2932">
        <v>0.204188481675393</v>
      </c>
      <c r="J2932">
        <v>0.45026178010471202</v>
      </c>
      <c r="K2932">
        <v>0.18848167539267</v>
      </c>
      <c r="L2932">
        <v>7.3298429319371694E-2</v>
      </c>
      <c r="M2932">
        <v>2.6178010471204199E-2</v>
      </c>
      <c r="N2932">
        <v>2011</v>
      </c>
      <c r="O2932" t="s">
        <v>77</v>
      </c>
      <c r="P2932" t="s">
        <v>3551</v>
      </c>
      <c r="Q2932" t="s">
        <v>6194</v>
      </c>
      <c r="R2932" t="s">
        <v>6195</v>
      </c>
    </row>
    <row r="2933" spans="1:18" x14ac:dyDescent="0.25">
      <c r="A2933" t="s">
        <v>6256</v>
      </c>
      <c r="B2933" t="s">
        <v>3556</v>
      </c>
      <c r="C2933" t="s">
        <v>52</v>
      </c>
      <c r="D2933">
        <v>1</v>
      </c>
      <c r="E2933">
        <v>62.5</v>
      </c>
      <c r="F2933">
        <v>43</v>
      </c>
      <c r="G2933">
        <v>0</v>
      </c>
      <c r="H2933">
        <v>9.3023255813953501E-2</v>
      </c>
      <c r="I2933">
        <v>0.34883720930232598</v>
      </c>
      <c r="J2933">
        <v>0.418604651162791</v>
      </c>
      <c r="K2933">
        <v>0.116279069767442</v>
      </c>
      <c r="L2933">
        <v>2.32558139534884E-2</v>
      </c>
      <c r="M2933">
        <v>0</v>
      </c>
      <c r="N2933">
        <v>2011</v>
      </c>
      <c r="O2933" t="s">
        <v>77</v>
      </c>
      <c r="P2933" t="s">
        <v>3551</v>
      </c>
      <c r="Q2933" t="s">
        <v>6194</v>
      </c>
      <c r="R2933" t="s">
        <v>6195</v>
      </c>
    </row>
    <row r="2934" spans="1:18" x14ac:dyDescent="0.25">
      <c r="A2934" t="s">
        <v>6256</v>
      </c>
      <c r="B2934" t="s">
        <v>3556</v>
      </c>
      <c r="C2934" t="s">
        <v>52</v>
      </c>
      <c r="D2934">
        <v>2</v>
      </c>
      <c r="E2934">
        <v>62.5</v>
      </c>
      <c r="F2934">
        <v>67</v>
      </c>
      <c r="G2934">
        <v>0</v>
      </c>
      <c r="H2934">
        <v>1.49253731343284E-2</v>
      </c>
      <c r="I2934">
        <v>0.238805970149254</v>
      </c>
      <c r="J2934">
        <v>0.43283582089552203</v>
      </c>
      <c r="K2934">
        <v>0.20895522388059701</v>
      </c>
      <c r="L2934">
        <v>4.47761194029851E-2</v>
      </c>
      <c r="M2934">
        <v>5.9701492537313397E-2</v>
      </c>
      <c r="N2934">
        <v>2011</v>
      </c>
      <c r="O2934" t="s">
        <v>77</v>
      </c>
      <c r="P2934" t="s">
        <v>3551</v>
      </c>
      <c r="Q2934" t="s">
        <v>6194</v>
      </c>
      <c r="R2934" t="s">
        <v>6195</v>
      </c>
    </row>
    <row r="2935" spans="1:18" x14ac:dyDescent="0.25">
      <c r="A2935" t="s">
        <v>6256</v>
      </c>
      <c r="B2935" t="s">
        <v>3558</v>
      </c>
      <c r="C2935" t="s">
        <v>40</v>
      </c>
      <c r="D2935">
        <v>1</v>
      </c>
      <c r="E2935">
        <v>18</v>
      </c>
      <c r="F2935">
        <v>147</v>
      </c>
      <c r="G2935">
        <v>0.29446242862830802</v>
      </c>
      <c r="H2935">
        <v>0.16703087614696999</v>
      </c>
      <c r="I2935">
        <v>0.37269625114876798</v>
      </c>
      <c r="J2935">
        <v>0.125156563965862</v>
      </c>
      <c r="K2935">
        <v>2.2347105737362899E-2</v>
      </c>
      <c r="L2935">
        <v>1.8306774372730001E-2</v>
      </c>
      <c r="M2935">
        <v>0</v>
      </c>
      <c r="N2935">
        <v>2017</v>
      </c>
      <c r="O2935" t="s">
        <v>39</v>
      </c>
      <c r="P2935" t="s">
        <v>3551</v>
      </c>
      <c r="Q2935" t="s">
        <v>6194</v>
      </c>
      <c r="R2935" t="s">
        <v>6195</v>
      </c>
    </row>
    <row r="2936" spans="1:18" x14ac:dyDescent="0.25">
      <c r="A2936" t="s">
        <v>6256</v>
      </c>
      <c r="B2936" t="s">
        <v>3558</v>
      </c>
      <c r="C2936" t="s">
        <v>40</v>
      </c>
      <c r="D2936">
        <v>2</v>
      </c>
      <c r="E2936">
        <v>18</v>
      </c>
      <c r="F2936">
        <v>187</v>
      </c>
      <c r="G2936">
        <v>0.389998457364295</v>
      </c>
      <c r="H2936">
        <v>0.111545044134851</v>
      </c>
      <c r="I2936">
        <v>0.33644082203397602</v>
      </c>
      <c r="J2936">
        <v>0.107238494086902</v>
      </c>
      <c r="K2936">
        <v>3.5440637705468403E-2</v>
      </c>
      <c r="L2936">
        <v>1.74160564610377E-2</v>
      </c>
      <c r="M2936">
        <v>1.9204882134697301E-3</v>
      </c>
      <c r="N2936">
        <v>2017</v>
      </c>
      <c r="O2936" t="s">
        <v>39</v>
      </c>
      <c r="P2936" t="s">
        <v>3551</v>
      </c>
      <c r="Q2936" t="s">
        <v>6194</v>
      </c>
      <c r="R2936" t="s">
        <v>6195</v>
      </c>
    </row>
    <row r="2937" spans="1:18" x14ac:dyDescent="0.25">
      <c r="A2937" t="s">
        <v>6256</v>
      </c>
      <c r="B2937" t="s">
        <v>3558</v>
      </c>
      <c r="C2937" t="s">
        <v>40</v>
      </c>
      <c r="D2937">
        <v>1</v>
      </c>
      <c r="E2937">
        <v>19</v>
      </c>
      <c r="F2937">
        <v>132</v>
      </c>
      <c r="G2937">
        <v>0.29205024562084603</v>
      </c>
      <c r="H2937">
        <v>0.136069008704781</v>
      </c>
      <c r="I2937">
        <v>0.37657045017048202</v>
      </c>
      <c r="J2937">
        <v>0.16561596066107401</v>
      </c>
      <c r="K2937">
        <v>2.96943348428171E-2</v>
      </c>
      <c r="L2937">
        <v>0</v>
      </c>
      <c r="M2937">
        <v>0</v>
      </c>
      <c r="N2937">
        <v>2017</v>
      </c>
      <c r="O2937" t="s">
        <v>39</v>
      </c>
      <c r="P2937" t="s">
        <v>3551</v>
      </c>
      <c r="Q2937" t="s">
        <v>6194</v>
      </c>
      <c r="R2937" t="s">
        <v>6195</v>
      </c>
    </row>
    <row r="2938" spans="1:18" x14ac:dyDescent="0.25">
      <c r="A2938" t="s">
        <v>6256</v>
      </c>
      <c r="B2938" t="s">
        <v>3558</v>
      </c>
      <c r="C2938" t="s">
        <v>40</v>
      </c>
      <c r="D2938">
        <v>2</v>
      </c>
      <c r="E2938">
        <v>19</v>
      </c>
      <c r="F2938">
        <v>177</v>
      </c>
      <c r="G2938">
        <v>0.29917746892970798</v>
      </c>
      <c r="H2938">
        <v>0.142524577580186</v>
      </c>
      <c r="I2938">
        <v>0.335962540572115</v>
      </c>
      <c r="J2938">
        <v>0.138185276622733</v>
      </c>
      <c r="K2938">
        <v>6.8722799159691705E-2</v>
      </c>
      <c r="L2938">
        <v>9.3237403141957706E-3</v>
      </c>
      <c r="M2938">
        <v>6.1035968213699401E-3</v>
      </c>
      <c r="N2938">
        <v>2017</v>
      </c>
      <c r="O2938" t="s">
        <v>39</v>
      </c>
      <c r="P2938" t="s">
        <v>3551</v>
      </c>
      <c r="Q2938" t="s">
        <v>6194</v>
      </c>
      <c r="R2938" t="s">
        <v>6195</v>
      </c>
    </row>
    <row r="2939" spans="1:18" x14ac:dyDescent="0.25">
      <c r="A2939" t="s">
        <v>6256</v>
      </c>
      <c r="B2939" t="s">
        <v>3558</v>
      </c>
      <c r="C2939" t="s">
        <v>40</v>
      </c>
      <c r="D2939">
        <v>1</v>
      </c>
      <c r="E2939">
        <v>25</v>
      </c>
      <c r="F2939">
        <v>1181</v>
      </c>
      <c r="G2939">
        <v>0.144741054710877</v>
      </c>
      <c r="H2939">
        <v>0.13419829801092401</v>
      </c>
      <c r="I2939">
        <v>0.419509657323825</v>
      </c>
      <c r="J2939">
        <v>0.225228898865177</v>
      </c>
      <c r="K2939">
        <v>5.7437621977498299E-2</v>
      </c>
      <c r="L2939">
        <v>1.47540627085378E-2</v>
      </c>
      <c r="M2939">
        <v>4.1304064031605298E-3</v>
      </c>
      <c r="N2939">
        <v>2017</v>
      </c>
      <c r="O2939" t="s">
        <v>39</v>
      </c>
      <c r="P2939" t="s">
        <v>3551</v>
      </c>
      <c r="Q2939" t="s">
        <v>6194</v>
      </c>
      <c r="R2939" t="s">
        <v>6195</v>
      </c>
    </row>
    <row r="2940" spans="1:18" x14ac:dyDescent="0.25">
      <c r="A2940" t="s">
        <v>6256</v>
      </c>
      <c r="B2940" t="s">
        <v>3558</v>
      </c>
      <c r="C2940" t="s">
        <v>40</v>
      </c>
      <c r="D2940">
        <v>2</v>
      </c>
      <c r="E2940">
        <v>25</v>
      </c>
      <c r="F2940">
        <v>2202</v>
      </c>
      <c r="G2940">
        <v>0.107289623105138</v>
      </c>
      <c r="H2940">
        <v>9.7251857894382898E-2</v>
      </c>
      <c r="I2940">
        <v>0.38716069893025401</v>
      </c>
      <c r="J2940">
        <v>0.26172952400237298</v>
      </c>
      <c r="K2940">
        <v>0.103874289106481</v>
      </c>
      <c r="L2940">
        <v>3.08944731755573E-2</v>
      </c>
      <c r="M2940">
        <v>1.1799533785813899E-2</v>
      </c>
      <c r="N2940">
        <v>2017</v>
      </c>
      <c r="O2940" t="s">
        <v>39</v>
      </c>
      <c r="P2940" t="s">
        <v>3551</v>
      </c>
      <c r="Q2940" t="s">
        <v>6194</v>
      </c>
      <c r="R2940" t="s">
        <v>6195</v>
      </c>
    </row>
    <row r="2941" spans="1:18" x14ac:dyDescent="0.25">
      <c r="A2941" t="s">
        <v>6256</v>
      </c>
      <c r="B2941" t="s">
        <v>3558</v>
      </c>
      <c r="C2941" t="s">
        <v>40</v>
      </c>
      <c r="D2941">
        <v>1</v>
      </c>
      <c r="E2941">
        <v>35</v>
      </c>
      <c r="F2941">
        <v>1024</v>
      </c>
      <c r="G2941">
        <v>5.3800368895291197E-2</v>
      </c>
      <c r="H2941">
        <v>6.4496839629300196E-2</v>
      </c>
      <c r="I2941">
        <v>0.45307214372779298</v>
      </c>
      <c r="J2941">
        <v>0.35035736315541899</v>
      </c>
      <c r="K2941">
        <v>6.0376812070260598E-2</v>
      </c>
      <c r="L2941">
        <v>1.4450104022068901E-2</v>
      </c>
      <c r="M2941">
        <v>3.4463684998680901E-3</v>
      </c>
      <c r="N2941">
        <v>2017</v>
      </c>
      <c r="O2941" t="s">
        <v>39</v>
      </c>
      <c r="P2941" t="s">
        <v>3551</v>
      </c>
      <c r="Q2941" t="s">
        <v>6194</v>
      </c>
      <c r="R2941" t="s">
        <v>6195</v>
      </c>
    </row>
    <row r="2942" spans="1:18" x14ac:dyDescent="0.25">
      <c r="A2942" t="s">
        <v>6256</v>
      </c>
      <c r="B2942" t="s">
        <v>3558</v>
      </c>
      <c r="C2942" t="s">
        <v>40</v>
      </c>
      <c r="D2942">
        <v>2</v>
      </c>
      <c r="E2942">
        <v>35</v>
      </c>
      <c r="F2942">
        <v>2207</v>
      </c>
      <c r="G2942">
        <v>3.3659162891356502E-2</v>
      </c>
      <c r="H2942">
        <v>3.3009782255538397E-2</v>
      </c>
      <c r="I2942">
        <v>0.32248327943573202</v>
      </c>
      <c r="J2942">
        <v>0.36326130630564202</v>
      </c>
      <c r="K2942">
        <v>0.174354814267596</v>
      </c>
      <c r="L2942">
        <v>5.1189504030869797E-2</v>
      </c>
      <c r="M2942">
        <v>2.2042150813265101E-2</v>
      </c>
      <c r="N2942">
        <v>2017</v>
      </c>
      <c r="O2942" t="s">
        <v>39</v>
      </c>
      <c r="P2942" t="s">
        <v>3551</v>
      </c>
      <c r="Q2942" t="s">
        <v>6194</v>
      </c>
      <c r="R2942" t="s">
        <v>6195</v>
      </c>
    </row>
    <row r="2943" spans="1:18" x14ac:dyDescent="0.25">
      <c r="A2943" t="s">
        <v>6256</v>
      </c>
      <c r="B2943" t="s">
        <v>3558</v>
      </c>
      <c r="C2943" t="s">
        <v>40</v>
      </c>
      <c r="D2943">
        <v>1</v>
      </c>
      <c r="E2943">
        <v>45</v>
      </c>
      <c r="F2943">
        <v>775</v>
      </c>
      <c r="G2943">
        <v>1.7751990280765999E-2</v>
      </c>
      <c r="H2943">
        <v>3.9010276791888898E-2</v>
      </c>
      <c r="I2943">
        <v>0.41730784556016198</v>
      </c>
      <c r="J2943">
        <v>0.410067533214652</v>
      </c>
      <c r="K2943">
        <v>0.105372873345274</v>
      </c>
      <c r="L2943">
        <v>6.8876623324780999E-3</v>
      </c>
      <c r="M2943">
        <v>3.6018184747790899E-3</v>
      </c>
      <c r="N2943">
        <v>2017</v>
      </c>
      <c r="O2943" t="s">
        <v>39</v>
      </c>
      <c r="P2943" t="s">
        <v>3551</v>
      </c>
      <c r="Q2943" t="s">
        <v>6194</v>
      </c>
      <c r="R2943" t="s">
        <v>6195</v>
      </c>
    </row>
    <row r="2944" spans="1:18" x14ac:dyDescent="0.25">
      <c r="A2944" t="s">
        <v>6256</v>
      </c>
      <c r="B2944" t="s">
        <v>3558</v>
      </c>
      <c r="C2944" t="s">
        <v>40</v>
      </c>
      <c r="D2944">
        <v>2</v>
      </c>
      <c r="E2944">
        <v>45</v>
      </c>
      <c r="F2944">
        <v>1496</v>
      </c>
      <c r="G2944">
        <v>1.96423197931716E-2</v>
      </c>
      <c r="H2944">
        <v>1.9583922257879801E-2</v>
      </c>
      <c r="I2944">
        <v>0.27451432482334398</v>
      </c>
      <c r="J2944">
        <v>0.39978051937048997</v>
      </c>
      <c r="K2944">
        <v>0.193359160273608</v>
      </c>
      <c r="L2944">
        <v>7.2188143013803094E-2</v>
      </c>
      <c r="M2944">
        <v>2.0931610467704202E-2</v>
      </c>
      <c r="N2944">
        <v>2017</v>
      </c>
      <c r="O2944" t="s">
        <v>39</v>
      </c>
      <c r="P2944" t="s">
        <v>3551</v>
      </c>
      <c r="Q2944" t="s">
        <v>6194</v>
      </c>
      <c r="R2944" t="s">
        <v>6195</v>
      </c>
    </row>
    <row r="2945" spans="1:18" x14ac:dyDescent="0.25">
      <c r="A2945" t="s">
        <v>6256</v>
      </c>
      <c r="B2945" t="s">
        <v>3559</v>
      </c>
      <c r="C2945" t="s">
        <v>40</v>
      </c>
      <c r="D2945">
        <v>1</v>
      </c>
      <c r="E2945">
        <v>18</v>
      </c>
      <c r="F2945">
        <v>12</v>
      </c>
      <c r="G2945">
        <v>0.15633417571328301</v>
      </c>
      <c r="H2945">
        <v>0</v>
      </c>
      <c r="I2945">
        <v>0.67425547483683801</v>
      </c>
      <c r="J2945">
        <v>0.110979776841424</v>
      </c>
      <c r="K2945">
        <v>5.84305726084553E-2</v>
      </c>
      <c r="L2945">
        <v>0</v>
      </c>
      <c r="M2945">
        <v>0</v>
      </c>
      <c r="N2945">
        <v>2021</v>
      </c>
      <c r="O2945" t="s">
        <v>39</v>
      </c>
      <c r="P2945" t="s">
        <v>3551</v>
      </c>
      <c r="Q2945" t="s">
        <v>6194</v>
      </c>
      <c r="R2945" t="s">
        <v>6195</v>
      </c>
    </row>
    <row r="2946" spans="1:18" x14ac:dyDescent="0.25">
      <c r="A2946" t="s">
        <v>6256</v>
      </c>
      <c r="B2946" t="s">
        <v>3559</v>
      </c>
      <c r="C2946" t="s">
        <v>40</v>
      </c>
      <c r="D2946">
        <v>2</v>
      </c>
      <c r="E2946">
        <v>18</v>
      </c>
      <c r="F2946">
        <v>19</v>
      </c>
      <c r="G2946">
        <v>8.5221393354790606E-2</v>
      </c>
      <c r="H2946">
        <v>7.1348715339475594E-2</v>
      </c>
      <c r="I2946">
        <v>0.35929775278158799</v>
      </c>
      <c r="J2946">
        <v>0.21239521550565199</v>
      </c>
      <c r="K2946">
        <v>0.271736923018494</v>
      </c>
      <c r="L2946">
        <v>0</v>
      </c>
      <c r="M2946">
        <v>0</v>
      </c>
      <c r="N2946">
        <v>2021</v>
      </c>
      <c r="O2946" t="s">
        <v>39</v>
      </c>
      <c r="P2946" t="s">
        <v>3551</v>
      </c>
      <c r="Q2946" t="s">
        <v>6194</v>
      </c>
      <c r="R2946" t="s">
        <v>6195</v>
      </c>
    </row>
    <row r="2947" spans="1:18" x14ac:dyDescent="0.25">
      <c r="A2947" t="s">
        <v>6256</v>
      </c>
      <c r="B2947" t="s">
        <v>3559</v>
      </c>
      <c r="C2947" t="s">
        <v>40</v>
      </c>
      <c r="D2947">
        <v>1</v>
      </c>
      <c r="E2947">
        <v>19</v>
      </c>
      <c r="F2947">
        <v>11</v>
      </c>
      <c r="G2947">
        <v>0.15698945124872901</v>
      </c>
      <c r="H2947">
        <v>4.3425700948696799E-2</v>
      </c>
      <c r="I2947">
        <v>0.15728755533500599</v>
      </c>
      <c r="J2947">
        <v>0.28160138023976899</v>
      </c>
      <c r="K2947">
        <v>0.36069591222780001</v>
      </c>
      <c r="L2947">
        <v>0</v>
      </c>
      <c r="M2947">
        <v>0</v>
      </c>
      <c r="N2947">
        <v>2021</v>
      </c>
      <c r="O2947" t="s">
        <v>39</v>
      </c>
      <c r="P2947" t="s">
        <v>3551</v>
      </c>
      <c r="Q2947" t="s">
        <v>6194</v>
      </c>
      <c r="R2947" t="s">
        <v>6195</v>
      </c>
    </row>
    <row r="2948" spans="1:18" x14ac:dyDescent="0.25">
      <c r="A2948" t="s">
        <v>6256</v>
      </c>
      <c r="B2948" t="s">
        <v>3559</v>
      </c>
      <c r="C2948" t="s">
        <v>40</v>
      </c>
      <c r="D2948">
        <v>2</v>
      </c>
      <c r="E2948">
        <v>19</v>
      </c>
      <c r="F2948">
        <v>17</v>
      </c>
      <c r="G2948">
        <v>0.210154788946952</v>
      </c>
      <c r="H2948">
        <v>0.21685647111675099</v>
      </c>
      <c r="I2948">
        <v>0.44968548660609697</v>
      </c>
      <c r="J2948">
        <v>4.5374833626061997E-2</v>
      </c>
      <c r="K2948">
        <v>7.79284197041379E-2</v>
      </c>
      <c r="L2948">
        <v>0</v>
      </c>
      <c r="M2948">
        <v>0</v>
      </c>
      <c r="N2948">
        <v>2021</v>
      </c>
      <c r="O2948" t="s">
        <v>39</v>
      </c>
      <c r="P2948" t="s">
        <v>3551</v>
      </c>
      <c r="Q2948" t="s">
        <v>6194</v>
      </c>
      <c r="R2948" t="s">
        <v>6195</v>
      </c>
    </row>
    <row r="2949" spans="1:18" x14ac:dyDescent="0.25">
      <c r="A2949" t="s">
        <v>6256</v>
      </c>
      <c r="B2949" t="s">
        <v>3559</v>
      </c>
      <c r="C2949" t="s">
        <v>40</v>
      </c>
      <c r="D2949">
        <v>1</v>
      </c>
      <c r="E2949">
        <v>25</v>
      </c>
      <c r="F2949">
        <v>125</v>
      </c>
      <c r="G2949">
        <v>6.5702403381355204E-2</v>
      </c>
      <c r="H2949">
        <v>0.11520440704691499</v>
      </c>
      <c r="I2949">
        <v>0.40638286162595799</v>
      </c>
      <c r="J2949">
        <v>0.28607261021503799</v>
      </c>
      <c r="K2949">
        <v>0.104628773682284</v>
      </c>
      <c r="L2949">
        <v>2.2008944048450101E-2</v>
      </c>
      <c r="M2949">
        <v>0</v>
      </c>
      <c r="N2949">
        <v>2021</v>
      </c>
      <c r="O2949" t="s">
        <v>39</v>
      </c>
      <c r="P2949" t="s">
        <v>3551</v>
      </c>
      <c r="Q2949" t="s">
        <v>6194</v>
      </c>
      <c r="R2949" t="s">
        <v>6195</v>
      </c>
    </row>
    <row r="2950" spans="1:18" x14ac:dyDescent="0.25">
      <c r="A2950" t="s">
        <v>6256</v>
      </c>
      <c r="B2950" t="s">
        <v>3559</v>
      </c>
      <c r="C2950" t="s">
        <v>40</v>
      </c>
      <c r="D2950">
        <v>2</v>
      </c>
      <c r="E2950">
        <v>25</v>
      </c>
      <c r="F2950">
        <v>314</v>
      </c>
      <c r="G2950">
        <v>8.3511341567443595E-2</v>
      </c>
      <c r="H2950">
        <v>3.9213401627901698E-2</v>
      </c>
      <c r="I2950">
        <v>0.35698688340602402</v>
      </c>
      <c r="J2950">
        <v>0.296986937882044</v>
      </c>
      <c r="K2950">
        <v>0.140535287389948</v>
      </c>
      <c r="L2950">
        <v>5.8466430636905799E-2</v>
      </c>
      <c r="M2950">
        <v>2.4299717489732E-2</v>
      </c>
      <c r="N2950">
        <v>2021</v>
      </c>
      <c r="O2950" t="s">
        <v>39</v>
      </c>
      <c r="P2950" t="s">
        <v>3551</v>
      </c>
      <c r="Q2950" t="s">
        <v>6194</v>
      </c>
      <c r="R2950" t="s">
        <v>6195</v>
      </c>
    </row>
    <row r="2951" spans="1:18" x14ac:dyDescent="0.25">
      <c r="A2951" t="s">
        <v>6256</v>
      </c>
      <c r="B2951" t="s">
        <v>3559</v>
      </c>
      <c r="C2951" t="s">
        <v>40</v>
      </c>
      <c r="D2951">
        <v>1</v>
      </c>
      <c r="E2951">
        <v>35</v>
      </c>
      <c r="F2951">
        <v>180</v>
      </c>
      <c r="G2951">
        <v>0.129666085653002</v>
      </c>
      <c r="H2951">
        <v>4.5658373982599601E-2</v>
      </c>
      <c r="I2951">
        <v>0.41041265934447002</v>
      </c>
      <c r="J2951">
        <v>0.27958164392183998</v>
      </c>
      <c r="K2951">
        <v>0.13287982448128599</v>
      </c>
      <c r="L2951">
        <v>1.80141261680214E-3</v>
      </c>
      <c r="M2951">
        <v>0</v>
      </c>
      <c r="N2951">
        <v>2021</v>
      </c>
      <c r="O2951" t="s">
        <v>39</v>
      </c>
      <c r="P2951" t="s">
        <v>3551</v>
      </c>
      <c r="Q2951" t="s">
        <v>6194</v>
      </c>
      <c r="R2951" t="s">
        <v>6195</v>
      </c>
    </row>
    <row r="2952" spans="1:18" x14ac:dyDescent="0.25">
      <c r="A2952" t="s">
        <v>6256</v>
      </c>
      <c r="B2952" t="s">
        <v>3559</v>
      </c>
      <c r="C2952" t="s">
        <v>40</v>
      </c>
      <c r="D2952">
        <v>2</v>
      </c>
      <c r="E2952">
        <v>35</v>
      </c>
      <c r="F2952">
        <v>556</v>
      </c>
      <c r="G2952">
        <v>2.38663698164664E-2</v>
      </c>
      <c r="H2952">
        <v>4.1849075294198797E-2</v>
      </c>
      <c r="I2952">
        <v>0.33919185619911801</v>
      </c>
      <c r="J2952">
        <v>0.37550960373199999</v>
      </c>
      <c r="K2952">
        <v>0.15513297943857199</v>
      </c>
      <c r="L2952">
        <v>5.6060187366605299E-2</v>
      </c>
      <c r="M2952">
        <v>8.3899281530400507E-3</v>
      </c>
      <c r="N2952">
        <v>2021</v>
      </c>
      <c r="O2952" t="s">
        <v>39</v>
      </c>
      <c r="P2952" t="s">
        <v>3551</v>
      </c>
      <c r="Q2952" t="s">
        <v>6194</v>
      </c>
      <c r="R2952" t="s">
        <v>6195</v>
      </c>
    </row>
    <row r="2953" spans="1:18" x14ac:dyDescent="0.25">
      <c r="A2953" t="s">
        <v>6256</v>
      </c>
      <c r="B2953" t="s">
        <v>3559</v>
      </c>
      <c r="C2953" t="s">
        <v>40</v>
      </c>
      <c r="D2953">
        <v>1</v>
      </c>
      <c r="E2953">
        <v>45</v>
      </c>
      <c r="F2953">
        <v>161</v>
      </c>
      <c r="G2953">
        <v>8.8152992129788294E-3</v>
      </c>
      <c r="H2953">
        <v>0.117634414004958</v>
      </c>
      <c r="I2953">
        <v>0.365748799658834</v>
      </c>
      <c r="J2953">
        <v>0.37754204312613499</v>
      </c>
      <c r="K2953">
        <v>0.123009499104323</v>
      </c>
      <c r="L2953">
        <v>7.2499448927717501E-3</v>
      </c>
      <c r="M2953">
        <v>0</v>
      </c>
      <c r="N2953">
        <v>2021</v>
      </c>
      <c r="O2953" t="s">
        <v>39</v>
      </c>
      <c r="P2953" t="s">
        <v>3551</v>
      </c>
      <c r="Q2953" t="s">
        <v>6194</v>
      </c>
      <c r="R2953" t="s">
        <v>6195</v>
      </c>
    </row>
    <row r="2954" spans="1:18" x14ac:dyDescent="0.25">
      <c r="A2954" t="s">
        <v>6256</v>
      </c>
      <c r="B2954" t="s">
        <v>3559</v>
      </c>
      <c r="C2954" t="s">
        <v>40</v>
      </c>
      <c r="D2954">
        <v>2</v>
      </c>
      <c r="E2954">
        <v>45</v>
      </c>
      <c r="F2954">
        <v>391</v>
      </c>
      <c r="G2954">
        <v>1.0950287834231701E-2</v>
      </c>
      <c r="H2954">
        <v>1.45384567036111E-2</v>
      </c>
      <c r="I2954">
        <v>0.23785098451754</v>
      </c>
      <c r="J2954">
        <v>0.50633360179791698</v>
      </c>
      <c r="K2954">
        <v>0.16286728580106499</v>
      </c>
      <c r="L2954">
        <v>4.76075141157783E-2</v>
      </c>
      <c r="M2954">
        <v>1.98518692298565E-2</v>
      </c>
      <c r="N2954">
        <v>2021</v>
      </c>
      <c r="O2954" t="s">
        <v>39</v>
      </c>
      <c r="P2954" t="s">
        <v>3551</v>
      </c>
      <c r="Q2954" t="s">
        <v>6194</v>
      </c>
      <c r="R2954" t="s">
        <v>6195</v>
      </c>
    </row>
    <row r="2955" spans="1:18" x14ac:dyDescent="0.25">
      <c r="A2955" t="s">
        <v>6256</v>
      </c>
      <c r="B2955" t="s">
        <v>3559</v>
      </c>
      <c r="C2955" t="s">
        <v>40</v>
      </c>
      <c r="D2955">
        <v>1</v>
      </c>
      <c r="E2955">
        <v>55</v>
      </c>
      <c r="F2955">
        <v>143</v>
      </c>
      <c r="G2955">
        <v>2.14285838572537E-2</v>
      </c>
      <c r="H2955">
        <v>9.4104840903135294E-3</v>
      </c>
      <c r="I2955">
        <v>0.44481156953894002</v>
      </c>
      <c r="J2955">
        <v>0.40706810043239899</v>
      </c>
      <c r="K2955">
        <v>8.27202465253178E-2</v>
      </c>
      <c r="L2955">
        <v>3.1059479057553002E-2</v>
      </c>
      <c r="M2955">
        <v>3.5015364982227798E-3</v>
      </c>
      <c r="N2955">
        <v>2021</v>
      </c>
      <c r="O2955" t="s">
        <v>39</v>
      </c>
      <c r="P2955" t="s">
        <v>3551</v>
      </c>
      <c r="Q2955" t="s">
        <v>6194</v>
      </c>
      <c r="R2955" t="s">
        <v>6195</v>
      </c>
    </row>
    <row r="2956" spans="1:18" x14ac:dyDescent="0.25">
      <c r="A2956" t="s">
        <v>6256</v>
      </c>
      <c r="B2956" t="s">
        <v>3559</v>
      </c>
      <c r="C2956" t="s">
        <v>40</v>
      </c>
      <c r="D2956">
        <v>2</v>
      </c>
      <c r="E2956">
        <v>55</v>
      </c>
      <c r="F2956">
        <v>336</v>
      </c>
      <c r="G2956">
        <v>2.3614639440096299E-2</v>
      </c>
      <c r="H2956">
        <v>1.4796963728649099E-2</v>
      </c>
      <c r="I2956">
        <v>0.25905583530368398</v>
      </c>
      <c r="J2956">
        <v>0.38438762857851599</v>
      </c>
      <c r="K2956">
        <v>0.24640102486794699</v>
      </c>
      <c r="L2956">
        <v>5.6457497945801502E-2</v>
      </c>
      <c r="M2956">
        <v>1.5286410135306299E-2</v>
      </c>
      <c r="N2956">
        <v>2021</v>
      </c>
      <c r="O2956" t="s">
        <v>39</v>
      </c>
      <c r="P2956" t="s">
        <v>3551</v>
      </c>
      <c r="Q2956" t="s">
        <v>6194</v>
      </c>
      <c r="R2956" t="s">
        <v>6195</v>
      </c>
    </row>
    <row r="2957" spans="1:18" x14ac:dyDescent="0.25">
      <c r="A2957" t="s">
        <v>6256</v>
      </c>
      <c r="B2957" t="s">
        <v>3559</v>
      </c>
      <c r="C2957" t="s">
        <v>40</v>
      </c>
      <c r="D2957">
        <v>1</v>
      </c>
      <c r="E2957">
        <v>65</v>
      </c>
      <c r="F2957">
        <v>125</v>
      </c>
      <c r="G2957">
        <v>2.1760804027153302E-3</v>
      </c>
      <c r="H2957">
        <v>1.33225493899013E-2</v>
      </c>
      <c r="I2957">
        <v>0.31281700732247603</v>
      </c>
      <c r="J2957">
        <v>0.43614517734827501</v>
      </c>
      <c r="K2957">
        <v>0.19206521599925</v>
      </c>
      <c r="L2957">
        <v>5.6754529422170102E-3</v>
      </c>
      <c r="M2957">
        <v>3.7798516595165303E-2</v>
      </c>
      <c r="N2957">
        <v>2021</v>
      </c>
      <c r="O2957" t="s">
        <v>39</v>
      </c>
      <c r="P2957" t="s">
        <v>3551</v>
      </c>
      <c r="Q2957" t="s">
        <v>6194</v>
      </c>
      <c r="R2957" t="s">
        <v>6195</v>
      </c>
    </row>
    <row r="2958" spans="1:18" x14ac:dyDescent="0.25">
      <c r="A2958" t="s">
        <v>6256</v>
      </c>
      <c r="B2958" t="s">
        <v>3559</v>
      </c>
      <c r="C2958" t="s">
        <v>40</v>
      </c>
      <c r="D2958">
        <v>2</v>
      </c>
      <c r="E2958">
        <v>65</v>
      </c>
      <c r="F2958">
        <v>202</v>
      </c>
      <c r="G2958">
        <v>3.4284075768983999E-2</v>
      </c>
      <c r="H2958">
        <v>1.4665104652935799E-2</v>
      </c>
      <c r="I2958">
        <v>0.36945885022428998</v>
      </c>
      <c r="J2958">
        <v>0.35093071737685499</v>
      </c>
      <c r="K2958">
        <v>0.17485773771499999</v>
      </c>
      <c r="L2958">
        <v>4.2043686715243202E-2</v>
      </c>
      <c r="M2958">
        <v>1.37598275466918E-2</v>
      </c>
      <c r="N2958">
        <v>2021</v>
      </c>
      <c r="O2958" t="s">
        <v>39</v>
      </c>
      <c r="P2958" t="s">
        <v>3551</v>
      </c>
      <c r="Q2958" t="s">
        <v>6194</v>
      </c>
      <c r="R2958" t="s">
        <v>6195</v>
      </c>
    </row>
    <row r="2959" spans="1:18" x14ac:dyDescent="0.25">
      <c r="A2959" t="s">
        <v>6257</v>
      </c>
      <c r="B2959" t="s">
        <v>3628</v>
      </c>
      <c r="C2959" t="s">
        <v>40</v>
      </c>
      <c r="D2959">
        <v>1</v>
      </c>
      <c r="E2959">
        <v>55</v>
      </c>
      <c r="F2959">
        <v>466</v>
      </c>
      <c r="G2959">
        <v>9.2284438820345194E-3</v>
      </c>
      <c r="H2959">
        <v>3.97504305951E-2</v>
      </c>
      <c r="I2959">
        <v>0.298791521670357</v>
      </c>
      <c r="J2959">
        <v>0.491815881050301</v>
      </c>
      <c r="K2959">
        <v>0.10590460121621099</v>
      </c>
      <c r="L2959">
        <v>4.9867130654856102E-2</v>
      </c>
      <c r="M2959">
        <v>4.6419909311399303E-3</v>
      </c>
      <c r="N2959">
        <v>2001</v>
      </c>
      <c r="O2959" t="s">
        <v>39</v>
      </c>
      <c r="P2959" t="s">
        <v>3613</v>
      </c>
      <c r="Q2959" t="s">
        <v>6210</v>
      </c>
      <c r="R2959" t="s">
        <v>6171</v>
      </c>
    </row>
    <row r="2960" spans="1:18" x14ac:dyDescent="0.25">
      <c r="A2960" t="s">
        <v>6257</v>
      </c>
      <c r="B2960" t="s">
        <v>3628</v>
      </c>
      <c r="C2960" t="s">
        <v>40</v>
      </c>
      <c r="D2960">
        <v>2</v>
      </c>
      <c r="E2960">
        <v>55</v>
      </c>
      <c r="F2960">
        <v>587</v>
      </c>
      <c r="G2960">
        <v>1.9295394921008902E-2</v>
      </c>
      <c r="H2960">
        <v>2.4696589748564202E-2</v>
      </c>
      <c r="I2960">
        <v>0.19926352680409601</v>
      </c>
      <c r="J2960">
        <v>0.39924116414962302</v>
      </c>
      <c r="K2960">
        <v>0.26821121980808099</v>
      </c>
      <c r="L2960">
        <v>7.1031049131392299E-2</v>
      </c>
      <c r="M2960">
        <v>1.82610554372339E-2</v>
      </c>
      <c r="N2960">
        <v>2001</v>
      </c>
      <c r="O2960" t="s">
        <v>39</v>
      </c>
      <c r="P2960" t="s">
        <v>3613</v>
      </c>
      <c r="Q2960" t="s">
        <v>6210</v>
      </c>
      <c r="R2960" t="s">
        <v>6171</v>
      </c>
    </row>
    <row r="2961" spans="1:18" x14ac:dyDescent="0.25">
      <c r="A2961" t="s">
        <v>6257</v>
      </c>
      <c r="B2961" t="s">
        <v>3628</v>
      </c>
      <c r="C2961" t="s">
        <v>40</v>
      </c>
      <c r="D2961">
        <v>1</v>
      </c>
      <c r="E2961">
        <v>65</v>
      </c>
      <c r="F2961">
        <v>317</v>
      </c>
      <c r="G2961">
        <v>1.3486187271932501E-3</v>
      </c>
      <c r="H2961">
        <v>8.4151083035707702E-3</v>
      </c>
      <c r="I2961">
        <v>0.29842159718807998</v>
      </c>
      <c r="J2961">
        <v>0.548102656459166</v>
      </c>
      <c r="K2961">
        <v>0.13305096028152699</v>
      </c>
      <c r="L2961">
        <v>9.3617097109982908E-3</v>
      </c>
      <c r="M2961">
        <v>1.29934932946446E-3</v>
      </c>
      <c r="N2961">
        <v>2001</v>
      </c>
      <c r="O2961" t="s">
        <v>39</v>
      </c>
      <c r="P2961" t="s">
        <v>3613</v>
      </c>
      <c r="Q2961" t="s">
        <v>6210</v>
      </c>
      <c r="R2961" t="s">
        <v>6171</v>
      </c>
    </row>
    <row r="2962" spans="1:18" x14ac:dyDescent="0.25">
      <c r="A2962" t="s">
        <v>6257</v>
      </c>
      <c r="B2962" t="s">
        <v>3628</v>
      </c>
      <c r="C2962" t="s">
        <v>40</v>
      </c>
      <c r="D2962">
        <v>2</v>
      </c>
      <c r="E2962">
        <v>65</v>
      </c>
      <c r="F2962">
        <v>394</v>
      </c>
      <c r="G2962">
        <v>1.3399555072688699E-2</v>
      </c>
      <c r="H2962">
        <v>1.6155986847092001E-2</v>
      </c>
      <c r="I2962">
        <v>0.29569779272900398</v>
      </c>
      <c r="J2962">
        <v>0.40731503171721301</v>
      </c>
      <c r="K2962">
        <v>0.17927514627376401</v>
      </c>
      <c r="L2962">
        <v>7.9981439304158394E-2</v>
      </c>
      <c r="M2962">
        <v>8.1750480560799296E-3</v>
      </c>
      <c r="N2962">
        <v>2001</v>
      </c>
      <c r="O2962" t="s">
        <v>39</v>
      </c>
      <c r="P2962" t="s">
        <v>3613</v>
      </c>
      <c r="Q2962" t="s">
        <v>6210</v>
      </c>
      <c r="R2962" t="s">
        <v>6171</v>
      </c>
    </row>
    <row r="2963" spans="1:18" x14ac:dyDescent="0.25">
      <c r="A2963" t="s">
        <v>6257</v>
      </c>
      <c r="B2963" t="s">
        <v>3628</v>
      </c>
      <c r="C2963" t="s">
        <v>40</v>
      </c>
      <c r="D2963">
        <v>1</v>
      </c>
      <c r="E2963">
        <v>75</v>
      </c>
      <c r="F2963">
        <v>182</v>
      </c>
      <c r="G2963">
        <v>5.9852036168936501E-2</v>
      </c>
      <c r="H2963">
        <v>4.7736194400343199E-2</v>
      </c>
      <c r="I2963">
        <v>0.40479592168068301</v>
      </c>
      <c r="J2963">
        <v>0.37772390680568702</v>
      </c>
      <c r="K2963">
        <v>0.104089085915751</v>
      </c>
      <c r="L2963">
        <v>5.8028550285998499E-3</v>
      </c>
      <c r="M2963">
        <v>0</v>
      </c>
      <c r="N2963">
        <v>2001</v>
      </c>
      <c r="O2963" t="s">
        <v>39</v>
      </c>
      <c r="P2963" t="s">
        <v>3613</v>
      </c>
      <c r="Q2963" t="s">
        <v>6210</v>
      </c>
      <c r="R2963" t="s">
        <v>6171</v>
      </c>
    </row>
    <row r="2964" spans="1:18" x14ac:dyDescent="0.25">
      <c r="A2964" t="s">
        <v>6257</v>
      </c>
      <c r="B2964" t="s">
        <v>3628</v>
      </c>
      <c r="C2964" t="s">
        <v>40</v>
      </c>
      <c r="D2964">
        <v>2</v>
      </c>
      <c r="E2964">
        <v>75</v>
      </c>
      <c r="F2964">
        <v>181</v>
      </c>
      <c r="G2964">
        <v>9.0486074027801601E-3</v>
      </c>
      <c r="H2964">
        <v>1.6932658948860299E-2</v>
      </c>
      <c r="I2964">
        <v>0.43734739868280098</v>
      </c>
      <c r="J2964">
        <v>0.32569277219708997</v>
      </c>
      <c r="K2964">
        <v>0.19390904541683901</v>
      </c>
      <c r="L2964">
        <v>1.34499064660977E-2</v>
      </c>
      <c r="M2964">
        <v>3.6196108855326399E-3</v>
      </c>
      <c r="N2964">
        <v>2001</v>
      </c>
      <c r="O2964" t="s">
        <v>39</v>
      </c>
      <c r="P2964" t="s">
        <v>3613</v>
      </c>
      <c r="Q2964" t="s">
        <v>6210</v>
      </c>
      <c r="R2964" t="s">
        <v>6171</v>
      </c>
    </row>
    <row r="2965" spans="1:18" x14ac:dyDescent="0.25">
      <c r="A2965" t="s">
        <v>6257</v>
      </c>
      <c r="B2965" t="s">
        <v>3628</v>
      </c>
      <c r="C2965" t="s">
        <v>40</v>
      </c>
      <c r="D2965">
        <v>1</v>
      </c>
      <c r="E2965">
        <v>84.91</v>
      </c>
      <c r="F2965">
        <v>65</v>
      </c>
      <c r="G2965">
        <v>0.128180682147708</v>
      </c>
      <c r="H2965">
        <v>3.2667903091549003E-2</v>
      </c>
      <c r="I2965">
        <v>0.48713958179910199</v>
      </c>
      <c r="J2965">
        <v>0.25946563914056597</v>
      </c>
      <c r="K2965">
        <v>6.3299668919074001E-2</v>
      </c>
      <c r="L2965">
        <v>2.9246524902000502E-2</v>
      </c>
      <c r="M2965">
        <v>0</v>
      </c>
      <c r="N2965">
        <v>2001</v>
      </c>
      <c r="O2965" t="s">
        <v>39</v>
      </c>
      <c r="P2965" t="s">
        <v>3613</v>
      </c>
      <c r="Q2965" t="s">
        <v>6210</v>
      </c>
      <c r="R2965" t="s">
        <v>6171</v>
      </c>
    </row>
    <row r="2966" spans="1:18" x14ac:dyDescent="0.25">
      <c r="A2966" t="s">
        <v>6257</v>
      </c>
      <c r="B2966" t="s">
        <v>3628</v>
      </c>
      <c r="C2966" t="s">
        <v>40</v>
      </c>
      <c r="D2966">
        <v>2</v>
      </c>
      <c r="E2966">
        <v>84.91</v>
      </c>
      <c r="F2966">
        <v>62</v>
      </c>
      <c r="G2966">
        <v>5.2401127552229698E-2</v>
      </c>
      <c r="H2966">
        <v>0.23851919886229001</v>
      </c>
      <c r="I2966">
        <v>0.34180831612094897</v>
      </c>
      <c r="J2966">
        <v>0.31693571597873599</v>
      </c>
      <c r="K2966">
        <v>3.1862662106795801E-2</v>
      </c>
      <c r="L2966">
        <v>1.8472979378999801E-2</v>
      </c>
      <c r="M2966">
        <v>0</v>
      </c>
      <c r="N2966">
        <v>2001</v>
      </c>
      <c r="O2966" t="s">
        <v>39</v>
      </c>
      <c r="P2966" t="s">
        <v>3613</v>
      </c>
      <c r="Q2966" t="s">
        <v>6210</v>
      </c>
      <c r="R2966" t="s">
        <v>6171</v>
      </c>
    </row>
    <row r="2967" spans="1:18" x14ac:dyDescent="0.25">
      <c r="A2967" t="s">
        <v>6257</v>
      </c>
      <c r="B2967" t="s">
        <v>3630</v>
      </c>
      <c r="C2967" t="s">
        <v>40</v>
      </c>
      <c r="D2967">
        <v>1</v>
      </c>
      <c r="E2967">
        <v>18</v>
      </c>
      <c r="F2967">
        <v>275</v>
      </c>
      <c r="G2967">
        <v>3.8830906099158999E-2</v>
      </c>
      <c r="H2967">
        <v>0.12767918283178201</v>
      </c>
      <c r="I2967">
        <v>0.51396073901712402</v>
      </c>
      <c r="J2967">
        <v>0.20243546334908</v>
      </c>
      <c r="K2967">
        <v>8.1207432173540997E-2</v>
      </c>
      <c r="L2967">
        <v>3.58862765293139E-2</v>
      </c>
      <c r="M2967">
        <v>0</v>
      </c>
      <c r="N2967">
        <v>2002</v>
      </c>
      <c r="O2967" t="s">
        <v>39</v>
      </c>
      <c r="P2967" t="s">
        <v>3613</v>
      </c>
      <c r="Q2967" t="s">
        <v>6210</v>
      </c>
      <c r="R2967" t="s">
        <v>6171</v>
      </c>
    </row>
    <row r="2968" spans="1:18" x14ac:dyDescent="0.25">
      <c r="A2968" t="s">
        <v>6257</v>
      </c>
      <c r="B2968" t="s">
        <v>3630</v>
      </c>
      <c r="C2968" t="s">
        <v>40</v>
      </c>
      <c r="D2968">
        <v>2</v>
      </c>
      <c r="E2968">
        <v>18</v>
      </c>
      <c r="F2968">
        <v>270</v>
      </c>
      <c r="G2968">
        <v>6.9244704055602804E-2</v>
      </c>
      <c r="H2968">
        <v>0.104168652990382</v>
      </c>
      <c r="I2968">
        <v>0.55774510586051396</v>
      </c>
      <c r="J2968">
        <v>0.23069341993380399</v>
      </c>
      <c r="K2968">
        <v>2.5013085414189801E-2</v>
      </c>
      <c r="L2968">
        <v>1.2742955766435599E-2</v>
      </c>
      <c r="M2968">
        <v>3.9207597907112E-4</v>
      </c>
      <c r="N2968">
        <v>2002</v>
      </c>
      <c r="O2968" t="s">
        <v>39</v>
      </c>
      <c r="P2968" t="s">
        <v>3613</v>
      </c>
      <c r="Q2968" t="s">
        <v>6210</v>
      </c>
      <c r="R2968" t="s">
        <v>6171</v>
      </c>
    </row>
    <row r="2969" spans="1:18" x14ac:dyDescent="0.25">
      <c r="A2969" t="s">
        <v>6257</v>
      </c>
      <c r="B2969" t="s">
        <v>3630</v>
      </c>
      <c r="C2969" t="s">
        <v>40</v>
      </c>
      <c r="D2969">
        <v>1</v>
      </c>
      <c r="E2969">
        <v>19</v>
      </c>
      <c r="F2969">
        <v>227</v>
      </c>
      <c r="G2969">
        <v>2.62460254638636E-2</v>
      </c>
      <c r="H2969">
        <v>7.5011068328481201E-2</v>
      </c>
      <c r="I2969">
        <v>0.56594577189852002</v>
      </c>
      <c r="J2969">
        <v>0.256565195808793</v>
      </c>
      <c r="K2969">
        <v>4.7635402551752803E-2</v>
      </c>
      <c r="L2969">
        <v>2.85965359485893E-2</v>
      </c>
      <c r="M2969">
        <v>0</v>
      </c>
      <c r="N2969">
        <v>2002</v>
      </c>
      <c r="O2969" t="s">
        <v>39</v>
      </c>
      <c r="P2969" t="s">
        <v>3613</v>
      </c>
      <c r="Q2969" t="s">
        <v>6210</v>
      </c>
      <c r="R2969" t="s">
        <v>6171</v>
      </c>
    </row>
    <row r="2970" spans="1:18" x14ac:dyDescent="0.25">
      <c r="A2970" t="s">
        <v>6257</v>
      </c>
      <c r="B2970" t="s">
        <v>3630</v>
      </c>
      <c r="C2970" t="s">
        <v>40</v>
      </c>
      <c r="D2970">
        <v>2</v>
      </c>
      <c r="E2970">
        <v>19</v>
      </c>
      <c r="F2970">
        <v>256</v>
      </c>
      <c r="G2970">
        <v>9.26875480297851E-2</v>
      </c>
      <c r="H2970">
        <v>7.8097093038662302E-2</v>
      </c>
      <c r="I2970">
        <v>0.59672999973500795</v>
      </c>
      <c r="J2970">
        <v>0.18205209741102901</v>
      </c>
      <c r="K2970">
        <v>3.6180671489519603E-2</v>
      </c>
      <c r="L2970">
        <v>1.4252590295995999E-2</v>
      </c>
      <c r="M2970">
        <v>0</v>
      </c>
      <c r="N2970">
        <v>2002</v>
      </c>
      <c r="O2970" t="s">
        <v>39</v>
      </c>
      <c r="P2970" t="s">
        <v>3613</v>
      </c>
      <c r="Q2970" t="s">
        <v>6210</v>
      </c>
      <c r="R2970" t="s">
        <v>6171</v>
      </c>
    </row>
    <row r="2971" spans="1:18" x14ac:dyDescent="0.25">
      <c r="A2971" t="s">
        <v>6257</v>
      </c>
      <c r="B2971" t="s">
        <v>3630</v>
      </c>
      <c r="C2971" t="s">
        <v>40</v>
      </c>
      <c r="D2971">
        <v>1</v>
      </c>
      <c r="E2971">
        <v>25</v>
      </c>
      <c r="F2971">
        <v>1760</v>
      </c>
      <c r="G2971">
        <v>1.8921801251965902E-2</v>
      </c>
      <c r="H2971">
        <v>5.9205613225206101E-2</v>
      </c>
      <c r="I2971">
        <v>0.42525261017981197</v>
      </c>
      <c r="J2971">
        <v>0.36416665855387598</v>
      </c>
      <c r="K2971">
        <v>0.108652512649316</v>
      </c>
      <c r="L2971">
        <v>2.1381658425546301E-2</v>
      </c>
      <c r="M2971">
        <v>2.4191457142781298E-3</v>
      </c>
      <c r="N2971">
        <v>2002</v>
      </c>
      <c r="O2971" t="s">
        <v>39</v>
      </c>
      <c r="P2971" t="s">
        <v>3613</v>
      </c>
      <c r="Q2971" t="s">
        <v>6210</v>
      </c>
      <c r="R2971" t="s">
        <v>6171</v>
      </c>
    </row>
    <row r="2972" spans="1:18" x14ac:dyDescent="0.25">
      <c r="A2972" t="s">
        <v>6257</v>
      </c>
      <c r="B2972" t="s">
        <v>3630</v>
      </c>
      <c r="C2972" t="s">
        <v>40</v>
      </c>
      <c r="D2972">
        <v>2</v>
      </c>
      <c r="E2972">
        <v>25</v>
      </c>
      <c r="F2972">
        <v>2236</v>
      </c>
      <c r="G2972">
        <v>2.6265777283645299E-2</v>
      </c>
      <c r="H2972">
        <v>5.9435938973168602E-2</v>
      </c>
      <c r="I2972">
        <v>0.41291905366258802</v>
      </c>
      <c r="J2972">
        <v>0.32311057656979197</v>
      </c>
      <c r="K2972">
        <v>0.120665091550349</v>
      </c>
      <c r="L2972">
        <v>4.1532587346510198E-2</v>
      </c>
      <c r="M2972">
        <v>1.6070974613946399E-2</v>
      </c>
      <c r="N2972">
        <v>2002</v>
      </c>
      <c r="O2972" t="s">
        <v>39</v>
      </c>
      <c r="P2972" t="s">
        <v>3613</v>
      </c>
      <c r="Q2972" t="s">
        <v>6210</v>
      </c>
      <c r="R2972" t="s">
        <v>6171</v>
      </c>
    </row>
    <row r="2973" spans="1:18" x14ac:dyDescent="0.25">
      <c r="A2973" t="s">
        <v>6257</v>
      </c>
      <c r="B2973" t="s">
        <v>3630</v>
      </c>
      <c r="C2973" t="s">
        <v>40</v>
      </c>
      <c r="D2973">
        <v>1</v>
      </c>
      <c r="E2973">
        <v>35</v>
      </c>
      <c r="F2973">
        <v>1597</v>
      </c>
      <c r="G2973">
        <v>7.1817442692277897E-3</v>
      </c>
      <c r="H2973">
        <v>9.2814712453470494E-3</v>
      </c>
      <c r="I2973">
        <v>0.26725753209778302</v>
      </c>
      <c r="J2973">
        <v>0.49726679250089301</v>
      </c>
      <c r="K2973">
        <v>0.17347253624916301</v>
      </c>
      <c r="L2973">
        <v>4.0138819858824303E-2</v>
      </c>
      <c r="M2973">
        <v>5.4011037787616003E-3</v>
      </c>
      <c r="N2973">
        <v>2002</v>
      </c>
      <c r="O2973" t="s">
        <v>39</v>
      </c>
      <c r="P2973" t="s">
        <v>3613</v>
      </c>
      <c r="Q2973" t="s">
        <v>6210</v>
      </c>
      <c r="R2973" t="s">
        <v>6171</v>
      </c>
    </row>
    <row r="2974" spans="1:18" x14ac:dyDescent="0.25">
      <c r="A2974" t="s">
        <v>6257</v>
      </c>
      <c r="B2974" t="s">
        <v>3630</v>
      </c>
      <c r="C2974" t="s">
        <v>40</v>
      </c>
      <c r="D2974">
        <v>2</v>
      </c>
      <c r="E2974">
        <v>35</v>
      </c>
      <c r="F2974">
        <v>2184</v>
      </c>
      <c r="G2974">
        <v>4.7667946947343104E-3</v>
      </c>
      <c r="H2974">
        <v>1.68801977781666E-2</v>
      </c>
      <c r="I2974">
        <v>0.27223277326008399</v>
      </c>
      <c r="J2974">
        <v>0.40739340856468698</v>
      </c>
      <c r="K2974">
        <v>0.19996288261904299</v>
      </c>
      <c r="L2974">
        <v>7.2530646612522301E-2</v>
      </c>
      <c r="M2974">
        <v>2.62332964707628E-2</v>
      </c>
      <c r="N2974">
        <v>2002</v>
      </c>
      <c r="O2974" t="s">
        <v>39</v>
      </c>
      <c r="P2974" t="s">
        <v>3613</v>
      </c>
      <c r="Q2974" t="s">
        <v>6210</v>
      </c>
      <c r="R2974" t="s">
        <v>6171</v>
      </c>
    </row>
    <row r="2975" spans="1:18" x14ac:dyDescent="0.25">
      <c r="A2975" t="s">
        <v>6257</v>
      </c>
      <c r="B2975" t="s">
        <v>3630</v>
      </c>
      <c r="C2975" t="s">
        <v>40</v>
      </c>
      <c r="D2975">
        <v>1</v>
      </c>
      <c r="E2975">
        <v>45</v>
      </c>
      <c r="F2975">
        <v>1296</v>
      </c>
      <c r="G2975">
        <v>6.0661023322673502E-3</v>
      </c>
      <c r="H2975">
        <v>1.0544209183048599E-2</v>
      </c>
      <c r="I2975">
        <v>0.20644522110084401</v>
      </c>
      <c r="J2975">
        <v>0.464645255497311</v>
      </c>
      <c r="K2975">
        <v>0.25352544846098501</v>
      </c>
      <c r="L2975">
        <v>5.0337032342528197E-2</v>
      </c>
      <c r="M2975">
        <v>8.4367310830164507E-3</v>
      </c>
      <c r="N2975">
        <v>2002</v>
      </c>
      <c r="O2975" t="s">
        <v>39</v>
      </c>
      <c r="P2975" t="s">
        <v>3613</v>
      </c>
      <c r="Q2975" t="s">
        <v>6210</v>
      </c>
      <c r="R2975" t="s">
        <v>6171</v>
      </c>
    </row>
    <row r="2976" spans="1:18" x14ac:dyDescent="0.25">
      <c r="A2976" t="s">
        <v>6257</v>
      </c>
      <c r="B2976" t="s">
        <v>3630</v>
      </c>
      <c r="C2976" t="s">
        <v>40</v>
      </c>
      <c r="D2976">
        <v>2</v>
      </c>
      <c r="E2976">
        <v>45</v>
      </c>
      <c r="F2976">
        <v>1702</v>
      </c>
      <c r="G2976">
        <v>8.6716573416623505E-3</v>
      </c>
      <c r="H2976">
        <v>8.5009156710560696E-3</v>
      </c>
      <c r="I2976">
        <v>0.17419285547084801</v>
      </c>
      <c r="J2976">
        <v>0.40683756133160098</v>
      </c>
      <c r="K2976">
        <v>0.263985532856297</v>
      </c>
      <c r="L2976">
        <v>9.8304608648157404E-2</v>
      </c>
      <c r="M2976">
        <v>3.9506868680377998E-2</v>
      </c>
      <c r="N2976">
        <v>2002</v>
      </c>
      <c r="O2976" t="s">
        <v>39</v>
      </c>
      <c r="P2976" t="s">
        <v>3613</v>
      </c>
      <c r="Q2976" t="s">
        <v>6210</v>
      </c>
      <c r="R2976" t="s">
        <v>6171</v>
      </c>
    </row>
    <row r="2977" spans="1:18" x14ac:dyDescent="0.25">
      <c r="A2977" t="s">
        <v>6257</v>
      </c>
      <c r="B2977" t="s">
        <v>3630</v>
      </c>
      <c r="C2977" t="s">
        <v>40</v>
      </c>
      <c r="D2977">
        <v>1</v>
      </c>
      <c r="E2977">
        <v>55</v>
      </c>
      <c r="F2977">
        <v>921</v>
      </c>
      <c r="G2977">
        <v>9.1005481214541696E-3</v>
      </c>
      <c r="H2977">
        <v>1.73074515991E-2</v>
      </c>
      <c r="I2977">
        <v>0.21924166829191599</v>
      </c>
      <c r="J2977">
        <v>0.460955806798103</v>
      </c>
      <c r="K2977">
        <v>0.24487646163295401</v>
      </c>
      <c r="L2977">
        <v>4.01459668099797E-2</v>
      </c>
      <c r="M2977">
        <v>8.3720967464931007E-3</v>
      </c>
      <c r="N2977">
        <v>2002</v>
      </c>
      <c r="O2977" t="s">
        <v>39</v>
      </c>
      <c r="P2977" t="s">
        <v>3613</v>
      </c>
      <c r="Q2977" t="s">
        <v>6210</v>
      </c>
      <c r="R2977" t="s">
        <v>6171</v>
      </c>
    </row>
    <row r="2978" spans="1:18" x14ac:dyDescent="0.25">
      <c r="A2978" t="s">
        <v>6257</v>
      </c>
      <c r="B2978" t="s">
        <v>3630</v>
      </c>
      <c r="C2978" t="s">
        <v>40</v>
      </c>
      <c r="D2978">
        <v>2</v>
      </c>
      <c r="E2978">
        <v>55</v>
      </c>
      <c r="F2978">
        <v>1076</v>
      </c>
      <c r="G2978">
        <v>3.52861898447229E-3</v>
      </c>
      <c r="H2978">
        <v>1.29601064328684E-2</v>
      </c>
      <c r="I2978">
        <v>0.20386396332568099</v>
      </c>
      <c r="J2978">
        <v>0.37507110194670001</v>
      </c>
      <c r="K2978">
        <v>0.26400459439063001</v>
      </c>
      <c r="L2978">
        <v>9.1288406234172503E-2</v>
      </c>
      <c r="M2978">
        <v>4.9283208685476199E-2</v>
      </c>
      <c r="N2978">
        <v>2002</v>
      </c>
      <c r="O2978" t="s">
        <v>39</v>
      </c>
      <c r="P2978" t="s">
        <v>3613</v>
      </c>
      <c r="Q2978" t="s">
        <v>6210</v>
      </c>
      <c r="R2978" t="s">
        <v>6171</v>
      </c>
    </row>
    <row r="2979" spans="1:18" x14ac:dyDescent="0.25">
      <c r="A2979" t="s">
        <v>6257</v>
      </c>
      <c r="B2979" t="s">
        <v>3630</v>
      </c>
      <c r="C2979" t="s">
        <v>40</v>
      </c>
      <c r="D2979">
        <v>1</v>
      </c>
      <c r="E2979">
        <v>65</v>
      </c>
      <c r="F2979">
        <v>662</v>
      </c>
      <c r="G2979">
        <v>4.4118629841863898E-2</v>
      </c>
      <c r="H2979">
        <v>3.7076073204077298E-2</v>
      </c>
      <c r="I2979">
        <v>0.27341317351704197</v>
      </c>
      <c r="J2979">
        <v>0.40777224139630103</v>
      </c>
      <c r="K2979">
        <v>0.20787407104515301</v>
      </c>
      <c r="L2979">
        <v>1.8269870090740499E-2</v>
      </c>
      <c r="M2979">
        <v>1.14759409048227E-2</v>
      </c>
      <c r="N2979">
        <v>2002</v>
      </c>
      <c r="O2979" t="s">
        <v>39</v>
      </c>
      <c r="P2979" t="s">
        <v>3613</v>
      </c>
      <c r="Q2979" t="s">
        <v>6210</v>
      </c>
      <c r="R2979" t="s">
        <v>6171</v>
      </c>
    </row>
    <row r="2980" spans="1:18" x14ac:dyDescent="0.25">
      <c r="A2980" t="s">
        <v>6257</v>
      </c>
      <c r="B2980" t="s">
        <v>3630</v>
      </c>
      <c r="C2980" t="s">
        <v>40</v>
      </c>
      <c r="D2980">
        <v>2</v>
      </c>
      <c r="E2980">
        <v>65</v>
      </c>
      <c r="F2980">
        <v>765</v>
      </c>
      <c r="G2980">
        <v>1.6193598346614699E-2</v>
      </c>
      <c r="H2980">
        <v>2.38330310296547E-2</v>
      </c>
      <c r="I2980">
        <v>0.20379512067087999</v>
      </c>
      <c r="J2980">
        <v>0.36961687245623798</v>
      </c>
      <c r="K2980">
        <v>0.23760026212205901</v>
      </c>
      <c r="L2980">
        <v>0.106950319352621</v>
      </c>
      <c r="M2980">
        <v>4.2010796021932702E-2</v>
      </c>
      <c r="N2980">
        <v>2002</v>
      </c>
      <c r="O2980" t="s">
        <v>39</v>
      </c>
      <c r="P2980" t="s">
        <v>3613</v>
      </c>
      <c r="Q2980" t="s">
        <v>6210</v>
      </c>
      <c r="R2980" t="s">
        <v>6171</v>
      </c>
    </row>
    <row r="2981" spans="1:18" x14ac:dyDescent="0.25">
      <c r="A2981" t="s">
        <v>6257</v>
      </c>
      <c r="B2981" t="s">
        <v>3630</v>
      </c>
      <c r="C2981" t="s">
        <v>40</v>
      </c>
      <c r="D2981">
        <v>1</v>
      </c>
      <c r="E2981">
        <v>75</v>
      </c>
      <c r="F2981">
        <v>418</v>
      </c>
      <c r="G2981">
        <v>3.3746598474072603E-2</v>
      </c>
      <c r="H2981">
        <v>4.7972435072266499E-2</v>
      </c>
      <c r="I2981">
        <v>0.35212777705439002</v>
      </c>
      <c r="J2981">
        <v>0.35817923795929901</v>
      </c>
      <c r="K2981">
        <v>0.16335730403007701</v>
      </c>
      <c r="L2981">
        <v>3.57788608452431E-2</v>
      </c>
      <c r="M2981">
        <v>8.8377865646524795E-3</v>
      </c>
      <c r="N2981">
        <v>2002</v>
      </c>
      <c r="O2981" t="s">
        <v>39</v>
      </c>
      <c r="P2981" t="s">
        <v>3613</v>
      </c>
      <c r="Q2981" t="s">
        <v>6210</v>
      </c>
      <c r="R2981" t="s">
        <v>6171</v>
      </c>
    </row>
    <row r="2982" spans="1:18" x14ac:dyDescent="0.25">
      <c r="A2982" t="s">
        <v>6257</v>
      </c>
      <c r="B2982" t="s">
        <v>3630</v>
      </c>
      <c r="C2982" t="s">
        <v>40</v>
      </c>
      <c r="D2982">
        <v>2</v>
      </c>
      <c r="E2982">
        <v>75</v>
      </c>
      <c r="F2982">
        <v>416</v>
      </c>
      <c r="G2982">
        <v>3.45625386140265E-2</v>
      </c>
      <c r="H2982">
        <v>3.91094231490852E-2</v>
      </c>
      <c r="I2982">
        <v>0.29854034241876398</v>
      </c>
      <c r="J2982">
        <v>0.34650701780319798</v>
      </c>
      <c r="K2982">
        <v>0.19575406797584799</v>
      </c>
      <c r="L2982">
        <v>5.8726675232821303E-2</v>
      </c>
      <c r="M2982">
        <v>2.67999348062571E-2</v>
      </c>
      <c r="N2982">
        <v>2002</v>
      </c>
      <c r="O2982" t="s">
        <v>39</v>
      </c>
      <c r="P2982" t="s">
        <v>3613</v>
      </c>
      <c r="Q2982" t="s">
        <v>6210</v>
      </c>
      <c r="R2982" t="s">
        <v>6171</v>
      </c>
    </row>
    <row r="2983" spans="1:18" x14ac:dyDescent="0.25">
      <c r="A2983" t="s">
        <v>6257</v>
      </c>
      <c r="B2983" t="s">
        <v>3630</v>
      </c>
      <c r="C2983" t="s">
        <v>40</v>
      </c>
      <c r="D2983">
        <v>1</v>
      </c>
      <c r="E2983">
        <v>84.91</v>
      </c>
      <c r="F2983">
        <v>181</v>
      </c>
      <c r="G2983">
        <v>6.7080572771959807E-2</v>
      </c>
      <c r="H2983">
        <v>0.102692883094678</v>
      </c>
      <c r="I2983">
        <v>0.34960675357982501</v>
      </c>
      <c r="J2983">
        <v>0.39642231245992698</v>
      </c>
      <c r="K2983">
        <v>5.16029066039752E-2</v>
      </c>
      <c r="L2983">
        <v>3.2594571489634502E-2</v>
      </c>
      <c r="M2983">
        <v>0</v>
      </c>
      <c r="N2983">
        <v>2002</v>
      </c>
      <c r="O2983" t="s">
        <v>39</v>
      </c>
      <c r="P2983" t="s">
        <v>3613</v>
      </c>
      <c r="Q2983" t="s">
        <v>6210</v>
      </c>
      <c r="R2983" t="s">
        <v>6171</v>
      </c>
    </row>
    <row r="2984" spans="1:18" x14ac:dyDescent="0.25">
      <c r="A2984" t="s">
        <v>6257</v>
      </c>
      <c r="B2984" t="s">
        <v>3630</v>
      </c>
      <c r="C2984" t="s">
        <v>40</v>
      </c>
      <c r="D2984">
        <v>2</v>
      </c>
      <c r="E2984">
        <v>84.91</v>
      </c>
      <c r="F2984">
        <v>183</v>
      </c>
      <c r="G2984">
        <v>8.1911165211139905E-2</v>
      </c>
      <c r="H2984">
        <v>5.8881436519153299E-2</v>
      </c>
      <c r="I2984">
        <v>0.33430481916883797</v>
      </c>
      <c r="J2984">
        <v>0.316331990817519</v>
      </c>
      <c r="K2984">
        <v>0.172279771581691</v>
      </c>
      <c r="L2984">
        <v>1.51033029156829E-2</v>
      </c>
      <c r="M2984">
        <v>2.11875137859763E-2</v>
      </c>
      <c r="N2984">
        <v>2002</v>
      </c>
      <c r="O2984" t="s">
        <v>39</v>
      </c>
      <c r="P2984" t="s">
        <v>3613</v>
      </c>
      <c r="Q2984" t="s">
        <v>6210</v>
      </c>
      <c r="R2984" t="s">
        <v>6171</v>
      </c>
    </row>
    <row r="2985" spans="1:18" x14ac:dyDescent="0.25">
      <c r="A2985" t="s">
        <v>6257</v>
      </c>
      <c r="B2985" t="s">
        <v>3632</v>
      </c>
      <c r="C2985" t="s">
        <v>40</v>
      </c>
      <c r="D2985">
        <v>1</v>
      </c>
      <c r="E2985">
        <v>55</v>
      </c>
      <c r="F2985">
        <v>310</v>
      </c>
      <c r="G2985">
        <v>3.2258064516129002E-3</v>
      </c>
      <c r="H2985">
        <v>9.6774193548387101E-3</v>
      </c>
      <c r="I2985">
        <v>0.25806451612903197</v>
      </c>
      <c r="J2985">
        <v>0.46451612903225797</v>
      </c>
      <c r="K2985">
        <v>0.21290322580645199</v>
      </c>
      <c r="L2985">
        <v>3.8709677419354799E-2</v>
      </c>
      <c r="M2985">
        <v>1.2903225806451601E-2</v>
      </c>
      <c r="N2985">
        <v>2003</v>
      </c>
      <c r="O2985" t="s">
        <v>39</v>
      </c>
      <c r="P2985" t="s">
        <v>3613</v>
      </c>
      <c r="Q2985" t="s">
        <v>6210</v>
      </c>
      <c r="R2985" t="s">
        <v>6171</v>
      </c>
    </row>
    <row r="2986" spans="1:18" x14ac:dyDescent="0.25">
      <c r="A2986" t="s">
        <v>6257</v>
      </c>
      <c r="B2986" t="s">
        <v>3632</v>
      </c>
      <c r="C2986" t="s">
        <v>40</v>
      </c>
      <c r="D2986">
        <v>2</v>
      </c>
      <c r="E2986">
        <v>55</v>
      </c>
      <c r="F2986">
        <v>507</v>
      </c>
      <c r="G2986">
        <v>5.9171597633136102E-3</v>
      </c>
      <c r="H2986">
        <v>1.5779092702169598E-2</v>
      </c>
      <c r="I2986">
        <v>0.17948717948717899</v>
      </c>
      <c r="J2986">
        <v>0.39842209072978302</v>
      </c>
      <c r="K2986">
        <v>0.268244575936884</v>
      </c>
      <c r="L2986">
        <v>8.4812623274161697E-2</v>
      </c>
      <c r="M2986">
        <v>4.7337278106508902E-2</v>
      </c>
      <c r="N2986">
        <v>2003</v>
      </c>
      <c r="O2986" t="s">
        <v>39</v>
      </c>
      <c r="P2986" t="s">
        <v>3613</v>
      </c>
      <c r="Q2986" t="s">
        <v>6210</v>
      </c>
      <c r="R2986" t="s">
        <v>6171</v>
      </c>
    </row>
    <row r="2987" spans="1:18" x14ac:dyDescent="0.25">
      <c r="A2987" t="s">
        <v>6257</v>
      </c>
      <c r="B2987" t="s">
        <v>3632</v>
      </c>
      <c r="C2987" t="s">
        <v>40</v>
      </c>
      <c r="D2987">
        <v>1</v>
      </c>
      <c r="E2987">
        <v>65</v>
      </c>
      <c r="F2987">
        <v>320</v>
      </c>
      <c r="G2987">
        <v>1.2500000000000001E-2</v>
      </c>
      <c r="H2987">
        <v>2.8125000000000001E-2</v>
      </c>
      <c r="I2987">
        <v>0.27500000000000002</v>
      </c>
      <c r="J2987">
        <v>0.47499999999999998</v>
      </c>
      <c r="K2987">
        <v>0.15312500000000001</v>
      </c>
      <c r="L2987">
        <v>4.3749999999999997E-2</v>
      </c>
      <c r="M2987">
        <v>1.2500000000000001E-2</v>
      </c>
      <c r="N2987">
        <v>2003</v>
      </c>
      <c r="O2987" t="s">
        <v>39</v>
      </c>
      <c r="P2987" t="s">
        <v>3613</v>
      </c>
      <c r="Q2987" t="s">
        <v>6210</v>
      </c>
      <c r="R2987" t="s">
        <v>6171</v>
      </c>
    </row>
    <row r="2988" spans="1:18" x14ac:dyDescent="0.25">
      <c r="A2988" t="s">
        <v>6257</v>
      </c>
      <c r="B2988" t="s">
        <v>3632</v>
      </c>
      <c r="C2988" t="s">
        <v>40</v>
      </c>
      <c r="D2988">
        <v>2</v>
      </c>
      <c r="E2988">
        <v>65</v>
      </c>
      <c r="F2988">
        <v>397</v>
      </c>
      <c r="G2988">
        <v>1.00755667506297E-2</v>
      </c>
      <c r="H2988">
        <v>1.7632241813602002E-2</v>
      </c>
      <c r="I2988">
        <v>0.19395465994962199</v>
      </c>
      <c r="J2988">
        <v>0.40806045340050401</v>
      </c>
      <c r="K2988">
        <v>0.246851385390428</v>
      </c>
      <c r="L2988">
        <v>8.8161209068010102E-2</v>
      </c>
      <c r="M2988">
        <v>3.5264483627204003E-2</v>
      </c>
      <c r="N2988">
        <v>2003</v>
      </c>
      <c r="O2988" t="s">
        <v>39</v>
      </c>
      <c r="P2988" t="s">
        <v>3613</v>
      </c>
      <c r="Q2988" t="s">
        <v>6210</v>
      </c>
      <c r="R2988" t="s">
        <v>6171</v>
      </c>
    </row>
    <row r="2989" spans="1:18" x14ac:dyDescent="0.25">
      <c r="A2989" t="s">
        <v>6257</v>
      </c>
      <c r="B2989" t="s">
        <v>3632</v>
      </c>
      <c r="C2989" t="s">
        <v>40</v>
      </c>
      <c r="D2989">
        <v>1</v>
      </c>
      <c r="E2989">
        <v>75</v>
      </c>
      <c r="F2989">
        <v>194</v>
      </c>
      <c r="G2989">
        <v>2.06185567010309E-2</v>
      </c>
      <c r="H2989">
        <v>1.54639175257732E-2</v>
      </c>
      <c r="I2989">
        <v>0.365979381443299</v>
      </c>
      <c r="J2989">
        <v>0.44329896907216498</v>
      </c>
      <c r="K2989">
        <v>0.14432989690721601</v>
      </c>
      <c r="L2989">
        <v>0</v>
      </c>
      <c r="M2989">
        <v>1.03092783505155E-2</v>
      </c>
      <c r="N2989">
        <v>2003</v>
      </c>
      <c r="O2989" t="s">
        <v>39</v>
      </c>
      <c r="P2989" t="s">
        <v>3613</v>
      </c>
      <c r="Q2989" t="s">
        <v>6210</v>
      </c>
      <c r="R2989" t="s">
        <v>6171</v>
      </c>
    </row>
    <row r="2990" spans="1:18" x14ac:dyDescent="0.25">
      <c r="A2990" t="s">
        <v>6257</v>
      </c>
      <c r="B2990" t="s">
        <v>3632</v>
      </c>
      <c r="C2990" t="s">
        <v>40</v>
      </c>
      <c r="D2990">
        <v>2</v>
      </c>
      <c r="E2990">
        <v>75</v>
      </c>
      <c r="F2990">
        <v>194</v>
      </c>
      <c r="G2990">
        <v>2.06185567010309E-2</v>
      </c>
      <c r="H2990">
        <v>2.57731958762887E-2</v>
      </c>
      <c r="I2990">
        <v>0.365979381443299</v>
      </c>
      <c r="J2990">
        <v>0.34536082474226798</v>
      </c>
      <c r="K2990">
        <v>0.149484536082474</v>
      </c>
      <c r="L2990">
        <v>7.2164948453608199E-2</v>
      </c>
      <c r="M2990">
        <v>2.06185567010309E-2</v>
      </c>
      <c r="N2990">
        <v>2003</v>
      </c>
      <c r="O2990" t="s">
        <v>39</v>
      </c>
      <c r="P2990" t="s">
        <v>3613</v>
      </c>
      <c r="Q2990" t="s">
        <v>6210</v>
      </c>
      <c r="R2990" t="s">
        <v>6171</v>
      </c>
    </row>
    <row r="2991" spans="1:18" x14ac:dyDescent="0.25">
      <c r="A2991" t="s">
        <v>6257</v>
      </c>
      <c r="B2991" t="s">
        <v>3632</v>
      </c>
      <c r="C2991" t="s">
        <v>40</v>
      </c>
      <c r="D2991">
        <v>1</v>
      </c>
      <c r="E2991">
        <v>84.91</v>
      </c>
      <c r="F2991">
        <v>69</v>
      </c>
      <c r="G2991">
        <v>8.6956521739130405E-2</v>
      </c>
      <c r="H2991">
        <v>7.2463768115942004E-2</v>
      </c>
      <c r="I2991">
        <v>0.376811594202899</v>
      </c>
      <c r="J2991">
        <v>0.405797101449275</v>
      </c>
      <c r="K2991">
        <v>5.7971014492753603E-2</v>
      </c>
      <c r="L2991">
        <v>0</v>
      </c>
      <c r="M2991">
        <v>0</v>
      </c>
      <c r="N2991">
        <v>2003</v>
      </c>
      <c r="O2991" t="s">
        <v>39</v>
      </c>
      <c r="P2991" t="s">
        <v>3613</v>
      </c>
      <c r="Q2991" t="s">
        <v>6210</v>
      </c>
      <c r="R2991" t="s">
        <v>6171</v>
      </c>
    </row>
    <row r="2992" spans="1:18" x14ac:dyDescent="0.25">
      <c r="A2992" t="s">
        <v>6257</v>
      </c>
      <c r="B2992" t="s">
        <v>3632</v>
      </c>
      <c r="C2992" t="s">
        <v>40</v>
      </c>
      <c r="D2992">
        <v>2</v>
      </c>
      <c r="E2992">
        <v>84.91</v>
      </c>
      <c r="F2992">
        <v>64</v>
      </c>
      <c r="G2992">
        <v>0.109375</v>
      </c>
      <c r="H2992">
        <v>4.6875E-2</v>
      </c>
      <c r="I2992">
        <v>0.28125</v>
      </c>
      <c r="J2992">
        <v>0.40625</v>
      </c>
      <c r="K2992">
        <v>0.15625</v>
      </c>
      <c r="L2992">
        <v>0</v>
      </c>
      <c r="M2992">
        <v>0</v>
      </c>
      <c r="N2992">
        <v>2003</v>
      </c>
      <c r="O2992" t="s">
        <v>39</v>
      </c>
      <c r="P2992" t="s">
        <v>3613</v>
      </c>
      <c r="Q2992" t="s">
        <v>6210</v>
      </c>
      <c r="R2992" t="s">
        <v>6171</v>
      </c>
    </row>
    <row r="2993" spans="1:18" x14ac:dyDescent="0.25">
      <c r="A2993" t="s">
        <v>6257</v>
      </c>
      <c r="B2993" t="s">
        <v>3634</v>
      </c>
      <c r="C2993" t="s">
        <v>40</v>
      </c>
      <c r="D2993">
        <v>1</v>
      </c>
      <c r="E2993">
        <v>18</v>
      </c>
      <c r="F2993">
        <v>282</v>
      </c>
      <c r="G2993">
        <v>6.0283687943262401E-2</v>
      </c>
      <c r="H2993">
        <v>9.5744680851063801E-2</v>
      </c>
      <c r="I2993">
        <v>0.57092198581560305</v>
      </c>
      <c r="J2993">
        <v>0.205673758865248</v>
      </c>
      <c r="K2993">
        <v>5.31914893617021E-2</v>
      </c>
      <c r="L2993">
        <v>1.0638297872340399E-2</v>
      </c>
      <c r="M2993">
        <v>3.54609929078014E-3</v>
      </c>
      <c r="N2993">
        <v>2005</v>
      </c>
      <c r="O2993" t="s">
        <v>39</v>
      </c>
      <c r="P2993" t="s">
        <v>3613</v>
      </c>
      <c r="Q2993" t="s">
        <v>6210</v>
      </c>
      <c r="R2993" t="s">
        <v>6171</v>
      </c>
    </row>
    <row r="2994" spans="1:18" x14ac:dyDescent="0.25">
      <c r="A2994" t="s">
        <v>6257</v>
      </c>
      <c r="B2994" t="s">
        <v>3634</v>
      </c>
      <c r="C2994" t="s">
        <v>40</v>
      </c>
      <c r="D2994">
        <v>2</v>
      </c>
      <c r="E2994">
        <v>18</v>
      </c>
      <c r="F2994">
        <v>315</v>
      </c>
      <c r="G2994">
        <v>8.5714285714285701E-2</v>
      </c>
      <c r="H2994">
        <v>0.13015873015873</v>
      </c>
      <c r="I2994">
        <v>0.52063492063492101</v>
      </c>
      <c r="J2994">
        <v>0.184126984126984</v>
      </c>
      <c r="K2994">
        <v>5.0793650793650801E-2</v>
      </c>
      <c r="L2994">
        <v>2.2222222222222199E-2</v>
      </c>
      <c r="M2994">
        <v>6.3492063492063501E-3</v>
      </c>
      <c r="N2994">
        <v>2005</v>
      </c>
      <c r="O2994" t="s">
        <v>39</v>
      </c>
      <c r="P2994" t="s">
        <v>3613</v>
      </c>
      <c r="Q2994" t="s">
        <v>6210</v>
      </c>
      <c r="R2994" t="s">
        <v>6171</v>
      </c>
    </row>
    <row r="2995" spans="1:18" x14ac:dyDescent="0.25">
      <c r="A2995" t="s">
        <v>6257</v>
      </c>
      <c r="B2995" t="s">
        <v>3634</v>
      </c>
      <c r="C2995" t="s">
        <v>40</v>
      </c>
      <c r="D2995">
        <v>1</v>
      </c>
      <c r="E2995">
        <v>19</v>
      </c>
      <c r="F2995">
        <v>228</v>
      </c>
      <c r="G2995">
        <v>7.4561403508771898E-2</v>
      </c>
      <c r="H2995">
        <v>0.100877192982456</v>
      </c>
      <c r="I2995">
        <v>0.52192982456140302</v>
      </c>
      <c r="J2995">
        <v>0.22807017543859601</v>
      </c>
      <c r="K2995">
        <v>5.7017543859649099E-2</v>
      </c>
      <c r="L2995">
        <v>1.7543859649122799E-2</v>
      </c>
      <c r="M2995">
        <v>0</v>
      </c>
      <c r="N2995">
        <v>2005</v>
      </c>
      <c r="O2995" t="s">
        <v>39</v>
      </c>
      <c r="P2995" t="s">
        <v>3613</v>
      </c>
      <c r="Q2995" t="s">
        <v>6210</v>
      </c>
      <c r="R2995" t="s">
        <v>6171</v>
      </c>
    </row>
    <row r="2996" spans="1:18" x14ac:dyDescent="0.25">
      <c r="A2996" t="s">
        <v>6257</v>
      </c>
      <c r="B2996" t="s">
        <v>3634</v>
      </c>
      <c r="C2996" t="s">
        <v>40</v>
      </c>
      <c r="D2996">
        <v>2</v>
      </c>
      <c r="E2996">
        <v>19</v>
      </c>
      <c r="F2996">
        <v>255</v>
      </c>
      <c r="G2996">
        <v>8.6274509803921595E-2</v>
      </c>
      <c r="H2996">
        <v>8.2352941176470601E-2</v>
      </c>
      <c r="I2996">
        <v>0.52549019607843095</v>
      </c>
      <c r="J2996">
        <v>0.21568627450980399</v>
      </c>
      <c r="K2996">
        <v>6.6666666666666693E-2</v>
      </c>
      <c r="L2996">
        <v>1.9607843137254902E-2</v>
      </c>
      <c r="M2996">
        <v>3.9215686274509803E-3</v>
      </c>
      <c r="N2996">
        <v>2005</v>
      </c>
      <c r="O2996" t="s">
        <v>39</v>
      </c>
      <c r="P2996" t="s">
        <v>3613</v>
      </c>
      <c r="Q2996" t="s">
        <v>6210</v>
      </c>
      <c r="R2996" t="s">
        <v>6171</v>
      </c>
    </row>
    <row r="2997" spans="1:18" x14ac:dyDescent="0.25">
      <c r="A2997" t="s">
        <v>6257</v>
      </c>
      <c r="B2997" t="s">
        <v>3634</v>
      </c>
      <c r="C2997" t="s">
        <v>40</v>
      </c>
      <c r="D2997">
        <v>1</v>
      </c>
      <c r="E2997">
        <v>25</v>
      </c>
      <c r="F2997">
        <v>1804</v>
      </c>
      <c r="G2997">
        <v>3.7139689578713997E-2</v>
      </c>
      <c r="H2997">
        <v>5.2660753880266101E-2</v>
      </c>
      <c r="I2997">
        <v>0.42461197339246098</v>
      </c>
      <c r="J2997">
        <v>0.34201773835920202</v>
      </c>
      <c r="K2997">
        <v>0.114190687361419</v>
      </c>
      <c r="L2997">
        <v>2.27272727272727E-2</v>
      </c>
      <c r="M2997">
        <v>6.6518847006651902E-3</v>
      </c>
      <c r="N2997">
        <v>2005</v>
      </c>
      <c r="O2997" t="s">
        <v>39</v>
      </c>
      <c r="P2997" t="s">
        <v>3613</v>
      </c>
      <c r="Q2997" t="s">
        <v>6210</v>
      </c>
      <c r="R2997" t="s">
        <v>6171</v>
      </c>
    </row>
    <row r="2998" spans="1:18" x14ac:dyDescent="0.25">
      <c r="A2998" t="s">
        <v>6257</v>
      </c>
      <c r="B2998" t="s">
        <v>3634</v>
      </c>
      <c r="C2998" t="s">
        <v>40</v>
      </c>
      <c r="D2998">
        <v>2</v>
      </c>
      <c r="E2998">
        <v>25</v>
      </c>
      <c r="F2998">
        <v>2094</v>
      </c>
      <c r="G2998">
        <v>4.0114613180515797E-2</v>
      </c>
      <c r="H2998">
        <v>6.39923591212989E-2</v>
      </c>
      <c r="I2998">
        <v>0.43457497612225399</v>
      </c>
      <c r="J2998">
        <v>0.28987583572110798</v>
      </c>
      <c r="K2998">
        <v>0.11891117478509999</v>
      </c>
      <c r="L2998">
        <v>3.6294173829990499E-2</v>
      </c>
      <c r="M2998">
        <v>1.62368672397326E-2</v>
      </c>
      <c r="N2998">
        <v>2005</v>
      </c>
      <c r="O2998" t="s">
        <v>39</v>
      </c>
      <c r="P2998" t="s">
        <v>3613</v>
      </c>
      <c r="Q2998" t="s">
        <v>6210</v>
      </c>
      <c r="R2998" t="s">
        <v>6171</v>
      </c>
    </row>
    <row r="2999" spans="1:18" x14ac:dyDescent="0.25">
      <c r="A2999" t="s">
        <v>6257</v>
      </c>
      <c r="B2999" t="s">
        <v>3634</v>
      </c>
      <c r="C2999" t="s">
        <v>40</v>
      </c>
      <c r="D2999">
        <v>1</v>
      </c>
      <c r="E2999">
        <v>35</v>
      </c>
      <c r="F2999">
        <v>1498</v>
      </c>
      <c r="G2999">
        <v>1.0680907877169601E-2</v>
      </c>
      <c r="H2999">
        <v>1.7356475300400499E-2</v>
      </c>
      <c r="I2999">
        <v>0.27503337783711601</v>
      </c>
      <c r="J2999">
        <v>0.48064085447263</v>
      </c>
      <c r="K2999">
        <v>0.16622162883845101</v>
      </c>
      <c r="L2999">
        <v>3.8718291054739701E-2</v>
      </c>
      <c r="M2999">
        <v>1.1348464619492699E-2</v>
      </c>
      <c r="N2999">
        <v>2005</v>
      </c>
      <c r="O2999" t="s">
        <v>39</v>
      </c>
      <c r="P2999" t="s">
        <v>3613</v>
      </c>
      <c r="Q2999" t="s">
        <v>6210</v>
      </c>
      <c r="R2999" t="s">
        <v>6171</v>
      </c>
    </row>
    <row r="3000" spans="1:18" x14ac:dyDescent="0.25">
      <c r="A3000" t="s">
        <v>6257</v>
      </c>
      <c r="B3000" t="s">
        <v>3634</v>
      </c>
      <c r="C3000" t="s">
        <v>40</v>
      </c>
      <c r="D3000">
        <v>2</v>
      </c>
      <c r="E3000">
        <v>35</v>
      </c>
      <c r="F3000">
        <v>2004</v>
      </c>
      <c r="G3000">
        <v>7.4850299401197596E-3</v>
      </c>
      <c r="H3000">
        <v>2.1457085828343301E-2</v>
      </c>
      <c r="I3000">
        <v>0.26646706586826302</v>
      </c>
      <c r="J3000">
        <v>0.38323353293413198</v>
      </c>
      <c r="K3000">
        <v>0.20608782435129699</v>
      </c>
      <c r="L3000">
        <v>7.5349301397205595E-2</v>
      </c>
      <c r="M3000">
        <v>3.9920159680638702E-2</v>
      </c>
      <c r="N3000">
        <v>2005</v>
      </c>
      <c r="O3000" t="s">
        <v>39</v>
      </c>
      <c r="P3000" t="s">
        <v>3613</v>
      </c>
      <c r="Q3000" t="s">
        <v>6210</v>
      </c>
      <c r="R3000" t="s">
        <v>6171</v>
      </c>
    </row>
    <row r="3001" spans="1:18" x14ac:dyDescent="0.25">
      <c r="A3001" t="s">
        <v>6257</v>
      </c>
      <c r="B3001" t="s">
        <v>3634</v>
      </c>
      <c r="C3001" t="s">
        <v>40</v>
      </c>
      <c r="D3001">
        <v>1</v>
      </c>
      <c r="E3001">
        <v>45</v>
      </c>
      <c r="F3001">
        <v>1328</v>
      </c>
      <c r="G3001">
        <v>6.7771084337349399E-3</v>
      </c>
      <c r="H3001">
        <v>1.5060240963855401E-2</v>
      </c>
      <c r="I3001">
        <v>0.227409638554217</v>
      </c>
      <c r="J3001">
        <v>0.49021084337349402</v>
      </c>
      <c r="K3001">
        <v>0.195783132530121</v>
      </c>
      <c r="L3001">
        <v>5.4216867469879498E-2</v>
      </c>
      <c r="M3001">
        <v>1.05421686746988E-2</v>
      </c>
      <c r="N3001">
        <v>2005</v>
      </c>
      <c r="O3001" t="s">
        <v>39</v>
      </c>
      <c r="P3001" t="s">
        <v>3613</v>
      </c>
      <c r="Q3001" t="s">
        <v>6210</v>
      </c>
      <c r="R3001" t="s">
        <v>6171</v>
      </c>
    </row>
    <row r="3002" spans="1:18" x14ac:dyDescent="0.25">
      <c r="A3002" t="s">
        <v>6257</v>
      </c>
      <c r="B3002" t="s">
        <v>3634</v>
      </c>
      <c r="C3002" t="s">
        <v>40</v>
      </c>
      <c r="D3002">
        <v>2</v>
      </c>
      <c r="E3002">
        <v>45</v>
      </c>
      <c r="F3002">
        <v>1753</v>
      </c>
      <c r="G3002">
        <v>1.1979463776383301E-2</v>
      </c>
      <c r="H3002">
        <v>1.36908157444381E-2</v>
      </c>
      <c r="I3002">
        <v>0.187107815173987</v>
      </c>
      <c r="J3002">
        <v>0.39189960068454099</v>
      </c>
      <c r="K3002">
        <v>0.25499144324015999</v>
      </c>
      <c r="L3002">
        <v>8.78494010268112E-2</v>
      </c>
      <c r="M3002">
        <v>5.2481460353679399E-2</v>
      </c>
      <c r="N3002">
        <v>2005</v>
      </c>
      <c r="O3002" t="s">
        <v>39</v>
      </c>
      <c r="P3002" t="s">
        <v>3613</v>
      </c>
      <c r="Q3002" t="s">
        <v>6210</v>
      </c>
      <c r="R3002" t="s">
        <v>6171</v>
      </c>
    </row>
    <row r="3003" spans="1:18" x14ac:dyDescent="0.25">
      <c r="A3003" t="s">
        <v>6257</v>
      </c>
      <c r="B3003" t="s">
        <v>3634</v>
      </c>
      <c r="C3003" t="s">
        <v>40</v>
      </c>
      <c r="D3003">
        <v>1</v>
      </c>
      <c r="E3003">
        <v>55</v>
      </c>
      <c r="F3003">
        <v>1035</v>
      </c>
      <c r="G3003">
        <v>8.6956521739130401E-3</v>
      </c>
      <c r="H3003">
        <v>1.35265700483092E-2</v>
      </c>
      <c r="I3003">
        <v>0.23768115942029</v>
      </c>
      <c r="J3003">
        <v>0.46376811594202899</v>
      </c>
      <c r="K3003">
        <v>0.21642512077294701</v>
      </c>
      <c r="L3003">
        <v>4.3478260869565202E-2</v>
      </c>
      <c r="M3003">
        <v>1.6425120772946899E-2</v>
      </c>
      <c r="N3003">
        <v>2005</v>
      </c>
      <c r="O3003" t="s">
        <v>39</v>
      </c>
      <c r="P3003" t="s">
        <v>3613</v>
      </c>
      <c r="Q3003" t="s">
        <v>6210</v>
      </c>
      <c r="R3003" t="s">
        <v>6171</v>
      </c>
    </row>
    <row r="3004" spans="1:18" x14ac:dyDescent="0.25">
      <c r="A3004" t="s">
        <v>6257</v>
      </c>
      <c r="B3004" t="s">
        <v>3634</v>
      </c>
      <c r="C3004" t="s">
        <v>40</v>
      </c>
      <c r="D3004">
        <v>2</v>
      </c>
      <c r="E3004">
        <v>55</v>
      </c>
      <c r="F3004">
        <v>1250</v>
      </c>
      <c r="G3004">
        <v>1.04E-2</v>
      </c>
      <c r="H3004">
        <v>0.02</v>
      </c>
      <c r="I3004">
        <v>0.1744</v>
      </c>
      <c r="J3004">
        <v>0.38</v>
      </c>
      <c r="K3004">
        <v>0.26479999999999998</v>
      </c>
      <c r="L3004">
        <v>0.108</v>
      </c>
      <c r="M3004">
        <v>4.24E-2</v>
      </c>
      <c r="N3004">
        <v>2005</v>
      </c>
      <c r="O3004" t="s">
        <v>39</v>
      </c>
      <c r="P3004" t="s">
        <v>3613</v>
      </c>
      <c r="Q3004" t="s">
        <v>6210</v>
      </c>
      <c r="R3004" t="s">
        <v>6171</v>
      </c>
    </row>
    <row r="3005" spans="1:18" x14ac:dyDescent="0.25">
      <c r="A3005" t="s">
        <v>6257</v>
      </c>
      <c r="B3005" t="s">
        <v>3634</v>
      </c>
      <c r="C3005" t="s">
        <v>40</v>
      </c>
      <c r="D3005">
        <v>1</v>
      </c>
      <c r="E3005">
        <v>65</v>
      </c>
      <c r="F3005">
        <v>750</v>
      </c>
      <c r="G3005">
        <v>2.4E-2</v>
      </c>
      <c r="H3005">
        <v>1.8666666666666699E-2</v>
      </c>
      <c r="I3005">
        <v>0.330666666666667</v>
      </c>
      <c r="J3005">
        <v>0.417333333333333</v>
      </c>
      <c r="K3005">
        <v>0.16400000000000001</v>
      </c>
      <c r="L3005">
        <v>3.2000000000000001E-2</v>
      </c>
      <c r="M3005">
        <v>1.3333333333333299E-2</v>
      </c>
      <c r="N3005">
        <v>2005</v>
      </c>
      <c r="O3005" t="s">
        <v>39</v>
      </c>
      <c r="P3005" t="s">
        <v>3613</v>
      </c>
      <c r="Q3005" t="s">
        <v>6210</v>
      </c>
      <c r="R3005" t="s">
        <v>6171</v>
      </c>
    </row>
    <row r="3006" spans="1:18" x14ac:dyDescent="0.25">
      <c r="A3006" t="s">
        <v>6257</v>
      </c>
      <c r="B3006" t="s">
        <v>3634</v>
      </c>
      <c r="C3006" t="s">
        <v>40</v>
      </c>
      <c r="D3006">
        <v>2</v>
      </c>
      <c r="E3006">
        <v>65</v>
      </c>
      <c r="F3006">
        <v>784</v>
      </c>
      <c r="G3006">
        <v>2.2959183673469399E-2</v>
      </c>
      <c r="H3006">
        <v>1.7857142857142901E-2</v>
      </c>
      <c r="I3006">
        <v>0.23979591836734701</v>
      </c>
      <c r="J3006">
        <v>0.35076530612244899</v>
      </c>
      <c r="K3006">
        <v>0.26403061224489799</v>
      </c>
      <c r="L3006">
        <v>7.5255102040816299E-2</v>
      </c>
      <c r="M3006">
        <v>2.93367346938775E-2</v>
      </c>
      <c r="N3006">
        <v>2005</v>
      </c>
      <c r="O3006" t="s">
        <v>39</v>
      </c>
      <c r="P3006" t="s">
        <v>3613</v>
      </c>
      <c r="Q3006" t="s">
        <v>6210</v>
      </c>
      <c r="R3006" t="s">
        <v>6171</v>
      </c>
    </row>
    <row r="3007" spans="1:18" x14ac:dyDescent="0.25">
      <c r="A3007" t="s">
        <v>6257</v>
      </c>
      <c r="B3007" t="s">
        <v>3634</v>
      </c>
      <c r="C3007" t="s">
        <v>40</v>
      </c>
      <c r="D3007">
        <v>1</v>
      </c>
      <c r="E3007">
        <v>75</v>
      </c>
      <c r="F3007">
        <v>457</v>
      </c>
      <c r="G3007">
        <v>3.2822757111597399E-2</v>
      </c>
      <c r="H3007">
        <v>4.8140043763676102E-2</v>
      </c>
      <c r="I3007">
        <v>0.35448577680525201</v>
      </c>
      <c r="J3007">
        <v>0.38293216630196902</v>
      </c>
      <c r="K3007">
        <v>0.14442013129102799</v>
      </c>
      <c r="L3007">
        <v>3.7199124726476997E-2</v>
      </c>
      <c r="M3007">
        <v>0</v>
      </c>
      <c r="N3007">
        <v>2005</v>
      </c>
      <c r="O3007" t="s">
        <v>39</v>
      </c>
      <c r="P3007" t="s">
        <v>3613</v>
      </c>
      <c r="Q3007" t="s">
        <v>6210</v>
      </c>
      <c r="R3007" t="s">
        <v>6171</v>
      </c>
    </row>
    <row r="3008" spans="1:18" x14ac:dyDescent="0.25">
      <c r="A3008" t="s">
        <v>6257</v>
      </c>
      <c r="B3008" t="s">
        <v>3634</v>
      </c>
      <c r="C3008" t="s">
        <v>40</v>
      </c>
      <c r="D3008">
        <v>2</v>
      </c>
      <c r="E3008">
        <v>75</v>
      </c>
      <c r="F3008">
        <v>474</v>
      </c>
      <c r="G3008">
        <v>3.58649789029536E-2</v>
      </c>
      <c r="H3008">
        <v>4.0084388185653998E-2</v>
      </c>
      <c r="I3008">
        <v>0.30168776371307998</v>
      </c>
      <c r="J3008">
        <v>0.35864978902953598</v>
      </c>
      <c r="K3008">
        <v>0.19620253164557</v>
      </c>
      <c r="L3008">
        <v>4.2194092827004197E-2</v>
      </c>
      <c r="M3008">
        <v>2.53164556962025E-2</v>
      </c>
      <c r="N3008">
        <v>2005</v>
      </c>
      <c r="O3008" t="s">
        <v>39</v>
      </c>
      <c r="P3008" t="s">
        <v>3613</v>
      </c>
      <c r="Q3008" t="s">
        <v>6210</v>
      </c>
      <c r="R3008" t="s">
        <v>6171</v>
      </c>
    </row>
    <row r="3009" spans="1:18" x14ac:dyDescent="0.25">
      <c r="A3009" t="s">
        <v>6257</v>
      </c>
      <c r="B3009" t="s">
        <v>3634</v>
      </c>
      <c r="C3009" t="s">
        <v>40</v>
      </c>
      <c r="D3009">
        <v>1</v>
      </c>
      <c r="E3009">
        <v>84.91</v>
      </c>
      <c r="F3009">
        <v>190</v>
      </c>
      <c r="G3009">
        <v>7.8947368421052599E-2</v>
      </c>
      <c r="H3009">
        <v>7.8947368421052599E-2</v>
      </c>
      <c r="I3009">
        <v>0.43157894736842101</v>
      </c>
      <c r="J3009">
        <v>0.29473684210526302</v>
      </c>
      <c r="K3009">
        <v>7.8947368421052599E-2</v>
      </c>
      <c r="L3009">
        <v>2.6315789473684199E-2</v>
      </c>
      <c r="M3009">
        <v>1.05263157894737E-2</v>
      </c>
      <c r="N3009">
        <v>2005</v>
      </c>
      <c r="O3009" t="s">
        <v>39</v>
      </c>
      <c r="P3009" t="s">
        <v>3613</v>
      </c>
      <c r="Q3009" t="s">
        <v>6210</v>
      </c>
      <c r="R3009" t="s">
        <v>6171</v>
      </c>
    </row>
    <row r="3010" spans="1:18" x14ac:dyDescent="0.25">
      <c r="A3010" t="s">
        <v>6257</v>
      </c>
      <c r="B3010" t="s">
        <v>3634</v>
      </c>
      <c r="C3010" t="s">
        <v>40</v>
      </c>
      <c r="D3010">
        <v>2</v>
      </c>
      <c r="E3010">
        <v>84.91</v>
      </c>
      <c r="F3010">
        <v>188</v>
      </c>
      <c r="G3010">
        <v>5.85106382978723E-2</v>
      </c>
      <c r="H3010">
        <v>7.9787234042553196E-2</v>
      </c>
      <c r="I3010">
        <v>0.43617021276595702</v>
      </c>
      <c r="J3010">
        <v>0.26063829787234</v>
      </c>
      <c r="K3010">
        <v>0.10638297872340401</v>
      </c>
      <c r="L3010">
        <v>5.31914893617021E-2</v>
      </c>
      <c r="M3010">
        <v>5.31914893617021E-3</v>
      </c>
      <c r="N3010">
        <v>2005</v>
      </c>
      <c r="O3010" t="s">
        <v>39</v>
      </c>
      <c r="P3010" t="s">
        <v>3613</v>
      </c>
      <c r="Q3010" t="s">
        <v>6210</v>
      </c>
      <c r="R3010" t="s">
        <v>6171</v>
      </c>
    </row>
    <row r="3011" spans="1:18" x14ac:dyDescent="0.25">
      <c r="A3011" t="s">
        <v>6257</v>
      </c>
      <c r="B3011" t="s">
        <v>3640</v>
      </c>
      <c r="C3011" t="s">
        <v>40</v>
      </c>
      <c r="D3011">
        <v>1</v>
      </c>
      <c r="E3011">
        <v>55</v>
      </c>
      <c r="F3011">
        <v>157</v>
      </c>
      <c r="G3011">
        <v>0</v>
      </c>
      <c r="H3011">
        <v>1.32499714400228E-3</v>
      </c>
      <c r="I3011">
        <v>0.121964908674994</v>
      </c>
      <c r="J3011">
        <v>0.648258258327988</v>
      </c>
      <c r="K3011">
        <v>0.22226573292660701</v>
      </c>
      <c r="L3011">
        <v>5.8209859722149404E-3</v>
      </c>
      <c r="M3011">
        <v>3.6511695419263698E-4</v>
      </c>
      <c r="N3011">
        <v>2010</v>
      </c>
      <c r="O3011" t="s">
        <v>39</v>
      </c>
      <c r="P3011" t="s">
        <v>3613</v>
      </c>
      <c r="Q3011" t="s">
        <v>6210</v>
      </c>
      <c r="R3011" t="s">
        <v>6171</v>
      </c>
    </row>
    <row r="3012" spans="1:18" x14ac:dyDescent="0.25">
      <c r="A3012" t="s">
        <v>6257</v>
      </c>
      <c r="B3012" t="s">
        <v>3640</v>
      </c>
      <c r="C3012" t="s">
        <v>40</v>
      </c>
      <c r="D3012">
        <v>2</v>
      </c>
      <c r="E3012">
        <v>55</v>
      </c>
      <c r="F3012">
        <v>234</v>
      </c>
      <c r="G3012">
        <v>7.2011064928781199E-3</v>
      </c>
      <c r="H3012">
        <v>3.5456115926540299E-4</v>
      </c>
      <c r="I3012">
        <v>0.133983827780295</v>
      </c>
      <c r="J3012">
        <v>0.45440955054860599</v>
      </c>
      <c r="K3012">
        <v>0.25711287652455</v>
      </c>
      <c r="L3012">
        <v>0.100635975860648</v>
      </c>
      <c r="M3012">
        <v>4.6302101633757198E-2</v>
      </c>
      <c r="N3012">
        <v>2010</v>
      </c>
      <c r="O3012" t="s">
        <v>39</v>
      </c>
      <c r="P3012" t="s">
        <v>3613</v>
      </c>
      <c r="Q3012" t="s">
        <v>6210</v>
      </c>
      <c r="R3012" t="s">
        <v>6171</v>
      </c>
    </row>
    <row r="3013" spans="1:18" x14ac:dyDescent="0.25">
      <c r="A3013" t="s">
        <v>6257</v>
      </c>
      <c r="B3013" t="s">
        <v>3640</v>
      </c>
      <c r="C3013" t="s">
        <v>40</v>
      </c>
      <c r="D3013">
        <v>1</v>
      </c>
      <c r="E3013">
        <v>65</v>
      </c>
      <c r="F3013">
        <v>327</v>
      </c>
      <c r="G3013">
        <v>6.9811444558530097E-3</v>
      </c>
      <c r="H3013">
        <v>8.8679271229356194E-3</v>
      </c>
      <c r="I3013">
        <v>0.21946937754703599</v>
      </c>
      <c r="J3013">
        <v>0.53095359112506602</v>
      </c>
      <c r="K3013">
        <v>0.18958423871001301</v>
      </c>
      <c r="L3013">
        <v>3.4501029605494497E-2</v>
      </c>
      <c r="M3013">
        <v>9.6426914336023295E-3</v>
      </c>
      <c r="N3013">
        <v>2010</v>
      </c>
      <c r="O3013" t="s">
        <v>39</v>
      </c>
      <c r="P3013" t="s">
        <v>3613</v>
      </c>
      <c r="Q3013" t="s">
        <v>6210</v>
      </c>
      <c r="R3013" t="s">
        <v>6171</v>
      </c>
    </row>
    <row r="3014" spans="1:18" x14ac:dyDescent="0.25">
      <c r="A3014" t="s">
        <v>6257</v>
      </c>
      <c r="B3014" t="s">
        <v>3640</v>
      </c>
      <c r="C3014" t="s">
        <v>40</v>
      </c>
      <c r="D3014">
        <v>2</v>
      </c>
      <c r="E3014">
        <v>65</v>
      </c>
      <c r="F3014">
        <v>513</v>
      </c>
      <c r="G3014">
        <v>3.2752496019060702E-3</v>
      </c>
      <c r="H3014">
        <v>8.7294366237357698E-3</v>
      </c>
      <c r="I3014">
        <v>0.214551228303204</v>
      </c>
      <c r="J3014">
        <v>0.411142805094589</v>
      </c>
      <c r="K3014">
        <v>0.21821745827935199</v>
      </c>
      <c r="L3014">
        <v>0.114693434459778</v>
      </c>
      <c r="M3014">
        <v>2.9390387637434699E-2</v>
      </c>
      <c r="N3014">
        <v>2010</v>
      </c>
      <c r="O3014" t="s">
        <v>39</v>
      </c>
      <c r="P3014" t="s">
        <v>3613</v>
      </c>
      <c r="Q3014" t="s">
        <v>6210</v>
      </c>
      <c r="R3014" t="s">
        <v>6171</v>
      </c>
    </row>
    <row r="3015" spans="1:18" x14ac:dyDescent="0.25">
      <c r="A3015" t="s">
        <v>6257</v>
      </c>
      <c r="B3015" t="s">
        <v>3640</v>
      </c>
      <c r="C3015" t="s">
        <v>40</v>
      </c>
      <c r="D3015">
        <v>1</v>
      </c>
      <c r="E3015">
        <v>75</v>
      </c>
      <c r="F3015">
        <v>210</v>
      </c>
      <c r="G3015">
        <v>9.9701277097590003E-3</v>
      </c>
      <c r="H3015">
        <v>5.4507291610893301E-2</v>
      </c>
      <c r="I3015">
        <v>0.27449586753503702</v>
      </c>
      <c r="J3015">
        <v>0.48775092930059399</v>
      </c>
      <c r="K3015">
        <v>0.137856034578098</v>
      </c>
      <c r="L3015">
        <v>2.39250241699905E-2</v>
      </c>
      <c r="M3015">
        <v>1.1494725095628801E-2</v>
      </c>
      <c r="N3015">
        <v>2010</v>
      </c>
      <c r="O3015" t="s">
        <v>39</v>
      </c>
      <c r="P3015" t="s">
        <v>3613</v>
      </c>
      <c r="Q3015" t="s">
        <v>6210</v>
      </c>
      <c r="R3015" t="s">
        <v>6171</v>
      </c>
    </row>
    <row r="3016" spans="1:18" x14ac:dyDescent="0.25">
      <c r="A3016" t="s">
        <v>6257</v>
      </c>
      <c r="B3016" t="s">
        <v>3640</v>
      </c>
      <c r="C3016" t="s">
        <v>40</v>
      </c>
      <c r="D3016">
        <v>2</v>
      </c>
      <c r="E3016">
        <v>75</v>
      </c>
      <c r="F3016">
        <v>336</v>
      </c>
      <c r="G3016">
        <v>8.5910571521123705E-3</v>
      </c>
      <c r="H3016">
        <v>6.0120879745150103E-2</v>
      </c>
      <c r="I3016">
        <v>0.275418746236953</v>
      </c>
      <c r="J3016">
        <v>0.41657597203686503</v>
      </c>
      <c r="K3016">
        <v>0.19197343763236099</v>
      </c>
      <c r="L3016">
        <v>3.8907143782067298E-2</v>
      </c>
      <c r="M3016">
        <v>8.4127634144913893E-3</v>
      </c>
      <c r="N3016">
        <v>2010</v>
      </c>
      <c r="O3016" t="s">
        <v>39</v>
      </c>
      <c r="P3016" t="s">
        <v>3613</v>
      </c>
      <c r="Q3016" t="s">
        <v>6210</v>
      </c>
      <c r="R3016" t="s">
        <v>6171</v>
      </c>
    </row>
    <row r="3017" spans="1:18" x14ac:dyDescent="0.25">
      <c r="A3017" t="s">
        <v>6257</v>
      </c>
      <c r="B3017" t="s">
        <v>3640</v>
      </c>
      <c r="C3017" t="s">
        <v>40</v>
      </c>
      <c r="D3017">
        <v>1</v>
      </c>
      <c r="E3017">
        <v>84.91</v>
      </c>
      <c r="F3017">
        <v>99</v>
      </c>
      <c r="G3017">
        <v>1.77389505227134E-2</v>
      </c>
      <c r="H3017">
        <v>5.7144345796082199E-2</v>
      </c>
      <c r="I3017">
        <v>0.49482395527411099</v>
      </c>
      <c r="J3017">
        <v>0.26341959812702198</v>
      </c>
      <c r="K3017">
        <v>9.7656111908198104E-2</v>
      </c>
      <c r="L3017">
        <v>6.9217038371874096E-2</v>
      </c>
      <c r="M3017">
        <v>0</v>
      </c>
      <c r="N3017">
        <v>2010</v>
      </c>
      <c r="O3017" t="s">
        <v>39</v>
      </c>
      <c r="P3017" t="s">
        <v>3613</v>
      </c>
      <c r="Q3017" t="s">
        <v>6210</v>
      </c>
      <c r="R3017" t="s">
        <v>6171</v>
      </c>
    </row>
    <row r="3018" spans="1:18" x14ac:dyDescent="0.25">
      <c r="A3018" t="s">
        <v>6257</v>
      </c>
      <c r="B3018" t="s">
        <v>3640</v>
      </c>
      <c r="C3018" t="s">
        <v>40</v>
      </c>
      <c r="D3018">
        <v>2</v>
      </c>
      <c r="E3018">
        <v>84.91</v>
      </c>
      <c r="F3018">
        <v>151</v>
      </c>
      <c r="G3018">
        <v>1.8431897632154502E-2</v>
      </c>
      <c r="H3018">
        <v>3.9669983229249202E-2</v>
      </c>
      <c r="I3018">
        <v>0.342387197230757</v>
      </c>
      <c r="J3018">
        <v>0.40397422713312098</v>
      </c>
      <c r="K3018">
        <v>0.14158673449418099</v>
      </c>
      <c r="L3018">
        <v>5.26958561454643E-2</v>
      </c>
      <c r="M3018">
        <v>1.2541041350718699E-3</v>
      </c>
      <c r="N3018">
        <v>2010</v>
      </c>
      <c r="O3018" t="s">
        <v>39</v>
      </c>
      <c r="P3018" t="s">
        <v>3613</v>
      </c>
      <c r="Q3018" t="s">
        <v>6210</v>
      </c>
      <c r="R3018" t="s">
        <v>6171</v>
      </c>
    </row>
    <row r="3019" spans="1:18" x14ac:dyDescent="0.25">
      <c r="A3019" t="s">
        <v>6257</v>
      </c>
      <c r="B3019" t="s">
        <v>3641</v>
      </c>
      <c r="C3019" t="s">
        <v>40</v>
      </c>
      <c r="D3019">
        <v>1</v>
      </c>
      <c r="E3019">
        <v>18</v>
      </c>
      <c r="F3019">
        <v>343</v>
      </c>
      <c r="G3019">
        <v>3.4985422740524803E-2</v>
      </c>
      <c r="H3019">
        <v>0.122448979591837</v>
      </c>
      <c r="I3019">
        <v>0.54227405247813398</v>
      </c>
      <c r="J3019">
        <v>0.206997084548105</v>
      </c>
      <c r="K3019">
        <v>7.2886297376093298E-2</v>
      </c>
      <c r="L3019">
        <v>1.45772594752187E-2</v>
      </c>
      <c r="M3019">
        <v>5.83090379008746E-3</v>
      </c>
      <c r="N3019">
        <v>2011</v>
      </c>
      <c r="O3019" t="s">
        <v>39</v>
      </c>
      <c r="P3019" t="s">
        <v>3613</v>
      </c>
      <c r="Q3019" t="s">
        <v>6210</v>
      </c>
      <c r="R3019" t="s">
        <v>6171</v>
      </c>
    </row>
    <row r="3020" spans="1:18" x14ac:dyDescent="0.25">
      <c r="A3020" t="s">
        <v>6257</v>
      </c>
      <c r="B3020" t="s">
        <v>3641</v>
      </c>
      <c r="C3020" t="s">
        <v>40</v>
      </c>
      <c r="D3020">
        <v>2</v>
      </c>
      <c r="E3020">
        <v>18</v>
      </c>
      <c r="F3020">
        <v>338</v>
      </c>
      <c r="G3020">
        <v>7.1005917159763302E-2</v>
      </c>
      <c r="H3020">
        <v>0.106508875739645</v>
      </c>
      <c r="I3020">
        <v>0.45857988165680502</v>
      </c>
      <c r="J3020">
        <v>0.26331360946745602</v>
      </c>
      <c r="K3020">
        <v>8.5798816568047304E-2</v>
      </c>
      <c r="L3020">
        <v>8.8757396449704092E-3</v>
      </c>
      <c r="M3020">
        <v>5.9171597633136102E-3</v>
      </c>
      <c r="N3020">
        <v>2011</v>
      </c>
      <c r="O3020" t="s">
        <v>39</v>
      </c>
      <c r="P3020" t="s">
        <v>3613</v>
      </c>
      <c r="Q3020" t="s">
        <v>6210</v>
      </c>
      <c r="R3020" t="s">
        <v>6171</v>
      </c>
    </row>
    <row r="3021" spans="1:18" x14ac:dyDescent="0.25">
      <c r="A3021" t="s">
        <v>6257</v>
      </c>
      <c r="B3021" t="s">
        <v>3641</v>
      </c>
      <c r="C3021" t="s">
        <v>40</v>
      </c>
      <c r="D3021">
        <v>1</v>
      </c>
      <c r="E3021">
        <v>19</v>
      </c>
      <c r="F3021">
        <v>275</v>
      </c>
      <c r="G3021">
        <v>0.04</v>
      </c>
      <c r="H3021">
        <v>9.0909090909090898E-2</v>
      </c>
      <c r="I3021">
        <v>0.49454545454545501</v>
      </c>
      <c r="J3021">
        <v>0.26181818181818201</v>
      </c>
      <c r="K3021">
        <v>8.7272727272727293E-2</v>
      </c>
      <c r="L3021">
        <v>2.1818181818181799E-2</v>
      </c>
      <c r="M3021">
        <v>3.6363636363636398E-3</v>
      </c>
      <c r="N3021">
        <v>2011</v>
      </c>
      <c r="O3021" t="s">
        <v>39</v>
      </c>
      <c r="P3021" t="s">
        <v>3613</v>
      </c>
      <c r="Q3021" t="s">
        <v>6210</v>
      </c>
      <c r="R3021" t="s">
        <v>6171</v>
      </c>
    </row>
    <row r="3022" spans="1:18" x14ac:dyDescent="0.25">
      <c r="A3022" t="s">
        <v>6257</v>
      </c>
      <c r="B3022" t="s">
        <v>3641</v>
      </c>
      <c r="C3022" t="s">
        <v>40</v>
      </c>
      <c r="D3022">
        <v>2</v>
      </c>
      <c r="E3022">
        <v>19</v>
      </c>
      <c r="F3022">
        <v>340</v>
      </c>
      <c r="G3022">
        <v>7.9411764705882307E-2</v>
      </c>
      <c r="H3022">
        <v>9.41176470588235E-2</v>
      </c>
      <c r="I3022">
        <v>0.435294117647059</v>
      </c>
      <c r="J3022">
        <v>0.24117647058823499</v>
      </c>
      <c r="K3022">
        <v>0.1</v>
      </c>
      <c r="L3022">
        <v>3.8235294117647103E-2</v>
      </c>
      <c r="M3022">
        <v>1.1764705882352899E-2</v>
      </c>
      <c r="N3022">
        <v>2011</v>
      </c>
      <c r="O3022" t="s">
        <v>39</v>
      </c>
      <c r="P3022" t="s">
        <v>3613</v>
      </c>
      <c r="Q3022" t="s">
        <v>6210</v>
      </c>
      <c r="R3022" t="s">
        <v>6171</v>
      </c>
    </row>
    <row r="3023" spans="1:18" x14ac:dyDescent="0.25">
      <c r="A3023" t="s">
        <v>6257</v>
      </c>
      <c r="B3023" t="s">
        <v>3641</v>
      </c>
      <c r="C3023" t="s">
        <v>40</v>
      </c>
      <c r="D3023">
        <v>1</v>
      </c>
      <c r="E3023">
        <v>25</v>
      </c>
      <c r="F3023">
        <v>2375</v>
      </c>
      <c r="G3023">
        <v>2.18947368421053E-2</v>
      </c>
      <c r="H3023">
        <v>4.6315789473684199E-2</v>
      </c>
      <c r="I3023">
        <v>0.37305263157894702</v>
      </c>
      <c r="J3023">
        <v>0.36631578947368398</v>
      </c>
      <c r="K3023">
        <v>0.13894736842105301</v>
      </c>
      <c r="L3023">
        <v>4.0842105263157902E-2</v>
      </c>
      <c r="M3023">
        <v>1.26315789473684E-2</v>
      </c>
      <c r="N3023">
        <v>2011</v>
      </c>
      <c r="O3023" t="s">
        <v>39</v>
      </c>
      <c r="P3023" t="s">
        <v>3613</v>
      </c>
      <c r="Q3023" t="s">
        <v>6210</v>
      </c>
      <c r="R3023" t="s">
        <v>6171</v>
      </c>
    </row>
    <row r="3024" spans="1:18" x14ac:dyDescent="0.25">
      <c r="A3024" t="s">
        <v>6257</v>
      </c>
      <c r="B3024" t="s">
        <v>3641</v>
      </c>
      <c r="C3024" t="s">
        <v>40</v>
      </c>
      <c r="D3024">
        <v>2</v>
      </c>
      <c r="E3024">
        <v>25</v>
      </c>
      <c r="F3024">
        <v>2827</v>
      </c>
      <c r="G3024">
        <v>3.5373187124159898E-2</v>
      </c>
      <c r="H3024">
        <v>6.4025468694729401E-2</v>
      </c>
      <c r="I3024">
        <v>0.38875132649451699</v>
      </c>
      <c r="J3024">
        <v>0.309161655465157</v>
      </c>
      <c r="K3024">
        <v>0.13088079235939201</v>
      </c>
      <c r="L3024">
        <v>5.09373894587902E-2</v>
      </c>
      <c r="M3024">
        <v>2.08701804032543E-2</v>
      </c>
      <c r="N3024">
        <v>2011</v>
      </c>
      <c r="O3024" t="s">
        <v>39</v>
      </c>
      <c r="P3024" t="s">
        <v>3613</v>
      </c>
      <c r="Q3024" t="s">
        <v>6210</v>
      </c>
      <c r="R3024" t="s">
        <v>6171</v>
      </c>
    </row>
    <row r="3025" spans="1:18" x14ac:dyDescent="0.25">
      <c r="A3025" t="s">
        <v>6257</v>
      </c>
      <c r="B3025" t="s">
        <v>3641</v>
      </c>
      <c r="C3025" t="s">
        <v>40</v>
      </c>
      <c r="D3025">
        <v>1</v>
      </c>
      <c r="E3025">
        <v>35</v>
      </c>
      <c r="F3025">
        <v>1557</v>
      </c>
      <c r="G3025">
        <v>8.9916506101477191E-3</v>
      </c>
      <c r="H3025">
        <v>1.6698779704560001E-2</v>
      </c>
      <c r="I3025">
        <v>0.244701348747592</v>
      </c>
      <c r="J3025">
        <v>0.43352601156069398</v>
      </c>
      <c r="K3025">
        <v>0.224149004495825</v>
      </c>
      <c r="L3025">
        <v>5.4592164418754002E-2</v>
      </c>
      <c r="M3025">
        <v>1.7341040462427699E-2</v>
      </c>
      <c r="N3025">
        <v>2011</v>
      </c>
      <c r="O3025" t="s">
        <v>39</v>
      </c>
      <c r="P3025" t="s">
        <v>3613</v>
      </c>
      <c r="Q3025" t="s">
        <v>6210</v>
      </c>
      <c r="R3025" t="s">
        <v>6171</v>
      </c>
    </row>
    <row r="3026" spans="1:18" x14ac:dyDescent="0.25">
      <c r="A3026" t="s">
        <v>6257</v>
      </c>
      <c r="B3026" t="s">
        <v>3641</v>
      </c>
      <c r="C3026" t="s">
        <v>40</v>
      </c>
      <c r="D3026">
        <v>2</v>
      </c>
      <c r="E3026">
        <v>35</v>
      </c>
      <c r="F3026">
        <v>2055</v>
      </c>
      <c r="G3026">
        <v>8.2725060827250601E-3</v>
      </c>
      <c r="H3026">
        <v>1.50851581508516E-2</v>
      </c>
      <c r="I3026">
        <v>0.23454987834549901</v>
      </c>
      <c r="J3026">
        <v>0.375182481751825</v>
      </c>
      <c r="K3026">
        <v>0.242335766423358</v>
      </c>
      <c r="L3026">
        <v>7.8345498783454995E-2</v>
      </c>
      <c r="M3026">
        <v>4.6228710462287097E-2</v>
      </c>
      <c r="N3026">
        <v>2011</v>
      </c>
      <c r="O3026" t="s">
        <v>39</v>
      </c>
      <c r="P3026" t="s">
        <v>3613</v>
      </c>
      <c r="Q3026" t="s">
        <v>6210</v>
      </c>
      <c r="R3026" t="s">
        <v>6171</v>
      </c>
    </row>
    <row r="3027" spans="1:18" x14ac:dyDescent="0.25">
      <c r="A3027" t="s">
        <v>6257</v>
      </c>
      <c r="B3027" t="s">
        <v>3641</v>
      </c>
      <c r="C3027" t="s">
        <v>40</v>
      </c>
      <c r="D3027">
        <v>1</v>
      </c>
      <c r="E3027">
        <v>45</v>
      </c>
      <c r="F3027">
        <v>1375</v>
      </c>
      <c r="G3027">
        <v>5.0909090909090904E-3</v>
      </c>
      <c r="H3027">
        <v>1.45454545454545E-2</v>
      </c>
      <c r="I3027">
        <v>0.177454545454545</v>
      </c>
      <c r="J3027">
        <v>0.484363636363636</v>
      </c>
      <c r="K3027">
        <v>0.23418181818181799</v>
      </c>
      <c r="L3027">
        <v>6.9090909090909106E-2</v>
      </c>
      <c r="M3027">
        <v>1.5272727272727301E-2</v>
      </c>
      <c r="N3027">
        <v>2011</v>
      </c>
      <c r="O3027" t="s">
        <v>39</v>
      </c>
      <c r="P3027" t="s">
        <v>3613</v>
      </c>
      <c r="Q3027" t="s">
        <v>6210</v>
      </c>
      <c r="R3027" t="s">
        <v>6171</v>
      </c>
    </row>
    <row r="3028" spans="1:18" x14ac:dyDescent="0.25">
      <c r="A3028" t="s">
        <v>6257</v>
      </c>
      <c r="B3028" t="s">
        <v>3641</v>
      </c>
      <c r="C3028" t="s">
        <v>40</v>
      </c>
      <c r="D3028">
        <v>2</v>
      </c>
      <c r="E3028">
        <v>45</v>
      </c>
      <c r="F3028">
        <v>1846</v>
      </c>
      <c r="G3028">
        <v>8.1256771397616497E-3</v>
      </c>
      <c r="H3028">
        <v>8.6673889490790895E-3</v>
      </c>
      <c r="I3028">
        <v>0.14734561213434499</v>
      </c>
      <c r="J3028">
        <v>0.38136511375948001</v>
      </c>
      <c r="K3028">
        <v>0.26814734561213399</v>
      </c>
      <c r="L3028">
        <v>0.124593716143012</v>
      </c>
      <c r="M3028">
        <v>6.1755146262188497E-2</v>
      </c>
      <c r="N3028">
        <v>2011</v>
      </c>
      <c r="O3028" t="s">
        <v>39</v>
      </c>
      <c r="P3028" t="s">
        <v>3613</v>
      </c>
      <c r="Q3028" t="s">
        <v>6210</v>
      </c>
      <c r="R3028" t="s">
        <v>6171</v>
      </c>
    </row>
    <row r="3029" spans="1:18" x14ac:dyDescent="0.25">
      <c r="A3029" t="s">
        <v>6257</v>
      </c>
      <c r="B3029" t="s">
        <v>3641</v>
      </c>
      <c r="C3029" t="s">
        <v>40</v>
      </c>
      <c r="D3029">
        <v>1</v>
      </c>
      <c r="E3029">
        <v>55</v>
      </c>
      <c r="F3029">
        <v>1145</v>
      </c>
      <c r="G3029">
        <v>7.8602620087336195E-3</v>
      </c>
      <c r="H3029">
        <v>1.6593886462882099E-2</v>
      </c>
      <c r="I3029">
        <v>0.19825327510917001</v>
      </c>
      <c r="J3029">
        <v>0.456768558951965</v>
      </c>
      <c r="K3029">
        <v>0.24803493449781699</v>
      </c>
      <c r="L3029">
        <v>6.4628820960698705E-2</v>
      </c>
      <c r="M3029">
        <v>7.8602620087336195E-3</v>
      </c>
      <c r="N3029">
        <v>2011</v>
      </c>
      <c r="O3029" t="s">
        <v>39</v>
      </c>
      <c r="P3029" t="s">
        <v>3613</v>
      </c>
      <c r="Q3029" t="s">
        <v>6210</v>
      </c>
      <c r="R3029" t="s">
        <v>6171</v>
      </c>
    </row>
    <row r="3030" spans="1:18" x14ac:dyDescent="0.25">
      <c r="A3030" t="s">
        <v>6257</v>
      </c>
      <c r="B3030" t="s">
        <v>3641</v>
      </c>
      <c r="C3030" t="s">
        <v>40</v>
      </c>
      <c r="D3030">
        <v>2</v>
      </c>
      <c r="E3030">
        <v>55</v>
      </c>
      <c r="F3030">
        <v>1410</v>
      </c>
      <c r="G3030">
        <v>7.09219858156028E-3</v>
      </c>
      <c r="H3030">
        <v>7.8014184397163103E-3</v>
      </c>
      <c r="I3030">
        <v>0.15390070921985799</v>
      </c>
      <c r="J3030">
        <v>0.35673758865248201</v>
      </c>
      <c r="K3030">
        <v>0.302836879432624</v>
      </c>
      <c r="L3030">
        <v>0.115602836879433</v>
      </c>
      <c r="M3030">
        <v>5.6028368794326197E-2</v>
      </c>
      <c r="N3030">
        <v>2011</v>
      </c>
      <c r="O3030" t="s">
        <v>39</v>
      </c>
      <c r="P3030" t="s">
        <v>3613</v>
      </c>
      <c r="Q3030" t="s">
        <v>6210</v>
      </c>
      <c r="R3030" t="s">
        <v>6171</v>
      </c>
    </row>
    <row r="3031" spans="1:18" x14ac:dyDescent="0.25">
      <c r="A3031" t="s">
        <v>6257</v>
      </c>
      <c r="B3031" t="s">
        <v>3641</v>
      </c>
      <c r="C3031" t="s">
        <v>40</v>
      </c>
      <c r="D3031">
        <v>1</v>
      </c>
      <c r="E3031">
        <v>65</v>
      </c>
      <c r="F3031">
        <v>731</v>
      </c>
      <c r="G3031">
        <v>2.18878248974008E-2</v>
      </c>
      <c r="H3031">
        <v>2.7359781121751001E-2</v>
      </c>
      <c r="I3031">
        <v>0.28180574555403598</v>
      </c>
      <c r="J3031">
        <v>0.41176470588235298</v>
      </c>
      <c r="K3031">
        <v>0.20383036935704499</v>
      </c>
      <c r="L3031">
        <v>4.6511627906976702E-2</v>
      </c>
      <c r="M3031">
        <v>6.8399452804377599E-3</v>
      </c>
      <c r="N3031">
        <v>2011</v>
      </c>
      <c r="O3031" t="s">
        <v>39</v>
      </c>
      <c r="P3031" t="s">
        <v>3613</v>
      </c>
      <c r="Q3031" t="s">
        <v>6210</v>
      </c>
      <c r="R3031" t="s">
        <v>6171</v>
      </c>
    </row>
    <row r="3032" spans="1:18" x14ac:dyDescent="0.25">
      <c r="A3032" t="s">
        <v>6257</v>
      </c>
      <c r="B3032" t="s">
        <v>3641</v>
      </c>
      <c r="C3032" t="s">
        <v>40</v>
      </c>
      <c r="D3032">
        <v>2</v>
      </c>
      <c r="E3032">
        <v>65</v>
      </c>
      <c r="F3032">
        <v>858</v>
      </c>
      <c r="G3032">
        <v>1.2820512820512799E-2</v>
      </c>
      <c r="H3032">
        <v>9.3240093240093205E-3</v>
      </c>
      <c r="I3032">
        <v>0.158508158508158</v>
      </c>
      <c r="J3032">
        <v>0.382284382284382</v>
      </c>
      <c r="K3032">
        <v>0.28205128205128199</v>
      </c>
      <c r="L3032">
        <v>0.12004662004662001</v>
      </c>
      <c r="M3032">
        <v>3.4965034965035002E-2</v>
      </c>
      <c r="N3032">
        <v>2011</v>
      </c>
      <c r="O3032" t="s">
        <v>39</v>
      </c>
      <c r="P3032" t="s">
        <v>3613</v>
      </c>
      <c r="Q3032" t="s">
        <v>6210</v>
      </c>
      <c r="R3032" t="s">
        <v>6171</v>
      </c>
    </row>
    <row r="3033" spans="1:18" x14ac:dyDescent="0.25">
      <c r="A3033" t="s">
        <v>6257</v>
      </c>
      <c r="B3033" t="s">
        <v>3641</v>
      </c>
      <c r="C3033" t="s">
        <v>40</v>
      </c>
      <c r="D3033">
        <v>1</v>
      </c>
      <c r="E3033">
        <v>75</v>
      </c>
      <c r="F3033">
        <v>468</v>
      </c>
      <c r="G3033">
        <v>1.9230769230769201E-2</v>
      </c>
      <c r="H3033">
        <v>3.8461538461538498E-2</v>
      </c>
      <c r="I3033">
        <v>0.36965811965812001</v>
      </c>
      <c r="J3033">
        <v>0.39316239316239299</v>
      </c>
      <c r="K3033">
        <v>0.151709401709402</v>
      </c>
      <c r="L3033">
        <v>2.5641025641025599E-2</v>
      </c>
      <c r="M3033">
        <v>2.13675213675214E-3</v>
      </c>
      <c r="N3033">
        <v>2011</v>
      </c>
      <c r="O3033" t="s">
        <v>39</v>
      </c>
      <c r="P3033" t="s">
        <v>3613</v>
      </c>
      <c r="Q3033" t="s">
        <v>6210</v>
      </c>
      <c r="R3033" t="s">
        <v>6171</v>
      </c>
    </row>
    <row r="3034" spans="1:18" x14ac:dyDescent="0.25">
      <c r="A3034" t="s">
        <v>6257</v>
      </c>
      <c r="B3034" t="s">
        <v>3641</v>
      </c>
      <c r="C3034" t="s">
        <v>40</v>
      </c>
      <c r="D3034">
        <v>2</v>
      </c>
      <c r="E3034">
        <v>75</v>
      </c>
      <c r="F3034">
        <v>513</v>
      </c>
      <c r="G3034">
        <v>2.14424951267057E-2</v>
      </c>
      <c r="H3034">
        <v>1.9493177387914201E-2</v>
      </c>
      <c r="I3034">
        <v>0.251461988304094</v>
      </c>
      <c r="J3034">
        <v>0.37816764132553599</v>
      </c>
      <c r="K3034">
        <v>0.24756335282651101</v>
      </c>
      <c r="L3034">
        <v>4.4834307992202699E-2</v>
      </c>
      <c r="M3034">
        <v>3.7037037037037E-2</v>
      </c>
      <c r="N3034">
        <v>2011</v>
      </c>
      <c r="O3034" t="s">
        <v>39</v>
      </c>
      <c r="P3034" t="s">
        <v>3613</v>
      </c>
      <c r="Q3034" t="s">
        <v>6210</v>
      </c>
      <c r="R3034" t="s">
        <v>6171</v>
      </c>
    </row>
    <row r="3035" spans="1:18" x14ac:dyDescent="0.25">
      <c r="A3035" t="s">
        <v>6257</v>
      </c>
      <c r="B3035" t="s">
        <v>3641</v>
      </c>
      <c r="C3035" t="s">
        <v>40</v>
      </c>
      <c r="D3035">
        <v>1</v>
      </c>
      <c r="E3035">
        <v>84.91</v>
      </c>
      <c r="F3035">
        <v>172</v>
      </c>
      <c r="G3035">
        <v>6.3953488372092998E-2</v>
      </c>
      <c r="H3035">
        <v>9.8837209302325604E-2</v>
      </c>
      <c r="I3035">
        <v>0.38372093023255799</v>
      </c>
      <c r="J3035">
        <v>0.34302325581395299</v>
      </c>
      <c r="K3035">
        <v>9.3023255813953501E-2</v>
      </c>
      <c r="L3035">
        <v>1.74418604651163E-2</v>
      </c>
      <c r="M3035">
        <v>0</v>
      </c>
      <c r="N3035">
        <v>2011</v>
      </c>
      <c r="O3035" t="s">
        <v>39</v>
      </c>
      <c r="P3035" t="s">
        <v>3613</v>
      </c>
      <c r="Q3035" t="s">
        <v>6210</v>
      </c>
      <c r="R3035" t="s">
        <v>6171</v>
      </c>
    </row>
    <row r="3036" spans="1:18" x14ac:dyDescent="0.25">
      <c r="A3036" t="s">
        <v>6257</v>
      </c>
      <c r="B3036" t="s">
        <v>3641</v>
      </c>
      <c r="C3036" t="s">
        <v>40</v>
      </c>
      <c r="D3036">
        <v>2</v>
      </c>
      <c r="E3036">
        <v>84.91</v>
      </c>
      <c r="F3036">
        <v>167</v>
      </c>
      <c r="G3036">
        <v>4.1916167664670698E-2</v>
      </c>
      <c r="H3036">
        <v>6.5868263473053898E-2</v>
      </c>
      <c r="I3036">
        <v>0.389221556886228</v>
      </c>
      <c r="J3036">
        <v>0.31736526946107801</v>
      </c>
      <c r="K3036">
        <v>0.13173652694610799</v>
      </c>
      <c r="L3036">
        <v>3.5928143712574898E-2</v>
      </c>
      <c r="M3036">
        <v>1.79640718562874E-2</v>
      </c>
      <c r="N3036">
        <v>2011</v>
      </c>
      <c r="O3036" t="s">
        <v>39</v>
      </c>
      <c r="P3036" t="s">
        <v>3613</v>
      </c>
      <c r="Q3036" t="s">
        <v>6210</v>
      </c>
      <c r="R3036" t="s">
        <v>6171</v>
      </c>
    </row>
    <row r="3037" spans="1:18" x14ac:dyDescent="0.25">
      <c r="A3037" t="s">
        <v>6257</v>
      </c>
      <c r="B3037" t="s">
        <v>3642</v>
      </c>
      <c r="C3037" t="s">
        <v>40</v>
      </c>
      <c r="D3037">
        <v>1</v>
      </c>
      <c r="E3037">
        <v>18</v>
      </c>
      <c r="F3037">
        <v>816</v>
      </c>
      <c r="G3037">
        <v>7.9956065502566898E-2</v>
      </c>
      <c r="H3037">
        <v>0.11585121879799699</v>
      </c>
      <c r="I3037">
        <v>0.48261810438276098</v>
      </c>
      <c r="J3037">
        <v>0.18361573081753499</v>
      </c>
      <c r="K3037">
        <v>8.4650954764602507E-2</v>
      </c>
      <c r="L3037">
        <v>2.8689038195540899E-2</v>
      </c>
      <c r="M3037">
        <v>2.4618887538996999E-2</v>
      </c>
      <c r="N3037">
        <v>2012</v>
      </c>
      <c r="O3037" t="s">
        <v>39</v>
      </c>
      <c r="P3037" t="s">
        <v>3613</v>
      </c>
      <c r="Q3037" t="s">
        <v>6210</v>
      </c>
      <c r="R3037" t="s">
        <v>6171</v>
      </c>
    </row>
    <row r="3038" spans="1:18" x14ac:dyDescent="0.25">
      <c r="A3038" t="s">
        <v>6257</v>
      </c>
      <c r="B3038" t="s">
        <v>3642</v>
      </c>
      <c r="C3038" t="s">
        <v>40</v>
      </c>
      <c r="D3038">
        <v>2</v>
      </c>
      <c r="E3038">
        <v>18</v>
      </c>
      <c r="F3038">
        <v>886</v>
      </c>
      <c r="G3038">
        <v>7.3099671117032999E-2</v>
      </c>
      <c r="H3038">
        <v>0.11746979946109699</v>
      </c>
      <c r="I3038">
        <v>0.45353770392168802</v>
      </c>
      <c r="J3038">
        <v>0.19938952886080999</v>
      </c>
      <c r="K3038">
        <v>0.11376504616434099</v>
      </c>
      <c r="L3038">
        <v>3.1435507479210201E-2</v>
      </c>
      <c r="M3038">
        <v>1.1302742995820601E-2</v>
      </c>
      <c r="N3038">
        <v>2012</v>
      </c>
      <c r="O3038" t="s">
        <v>39</v>
      </c>
      <c r="P3038" t="s">
        <v>3613</v>
      </c>
      <c r="Q3038" t="s">
        <v>6210</v>
      </c>
      <c r="R3038" t="s">
        <v>6171</v>
      </c>
    </row>
    <row r="3039" spans="1:18" x14ac:dyDescent="0.25">
      <c r="A3039" t="s">
        <v>6257</v>
      </c>
      <c r="B3039" t="s">
        <v>3642</v>
      </c>
      <c r="C3039" t="s">
        <v>40</v>
      </c>
      <c r="D3039">
        <v>1</v>
      </c>
      <c r="E3039">
        <v>19</v>
      </c>
      <c r="F3039">
        <v>721</v>
      </c>
      <c r="G3039">
        <v>6.9494510683643901E-2</v>
      </c>
      <c r="H3039">
        <v>8.1801182895247598E-2</v>
      </c>
      <c r="I3039">
        <v>0.46511874569885497</v>
      </c>
      <c r="J3039">
        <v>0.27468747359349099</v>
      </c>
      <c r="K3039">
        <v>6.8747298838615301E-2</v>
      </c>
      <c r="L3039">
        <v>3.0342120621499099E-2</v>
      </c>
      <c r="M3039">
        <v>9.8086676686478299E-3</v>
      </c>
      <c r="N3039">
        <v>2012</v>
      </c>
      <c r="O3039" t="s">
        <v>39</v>
      </c>
      <c r="P3039" t="s">
        <v>3613</v>
      </c>
      <c r="Q3039" t="s">
        <v>6210</v>
      </c>
      <c r="R3039" t="s">
        <v>6171</v>
      </c>
    </row>
    <row r="3040" spans="1:18" x14ac:dyDescent="0.25">
      <c r="A3040" t="s">
        <v>6257</v>
      </c>
      <c r="B3040" t="s">
        <v>3642</v>
      </c>
      <c r="C3040" t="s">
        <v>40</v>
      </c>
      <c r="D3040">
        <v>2</v>
      </c>
      <c r="E3040">
        <v>19</v>
      </c>
      <c r="F3040">
        <v>789</v>
      </c>
      <c r="G3040">
        <v>5.4732212282598697E-2</v>
      </c>
      <c r="H3040">
        <v>6.4342879802364902E-2</v>
      </c>
      <c r="I3040">
        <v>0.51805879823665302</v>
      </c>
      <c r="J3040">
        <v>0.24313578854630999</v>
      </c>
      <c r="K3040">
        <v>5.8686511530913102E-2</v>
      </c>
      <c r="L3040">
        <v>4.3228998177425898E-2</v>
      </c>
      <c r="M3040">
        <v>1.7814811423733999E-2</v>
      </c>
      <c r="N3040">
        <v>2012</v>
      </c>
      <c r="O3040" t="s">
        <v>39</v>
      </c>
      <c r="P3040" t="s">
        <v>3613</v>
      </c>
      <c r="Q3040" t="s">
        <v>6210</v>
      </c>
      <c r="R3040" t="s">
        <v>6171</v>
      </c>
    </row>
    <row r="3041" spans="1:18" x14ac:dyDescent="0.25">
      <c r="A3041" t="s">
        <v>6257</v>
      </c>
      <c r="B3041" t="s">
        <v>3642</v>
      </c>
      <c r="C3041" t="s">
        <v>40</v>
      </c>
      <c r="D3041">
        <v>1</v>
      </c>
      <c r="E3041">
        <v>25</v>
      </c>
      <c r="F3041">
        <v>3351</v>
      </c>
      <c r="G3041">
        <v>1.72795703231505E-2</v>
      </c>
      <c r="H3041">
        <v>4.35002870112332E-2</v>
      </c>
      <c r="I3041">
        <v>0.39612929138202102</v>
      </c>
      <c r="J3041">
        <v>0.33894028925034603</v>
      </c>
      <c r="K3041">
        <v>0.143830835520842</v>
      </c>
      <c r="L3041">
        <v>4.4092795573922101E-2</v>
      </c>
      <c r="M3041">
        <v>1.6226930938486199E-2</v>
      </c>
      <c r="N3041">
        <v>2012</v>
      </c>
      <c r="O3041" t="s">
        <v>39</v>
      </c>
      <c r="P3041" t="s">
        <v>3613</v>
      </c>
      <c r="Q3041" t="s">
        <v>6210</v>
      </c>
      <c r="R3041" t="s">
        <v>6171</v>
      </c>
    </row>
    <row r="3042" spans="1:18" x14ac:dyDescent="0.25">
      <c r="A3042" t="s">
        <v>6257</v>
      </c>
      <c r="B3042" t="s">
        <v>3642</v>
      </c>
      <c r="C3042" t="s">
        <v>40</v>
      </c>
      <c r="D3042">
        <v>2</v>
      </c>
      <c r="E3042">
        <v>25</v>
      </c>
      <c r="F3042">
        <v>4286</v>
      </c>
      <c r="G3042">
        <v>3.2840340772920598E-2</v>
      </c>
      <c r="H3042">
        <v>5.0324126388943798E-2</v>
      </c>
      <c r="I3042">
        <v>0.36962469315773799</v>
      </c>
      <c r="J3042">
        <v>0.305762495139074</v>
      </c>
      <c r="K3042">
        <v>0.16086838283546701</v>
      </c>
      <c r="L3042">
        <v>5.2803927603189499E-2</v>
      </c>
      <c r="M3042">
        <v>2.7776034102667501E-2</v>
      </c>
      <c r="N3042">
        <v>2012</v>
      </c>
      <c r="O3042" t="s">
        <v>39</v>
      </c>
      <c r="P3042" t="s">
        <v>3613</v>
      </c>
      <c r="Q3042" t="s">
        <v>6210</v>
      </c>
      <c r="R3042" t="s">
        <v>6171</v>
      </c>
    </row>
    <row r="3043" spans="1:18" x14ac:dyDescent="0.25">
      <c r="A3043" t="s">
        <v>6257</v>
      </c>
      <c r="B3043" t="s">
        <v>3642</v>
      </c>
      <c r="C3043" t="s">
        <v>40</v>
      </c>
      <c r="D3043">
        <v>1</v>
      </c>
      <c r="E3043">
        <v>35</v>
      </c>
      <c r="F3043">
        <v>3550</v>
      </c>
      <c r="G3043">
        <v>7.8213413441966008E-3</v>
      </c>
      <c r="H3043">
        <v>1.79452982054999E-2</v>
      </c>
      <c r="I3043">
        <v>0.22604656605093301</v>
      </c>
      <c r="J3043">
        <v>0.43669517288757398</v>
      </c>
      <c r="K3043">
        <v>0.224897833409336</v>
      </c>
      <c r="L3043">
        <v>6.2631712588360297E-2</v>
      </c>
      <c r="M3043">
        <v>2.3962075514098999E-2</v>
      </c>
      <c r="N3043">
        <v>2012</v>
      </c>
      <c r="O3043" t="s">
        <v>39</v>
      </c>
      <c r="P3043" t="s">
        <v>3613</v>
      </c>
      <c r="Q3043" t="s">
        <v>6210</v>
      </c>
      <c r="R3043" t="s">
        <v>6171</v>
      </c>
    </row>
    <row r="3044" spans="1:18" x14ac:dyDescent="0.25">
      <c r="A3044" t="s">
        <v>6257</v>
      </c>
      <c r="B3044" t="s">
        <v>3642</v>
      </c>
      <c r="C3044" t="s">
        <v>40</v>
      </c>
      <c r="D3044">
        <v>2</v>
      </c>
      <c r="E3044">
        <v>35</v>
      </c>
      <c r="F3044">
        <v>5601</v>
      </c>
      <c r="G3044">
        <v>7.6425196632284196E-3</v>
      </c>
      <c r="H3044">
        <v>1.64485652866313E-2</v>
      </c>
      <c r="I3044">
        <v>0.221159414294579</v>
      </c>
      <c r="J3044">
        <v>0.38056248049342301</v>
      </c>
      <c r="K3044">
        <v>0.24012450480214401</v>
      </c>
      <c r="L3044">
        <v>9.0654674763659404E-2</v>
      </c>
      <c r="M3044">
        <v>4.3407840696335402E-2</v>
      </c>
      <c r="N3044">
        <v>2012</v>
      </c>
      <c r="O3044" t="s">
        <v>39</v>
      </c>
      <c r="P3044" t="s">
        <v>3613</v>
      </c>
      <c r="Q3044" t="s">
        <v>6210</v>
      </c>
      <c r="R3044" t="s">
        <v>6171</v>
      </c>
    </row>
    <row r="3045" spans="1:18" x14ac:dyDescent="0.25">
      <c r="A3045" t="s">
        <v>6257</v>
      </c>
      <c r="B3045" t="s">
        <v>3642</v>
      </c>
      <c r="C3045" t="s">
        <v>40</v>
      </c>
      <c r="D3045">
        <v>1</v>
      </c>
      <c r="E3045">
        <v>45</v>
      </c>
      <c r="F3045">
        <v>3279</v>
      </c>
      <c r="G3045">
        <v>2.2430860193121799E-3</v>
      </c>
      <c r="H3045">
        <v>1.12365787646234E-2</v>
      </c>
      <c r="I3045">
        <v>0.19270790044626601</v>
      </c>
      <c r="J3045">
        <v>0.450619883699095</v>
      </c>
      <c r="K3045">
        <v>0.26353725815861301</v>
      </c>
      <c r="L3045">
        <v>5.8246686565622402E-2</v>
      </c>
      <c r="M3045">
        <v>2.1408606346469398E-2</v>
      </c>
      <c r="N3045">
        <v>2012</v>
      </c>
      <c r="O3045" t="s">
        <v>39</v>
      </c>
      <c r="P3045" t="s">
        <v>3613</v>
      </c>
      <c r="Q3045" t="s">
        <v>6210</v>
      </c>
      <c r="R3045" t="s">
        <v>6171</v>
      </c>
    </row>
    <row r="3046" spans="1:18" x14ac:dyDescent="0.25">
      <c r="A3046" t="s">
        <v>6257</v>
      </c>
      <c r="B3046" t="s">
        <v>3642</v>
      </c>
      <c r="C3046" t="s">
        <v>40</v>
      </c>
      <c r="D3046">
        <v>2</v>
      </c>
      <c r="E3046">
        <v>45</v>
      </c>
      <c r="F3046">
        <v>4715</v>
      </c>
      <c r="G3046">
        <v>4.2788484510973097E-3</v>
      </c>
      <c r="H3046">
        <v>1.03908620120878E-2</v>
      </c>
      <c r="I3046">
        <v>0.14794641720424601</v>
      </c>
      <c r="J3046">
        <v>0.37587096936522602</v>
      </c>
      <c r="K3046">
        <v>0.297901015399479</v>
      </c>
      <c r="L3046">
        <v>0.109660656445334</v>
      </c>
      <c r="M3046">
        <v>5.3951231122529697E-2</v>
      </c>
      <c r="N3046">
        <v>2012</v>
      </c>
      <c r="O3046" t="s">
        <v>39</v>
      </c>
      <c r="P3046" t="s">
        <v>3613</v>
      </c>
      <c r="Q3046" t="s">
        <v>6210</v>
      </c>
      <c r="R3046" t="s">
        <v>6171</v>
      </c>
    </row>
    <row r="3047" spans="1:18" x14ac:dyDescent="0.25">
      <c r="A3047" t="s">
        <v>6257</v>
      </c>
      <c r="B3047" t="s">
        <v>3642</v>
      </c>
      <c r="C3047" t="s">
        <v>40</v>
      </c>
      <c r="D3047">
        <v>1</v>
      </c>
      <c r="E3047">
        <v>55</v>
      </c>
      <c r="F3047">
        <v>2465</v>
      </c>
      <c r="G3047">
        <v>6.3801388393054902E-3</v>
      </c>
      <c r="H3047">
        <v>1.2996662852137301E-2</v>
      </c>
      <c r="I3047">
        <v>0.20347111054660699</v>
      </c>
      <c r="J3047">
        <v>0.48970594797092498</v>
      </c>
      <c r="K3047">
        <v>0.211760821631539</v>
      </c>
      <c r="L3047">
        <v>5.3496736072252901E-2</v>
      </c>
      <c r="M3047">
        <v>2.2188582087233399E-2</v>
      </c>
      <c r="N3047">
        <v>2012</v>
      </c>
      <c r="O3047" t="s">
        <v>39</v>
      </c>
      <c r="P3047" t="s">
        <v>3613</v>
      </c>
      <c r="Q3047" t="s">
        <v>6210</v>
      </c>
      <c r="R3047" t="s">
        <v>6171</v>
      </c>
    </row>
    <row r="3048" spans="1:18" x14ac:dyDescent="0.25">
      <c r="A3048" t="s">
        <v>6257</v>
      </c>
      <c r="B3048" t="s">
        <v>3642</v>
      </c>
      <c r="C3048" t="s">
        <v>40</v>
      </c>
      <c r="D3048">
        <v>2</v>
      </c>
      <c r="E3048">
        <v>55</v>
      </c>
      <c r="F3048">
        <v>3209</v>
      </c>
      <c r="G3048">
        <v>4.60444681429576E-3</v>
      </c>
      <c r="H3048">
        <v>4.8467087835546499E-3</v>
      </c>
      <c r="I3048">
        <v>0.14483372908299799</v>
      </c>
      <c r="J3048">
        <v>0.367107417417391</v>
      </c>
      <c r="K3048">
        <v>0.27346488969768801</v>
      </c>
      <c r="L3048">
        <v>0.14151153811936201</v>
      </c>
      <c r="M3048">
        <v>6.3631270084711006E-2</v>
      </c>
      <c r="N3048">
        <v>2012</v>
      </c>
      <c r="O3048" t="s">
        <v>39</v>
      </c>
      <c r="P3048" t="s">
        <v>3613</v>
      </c>
      <c r="Q3048" t="s">
        <v>6210</v>
      </c>
      <c r="R3048" t="s">
        <v>6171</v>
      </c>
    </row>
    <row r="3049" spans="1:18" x14ac:dyDescent="0.25">
      <c r="A3049" t="s">
        <v>6257</v>
      </c>
      <c r="B3049" t="s">
        <v>3642</v>
      </c>
      <c r="C3049" t="s">
        <v>40</v>
      </c>
      <c r="D3049">
        <v>1</v>
      </c>
      <c r="E3049">
        <v>65</v>
      </c>
      <c r="F3049">
        <v>1722</v>
      </c>
      <c r="G3049">
        <v>1.03038166178381E-2</v>
      </c>
      <c r="H3049">
        <v>2.2086956130669199E-2</v>
      </c>
      <c r="I3049">
        <v>0.23341504602132701</v>
      </c>
      <c r="J3049">
        <v>0.49755525082515001</v>
      </c>
      <c r="K3049">
        <v>0.192525851161162</v>
      </c>
      <c r="L3049">
        <v>3.4350797812913197E-2</v>
      </c>
      <c r="M3049">
        <v>9.7622814309408397E-3</v>
      </c>
      <c r="N3049">
        <v>2012</v>
      </c>
      <c r="O3049" t="s">
        <v>39</v>
      </c>
      <c r="P3049" t="s">
        <v>3613</v>
      </c>
      <c r="Q3049" t="s">
        <v>6210</v>
      </c>
      <c r="R3049" t="s">
        <v>6171</v>
      </c>
    </row>
    <row r="3050" spans="1:18" x14ac:dyDescent="0.25">
      <c r="A3050" t="s">
        <v>6257</v>
      </c>
      <c r="B3050" t="s">
        <v>3642</v>
      </c>
      <c r="C3050" t="s">
        <v>40</v>
      </c>
      <c r="D3050">
        <v>2</v>
      </c>
      <c r="E3050">
        <v>65</v>
      </c>
      <c r="F3050">
        <v>2080</v>
      </c>
      <c r="G3050">
        <v>1.25871791834327E-2</v>
      </c>
      <c r="H3050">
        <v>8.4722194302045799E-3</v>
      </c>
      <c r="I3050">
        <v>0.179532198109184</v>
      </c>
      <c r="J3050">
        <v>0.36080147410124702</v>
      </c>
      <c r="K3050">
        <v>0.28554278794390597</v>
      </c>
      <c r="L3050">
        <v>0.117604758463264</v>
      </c>
      <c r="M3050">
        <v>3.5459382768761899E-2</v>
      </c>
      <c r="N3050">
        <v>2012</v>
      </c>
      <c r="O3050" t="s">
        <v>39</v>
      </c>
      <c r="P3050" t="s">
        <v>3613</v>
      </c>
      <c r="Q3050" t="s">
        <v>6210</v>
      </c>
      <c r="R3050" t="s">
        <v>6171</v>
      </c>
    </row>
    <row r="3051" spans="1:18" x14ac:dyDescent="0.25">
      <c r="A3051" t="s">
        <v>6257</v>
      </c>
      <c r="B3051" t="s">
        <v>3642</v>
      </c>
      <c r="C3051" t="s">
        <v>40</v>
      </c>
      <c r="D3051">
        <v>1</v>
      </c>
      <c r="E3051">
        <v>75</v>
      </c>
      <c r="F3051">
        <v>1122</v>
      </c>
      <c r="G3051">
        <v>1.7391139417404399E-2</v>
      </c>
      <c r="H3051">
        <v>1.7865480625333201E-2</v>
      </c>
      <c r="I3051">
        <v>0.32559797950238101</v>
      </c>
      <c r="J3051">
        <v>0.43423111042377199</v>
      </c>
      <c r="K3051">
        <v>0.17498324968961401</v>
      </c>
      <c r="L3051">
        <v>2.7458810210404201E-2</v>
      </c>
      <c r="M3051">
        <v>2.4722301310911099E-3</v>
      </c>
      <c r="N3051">
        <v>2012</v>
      </c>
      <c r="O3051" t="s">
        <v>39</v>
      </c>
      <c r="P3051" t="s">
        <v>3613</v>
      </c>
      <c r="Q3051" t="s">
        <v>6210</v>
      </c>
      <c r="R3051" t="s">
        <v>6171</v>
      </c>
    </row>
    <row r="3052" spans="1:18" x14ac:dyDescent="0.25">
      <c r="A3052" t="s">
        <v>6257</v>
      </c>
      <c r="B3052" t="s">
        <v>3642</v>
      </c>
      <c r="C3052" t="s">
        <v>40</v>
      </c>
      <c r="D3052">
        <v>2</v>
      </c>
      <c r="E3052">
        <v>75</v>
      </c>
      <c r="F3052">
        <v>1271</v>
      </c>
      <c r="G3052">
        <v>1.12293541226638E-2</v>
      </c>
      <c r="H3052">
        <v>2.9597223845570501E-2</v>
      </c>
      <c r="I3052">
        <v>0.25940572031729198</v>
      </c>
      <c r="J3052">
        <v>0.34937972537178402</v>
      </c>
      <c r="K3052">
        <v>0.25198522877172902</v>
      </c>
      <c r="L3052">
        <v>8.1470360854224003E-2</v>
      </c>
      <c r="M3052">
        <v>1.6932386716737101E-2</v>
      </c>
      <c r="N3052">
        <v>2012</v>
      </c>
      <c r="O3052" t="s">
        <v>39</v>
      </c>
      <c r="P3052" t="s">
        <v>3613</v>
      </c>
      <c r="Q3052" t="s">
        <v>6210</v>
      </c>
      <c r="R3052" t="s">
        <v>6171</v>
      </c>
    </row>
    <row r="3053" spans="1:18" x14ac:dyDescent="0.25">
      <c r="A3053" t="s">
        <v>6257</v>
      </c>
      <c r="B3053" t="s">
        <v>3642</v>
      </c>
      <c r="C3053" t="s">
        <v>40</v>
      </c>
      <c r="D3053">
        <v>1</v>
      </c>
      <c r="E3053">
        <v>84.91</v>
      </c>
      <c r="F3053">
        <v>485</v>
      </c>
      <c r="G3053">
        <v>3.5499091609569502E-2</v>
      </c>
      <c r="H3053">
        <v>3.6201933239931899E-2</v>
      </c>
      <c r="I3053">
        <v>0.44380080712695902</v>
      </c>
      <c r="J3053">
        <v>0.39188749537572398</v>
      </c>
      <c r="K3053">
        <v>8.5700469256430101E-2</v>
      </c>
      <c r="L3053">
        <v>6.5706963088557301E-3</v>
      </c>
      <c r="M3053">
        <v>3.3950708253009199E-4</v>
      </c>
      <c r="N3053">
        <v>2012</v>
      </c>
      <c r="O3053" t="s">
        <v>39</v>
      </c>
      <c r="P3053" t="s">
        <v>3613</v>
      </c>
      <c r="Q3053" t="s">
        <v>6210</v>
      </c>
      <c r="R3053" t="s">
        <v>6171</v>
      </c>
    </row>
    <row r="3054" spans="1:18" x14ac:dyDescent="0.25">
      <c r="A3054" t="s">
        <v>6257</v>
      </c>
      <c r="B3054" t="s">
        <v>3642</v>
      </c>
      <c r="C3054" t="s">
        <v>40</v>
      </c>
      <c r="D3054">
        <v>2</v>
      </c>
      <c r="E3054">
        <v>84.91</v>
      </c>
      <c r="F3054">
        <v>527</v>
      </c>
      <c r="G3054">
        <v>2.9801298315670698E-2</v>
      </c>
      <c r="H3054">
        <v>4.3462515436070402E-2</v>
      </c>
      <c r="I3054">
        <v>0.42830478048998999</v>
      </c>
      <c r="J3054">
        <v>0.28661818624663699</v>
      </c>
      <c r="K3054">
        <v>0.13534820884934901</v>
      </c>
      <c r="L3054">
        <v>5.2542806388494998E-2</v>
      </c>
      <c r="M3054">
        <v>2.3922204273787301E-2</v>
      </c>
      <c r="N3054">
        <v>2012</v>
      </c>
      <c r="O3054" t="s">
        <v>39</v>
      </c>
      <c r="P3054" t="s">
        <v>3613</v>
      </c>
      <c r="Q3054" t="s">
        <v>6210</v>
      </c>
      <c r="R3054" t="s">
        <v>6171</v>
      </c>
    </row>
    <row r="3055" spans="1:18" x14ac:dyDescent="0.25">
      <c r="A3055" t="s">
        <v>6257</v>
      </c>
      <c r="B3055" t="s">
        <v>3643</v>
      </c>
      <c r="C3055" t="s">
        <v>40</v>
      </c>
      <c r="D3055">
        <v>1</v>
      </c>
      <c r="E3055">
        <v>55</v>
      </c>
      <c r="F3055">
        <v>287</v>
      </c>
      <c r="G3055">
        <v>6.9686411149825801E-3</v>
      </c>
      <c r="H3055">
        <v>2.0905923344947699E-2</v>
      </c>
      <c r="I3055">
        <v>0.16724738675958201</v>
      </c>
      <c r="J3055">
        <v>0.45296167247386798</v>
      </c>
      <c r="K3055">
        <v>0.27526132404181203</v>
      </c>
      <c r="L3055">
        <v>6.2717770034843204E-2</v>
      </c>
      <c r="M3055">
        <v>1.39372822299652E-2</v>
      </c>
      <c r="N3055">
        <v>2012</v>
      </c>
      <c r="O3055" t="s">
        <v>39</v>
      </c>
      <c r="P3055" t="s">
        <v>3613</v>
      </c>
      <c r="Q3055" t="s">
        <v>6210</v>
      </c>
      <c r="R3055" t="s">
        <v>6171</v>
      </c>
    </row>
    <row r="3056" spans="1:18" x14ac:dyDescent="0.25">
      <c r="A3056" t="s">
        <v>6257</v>
      </c>
      <c r="B3056" t="s">
        <v>3643</v>
      </c>
      <c r="C3056" t="s">
        <v>40</v>
      </c>
      <c r="D3056">
        <v>2</v>
      </c>
      <c r="E3056">
        <v>55</v>
      </c>
      <c r="F3056">
        <v>493</v>
      </c>
      <c r="G3056">
        <v>8.11359026369168E-3</v>
      </c>
      <c r="H3056">
        <v>1.0141987829614601E-2</v>
      </c>
      <c r="I3056">
        <v>0.16430020283975699</v>
      </c>
      <c r="J3056">
        <v>0.36511156186612598</v>
      </c>
      <c r="K3056">
        <v>0.28803245436105501</v>
      </c>
      <c r="L3056">
        <v>0.11764705882352899</v>
      </c>
      <c r="M3056">
        <v>4.6653144016227201E-2</v>
      </c>
      <c r="N3056">
        <v>2012</v>
      </c>
      <c r="O3056" t="s">
        <v>39</v>
      </c>
      <c r="P3056" t="s">
        <v>3613</v>
      </c>
      <c r="Q3056" t="s">
        <v>6210</v>
      </c>
      <c r="R3056" t="s">
        <v>6171</v>
      </c>
    </row>
    <row r="3057" spans="1:18" x14ac:dyDescent="0.25">
      <c r="A3057" t="s">
        <v>6257</v>
      </c>
      <c r="B3057" t="s">
        <v>3643</v>
      </c>
      <c r="C3057" t="s">
        <v>40</v>
      </c>
      <c r="D3057">
        <v>1</v>
      </c>
      <c r="E3057">
        <v>65</v>
      </c>
      <c r="F3057">
        <v>289</v>
      </c>
      <c r="G3057">
        <v>1.03806228373702E-2</v>
      </c>
      <c r="H3057">
        <v>1.73010380622837E-2</v>
      </c>
      <c r="I3057">
        <v>0.23875432525951601</v>
      </c>
      <c r="J3057">
        <v>0.47058823529411797</v>
      </c>
      <c r="K3057">
        <v>0.20069204152249101</v>
      </c>
      <c r="L3057">
        <v>3.8062283737024201E-2</v>
      </c>
      <c r="M3057">
        <v>2.42214532871972E-2</v>
      </c>
      <c r="N3057">
        <v>2012</v>
      </c>
      <c r="O3057" t="s">
        <v>39</v>
      </c>
      <c r="P3057" t="s">
        <v>3613</v>
      </c>
      <c r="Q3057" t="s">
        <v>6210</v>
      </c>
      <c r="R3057" t="s">
        <v>6171</v>
      </c>
    </row>
    <row r="3058" spans="1:18" x14ac:dyDescent="0.25">
      <c r="A3058" t="s">
        <v>6257</v>
      </c>
      <c r="B3058" t="s">
        <v>3643</v>
      </c>
      <c r="C3058" t="s">
        <v>40</v>
      </c>
      <c r="D3058">
        <v>2</v>
      </c>
      <c r="E3058">
        <v>65</v>
      </c>
      <c r="F3058">
        <v>357</v>
      </c>
      <c r="G3058">
        <v>0</v>
      </c>
      <c r="H3058">
        <v>1.1204481792717101E-2</v>
      </c>
      <c r="I3058">
        <v>0.14285714285714299</v>
      </c>
      <c r="J3058">
        <v>0.36694677871148501</v>
      </c>
      <c r="K3058">
        <v>0.30252100840336099</v>
      </c>
      <c r="L3058">
        <v>0.12885154061624701</v>
      </c>
      <c r="M3058">
        <v>4.7619047619047603E-2</v>
      </c>
      <c r="N3058">
        <v>2012</v>
      </c>
      <c r="O3058" t="s">
        <v>39</v>
      </c>
      <c r="P3058" t="s">
        <v>3613</v>
      </c>
      <c r="Q3058" t="s">
        <v>6210</v>
      </c>
      <c r="R3058" t="s">
        <v>6171</v>
      </c>
    </row>
    <row r="3059" spans="1:18" x14ac:dyDescent="0.25">
      <c r="A3059" t="s">
        <v>6257</v>
      </c>
      <c r="B3059" t="s">
        <v>3643</v>
      </c>
      <c r="C3059" t="s">
        <v>40</v>
      </c>
      <c r="D3059">
        <v>1</v>
      </c>
      <c r="E3059">
        <v>75</v>
      </c>
      <c r="F3059">
        <v>148</v>
      </c>
      <c r="G3059">
        <v>0</v>
      </c>
      <c r="H3059">
        <v>4.0540540540540501E-2</v>
      </c>
      <c r="I3059">
        <v>0.27027027027027001</v>
      </c>
      <c r="J3059">
        <v>0.45945945945945899</v>
      </c>
      <c r="K3059">
        <v>0.15540540540540501</v>
      </c>
      <c r="L3059">
        <v>5.4054054054054099E-2</v>
      </c>
      <c r="M3059">
        <v>2.0270270270270299E-2</v>
      </c>
      <c r="N3059">
        <v>2012</v>
      </c>
      <c r="O3059" t="s">
        <v>39</v>
      </c>
      <c r="P3059" t="s">
        <v>3613</v>
      </c>
      <c r="Q3059" t="s">
        <v>6210</v>
      </c>
      <c r="R3059" t="s">
        <v>6171</v>
      </c>
    </row>
    <row r="3060" spans="1:18" x14ac:dyDescent="0.25">
      <c r="A3060" t="s">
        <v>6257</v>
      </c>
      <c r="B3060" t="s">
        <v>3643</v>
      </c>
      <c r="C3060" t="s">
        <v>40</v>
      </c>
      <c r="D3060">
        <v>2</v>
      </c>
      <c r="E3060">
        <v>75</v>
      </c>
      <c r="F3060">
        <v>178</v>
      </c>
      <c r="G3060">
        <v>1.6853932584269701E-2</v>
      </c>
      <c r="H3060">
        <v>1.1235955056179799E-2</v>
      </c>
      <c r="I3060">
        <v>0.25842696629213502</v>
      </c>
      <c r="J3060">
        <v>0.348314606741573</v>
      </c>
      <c r="K3060">
        <v>0.23033707865168501</v>
      </c>
      <c r="L3060">
        <v>8.98876404494382E-2</v>
      </c>
      <c r="M3060">
        <v>4.49438202247191E-2</v>
      </c>
      <c r="N3060">
        <v>2012</v>
      </c>
      <c r="O3060" t="s">
        <v>39</v>
      </c>
      <c r="P3060" t="s">
        <v>3613</v>
      </c>
      <c r="Q3060" t="s">
        <v>6210</v>
      </c>
      <c r="R3060" t="s">
        <v>6171</v>
      </c>
    </row>
    <row r="3061" spans="1:18" x14ac:dyDescent="0.25">
      <c r="A3061" t="s">
        <v>6257</v>
      </c>
      <c r="B3061" t="s">
        <v>3643</v>
      </c>
      <c r="C3061" t="s">
        <v>40</v>
      </c>
      <c r="D3061">
        <v>1</v>
      </c>
      <c r="E3061">
        <v>84.91</v>
      </c>
      <c r="F3061">
        <v>62</v>
      </c>
      <c r="G3061">
        <v>3.2258064516128997E-2</v>
      </c>
      <c r="H3061">
        <v>4.8387096774193498E-2</v>
      </c>
      <c r="I3061">
        <v>0.35483870967741898</v>
      </c>
      <c r="J3061">
        <v>0.41935483870967699</v>
      </c>
      <c r="K3061">
        <v>0.112903225806452</v>
      </c>
      <c r="L3061">
        <v>3.2258064516128997E-2</v>
      </c>
      <c r="M3061">
        <v>0</v>
      </c>
      <c r="N3061">
        <v>2012</v>
      </c>
      <c r="O3061" t="s">
        <v>39</v>
      </c>
      <c r="P3061" t="s">
        <v>3613</v>
      </c>
      <c r="Q3061" t="s">
        <v>6210</v>
      </c>
      <c r="R3061" t="s">
        <v>6171</v>
      </c>
    </row>
    <row r="3062" spans="1:18" x14ac:dyDescent="0.25">
      <c r="A3062" t="s">
        <v>6257</v>
      </c>
      <c r="B3062" t="s">
        <v>3643</v>
      </c>
      <c r="C3062" t="s">
        <v>40</v>
      </c>
      <c r="D3062">
        <v>2</v>
      </c>
      <c r="E3062">
        <v>84.91</v>
      </c>
      <c r="F3062">
        <v>78</v>
      </c>
      <c r="G3062">
        <v>1.2820512820512799E-2</v>
      </c>
      <c r="H3062">
        <v>5.1282051282051301E-2</v>
      </c>
      <c r="I3062">
        <v>0.46153846153846201</v>
      </c>
      <c r="J3062">
        <v>0.28205128205128199</v>
      </c>
      <c r="K3062">
        <v>0.15384615384615399</v>
      </c>
      <c r="L3062">
        <v>3.8461538461538498E-2</v>
      </c>
      <c r="M3062">
        <v>0</v>
      </c>
      <c r="N3062">
        <v>2012</v>
      </c>
      <c r="O3062" t="s">
        <v>39</v>
      </c>
      <c r="P3062" t="s">
        <v>3613</v>
      </c>
      <c r="Q3062" t="s">
        <v>6210</v>
      </c>
      <c r="R3062" t="s">
        <v>6171</v>
      </c>
    </row>
    <row r="3063" spans="1:18" x14ac:dyDescent="0.25">
      <c r="A3063" t="s">
        <v>6257</v>
      </c>
      <c r="B3063" t="s">
        <v>3646</v>
      </c>
      <c r="C3063" t="s">
        <v>40</v>
      </c>
      <c r="D3063">
        <v>1</v>
      </c>
      <c r="E3063">
        <v>18</v>
      </c>
      <c r="F3063">
        <v>120</v>
      </c>
      <c r="G3063">
        <v>8.7971756244044602E-2</v>
      </c>
      <c r="H3063">
        <v>6.7349962481697404E-2</v>
      </c>
      <c r="I3063">
        <v>0.51741119344033804</v>
      </c>
      <c r="J3063">
        <v>0.225519845081144</v>
      </c>
      <c r="K3063">
        <v>8.5854485192546404E-2</v>
      </c>
      <c r="L3063">
        <v>1.5892757560229499E-2</v>
      </c>
      <c r="M3063">
        <v>0</v>
      </c>
      <c r="N3063">
        <v>2016</v>
      </c>
      <c r="O3063" t="s">
        <v>39</v>
      </c>
      <c r="P3063" t="s">
        <v>3613</v>
      </c>
      <c r="Q3063" t="s">
        <v>6210</v>
      </c>
      <c r="R3063" t="s">
        <v>6171</v>
      </c>
    </row>
    <row r="3064" spans="1:18" x14ac:dyDescent="0.25">
      <c r="A3064" t="s">
        <v>6257</v>
      </c>
      <c r="B3064" t="s">
        <v>3646</v>
      </c>
      <c r="C3064" t="s">
        <v>40</v>
      </c>
      <c r="D3064">
        <v>2</v>
      </c>
      <c r="E3064">
        <v>18</v>
      </c>
      <c r="F3064">
        <v>157</v>
      </c>
      <c r="G3064">
        <v>2.3391614494344098E-2</v>
      </c>
      <c r="H3064">
        <v>9.8378052599277205E-2</v>
      </c>
      <c r="I3064">
        <v>0.42990470844633999</v>
      </c>
      <c r="J3064">
        <v>0.36222841210028101</v>
      </c>
      <c r="K3064">
        <v>6.4344228513102994E-2</v>
      </c>
      <c r="L3064">
        <v>1.49286828466335E-2</v>
      </c>
      <c r="M3064">
        <v>6.8243010000211199E-3</v>
      </c>
      <c r="N3064">
        <v>2016</v>
      </c>
      <c r="O3064" t="s">
        <v>39</v>
      </c>
      <c r="P3064" t="s">
        <v>3613</v>
      </c>
      <c r="Q3064" t="s">
        <v>6210</v>
      </c>
      <c r="R3064" t="s">
        <v>6171</v>
      </c>
    </row>
    <row r="3065" spans="1:18" x14ac:dyDescent="0.25">
      <c r="A3065" t="s">
        <v>6257</v>
      </c>
      <c r="B3065" t="s">
        <v>3646</v>
      </c>
      <c r="C3065" t="s">
        <v>40</v>
      </c>
      <c r="D3065">
        <v>1</v>
      </c>
      <c r="E3065">
        <v>19</v>
      </c>
      <c r="F3065">
        <v>108</v>
      </c>
      <c r="G3065">
        <v>4.60270140513434E-2</v>
      </c>
      <c r="H3065">
        <v>7.3129255483011094E-2</v>
      </c>
      <c r="I3065">
        <v>0.621364533706662</v>
      </c>
      <c r="J3065">
        <v>0.22243552394143701</v>
      </c>
      <c r="K3065">
        <v>2.5248345561104699E-2</v>
      </c>
      <c r="L3065">
        <v>7.4266228526542301E-3</v>
      </c>
      <c r="M3065">
        <v>4.3687044037873804E-3</v>
      </c>
      <c r="N3065">
        <v>2016</v>
      </c>
      <c r="O3065" t="s">
        <v>39</v>
      </c>
      <c r="P3065" t="s">
        <v>3613</v>
      </c>
      <c r="Q3065" t="s">
        <v>6210</v>
      </c>
      <c r="R3065" t="s">
        <v>6171</v>
      </c>
    </row>
    <row r="3066" spans="1:18" x14ac:dyDescent="0.25">
      <c r="A3066" t="s">
        <v>6257</v>
      </c>
      <c r="B3066" t="s">
        <v>3646</v>
      </c>
      <c r="C3066" t="s">
        <v>40</v>
      </c>
      <c r="D3066">
        <v>2</v>
      </c>
      <c r="E3066">
        <v>19</v>
      </c>
      <c r="F3066">
        <v>149</v>
      </c>
      <c r="G3066">
        <v>7.9711698236224607E-2</v>
      </c>
      <c r="H3066">
        <v>7.8139539373800707E-2</v>
      </c>
      <c r="I3066">
        <v>0.417833983368955</v>
      </c>
      <c r="J3066">
        <v>0.26559191904503998</v>
      </c>
      <c r="K3066">
        <v>8.8593598837734405E-2</v>
      </c>
      <c r="L3066">
        <v>6.6668855892902806E-2</v>
      </c>
      <c r="M3066">
        <v>3.4604052453428699E-3</v>
      </c>
      <c r="N3066">
        <v>2016</v>
      </c>
      <c r="O3066" t="s">
        <v>39</v>
      </c>
      <c r="P3066" t="s">
        <v>3613</v>
      </c>
      <c r="Q3066" t="s">
        <v>6210</v>
      </c>
      <c r="R3066" t="s">
        <v>6171</v>
      </c>
    </row>
    <row r="3067" spans="1:18" x14ac:dyDescent="0.25">
      <c r="A3067" t="s">
        <v>6257</v>
      </c>
      <c r="B3067" t="s">
        <v>3646</v>
      </c>
      <c r="C3067" t="s">
        <v>40</v>
      </c>
      <c r="D3067">
        <v>1</v>
      </c>
      <c r="E3067">
        <v>25</v>
      </c>
      <c r="F3067">
        <v>514</v>
      </c>
      <c r="G3067">
        <v>2.9843935183731799E-2</v>
      </c>
      <c r="H3067">
        <v>3.3821244871879E-2</v>
      </c>
      <c r="I3067">
        <v>0.32157869780867898</v>
      </c>
      <c r="J3067">
        <v>0.36531027115029302</v>
      </c>
      <c r="K3067">
        <v>0.16139514532038399</v>
      </c>
      <c r="L3067">
        <v>6.9686928681784596E-2</v>
      </c>
      <c r="M3067">
        <v>1.83637769832482E-2</v>
      </c>
      <c r="N3067">
        <v>2016</v>
      </c>
      <c r="O3067" t="s">
        <v>39</v>
      </c>
      <c r="P3067" t="s">
        <v>3613</v>
      </c>
      <c r="Q3067" t="s">
        <v>6210</v>
      </c>
      <c r="R3067" t="s">
        <v>6171</v>
      </c>
    </row>
    <row r="3068" spans="1:18" x14ac:dyDescent="0.25">
      <c r="A3068" t="s">
        <v>6257</v>
      </c>
      <c r="B3068" t="s">
        <v>3646</v>
      </c>
      <c r="C3068" t="s">
        <v>40</v>
      </c>
      <c r="D3068">
        <v>2</v>
      </c>
      <c r="E3068">
        <v>25</v>
      </c>
      <c r="F3068">
        <v>1027</v>
      </c>
      <c r="G3068">
        <v>2.98915724217691E-2</v>
      </c>
      <c r="H3068">
        <v>4.6666942480139403E-2</v>
      </c>
      <c r="I3068">
        <v>0.291626508263363</v>
      </c>
      <c r="J3068">
        <v>0.32692723133072199</v>
      </c>
      <c r="K3068">
        <v>0.17805009818314099</v>
      </c>
      <c r="L3068">
        <v>8.3407201535554407E-2</v>
      </c>
      <c r="M3068">
        <v>4.3430445785310703E-2</v>
      </c>
      <c r="N3068">
        <v>2016</v>
      </c>
      <c r="O3068" t="s">
        <v>39</v>
      </c>
      <c r="P3068" t="s">
        <v>3613</v>
      </c>
      <c r="Q3068" t="s">
        <v>6210</v>
      </c>
      <c r="R3068" t="s">
        <v>6171</v>
      </c>
    </row>
    <row r="3069" spans="1:18" x14ac:dyDescent="0.25">
      <c r="A3069" t="s">
        <v>6257</v>
      </c>
      <c r="B3069" t="s">
        <v>3646</v>
      </c>
      <c r="C3069" t="s">
        <v>40</v>
      </c>
      <c r="D3069">
        <v>1</v>
      </c>
      <c r="E3069">
        <v>35</v>
      </c>
      <c r="F3069">
        <v>539</v>
      </c>
      <c r="G3069">
        <v>2.77387195777488E-3</v>
      </c>
      <c r="H3069">
        <v>8.23291101966033E-2</v>
      </c>
      <c r="I3069">
        <v>0.16165862237586701</v>
      </c>
      <c r="J3069">
        <v>0.46756360096698901</v>
      </c>
      <c r="K3069">
        <v>0.16442882335287401</v>
      </c>
      <c r="L3069">
        <v>0.11274954699796701</v>
      </c>
      <c r="M3069">
        <v>8.4964241519255804E-3</v>
      </c>
      <c r="N3069">
        <v>2016</v>
      </c>
      <c r="O3069" t="s">
        <v>39</v>
      </c>
      <c r="P3069" t="s">
        <v>3613</v>
      </c>
      <c r="Q3069" t="s">
        <v>6210</v>
      </c>
      <c r="R3069" t="s">
        <v>6171</v>
      </c>
    </row>
    <row r="3070" spans="1:18" x14ac:dyDescent="0.25">
      <c r="A3070" t="s">
        <v>6257</v>
      </c>
      <c r="B3070" t="s">
        <v>3646</v>
      </c>
      <c r="C3070" t="s">
        <v>40</v>
      </c>
      <c r="D3070">
        <v>2</v>
      </c>
      <c r="E3070">
        <v>35</v>
      </c>
      <c r="F3070">
        <v>1324</v>
      </c>
      <c r="G3070">
        <v>6.4820629948967199E-3</v>
      </c>
      <c r="H3070">
        <v>3.27333236003446E-3</v>
      </c>
      <c r="I3070">
        <v>0.22095589109967001</v>
      </c>
      <c r="J3070">
        <v>0.38384063087896497</v>
      </c>
      <c r="K3070">
        <v>0.25747074305025303</v>
      </c>
      <c r="L3070">
        <v>7.7469913247786806E-2</v>
      </c>
      <c r="M3070">
        <v>5.0507426368394802E-2</v>
      </c>
      <c r="N3070">
        <v>2016</v>
      </c>
      <c r="O3070" t="s">
        <v>39</v>
      </c>
      <c r="P3070" t="s">
        <v>3613</v>
      </c>
      <c r="Q3070" t="s">
        <v>6210</v>
      </c>
      <c r="R3070" t="s">
        <v>6171</v>
      </c>
    </row>
    <row r="3071" spans="1:18" x14ac:dyDescent="0.25">
      <c r="A3071" t="s">
        <v>6257</v>
      </c>
      <c r="B3071" t="s">
        <v>3646</v>
      </c>
      <c r="C3071" t="s">
        <v>40</v>
      </c>
      <c r="D3071">
        <v>1</v>
      </c>
      <c r="E3071">
        <v>45</v>
      </c>
      <c r="F3071">
        <v>552</v>
      </c>
      <c r="G3071">
        <v>5.5205577217715598E-3</v>
      </c>
      <c r="H3071">
        <v>2.3545415370402698E-3</v>
      </c>
      <c r="I3071">
        <v>0.26292306898331902</v>
      </c>
      <c r="J3071">
        <v>0.38819253601666398</v>
      </c>
      <c r="K3071">
        <v>0.24064456229953199</v>
      </c>
      <c r="L3071">
        <v>6.3524468682666799E-2</v>
      </c>
      <c r="M3071">
        <v>3.6840264759006501E-2</v>
      </c>
      <c r="N3071">
        <v>2016</v>
      </c>
      <c r="O3071" t="s">
        <v>39</v>
      </c>
      <c r="P3071" t="s">
        <v>3613</v>
      </c>
      <c r="Q3071" t="s">
        <v>6210</v>
      </c>
      <c r="R3071" t="s">
        <v>6171</v>
      </c>
    </row>
    <row r="3072" spans="1:18" x14ac:dyDescent="0.25">
      <c r="A3072" t="s">
        <v>6257</v>
      </c>
      <c r="B3072" t="s">
        <v>3646</v>
      </c>
      <c r="C3072" t="s">
        <v>40</v>
      </c>
      <c r="D3072">
        <v>2</v>
      </c>
      <c r="E3072">
        <v>45</v>
      </c>
      <c r="F3072">
        <v>1108</v>
      </c>
      <c r="G3072">
        <v>6.4606082741555497E-4</v>
      </c>
      <c r="H3072">
        <v>6.7980789539213299E-3</v>
      </c>
      <c r="I3072">
        <v>0.19578780029712201</v>
      </c>
      <c r="J3072">
        <v>0.36079710804066201</v>
      </c>
      <c r="K3072">
        <v>0.31239399005554103</v>
      </c>
      <c r="L3072">
        <v>8.3784659776741002E-2</v>
      </c>
      <c r="M3072">
        <v>3.9792302048596399E-2</v>
      </c>
      <c r="N3072">
        <v>2016</v>
      </c>
      <c r="O3072" t="s">
        <v>39</v>
      </c>
      <c r="P3072" t="s">
        <v>3613</v>
      </c>
      <c r="Q3072" t="s">
        <v>6210</v>
      </c>
      <c r="R3072" t="s">
        <v>6171</v>
      </c>
    </row>
    <row r="3073" spans="1:18" x14ac:dyDescent="0.25">
      <c r="A3073" t="s">
        <v>6257</v>
      </c>
      <c r="B3073" t="s">
        <v>3646</v>
      </c>
      <c r="C3073" t="s">
        <v>40</v>
      </c>
      <c r="D3073">
        <v>1</v>
      </c>
      <c r="E3073">
        <v>55</v>
      </c>
      <c r="F3073">
        <v>490</v>
      </c>
      <c r="G3073">
        <v>6.0474201614925502E-4</v>
      </c>
      <c r="H3073">
        <v>9.2159488589200703E-3</v>
      </c>
      <c r="I3073">
        <v>0.229954240041394</v>
      </c>
      <c r="J3073">
        <v>0.44869557252312597</v>
      </c>
      <c r="K3073">
        <v>0.22805812165528799</v>
      </c>
      <c r="L3073">
        <v>7.2913663658214098E-2</v>
      </c>
      <c r="M3073">
        <v>1.05577112469082E-2</v>
      </c>
      <c r="N3073">
        <v>2016</v>
      </c>
      <c r="O3073" t="s">
        <v>39</v>
      </c>
      <c r="P3073" t="s">
        <v>3613</v>
      </c>
      <c r="Q3073" t="s">
        <v>6210</v>
      </c>
      <c r="R3073" t="s">
        <v>6171</v>
      </c>
    </row>
    <row r="3074" spans="1:18" x14ac:dyDescent="0.25">
      <c r="A3074" t="s">
        <v>6257</v>
      </c>
      <c r="B3074" t="s">
        <v>3646</v>
      </c>
      <c r="C3074" t="s">
        <v>40</v>
      </c>
      <c r="D3074">
        <v>2</v>
      </c>
      <c r="E3074">
        <v>55</v>
      </c>
      <c r="F3074">
        <v>852</v>
      </c>
      <c r="G3074">
        <v>2.4198905814264201E-3</v>
      </c>
      <c r="H3074">
        <v>7.3745177495833101E-3</v>
      </c>
      <c r="I3074">
        <v>0.13449189691060801</v>
      </c>
      <c r="J3074">
        <v>0.41209752094649799</v>
      </c>
      <c r="K3074">
        <v>0.29214023148107099</v>
      </c>
      <c r="L3074">
        <v>0.11486274790452</v>
      </c>
      <c r="M3074">
        <v>3.6613194426292801E-2</v>
      </c>
      <c r="N3074">
        <v>2016</v>
      </c>
      <c r="O3074" t="s">
        <v>39</v>
      </c>
      <c r="P3074" t="s">
        <v>3613</v>
      </c>
      <c r="Q3074" t="s">
        <v>6210</v>
      </c>
      <c r="R3074" t="s">
        <v>6171</v>
      </c>
    </row>
    <row r="3075" spans="1:18" x14ac:dyDescent="0.25">
      <c r="A3075" t="s">
        <v>6257</v>
      </c>
      <c r="B3075" t="s">
        <v>3646</v>
      </c>
      <c r="C3075" t="s">
        <v>40</v>
      </c>
      <c r="D3075">
        <v>1</v>
      </c>
      <c r="E3075">
        <v>65</v>
      </c>
      <c r="F3075">
        <v>420</v>
      </c>
      <c r="G3075">
        <v>1.17451639250914E-2</v>
      </c>
      <c r="H3075">
        <v>1.5698673267398301E-2</v>
      </c>
      <c r="I3075">
        <v>0.28269260889814202</v>
      </c>
      <c r="J3075">
        <v>0.417479750390299</v>
      </c>
      <c r="K3075">
        <v>0.19685560039737199</v>
      </c>
      <c r="L3075">
        <v>4.6150437479163697E-2</v>
      </c>
      <c r="M3075">
        <v>2.9377765642533599E-2</v>
      </c>
      <c r="N3075">
        <v>2016</v>
      </c>
      <c r="O3075" t="s">
        <v>39</v>
      </c>
      <c r="P3075" t="s">
        <v>3613</v>
      </c>
      <c r="Q3075" t="s">
        <v>6210</v>
      </c>
      <c r="R3075" t="s">
        <v>6171</v>
      </c>
    </row>
    <row r="3076" spans="1:18" x14ac:dyDescent="0.25">
      <c r="A3076" t="s">
        <v>6257</v>
      </c>
      <c r="B3076" t="s">
        <v>3646</v>
      </c>
      <c r="C3076" t="s">
        <v>40</v>
      </c>
      <c r="D3076">
        <v>2</v>
      </c>
      <c r="E3076">
        <v>65</v>
      </c>
      <c r="F3076">
        <v>628</v>
      </c>
      <c r="G3076">
        <v>1.29640220736187E-3</v>
      </c>
      <c r="H3076">
        <v>1.6229842288995999E-2</v>
      </c>
      <c r="I3076">
        <v>0.16230819341241401</v>
      </c>
      <c r="J3076">
        <v>0.38175945144791501</v>
      </c>
      <c r="K3076">
        <v>0.28828001569129602</v>
      </c>
      <c r="L3076">
        <v>0.118045272316985</v>
      </c>
      <c r="M3076">
        <v>3.2080822635032202E-2</v>
      </c>
      <c r="N3076">
        <v>2016</v>
      </c>
      <c r="O3076" t="s">
        <v>39</v>
      </c>
      <c r="P3076" t="s">
        <v>3613</v>
      </c>
      <c r="Q3076" t="s">
        <v>6210</v>
      </c>
      <c r="R3076" t="s">
        <v>6171</v>
      </c>
    </row>
    <row r="3077" spans="1:18" x14ac:dyDescent="0.25">
      <c r="A3077" t="s">
        <v>6257</v>
      </c>
      <c r="B3077" t="s">
        <v>3646</v>
      </c>
      <c r="C3077" t="s">
        <v>40</v>
      </c>
      <c r="D3077">
        <v>1</v>
      </c>
      <c r="E3077">
        <v>75</v>
      </c>
      <c r="F3077">
        <v>237</v>
      </c>
      <c r="G3077">
        <v>1.06690493171683E-4</v>
      </c>
      <c r="H3077">
        <v>2.2387112073245698E-2</v>
      </c>
      <c r="I3077">
        <v>0.40224769346331102</v>
      </c>
      <c r="J3077">
        <v>0.40158244508903701</v>
      </c>
      <c r="K3077">
        <v>0.11346321474363701</v>
      </c>
      <c r="L3077">
        <v>1.5593046881785699E-2</v>
      </c>
      <c r="M3077">
        <v>4.4619797255811798E-2</v>
      </c>
      <c r="N3077">
        <v>2016</v>
      </c>
      <c r="O3077" t="s">
        <v>39</v>
      </c>
      <c r="P3077" t="s">
        <v>3613</v>
      </c>
      <c r="Q3077" t="s">
        <v>6210</v>
      </c>
      <c r="R3077" t="s">
        <v>6171</v>
      </c>
    </row>
    <row r="3078" spans="1:18" x14ac:dyDescent="0.25">
      <c r="A3078" t="s">
        <v>6257</v>
      </c>
      <c r="B3078" t="s">
        <v>3646</v>
      </c>
      <c r="C3078" t="s">
        <v>40</v>
      </c>
      <c r="D3078">
        <v>2</v>
      </c>
      <c r="E3078">
        <v>75</v>
      </c>
      <c r="F3078">
        <v>363</v>
      </c>
      <c r="G3078">
        <v>1.80021524258158E-2</v>
      </c>
      <c r="H3078">
        <v>2.1196506220168301E-2</v>
      </c>
      <c r="I3078">
        <v>0.20322076969095099</v>
      </c>
      <c r="J3078">
        <v>0.35654619783496799</v>
      </c>
      <c r="K3078">
        <v>0.279138412422406</v>
      </c>
      <c r="L3078">
        <v>8.4005335068741194E-2</v>
      </c>
      <c r="M3078">
        <v>3.7890626336948702E-2</v>
      </c>
      <c r="N3078">
        <v>2016</v>
      </c>
      <c r="O3078" t="s">
        <v>39</v>
      </c>
      <c r="P3078" t="s">
        <v>3613</v>
      </c>
      <c r="Q3078" t="s">
        <v>6210</v>
      </c>
      <c r="R3078" t="s">
        <v>6171</v>
      </c>
    </row>
    <row r="3079" spans="1:18" x14ac:dyDescent="0.25">
      <c r="A3079" t="s">
        <v>6257</v>
      </c>
      <c r="B3079" t="s">
        <v>3646</v>
      </c>
      <c r="C3079" t="s">
        <v>40</v>
      </c>
      <c r="D3079">
        <v>1</v>
      </c>
      <c r="E3079">
        <v>84.91</v>
      </c>
      <c r="F3079">
        <v>93</v>
      </c>
      <c r="G3079">
        <v>1.83205750381349E-2</v>
      </c>
      <c r="H3079">
        <v>2.6710104056403901E-2</v>
      </c>
      <c r="I3079">
        <v>0.33579630834872598</v>
      </c>
      <c r="J3079">
        <v>0.51506864043520795</v>
      </c>
      <c r="K3079">
        <v>4.4502617747916501E-2</v>
      </c>
      <c r="L3079">
        <v>5.9601754373610899E-2</v>
      </c>
      <c r="M3079">
        <v>0</v>
      </c>
      <c r="N3079">
        <v>2016</v>
      </c>
      <c r="O3079" t="s">
        <v>39</v>
      </c>
      <c r="P3079" t="s">
        <v>3613</v>
      </c>
      <c r="Q3079" t="s">
        <v>6210</v>
      </c>
      <c r="R3079" t="s">
        <v>6171</v>
      </c>
    </row>
    <row r="3080" spans="1:18" x14ac:dyDescent="0.25">
      <c r="A3080" t="s">
        <v>6257</v>
      </c>
      <c r="B3080" t="s">
        <v>3646</v>
      </c>
      <c r="C3080" t="s">
        <v>40</v>
      </c>
      <c r="D3080">
        <v>2</v>
      </c>
      <c r="E3080">
        <v>84.91</v>
      </c>
      <c r="F3080">
        <v>149</v>
      </c>
      <c r="G3080">
        <v>2.4194412131125598E-2</v>
      </c>
      <c r="H3080">
        <v>4.1650668424616302E-2</v>
      </c>
      <c r="I3080">
        <v>0.29672718821966598</v>
      </c>
      <c r="J3080">
        <v>0.46898020531783502</v>
      </c>
      <c r="K3080">
        <v>0.13719475421210001</v>
      </c>
      <c r="L3080">
        <v>1.4373739494642599E-2</v>
      </c>
      <c r="M3080">
        <v>1.6879032200015499E-2</v>
      </c>
      <c r="N3080">
        <v>2016</v>
      </c>
      <c r="O3080" t="s">
        <v>39</v>
      </c>
      <c r="P3080" t="s">
        <v>3613</v>
      </c>
      <c r="Q3080" t="s">
        <v>6210</v>
      </c>
      <c r="R3080" t="s">
        <v>6171</v>
      </c>
    </row>
    <row r="3081" spans="1:18" x14ac:dyDescent="0.25">
      <c r="A3081" t="s">
        <v>6258</v>
      </c>
      <c r="B3081" t="s">
        <v>3586</v>
      </c>
      <c r="C3081" t="s">
        <v>40</v>
      </c>
      <c r="D3081">
        <v>1</v>
      </c>
      <c r="E3081">
        <v>18</v>
      </c>
      <c r="F3081">
        <v>32</v>
      </c>
      <c r="G3081">
        <v>6.25E-2</v>
      </c>
      <c r="H3081">
        <v>0.15625</v>
      </c>
      <c r="I3081">
        <v>0.65625</v>
      </c>
      <c r="J3081">
        <v>0.125</v>
      </c>
      <c r="K3081">
        <v>0</v>
      </c>
      <c r="L3081">
        <v>0</v>
      </c>
      <c r="M3081">
        <v>0</v>
      </c>
      <c r="N3081">
        <v>2002</v>
      </c>
      <c r="O3081" t="s">
        <v>39</v>
      </c>
      <c r="P3081" t="s">
        <v>3587</v>
      </c>
      <c r="Q3081" t="s">
        <v>6207</v>
      </c>
      <c r="R3081" t="s">
        <v>6208</v>
      </c>
    </row>
    <row r="3082" spans="1:18" x14ac:dyDescent="0.25">
      <c r="A3082" t="s">
        <v>6258</v>
      </c>
      <c r="B3082" t="s">
        <v>3586</v>
      </c>
      <c r="C3082" t="s">
        <v>40</v>
      </c>
      <c r="D3082">
        <v>2</v>
      </c>
      <c r="E3082">
        <v>18</v>
      </c>
      <c r="F3082">
        <v>39</v>
      </c>
      <c r="G3082">
        <v>2.5641025641025599E-2</v>
      </c>
      <c r="H3082">
        <v>0.128205128205128</v>
      </c>
      <c r="I3082">
        <v>0.56410256410256399</v>
      </c>
      <c r="J3082">
        <v>0.17948717948717899</v>
      </c>
      <c r="K3082">
        <v>0.102564102564103</v>
      </c>
      <c r="L3082">
        <v>0</v>
      </c>
      <c r="M3082">
        <v>0</v>
      </c>
      <c r="N3082">
        <v>2002</v>
      </c>
      <c r="O3082" t="s">
        <v>39</v>
      </c>
      <c r="P3082" t="s">
        <v>3587</v>
      </c>
      <c r="Q3082" t="s">
        <v>6207</v>
      </c>
      <c r="R3082" t="s">
        <v>6208</v>
      </c>
    </row>
    <row r="3083" spans="1:18" x14ac:dyDescent="0.25">
      <c r="A3083" t="s">
        <v>6258</v>
      </c>
      <c r="B3083" t="s">
        <v>3586</v>
      </c>
      <c r="C3083" t="s">
        <v>40</v>
      </c>
      <c r="D3083">
        <v>1</v>
      </c>
      <c r="E3083">
        <v>19</v>
      </c>
      <c r="F3083">
        <v>37</v>
      </c>
      <c r="G3083">
        <v>5.4054054054054099E-2</v>
      </c>
      <c r="H3083">
        <v>0.108108108108108</v>
      </c>
      <c r="I3083">
        <v>0.59459459459459496</v>
      </c>
      <c r="J3083">
        <v>0.18918918918918901</v>
      </c>
      <c r="K3083">
        <v>5.4054054054054099E-2</v>
      </c>
      <c r="L3083">
        <v>0</v>
      </c>
      <c r="M3083">
        <v>0</v>
      </c>
      <c r="N3083">
        <v>2002</v>
      </c>
      <c r="O3083" t="s">
        <v>39</v>
      </c>
      <c r="P3083" t="s">
        <v>3587</v>
      </c>
      <c r="Q3083" t="s">
        <v>6207</v>
      </c>
      <c r="R3083" t="s">
        <v>6208</v>
      </c>
    </row>
    <row r="3084" spans="1:18" x14ac:dyDescent="0.25">
      <c r="A3084" t="s">
        <v>6258</v>
      </c>
      <c r="B3084" t="s">
        <v>3586</v>
      </c>
      <c r="C3084" t="s">
        <v>40</v>
      </c>
      <c r="D3084">
        <v>2</v>
      </c>
      <c r="E3084">
        <v>19</v>
      </c>
      <c r="F3084">
        <v>36</v>
      </c>
      <c r="G3084">
        <v>5.5555555555555601E-2</v>
      </c>
      <c r="H3084">
        <v>8.3333333333333301E-2</v>
      </c>
      <c r="I3084">
        <v>0.41666666666666702</v>
      </c>
      <c r="J3084">
        <v>0.36111111111111099</v>
      </c>
      <c r="K3084">
        <v>5.5555555555555601E-2</v>
      </c>
      <c r="L3084">
        <v>2.7777777777777801E-2</v>
      </c>
      <c r="M3084">
        <v>0</v>
      </c>
      <c r="N3084">
        <v>2002</v>
      </c>
      <c r="O3084" t="s">
        <v>39</v>
      </c>
      <c r="P3084" t="s">
        <v>3587</v>
      </c>
      <c r="Q3084" t="s">
        <v>6207</v>
      </c>
      <c r="R3084" t="s">
        <v>6208</v>
      </c>
    </row>
    <row r="3085" spans="1:18" x14ac:dyDescent="0.25">
      <c r="A3085" t="s">
        <v>6258</v>
      </c>
      <c r="B3085" t="s">
        <v>3586</v>
      </c>
      <c r="C3085" t="s">
        <v>40</v>
      </c>
      <c r="D3085">
        <v>1</v>
      </c>
      <c r="E3085">
        <v>25</v>
      </c>
      <c r="F3085">
        <v>210</v>
      </c>
      <c r="G3085">
        <v>2.3809523809523801E-2</v>
      </c>
      <c r="H3085">
        <v>3.3333333333333298E-2</v>
      </c>
      <c r="I3085">
        <v>0.43333333333333302</v>
      </c>
      <c r="J3085">
        <v>0.30952380952380998</v>
      </c>
      <c r="K3085">
        <v>0.14285714285714299</v>
      </c>
      <c r="L3085">
        <v>4.2857142857142899E-2</v>
      </c>
      <c r="M3085">
        <v>1.4285714285714299E-2</v>
      </c>
      <c r="N3085">
        <v>2002</v>
      </c>
      <c r="O3085" t="s">
        <v>39</v>
      </c>
      <c r="P3085" t="s">
        <v>3587</v>
      </c>
      <c r="Q3085" t="s">
        <v>6207</v>
      </c>
      <c r="R3085" t="s">
        <v>6208</v>
      </c>
    </row>
    <row r="3086" spans="1:18" x14ac:dyDescent="0.25">
      <c r="A3086" t="s">
        <v>6258</v>
      </c>
      <c r="B3086" t="s">
        <v>3586</v>
      </c>
      <c r="C3086" t="s">
        <v>40</v>
      </c>
      <c r="D3086">
        <v>2</v>
      </c>
      <c r="E3086">
        <v>25</v>
      </c>
      <c r="F3086">
        <v>365</v>
      </c>
      <c r="G3086">
        <v>2.7397260273972601E-2</v>
      </c>
      <c r="H3086">
        <v>6.02739726027397E-2</v>
      </c>
      <c r="I3086">
        <v>0.32602739726027402</v>
      </c>
      <c r="J3086">
        <v>0.312328767123288</v>
      </c>
      <c r="K3086">
        <v>0.16986301369862999</v>
      </c>
      <c r="L3086">
        <v>6.3013698630137005E-2</v>
      </c>
      <c r="M3086">
        <v>4.1095890410958902E-2</v>
      </c>
      <c r="N3086">
        <v>2002</v>
      </c>
      <c r="O3086" t="s">
        <v>39</v>
      </c>
      <c r="P3086" t="s">
        <v>3587</v>
      </c>
      <c r="Q3086" t="s">
        <v>6207</v>
      </c>
      <c r="R3086" t="s">
        <v>6208</v>
      </c>
    </row>
    <row r="3087" spans="1:18" x14ac:dyDescent="0.25">
      <c r="A3087" t="s">
        <v>6258</v>
      </c>
      <c r="B3087" t="s">
        <v>3586</v>
      </c>
      <c r="C3087" t="s">
        <v>40</v>
      </c>
      <c r="D3087">
        <v>1</v>
      </c>
      <c r="E3087">
        <v>35</v>
      </c>
      <c r="F3087">
        <v>177</v>
      </c>
      <c r="G3087">
        <v>1.12994350282486E-2</v>
      </c>
      <c r="H3087">
        <v>0</v>
      </c>
      <c r="I3087">
        <v>0.23728813559322001</v>
      </c>
      <c r="J3087">
        <v>0.36158192090395502</v>
      </c>
      <c r="K3087">
        <v>0.305084745762712</v>
      </c>
      <c r="L3087">
        <v>4.5197740112994399E-2</v>
      </c>
      <c r="M3087">
        <v>3.9548022598870101E-2</v>
      </c>
      <c r="N3087">
        <v>2002</v>
      </c>
      <c r="O3087" t="s">
        <v>39</v>
      </c>
      <c r="P3087" t="s">
        <v>3587</v>
      </c>
      <c r="Q3087" t="s">
        <v>6207</v>
      </c>
      <c r="R3087" t="s">
        <v>6208</v>
      </c>
    </row>
    <row r="3088" spans="1:18" x14ac:dyDescent="0.25">
      <c r="A3088" t="s">
        <v>6258</v>
      </c>
      <c r="B3088" t="s">
        <v>3586</v>
      </c>
      <c r="C3088" t="s">
        <v>40</v>
      </c>
      <c r="D3088">
        <v>2</v>
      </c>
      <c r="E3088">
        <v>35</v>
      </c>
      <c r="F3088">
        <v>257</v>
      </c>
      <c r="G3088">
        <v>3.8910505836575902E-3</v>
      </c>
      <c r="H3088">
        <v>0</v>
      </c>
      <c r="I3088">
        <v>9.7276264591439704E-2</v>
      </c>
      <c r="J3088">
        <v>0.28015564202334597</v>
      </c>
      <c r="K3088">
        <v>0.33463035019455301</v>
      </c>
      <c r="L3088">
        <v>0.190661478599222</v>
      </c>
      <c r="M3088">
        <v>9.3385214007782102E-2</v>
      </c>
      <c r="N3088">
        <v>2002</v>
      </c>
      <c r="O3088" t="s">
        <v>39</v>
      </c>
      <c r="P3088" t="s">
        <v>3587</v>
      </c>
      <c r="Q3088" t="s">
        <v>6207</v>
      </c>
      <c r="R3088" t="s">
        <v>6208</v>
      </c>
    </row>
    <row r="3089" spans="1:18" x14ac:dyDescent="0.25">
      <c r="A3089" t="s">
        <v>6258</v>
      </c>
      <c r="B3089" t="s">
        <v>3586</v>
      </c>
      <c r="C3089" t="s">
        <v>40</v>
      </c>
      <c r="D3089">
        <v>1</v>
      </c>
      <c r="E3089">
        <v>45</v>
      </c>
      <c r="F3089">
        <v>123</v>
      </c>
      <c r="G3089">
        <v>0</v>
      </c>
      <c r="H3089">
        <v>8.1300813008130107E-3</v>
      </c>
      <c r="I3089">
        <v>0.13008130081300801</v>
      </c>
      <c r="J3089">
        <v>0.439024390243902</v>
      </c>
      <c r="K3089">
        <v>0.32520325203251998</v>
      </c>
      <c r="L3089">
        <v>7.3170731707317097E-2</v>
      </c>
      <c r="M3089">
        <v>2.4390243902439001E-2</v>
      </c>
      <c r="N3089">
        <v>2002</v>
      </c>
      <c r="O3089" t="s">
        <v>39</v>
      </c>
      <c r="P3089" t="s">
        <v>3587</v>
      </c>
      <c r="Q3089" t="s">
        <v>6207</v>
      </c>
      <c r="R3089" t="s">
        <v>6208</v>
      </c>
    </row>
    <row r="3090" spans="1:18" x14ac:dyDescent="0.25">
      <c r="A3090" t="s">
        <v>6258</v>
      </c>
      <c r="B3090" t="s">
        <v>3586</v>
      </c>
      <c r="C3090" t="s">
        <v>40</v>
      </c>
      <c r="D3090">
        <v>2</v>
      </c>
      <c r="E3090">
        <v>45</v>
      </c>
      <c r="F3090">
        <v>210</v>
      </c>
      <c r="G3090">
        <v>4.7619047619047597E-3</v>
      </c>
      <c r="H3090">
        <v>9.5238095238095195E-3</v>
      </c>
      <c r="I3090">
        <v>0.1</v>
      </c>
      <c r="J3090">
        <v>0.32857142857142901</v>
      </c>
      <c r="K3090">
        <v>0.28571428571428598</v>
      </c>
      <c r="L3090">
        <v>0.16666666666666699</v>
      </c>
      <c r="M3090">
        <v>0.104761904761905</v>
      </c>
      <c r="N3090">
        <v>2002</v>
      </c>
      <c r="O3090" t="s">
        <v>39</v>
      </c>
      <c r="P3090" t="s">
        <v>3587</v>
      </c>
      <c r="Q3090" t="s">
        <v>6207</v>
      </c>
      <c r="R3090" t="s">
        <v>6208</v>
      </c>
    </row>
    <row r="3091" spans="1:18" x14ac:dyDescent="0.25">
      <c r="A3091" t="s">
        <v>6258</v>
      </c>
      <c r="B3091" t="s">
        <v>3586</v>
      </c>
      <c r="C3091" t="s">
        <v>40</v>
      </c>
      <c r="D3091">
        <v>1</v>
      </c>
      <c r="E3091">
        <v>55</v>
      </c>
      <c r="F3091">
        <v>90</v>
      </c>
      <c r="G3091">
        <v>1.1111111111111099E-2</v>
      </c>
      <c r="H3091">
        <v>2.2222222222222199E-2</v>
      </c>
      <c r="I3091">
        <v>0.155555555555556</v>
      </c>
      <c r="J3091">
        <v>0.36666666666666697</v>
      </c>
      <c r="K3091">
        <v>0.32222222222222202</v>
      </c>
      <c r="L3091">
        <v>6.6666666666666693E-2</v>
      </c>
      <c r="M3091">
        <v>5.5555555555555601E-2</v>
      </c>
      <c r="N3091">
        <v>2002</v>
      </c>
      <c r="O3091" t="s">
        <v>39</v>
      </c>
      <c r="P3091" t="s">
        <v>3587</v>
      </c>
      <c r="Q3091" t="s">
        <v>6207</v>
      </c>
      <c r="R3091" t="s">
        <v>6208</v>
      </c>
    </row>
    <row r="3092" spans="1:18" x14ac:dyDescent="0.25">
      <c r="A3092" t="s">
        <v>6258</v>
      </c>
      <c r="B3092" t="s">
        <v>3586</v>
      </c>
      <c r="C3092" t="s">
        <v>40</v>
      </c>
      <c r="D3092">
        <v>2</v>
      </c>
      <c r="E3092">
        <v>55</v>
      </c>
      <c r="F3092">
        <v>119</v>
      </c>
      <c r="G3092">
        <v>1.6806722689075598E-2</v>
      </c>
      <c r="H3092">
        <v>0</v>
      </c>
      <c r="I3092">
        <v>0.14285714285714299</v>
      </c>
      <c r="J3092">
        <v>0.369747899159664</v>
      </c>
      <c r="K3092">
        <v>0.26890756302521002</v>
      </c>
      <c r="L3092">
        <v>0.126050420168067</v>
      </c>
      <c r="M3092">
        <v>7.5630252100840303E-2</v>
      </c>
      <c r="N3092">
        <v>2002</v>
      </c>
      <c r="O3092" t="s">
        <v>39</v>
      </c>
      <c r="P3092" t="s">
        <v>3587</v>
      </c>
      <c r="Q3092" t="s">
        <v>6207</v>
      </c>
      <c r="R3092" t="s">
        <v>6208</v>
      </c>
    </row>
    <row r="3093" spans="1:18" x14ac:dyDescent="0.25">
      <c r="A3093" t="s">
        <v>6258</v>
      </c>
      <c r="B3093" t="s">
        <v>3586</v>
      </c>
      <c r="C3093" t="s">
        <v>40</v>
      </c>
      <c r="D3093">
        <v>1</v>
      </c>
      <c r="E3093">
        <v>62.5</v>
      </c>
      <c r="F3093">
        <v>17</v>
      </c>
      <c r="G3093">
        <v>5.8823529411764698E-2</v>
      </c>
      <c r="H3093">
        <v>0</v>
      </c>
      <c r="I3093">
        <v>0.23529411764705899</v>
      </c>
      <c r="J3093">
        <v>0.47058823529411797</v>
      </c>
      <c r="K3093">
        <v>0.17647058823529399</v>
      </c>
      <c r="L3093">
        <v>5.8823529411764698E-2</v>
      </c>
      <c r="M3093">
        <v>0</v>
      </c>
      <c r="N3093">
        <v>2002</v>
      </c>
      <c r="O3093" t="s">
        <v>39</v>
      </c>
      <c r="P3093" t="s">
        <v>3587</v>
      </c>
      <c r="Q3093" t="s">
        <v>6207</v>
      </c>
      <c r="R3093" t="s">
        <v>6208</v>
      </c>
    </row>
    <row r="3094" spans="1:18" x14ac:dyDescent="0.25">
      <c r="A3094" t="s">
        <v>6258</v>
      </c>
      <c r="B3094" t="s">
        <v>3586</v>
      </c>
      <c r="C3094" t="s">
        <v>40</v>
      </c>
      <c r="D3094">
        <v>2</v>
      </c>
      <c r="E3094">
        <v>62.5</v>
      </c>
      <c r="F3094">
        <v>32</v>
      </c>
      <c r="G3094">
        <v>3.125E-2</v>
      </c>
      <c r="H3094">
        <v>0</v>
      </c>
      <c r="I3094">
        <v>9.375E-2</v>
      </c>
      <c r="J3094">
        <v>0.3125</v>
      </c>
      <c r="K3094">
        <v>0.3125</v>
      </c>
      <c r="L3094">
        <v>0.21875</v>
      </c>
      <c r="M3094">
        <v>3.125E-2</v>
      </c>
      <c r="N3094">
        <v>2002</v>
      </c>
      <c r="O3094" t="s">
        <v>39</v>
      </c>
      <c r="P3094" t="s">
        <v>3587</v>
      </c>
      <c r="Q3094" t="s">
        <v>6207</v>
      </c>
      <c r="R3094" t="s">
        <v>6208</v>
      </c>
    </row>
    <row r="3095" spans="1:18" x14ac:dyDescent="0.25">
      <c r="A3095" t="s">
        <v>6258</v>
      </c>
      <c r="B3095" t="s">
        <v>3588</v>
      </c>
      <c r="C3095" t="s">
        <v>40</v>
      </c>
      <c r="D3095">
        <v>1</v>
      </c>
      <c r="E3095">
        <v>18</v>
      </c>
      <c r="F3095">
        <v>41</v>
      </c>
      <c r="G3095">
        <v>0.17073170731707299</v>
      </c>
      <c r="H3095">
        <v>0.146341463414634</v>
      </c>
      <c r="I3095">
        <v>0.439024390243902</v>
      </c>
      <c r="J3095">
        <v>0.146341463414634</v>
      </c>
      <c r="K3095">
        <v>7.3170731707317097E-2</v>
      </c>
      <c r="L3095">
        <v>0</v>
      </c>
      <c r="M3095">
        <v>2.4390243902439001E-2</v>
      </c>
      <c r="N3095">
        <v>2018</v>
      </c>
      <c r="O3095" t="s">
        <v>39</v>
      </c>
      <c r="P3095" t="s">
        <v>3587</v>
      </c>
      <c r="Q3095" t="s">
        <v>6207</v>
      </c>
      <c r="R3095" t="s">
        <v>6208</v>
      </c>
    </row>
    <row r="3096" spans="1:18" x14ac:dyDescent="0.25">
      <c r="A3096" t="s">
        <v>6258</v>
      </c>
      <c r="B3096" t="s">
        <v>3588</v>
      </c>
      <c r="C3096" t="s">
        <v>40</v>
      </c>
      <c r="D3096">
        <v>2</v>
      </c>
      <c r="E3096">
        <v>18</v>
      </c>
      <c r="F3096">
        <v>43</v>
      </c>
      <c r="G3096">
        <v>9.3023255813953501E-2</v>
      </c>
      <c r="H3096">
        <v>4.6511627906976702E-2</v>
      </c>
      <c r="I3096">
        <v>0.46511627906976699</v>
      </c>
      <c r="J3096">
        <v>0.13953488372093001</v>
      </c>
      <c r="K3096">
        <v>0.116279069767442</v>
      </c>
      <c r="L3096">
        <v>9.3023255813953501E-2</v>
      </c>
      <c r="M3096">
        <v>4.6511627906976702E-2</v>
      </c>
      <c r="N3096">
        <v>2018</v>
      </c>
      <c r="O3096" t="s">
        <v>39</v>
      </c>
      <c r="P3096" t="s">
        <v>3587</v>
      </c>
      <c r="Q3096" t="s">
        <v>6207</v>
      </c>
      <c r="R3096" t="s">
        <v>6208</v>
      </c>
    </row>
    <row r="3097" spans="1:18" x14ac:dyDescent="0.25">
      <c r="A3097" t="s">
        <v>6258</v>
      </c>
      <c r="B3097" t="s">
        <v>3588</v>
      </c>
      <c r="C3097" t="s">
        <v>40</v>
      </c>
      <c r="D3097">
        <v>1</v>
      </c>
      <c r="E3097">
        <v>19</v>
      </c>
      <c r="F3097">
        <v>37</v>
      </c>
      <c r="G3097">
        <v>2.7027027027027001E-2</v>
      </c>
      <c r="H3097">
        <v>0.21621621621621601</v>
      </c>
      <c r="I3097">
        <v>0.37837837837837801</v>
      </c>
      <c r="J3097">
        <v>0.21621621621621601</v>
      </c>
      <c r="K3097">
        <v>0.108108108108108</v>
      </c>
      <c r="L3097">
        <v>5.4054054054054099E-2</v>
      </c>
      <c r="M3097">
        <v>0</v>
      </c>
      <c r="N3097">
        <v>2018</v>
      </c>
      <c r="O3097" t="s">
        <v>39</v>
      </c>
      <c r="P3097" t="s">
        <v>3587</v>
      </c>
      <c r="Q3097" t="s">
        <v>6207</v>
      </c>
      <c r="R3097" t="s">
        <v>6208</v>
      </c>
    </row>
    <row r="3098" spans="1:18" x14ac:dyDescent="0.25">
      <c r="A3098" t="s">
        <v>6258</v>
      </c>
      <c r="B3098" t="s">
        <v>3588</v>
      </c>
      <c r="C3098" t="s">
        <v>40</v>
      </c>
      <c r="D3098">
        <v>2</v>
      </c>
      <c r="E3098">
        <v>19</v>
      </c>
      <c r="F3098">
        <v>35</v>
      </c>
      <c r="G3098">
        <v>0</v>
      </c>
      <c r="H3098">
        <v>8.5714285714285701E-2</v>
      </c>
      <c r="I3098">
        <v>0.51428571428571401</v>
      </c>
      <c r="J3098">
        <v>0.314285714285714</v>
      </c>
      <c r="K3098">
        <v>5.7142857142857099E-2</v>
      </c>
      <c r="L3098">
        <v>2.8571428571428598E-2</v>
      </c>
      <c r="M3098">
        <v>0</v>
      </c>
      <c r="N3098">
        <v>2018</v>
      </c>
      <c r="O3098" t="s">
        <v>39</v>
      </c>
      <c r="P3098" t="s">
        <v>3587</v>
      </c>
      <c r="Q3098" t="s">
        <v>6207</v>
      </c>
      <c r="R3098" t="s">
        <v>6208</v>
      </c>
    </row>
    <row r="3099" spans="1:18" x14ac:dyDescent="0.25">
      <c r="A3099" t="s">
        <v>6258</v>
      </c>
      <c r="B3099" t="s">
        <v>3588</v>
      </c>
      <c r="C3099" t="s">
        <v>40</v>
      </c>
      <c r="D3099">
        <v>1</v>
      </c>
      <c r="E3099">
        <v>25</v>
      </c>
      <c r="F3099">
        <v>287</v>
      </c>
      <c r="G3099">
        <v>2.78745644599303E-2</v>
      </c>
      <c r="H3099">
        <v>7.3170731707317097E-2</v>
      </c>
      <c r="I3099">
        <v>0.40069686411149802</v>
      </c>
      <c r="J3099">
        <v>0.22299651567944301</v>
      </c>
      <c r="K3099">
        <v>0.174216027874564</v>
      </c>
      <c r="L3099">
        <v>5.9233449477351902E-2</v>
      </c>
      <c r="M3099">
        <v>4.1811846689895502E-2</v>
      </c>
      <c r="N3099">
        <v>2018</v>
      </c>
      <c r="O3099" t="s">
        <v>39</v>
      </c>
      <c r="P3099" t="s">
        <v>3587</v>
      </c>
      <c r="Q3099" t="s">
        <v>6207</v>
      </c>
      <c r="R3099" t="s">
        <v>6208</v>
      </c>
    </row>
    <row r="3100" spans="1:18" x14ac:dyDescent="0.25">
      <c r="A3100" t="s">
        <v>6258</v>
      </c>
      <c r="B3100" t="s">
        <v>3588</v>
      </c>
      <c r="C3100" t="s">
        <v>40</v>
      </c>
      <c r="D3100">
        <v>2</v>
      </c>
      <c r="E3100">
        <v>25</v>
      </c>
      <c r="F3100">
        <v>345</v>
      </c>
      <c r="G3100">
        <v>3.4782608695652202E-2</v>
      </c>
      <c r="H3100">
        <v>4.6376811594202899E-2</v>
      </c>
      <c r="I3100">
        <v>0.27826086956521701</v>
      </c>
      <c r="J3100">
        <v>0.257971014492754</v>
      </c>
      <c r="K3100">
        <v>0.202898550724638</v>
      </c>
      <c r="L3100">
        <v>0.12753623188405799</v>
      </c>
      <c r="M3100">
        <v>5.21739130434783E-2</v>
      </c>
      <c r="N3100">
        <v>2018</v>
      </c>
      <c r="O3100" t="s">
        <v>39</v>
      </c>
      <c r="P3100" t="s">
        <v>3587</v>
      </c>
      <c r="Q3100" t="s">
        <v>6207</v>
      </c>
      <c r="R3100" t="s">
        <v>6208</v>
      </c>
    </row>
    <row r="3101" spans="1:18" x14ac:dyDescent="0.25">
      <c r="A3101" t="s">
        <v>6258</v>
      </c>
      <c r="B3101" t="s">
        <v>3588</v>
      </c>
      <c r="C3101" t="s">
        <v>40</v>
      </c>
      <c r="D3101">
        <v>1</v>
      </c>
      <c r="E3101">
        <v>35</v>
      </c>
      <c r="F3101">
        <v>351</v>
      </c>
      <c r="G3101">
        <v>1.9943019943019901E-2</v>
      </c>
      <c r="H3101">
        <v>1.9943019943019901E-2</v>
      </c>
      <c r="I3101">
        <v>0.20512820512820501</v>
      </c>
      <c r="J3101">
        <v>0.34757834757834799</v>
      </c>
      <c r="K3101">
        <v>0.27065527065527101</v>
      </c>
      <c r="L3101">
        <v>9.4017094017094002E-2</v>
      </c>
      <c r="M3101">
        <v>4.2735042735042701E-2</v>
      </c>
      <c r="N3101">
        <v>2018</v>
      </c>
      <c r="O3101" t="s">
        <v>39</v>
      </c>
      <c r="P3101" t="s">
        <v>3587</v>
      </c>
      <c r="Q3101" t="s">
        <v>6207</v>
      </c>
      <c r="R3101" t="s">
        <v>6208</v>
      </c>
    </row>
    <row r="3102" spans="1:18" x14ac:dyDescent="0.25">
      <c r="A3102" t="s">
        <v>6258</v>
      </c>
      <c r="B3102" t="s">
        <v>3588</v>
      </c>
      <c r="C3102" t="s">
        <v>40</v>
      </c>
      <c r="D3102">
        <v>2</v>
      </c>
      <c r="E3102">
        <v>35</v>
      </c>
      <c r="F3102">
        <v>446</v>
      </c>
      <c r="G3102">
        <v>1.34529147982063E-2</v>
      </c>
      <c r="H3102">
        <v>2.0179372197309399E-2</v>
      </c>
      <c r="I3102">
        <v>0.13677130044843</v>
      </c>
      <c r="J3102">
        <v>0.21300448430493299</v>
      </c>
      <c r="K3102">
        <v>0.29147982062780298</v>
      </c>
      <c r="L3102">
        <v>0.20627802690583</v>
      </c>
      <c r="M3102">
        <v>0.11883408071748899</v>
      </c>
      <c r="N3102">
        <v>2018</v>
      </c>
      <c r="O3102" t="s">
        <v>39</v>
      </c>
      <c r="P3102" t="s">
        <v>3587</v>
      </c>
      <c r="Q3102" t="s">
        <v>6207</v>
      </c>
      <c r="R3102" t="s">
        <v>6208</v>
      </c>
    </row>
    <row r="3103" spans="1:18" x14ac:dyDescent="0.25">
      <c r="A3103" t="s">
        <v>6258</v>
      </c>
      <c r="B3103" t="s">
        <v>3588</v>
      </c>
      <c r="C3103" t="s">
        <v>40</v>
      </c>
      <c r="D3103">
        <v>1</v>
      </c>
      <c r="E3103">
        <v>45</v>
      </c>
      <c r="F3103">
        <v>264</v>
      </c>
      <c r="G3103">
        <v>7.5757575757575803E-3</v>
      </c>
      <c r="H3103">
        <v>2.6515151515151499E-2</v>
      </c>
      <c r="I3103">
        <v>0.185606060606061</v>
      </c>
      <c r="J3103">
        <v>0.35606060606060602</v>
      </c>
      <c r="K3103">
        <v>0.23863636363636401</v>
      </c>
      <c r="L3103">
        <v>0.13257575757575801</v>
      </c>
      <c r="M3103">
        <v>5.3030303030302997E-2</v>
      </c>
      <c r="N3103">
        <v>2018</v>
      </c>
      <c r="O3103" t="s">
        <v>39</v>
      </c>
      <c r="P3103" t="s">
        <v>3587</v>
      </c>
      <c r="Q3103" t="s">
        <v>6207</v>
      </c>
      <c r="R3103" t="s">
        <v>6208</v>
      </c>
    </row>
    <row r="3104" spans="1:18" x14ac:dyDescent="0.25">
      <c r="A3104" t="s">
        <v>6258</v>
      </c>
      <c r="B3104" t="s">
        <v>3588</v>
      </c>
      <c r="C3104" t="s">
        <v>40</v>
      </c>
      <c r="D3104">
        <v>2</v>
      </c>
      <c r="E3104">
        <v>45</v>
      </c>
      <c r="F3104">
        <v>305</v>
      </c>
      <c r="G3104">
        <v>3.27868852459016E-3</v>
      </c>
      <c r="H3104">
        <v>9.8360655737704892E-3</v>
      </c>
      <c r="I3104">
        <v>6.8852459016393405E-2</v>
      </c>
      <c r="J3104">
        <v>0.24590163934426201</v>
      </c>
      <c r="K3104">
        <v>0.34426229508196698</v>
      </c>
      <c r="L3104">
        <v>0.20983606557376999</v>
      </c>
      <c r="M3104">
        <v>0.118032786885246</v>
      </c>
      <c r="N3104">
        <v>2018</v>
      </c>
      <c r="O3104" t="s">
        <v>39</v>
      </c>
      <c r="P3104" t="s">
        <v>3587</v>
      </c>
      <c r="Q3104" t="s">
        <v>6207</v>
      </c>
      <c r="R3104" t="s">
        <v>6208</v>
      </c>
    </row>
    <row r="3105" spans="1:18" x14ac:dyDescent="0.25">
      <c r="A3105" t="s">
        <v>6258</v>
      </c>
      <c r="B3105" t="s">
        <v>3588</v>
      </c>
      <c r="C3105" t="s">
        <v>40</v>
      </c>
      <c r="D3105">
        <v>1</v>
      </c>
      <c r="E3105">
        <v>55</v>
      </c>
      <c r="F3105">
        <v>208</v>
      </c>
      <c r="G3105">
        <v>0</v>
      </c>
      <c r="H3105">
        <v>1.44230769230769E-2</v>
      </c>
      <c r="I3105">
        <v>0.21153846153846201</v>
      </c>
      <c r="J3105">
        <v>0.40865384615384598</v>
      </c>
      <c r="K3105">
        <v>0.230769230769231</v>
      </c>
      <c r="L3105">
        <v>7.2115384615384595E-2</v>
      </c>
      <c r="M3105">
        <v>6.25E-2</v>
      </c>
      <c r="N3105">
        <v>2018</v>
      </c>
      <c r="O3105" t="s">
        <v>39</v>
      </c>
      <c r="P3105" t="s">
        <v>3587</v>
      </c>
      <c r="Q3105" t="s">
        <v>6207</v>
      </c>
      <c r="R3105" t="s">
        <v>6208</v>
      </c>
    </row>
    <row r="3106" spans="1:18" x14ac:dyDescent="0.25">
      <c r="A3106" t="s">
        <v>6258</v>
      </c>
      <c r="B3106" t="s">
        <v>3588</v>
      </c>
      <c r="C3106" t="s">
        <v>40</v>
      </c>
      <c r="D3106">
        <v>2</v>
      </c>
      <c r="E3106">
        <v>55</v>
      </c>
      <c r="F3106">
        <v>192</v>
      </c>
      <c r="G3106">
        <v>0</v>
      </c>
      <c r="H3106">
        <v>1.5625E-2</v>
      </c>
      <c r="I3106">
        <v>9.8958333333333301E-2</v>
      </c>
      <c r="J3106">
        <v>0.25520833333333298</v>
      </c>
      <c r="K3106">
        <v>0.390625</v>
      </c>
      <c r="L3106">
        <v>0.13020833333333301</v>
      </c>
      <c r="M3106">
        <v>0.109375</v>
      </c>
      <c r="N3106">
        <v>2018</v>
      </c>
      <c r="O3106" t="s">
        <v>39</v>
      </c>
      <c r="P3106" t="s">
        <v>3587</v>
      </c>
      <c r="Q3106" t="s">
        <v>6207</v>
      </c>
      <c r="R3106" t="s">
        <v>6208</v>
      </c>
    </row>
    <row r="3107" spans="1:18" x14ac:dyDescent="0.25">
      <c r="A3107" t="s">
        <v>6258</v>
      </c>
      <c r="B3107" t="s">
        <v>3588</v>
      </c>
      <c r="C3107" t="s">
        <v>40</v>
      </c>
      <c r="D3107">
        <v>1</v>
      </c>
      <c r="E3107">
        <v>65</v>
      </c>
      <c r="F3107">
        <v>110</v>
      </c>
      <c r="G3107">
        <v>1.8181818181818198E-2</v>
      </c>
      <c r="H3107">
        <v>3.6363636363636397E-2</v>
      </c>
      <c r="I3107">
        <v>0.2</v>
      </c>
      <c r="J3107">
        <v>0.41818181818181799</v>
      </c>
      <c r="K3107">
        <v>0.22727272727272699</v>
      </c>
      <c r="L3107">
        <v>5.4545454545454501E-2</v>
      </c>
      <c r="M3107">
        <v>4.5454545454545497E-2</v>
      </c>
      <c r="N3107">
        <v>2018</v>
      </c>
      <c r="O3107" t="s">
        <v>39</v>
      </c>
      <c r="P3107" t="s">
        <v>3587</v>
      </c>
      <c r="Q3107" t="s">
        <v>6207</v>
      </c>
      <c r="R3107" t="s">
        <v>6208</v>
      </c>
    </row>
    <row r="3108" spans="1:18" x14ac:dyDescent="0.25">
      <c r="A3108" t="s">
        <v>6258</v>
      </c>
      <c r="B3108" t="s">
        <v>3588</v>
      </c>
      <c r="C3108" t="s">
        <v>40</v>
      </c>
      <c r="D3108">
        <v>2</v>
      </c>
      <c r="E3108">
        <v>65</v>
      </c>
      <c r="F3108">
        <v>101</v>
      </c>
      <c r="G3108">
        <v>0</v>
      </c>
      <c r="H3108">
        <v>0</v>
      </c>
      <c r="I3108">
        <v>0.20792079207920799</v>
      </c>
      <c r="J3108">
        <v>0.26732673267326701</v>
      </c>
      <c r="K3108">
        <v>0.29702970297029702</v>
      </c>
      <c r="L3108">
        <v>0.118811881188119</v>
      </c>
      <c r="M3108">
        <v>0.10891089108910899</v>
      </c>
      <c r="N3108">
        <v>2018</v>
      </c>
      <c r="O3108" t="s">
        <v>39</v>
      </c>
      <c r="P3108" t="s">
        <v>3587</v>
      </c>
      <c r="Q3108" t="s">
        <v>6207</v>
      </c>
      <c r="R3108" t="s">
        <v>6208</v>
      </c>
    </row>
    <row r="3109" spans="1:18" x14ac:dyDescent="0.25">
      <c r="A3109" t="s">
        <v>6258</v>
      </c>
      <c r="B3109" t="s">
        <v>3588</v>
      </c>
      <c r="C3109" t="s">
        <v>40</v>
      </c>
      <c r="D3109">
        <v>1</v>
      </c>
      <c r="E3109">
        <v>75</v>
      </c>
      <c r="F3109">
        <v>16</v>
      </c>
      <c r="G3109">
        <v>6.25E-2</v>
      </c>
      <c r="H3109">
        <v>6.25E-2</v>
      </c>
      <c r="I3109">
        <v>0.375</v>
      </c>
      <c r="J3109">
        <v>0.3125</v>
      </c>
      <c r="K3109">
        <v>6.25E-2</v>
      </c>
      <c r="L3109">
        <v>6.25E-2</v>
      </c>
      <c r="M3109">
        <v>6.25E-2</v>
      </c>
      <c r="N3109">
        <v>2018</v>
      </c>
      <c r="O3109" t="s">
        <v>39</v>
      </c>
      <c r="P3109" t="s">
        <v>3587</v>
      </c>
      <c r="Q3109" t="s">
        <v>6207</v>
      </c>
      <c r="R3109" t="s">
        <v>6208</v>
      </c>
    </row>
    <row r="3110" spans="1:18" x14ac:dyDescent="0.25">
      <c r="A3110" t="s">
        <v>6258</v>
      </c>
      <c r="B3110" t="s">
        <v>3588</v>
      </c>
      <c r="C3110" t="s">
        <v>40</v>
      </c>
      <c r="D3110">
        <v>2</v>
      </c>
      <c r="E3110">
        <v>75</v>
      </c>
      <c r="F3110">
        <v>19</v>
      </c>
      <c r="G3110">
        <v>0.105263157894737</v>
      </c>
      <c r="H3110">
        <v>5.2631578947368397E-2</v>
      </c>
      <c r="I3110">
        <v>0.31578947368421101</v>
      </c>
      <c r="J3110">
        <v>0.21052631578947401</v>
      </c>
      <c r="K3110">
        <v>0.21052631578947401</v>
      </c>
      <c r="L3110">
        <v>5.2631578947368397E-2</v>
      </c>
      <c r="M3110">
        <v>5.2631578947368397E-2</v>
      </c>
      <c r="N3110">
        <v>2018</v>
      </c>
      <c r="O3110" t="s">
        <v>39</v>
      </c>
      <c r="P3110" t="s">
        <v>3587</v>
      </c>
      <c r="Q3110" t="s">
        <v>6207</v>
      </c>
      <c r="R3110" t="s">
        <v>6208</v>
      </c>
    </row>
    <row r="3111" spans="1:18" x14ac:dyDescent="0.25">
      <c r="A3111" t="s">
        <v>6258</v>
      </c>
      <c r="B3111" t="s">
        <v>3588</v>
      </c>
      <c r="C3111" t="s">
        <v>40</v>
      </c>
      <c r="D3111">
        <v>1</v>
      </c>
      <c r="E3111">
        <v>84.91</v>
      </c>
      <c r="F3111">
        <v>3</v>
      </c>
      <c r="G3111">
        <v>0</v>
      </c>
      <c r="H3111">
        <v>0.33333333333333298</v>
      </c>
      <c r="I3111">
        <v>0.66666666666666696</v>
      </c>
      <c r="J3111">
        <v>0</v>
      </c>
      <c r="K3111">
        <v>0</v>
      </c>
      <c r="L3111">
        <v>0</v>
      </c>
      <c r="M3111">
        <v>0</v>
      </c>
      <c r="N3111">
        <v>2018</v>
      </c>
      <c r="O3111" t="s">
        <v>39</v>
      </c>
      <c r="P3111" t="s">
        <v>3587</v>
      </c>
      <c r="Q3111" t="s">
        <v>6207</v>
      </c>
      <c r="R3111" t="s">
        <v>6208</v>
      </c>
    </row>
    <row r="3112" spans="1:18" x14ac:dyDescent="0.25">
      <c r="A3112" t="s">
        <v>6258</v>
      </c>
      <c r="B3112" t="s">
        <v>3588</v>
      </c>
      <c r="C3112" t="s">
        <v>40</v>
      </c>
      <c r="D3112">
        <v>2</v>
      </c>
      <c r="E3112">
        <v>84.91</v>
      </c>
      <c r="F3112">
        <v>4</v>
      </c>
      <c r="G3112">
        <v>0.25</v>
      </c>
      <c r="H3112">
        <v>0.25</v>
      </c>
      <c r="I3112">
        <v>0</v>
      </c>
      <c r="J3112">
        <v>0.25</v>
      </c>
      <c r="K3112">
        <v>0.25</v>
      </c>
      <c r="L3112">
        <v>0</v>
      </c>
      <c r="M3112">
        <v>0</v>
      </c>
      <c r="N3112">
        <v>2018</v>
      </c>
      <c r="O3112" t="s">
        <v>39</v>
      </c>
      <c r="P3112" t="s">
        <v>3587</v>
      </c>
      <c r="Q3112" t="s">
        <v>6207</v>
      </c>
      <c r="R3112" t="s">
        <v>6208</v>
      </c>
    </row>
    <row r="3113" spans="1:18" x14ac:dyDescent="0.25">
      <c r="A3113" t="s">
        <v>6259</v>
      </c>
      <c r="B3113" t="s">
        <v>3560</v>
      </c>
      <c r="C3113" t="s">
        <v>40</v>
      </c>
      <c r="D3113">
        <v>2</v>
      </c>
      <c r="E3113">
        <v>25</v>
      </c>
      <c r="F3113">
        <v>1952</v>
      </c>
      <c r="G3113">
        <v>0.16149949802764199</v>
      </c>
      <c r="H3113">
        <v>0.221467454703734</v>
      </c>
      <c r="I3113">
        <v>0.54558401149473901</v>
      </c>
      <c r="J3113">
        <v>6.0541705828766397E-2</v>
      </c>
      <c r="K3113">
        <v>6.9258543216553304E-3</v>
      </c>
      <c r="L3113">
        <v>2.8003807971217101E-3</v>
      </c>
      <c r="M3113">
        <v>1.1810948263425399E-3</v>
      </c>
      <c r="N3113">
        <v>1996</v>
      </c>
      <c r="O3113" t="s">
        <v>39</v>
      </c>
      <c r="P3113" t="s">
        <v>3561</v>
      </c>
      <c r="Q3113" t="s">
        <v>6181</v>
      </c>
      <c r="R3113" t="s">
        <v>6179</v>
      </c>
    </row>
    <row r="3114" spans="1:18" x14ac:dyDescent="0.25">
      <c r="A3114" t="s">
        <v>6259</v>
      </c>
      <c r="B3114" t="s">
        <v>3560</v>
      </c>
      <c r="C3114" t="s">
        <v>40</v>
      </c>
      <c r="D3114">
        <v>2</v>
      </c>
      <c r="E3114">
        <v>35</v>
      </c>
      <c r="F3114">
        <v>1495</v>
      </c>
      <c r="G3114">
        <v>0.15587435139377001</v>
      </c>
      <c r="H3114">
        <v>0.184283644822891</v>
      </c>
      <c r="I3114">
        <v>0.547253348291039</v>
      </c>
      <c r="J3114">
        <v>9.2583737858620604E-2</v>
      </c>
      <c r="K3114">
        <v>1.8238722515087E-2</v>
      </c>
      <c r="L3114">
        <v>1.76619511859281E-3</v>
      </c>
      <c r="M3114">
        <v>0</v>
      </c>
      <c r="N3114">
        <v>1996</v>
      </c>
      <c r="O3114" t="s">
        <v>39</v>
      </c>
      <c r="P3114" t="s">
        <v>3561</v>
      </c>
      <c r="Q3114" t="s">
        <v>6181</v>
      </c>
      <c r="R3114" t="s">
        <v>6179</v>
      </c>
    </row>
    <row r="3115" spans="1:18" x14ac:dyDescent="0.25">
      <c r="A3115" t="s">
        <v>6259</v>
      </c>
      <c r="B3115" t="s">
        <v>3560</v>
      </c>
      <c r="C3115" t="s">
        <v>40</v>
      </c>
      <c r="D3115">
        <v>2</v>
      </c>
      <c r="E3115">
        <v>45</v>
      </c>
      <c r="F3115">
        <v>342</v>
      </c>
      <c r="G3115">
        <v>0.14439857479743301</v>
      </c>
      <c r="H3115">
        <v>0.200774429758978</v>
      </c>
      <c r="I3115">
        <v>0.536115311569338</v>
      </c>
      <c r="J3115">
        <v>0.111158976676785</v>
      </c>
      <c r="K3115">
        <v>3.4848921628190997E-4</v>
      </c>
      <c r="L3115">
        <v>7.20421798118351E-3</v>
      </c>
      <c r="M3115">
        <v>0</v>
      </c>
      <c r="N3115">
        <v>1996</v>
      </c>
      <c r="O3115" t="s">
        <v>39</v>
      </c>
      <c r="P3115" t="s">
        <v>3561</v>
      </c>
      <c r="Q3115" t="s">
        <v>6181</v>
      </c>
      <c r="R3115" t="s">
        <v>6179</v>
      </c>
    </row>
    <row r="3116" spans="1:18" x14ac:dyDescent="0.25">
      <c r="A3116" t="s">
        <v>6259</v>
      </c>
      <c r="B3116" t="s">
        <v>3566</v>
      </c>
      <c r="C3116" t="s">
        <v>40</v>
      </c>
      <c r="D3116">
        <v>2</v>
      </c>
      <c r="E3116">
        <v>18</v>
      </c>
      <c r="F3116">
        <v>565</v>
      </c>
      <c r="G3116">
        <v>0.15003614718073199</v>
      </c>
      <c r="H3116">
        <v>0.24228875283435</v>
      </c>
      <c r="I3116">
        <v>0.558047047532375</v>
      </c>
      <c r="J3116">
        <v>4.3886374648283898E-2</v>
      </c>
      <c r="K3116">
        <v>5.7416778042588398E-3</v>
      </c>
      <c r="L3116">
        <v>0</v>
      </c>
      <c r="M3116">
        <v>0</v>
      </c>
      <c r="N3116">
        <v>2001</v>
      </c>
      <c r="O3116" t="s">
        <v>39</v>
      </c>
      <c r="P3116" t="s">
        <v>3561</v>
      </c>
      <c r="Q3116" t="s">
        <v>6181</v>
      </c>
      <c r="R3116" t="s">
        <v>6179</v>
      </c>
    </row>
    <row r="3117" spans="1:18" x14ac:dyDescent="0.25">
      <c r="A3117" t="s">
        <v>6259</v>
      </c>
      <c r="B3117" t="s">
        <v>3566</v>
      </c>
      <c r="C3117" t="s">
        <v>40</v>
      </c>
      <c r="D3117">
        <v>2</v>
      </c>
      <c r="E3117">
        <v>19</v>
      </c>
      <c r="F3117">
        <v>292</v>
      </c>
      <c r="G3117">
        <v>0.108666676061709</v>
      </c>
      <c r="H3117">
        <v>0.183837161040978</v>
      </c>
      <c r="I3117">
        <v>0.65049023664068595</v>
      </c>
      <c r="J3117">
        <v>3.7645586199171799E-2</v>
      </c>
      <c r="K3117">
        <v>1.9360340057455201E-2</v>
      </c>
      <c r="L3117">
        <v>0</v>
      </c>
      <c r="M3117">
        <v>0</v>
      </c>
      <c r="N3117">
        <v>2001</v>
      </c>
      <c r="O3117" t="s">
        <v>39</v>
      </c>
      <c r="P3117" t="s">
        <v>3561</v>
      </c>
      <c r="Q3117" t="s">
        <v>6181</v>
      </c>
      <c r="R3117" t="s">
        <v>6179</v>
      </c>
    </row>
    <row r="3118" spans="1:18" x14ac:dyDescent="0.25">
      <c r="A3118" t="s">
        <v>6259</v>
      </c>
      <c r="B3118" t="s">
        <v>3566</v>
      </c>
      <c r="C3118" t="s">
        <v>40</v>
      </c>
      <c r="D3118">
        <v>2</v>
      </c>
      <c r="E3118">
        <v>25</v>
      </c>
      <c r="F3118">
        <v>3581</v>
      </c>
      <c r="G3118">
        <v>9.5675248501185098E-2</v>
      </c>
      <c r="H3118">
        <v>0.19768953431492101</v>
      </c>
      <c r="I3118">
        <v>0.58596120191624301</v>
      </c>
      <c r="J3118">
        <v>9.5978008715314006E-2</v>
      </c>
      <c r="K3118">
        <v>1.9371731880521801E-2</v>
      </c>
      <c r="L3118">
        <v>4.2887841658452502E-3</v>
      </c>
      <c r="M3118">
        <v>1.0354905059706699E-3</v>
      </c>
      <c r="N3118">
        <v>2001</v>
      </c>
      <c r="O3118" t="s">
        <v>39</v>
      </c>
      <c r="P3118" t="s">
        <v>3561</v>
      </c>
      <c r="Q3118" t="s">
        <v>6181</v>
      </c>
      <c r="R3118" t="s">
        <v>6179</v>
      </c>
    </row>
    <row r="3119" spans="1:18" x14ac:dyDescent="0.25">
      <c r="A3119" t="s">
        <v>6259</v>
      </c>
      <c r="B3119" t="s">
        <v>3566</v>
      </c>
      <c r="C3119" t="s">
        <v>40</v>
      </c>
      <c r="D3119">
        <v>2</v>
      </c>
      <c r="E3119">
        <v>35</v>
      </c>
      <c r="F3119">
        <v>2884</v>
      </c>
      <c r="G3119">
        <v>0.100695847544402</v>
      </c>
      <c r="H3119">
        <v>0.15734035121623299</v>
      </c>
      <c r="I3119">
        <v>0.54946911064731996</v>
      </c>
      <c r="J3119">
        <v>0.13513341391326</v>
      </c>
      <c r="K3119">
        <v>4.3701782124657099E-2</v>
      </c>
      <c r="L3119">
        <v>1.06227122967555E-2</v>
      </c>
      <c r="M3119">
        <v>3.0367822573737599E-3</v>
      </c>
      <c r="N3119">
        <v>2001</v>
      </c>
      <c r="O3119" t="s">
        <v>39</v>
      </c>
      <c r="P3119" t="s">
        <v>3561</v>
      </c>
      <c r="Q3119" t="s">
        <v>6181</v>
      </c>
      <c r="R3119" t="s">
        <v>6179</v>
      </c>
    </row>
    <row r="3120" spans="1:18" x14ac:dyDescent="0.25">
      <c r="A3120" t="s">
        <v>6259</v>
      </c>
      <c r="B3120" t="s">
        <v>3566</v>
      </c>
      <c r="C3120" t="s">
        <v>40</v>
      </c>
      <c r="D3120">
        <v>2</v>
      </c>
      <c r="E3120">
        <v>45</v>
      </c>
      <c r="F3120">
        <v>1959</v>
      </c>
      <c r="G3120">
        <v>0.10774034772425101</v>
      </c>
      <c r="H3120">
        <v>0.150623956753516</v>
      </c>
      <c r="I3120">
        <v>0.51334576342742799</v>
      </c>
      <c r="J3120">
        <v>0.17146949013736301</v>
      </c>
      <c r="K3120">
        <v>3.8287991160050897E-2</v>
      </c>
      <c r="L3120">
        <v>1.18652678241545E-2</v>
      </c>
      <c r="M3120">
        <v>6.6671829732370801E-3</v>
      </c>
      <c r="N3120">
        <v>2001</v>
      </c>
      <c r="O3120" t="s">
        <v>39</v>
      </c>
      <c r="P3120" t="s">
        <v>3561</v>
      </c>
      <c r="Q3120" t="s">
        <v>6181</v>
      </c>
      <c r="R3120" t="s">
        <v>6179</v>
      </c>
    </row>
    <row r="3121" spans="1:18" x14ac:dyDescent="0.25">
      <c r="A3121" t="s">
        <v>6259</v>
      </c>
      <c r="B3121" t="s">
        <v>3567</v>
      </c>
      <c r="C3121" t="s">
        <v>40</v>
      </c>
      <c r="D3121">
        <v>2</v>
      </c>
      <c r="E3121">
        <v>18</v>
      </c>
      <c r="F3121">
        <v>591</v>
      </c>
      <c r="G3121">
        <v>0.14224110124410999</v>
      </c>
      <c r="H3121">
        <v>0.24133109646711801</v>
      </c>
      <c r="I3121">
        <v>0.54387690192032301</v>
      </c>
      <c r="J3121">
        <v>6.2113474580350499E-2</v>
      </c>
      <c r="K3121">
        <v>9.7291908016137706E-3</v>
      </c>
      <c r="L3121">
        <v>0</v>
      </c>
      <c r="M3121">
        <v>7.0823498648531203E-4</v>
      </c>
      <c r="N3121">
        <v>2006</v>
      </c>
      <c r="O3121" t="s">
        <v>39</v>
      </c>
      <c r="P3121" t="s">
        <v>3561</v>
      </c>
      <c r="Q3121" t="s">
        <v>6181</v>
      </c>
      <c r="R3121" t="s">
        <v>6179</v>
      </c>
    </row>
    <row r="3122" spans="1:18" x14ac:dyDescent="0.25">
      <c r="A3122" t="s">
        <v>6259</v>
      </c>
      <c r="B3122" t="s">
        <v>3567</v>
      </c>
      <c r="C3122" t="s">
        <v>40</v>
      </c>
      <c r="D3122">
        <v>2</v>
      </c>
      <c r="E3122">
        <v>19</v>
      </c>
      <c r="F3122">
        <v>357</v>
      </c>
      <c r="G3122">
        <v>0.138609998409091</v>
      </c>
      <c r="H3122">
        <v>0.26838433629217201</v>
      </c>
      <c r="I3122">
        <v>0.50295110723951197</v>
      </c>
      <c r="J3122">
        <v>7.7301857174872105E-2</v>
      </c>
      <c r="K3122">
        <v>9.92147761011275E-3</v>
      </c>
      <c r="L3122">
        <v>0</v>
      </c>
      <c r="M3122">
        <v>2.8312232742404202E-3</v>
      </c>
      <c r="N3122">
        <v>2006</v>
      </c>
      <c r="O3122" t="s">
        <v>39</v>
      </c>
      <c r="P3122" t="s">
        <v>3561</v>
      </c>
      <c r="Q3122" t="s">
        <v>6181</v>
      </c>
      <c r="R3122" t="s">
        <v>6179</v>
      </c>
    </row>
    <row r="3123" spans="1:18" x14ac:dyDescent="0.25">
      <c r="A3123" t="s">
        <v>6259</v>
      </c>
      <c r="B3123" t="s">
        <v>3567</v>
      </c>
      <c r="C3123" t="s">
        <v>40</v>
      </c>
      <c r="D3123">
        <v>2</v>
      </c>
      <c r="E3123">
        <v>25</v>
      </c>
      <c r="F3123">
        <v>4293</v>
      </c>
      <c r="G3123">
        <v>0.11114958154066799</v>
      </c>
      <c r="H3123">
        <v>0.180603614909981</v>
      </c>
      <c r="I3123">
        <v>0.562159910983133</v>
      </c>
      <c r="J3123">
        <v>0.113486439838313</v>
      </c>
      <c r="K3123">
        <v>2.7050417569390299E-2</v>
      </c>
      <c r="L3123">
        <v>2.8010211874296802E-3</v>
      </c>
      <c r="M3123">
        <v>2.7490139710836499E-3</v>
      </c>
      <c r="N3123">
        <v>2006</v>
      </c>
      <c r="O3123" t="s">
        <v>39</v>
      </c>
      <c r="P3123" t="s">
        <v>3561</v>
      </c>
      <c r="Q3123" t="s">
        <v>6181</v>
      </c>
      <c r="R3123" t="s">
        <v>6179</v>
      </c>
    </row>
    <row r="3124" spans="1:18" x14ac:dyDescent="0.25">
      <c r="A3124" t="s">
        <v>6259</v>
      </c>
      <c r="B3124" t="s">
        <v>3567</v>
      </c>
      <c r="C3124" t="s">
        <v>40</v>
      </c>
      <c r="D3124">
        <v>2</v>
      </c>
      <c r="E3124">
        <v>35</v>
      </c>
      <c r="F3124">
        <v>3119</v>
      </c>
      <c r="G3124">
        <v>9.6861688706678106E-2</v>
      </c>
      <c r="H3124">
        <v>0.160806751972669</v>
      </c>
      <c r="I3124">
        <v>0.52138559320161604</v>
      </c>
      <c r="J3124">
        <v>0.15464201672201</v>
      </c>
      <c r="K3124">
        <v>4.46443176308036E-2</v>
      </c>
      <c r="L3124">
        <v>1.837398244927E-2</v>
      </c>
      <c r="M3124">
        <v>3.2856493169524802E-3</v>
      </c>
      <c r="N3124">
        <v>2006</v>
      </c>
      <c r="O3124" t="s">
        <v>39</v>
      </c>
      <c r="P3124" t="s">
        <v>3561</v>
      </c>
      <c r="Q3124" t="s">
        <v>6181</v>
      </c>
      <c r="R3124" t="s">
        <v>6179</v>
      </c>
    </row>
    <row r="3125" spans="1:18" x14ac:dyDescent="0.25">
      <c r="A3125" t="s">
        <v>6259</v>
      </c>
      <c r="B3125" t="s">
        <v>3567</v>
      </c>
      <c r="C3125" t="s">
        <v>40</v>
      </c>
      <c r="D3125">
        <v>2</v>
      </c>
      <c r="E3125">
        <v>45</v>
      </c>
      <c r="F3125">
        <v>2366</v>
      </c>
      <c r="G3125">
        <v>0.114798364879488</v>
      </c>
      <c r="H3125">
        <v>0.15983273638474199</v>
      </c>
      <c r="I3125">
        <v>0.427378337454419</v>
      </c>
      <c r="J3125">
        <v>0.18948060530670599</v>
      </c>
      <c r="K3125">
        <v>7.6054539066689505E-2</v>
      </c>
      <c r="L3125">
        <v>2.6064851963171799E-2</v>
      </c>
      <c r="M3125">
        <v>6.3905649447836398E-3</v>
      </c>
      <c r="N3125">
        <v>2006</v>
      </c>
      <c r="O3125" t="s">
        <v>39</v>
      </c>
      <c r="P3125" t="s">
        <v>3561</v>
      </c>
      <c r="Q3125" t="s">
        <v>6181</v>
      </c>
      <c r="R3125" t="s">
        <v>6179</v>
      </c>
    </row>
    <row r="3126" spans="1:18" x14ac:dyDescent="0.25">
      <c r="A3126" t="s">
        <v>6259</v>
      </c>
      <c r="B3126" t="s">
        <v>3568</v>
      </c>
      <c r="C3126" t="s">
        <v>40</v>
      </c>
      <c r="D3126">
        <v>1</v>
      </c>
      <c r="E3126">
        <v>18</v>
      </c>
      <c r="F3126">
        <v>47</v>
      </c>
      <c r="G3126">
        <v>0.19148936170212799</v>
      </c>
      <c r="H3126">
        <v>0.25531914893617003</v>
      </c>
      <c r="I3126">
        <v>0.46808510638297901</v>
      </c>
      <c r="J3126">
        <v>4.2553191489361701E-2</v>
      </c>
      <c r="K3126">
        <v>4.2553191489361701E-2</v>
      </c>
      <c r="L3126">
        <v>0</v>
      </c>
      <c r="M3126">
        <v>0</v>
      </c>
      <c r="N3126">
        <v>2007</v>
      </c>
      <c r="O3126" t="s">
        <v>77</v>
      </c>
      <c r="P3126" t="s">
        <v>3561</v>
      </c>
      <c r="Q3126" t="s">
        <v>6181</v>
      </c>
      <c r="R3126" t="s">
        <v>6179</v>
      </c>
    </row>
    <row r="3127" spans="1:18" x14ac:dyDescent="0.25">
      <c r="A3127" t="s">
        <v>6259</v>
      </c>
      <c r="B3127" t="s">
        <v>3568</v>
      </c>
      <c r="C3127" t="s">
        <v>40</v>
      </c>
      <c r="D3127">
        <v>2</v>
      </c>
      <c r="E3127">
        <v>18</v>
      </c>
      <c r="F3127">
        <v>67</v>
      </c>
      <c r="G3127">
        <v>8.9552238805970102E-2</v>
      </c>
      <c r="H3127">
        <v>0.19402985074626899</v>
      </c>
      <c r="I3127">
        <v>0.55223880597014896</v>
      </c>
      <c r="J3127">
        <v>0.134328358208955</v>
      </c>
      <c r="K3127">
        <v>2.9850746268656699E-2</v>
      </c>
      <c r="L3127">
        <v>0</v>
      </c>
      <c r="M3127">
        <v>0</v>
      </c>
      <c r="N3127">
        <v>2007</v>
      </c>
      <c r="O3127" t="s">
        <v>77</v>
      </c>
      <c r="P3127" t="s">
        <v>3561</v>
      </c>
      <c r="Q3127" t="s">
        <v>6181</v>
      </c>
      <c r="R3127" t="s">
        <v>6179</v>
      </c>
    </row>
    <row r="3128" spans="1:18" x14ac:dyDescent="0.25">
      <c r="A3128" t="s">
        <v>6259</v>
      </c>
      <c r="B3128" t="s">
        <v>3568</v>
      </c>
      <c r="C3128" t="s">
        <v>40</v>
      </c>
      <c r="D3128">
        <v>1</v>
      </c>
      <c r="E3128">
        <v>19</v>
      </c>
      <c r="F3128">
        <v>39</v>
      </c>
      <c r="G3128">
        <v>0.128205128205128</v>
      </c>
      <c r="H3128">
        <v>0.256410256410256</v>
      </c>
      <c r="I3128">
        <v>0.56410256410256399</v>
      </c>
      <c r="J3128">
        <v>5.1282051282051301E-2</v>
      </c>
      <c r="K3128">
        <v>0</v>
      </c>
      <c r="L3128">
        <v>0</v>
      </c>
      <c r="M3128">
        <v>0</v>
      </c>
      <c r="N3128">
        <v>2007</v>
      </c>
      <c r="O3128" t="s">
        <v>77</v>
      </c>
      <c r="P3128" t="s">
        <v>3561</v>
      </c>
      <c r="Q3128" t="s">
        <v>6181</v>
      </c>
      <c r="R3128" t="s">
        <v>6179</v>
      </c>
    </row>
    <row r="3129" spans="1:18" x14ac:dyDescent="0.25">
      <c r="A3129" t="s">
        <v>6259</v>
      </c>
      <c r="B3129" t="s">
        <v>3568</v>
      </c>
      <c r="C3129" t="s">
        <v>40</v>
      </c>
      <c r="D3129">
        <v>2</v>
      </c>
      <c r="E3129">
        <v>19</v>
      </c>
      <c r="F3129">
        <v>53</v>
      </c>
      <c r="G3129">
        <v>9.4339622641509399E-2</v>
      </c>
      <c r="H3129">
        <v>0.15094339622641501</v>
      </c>
      <c r="I3129">
        <v>0.490566037735849</v>
      </c>
      <c r="J3129">
        <v>0.20754716981132099</v>
      </c>
      <c r="K3129">
        <v>3.77358490566038E-2</v>
      </c>
      <c r="L3129">
        <v>1.88679245283019E-2</v>
      </c>
      <c r="M3129">
        <v>0</v>
      </c>
      <c r="N3129">
        <v>2007</v>
      </c>
      <c r="O3129" t="s">
        <v>77</v>
      </c>
      <c r="P3129" t="s">
        <v>3561</v>
      </c>
      <c r="Q3129" t="s">
        <v>6181</v>
      </c>
      <c r="R3129" t="s">
        <v>6179</v>
      </c>
    </row>
    <row r="3130" spans="1:18" x14ac:dyDescent="0.25">
      <c r="A3130" t="s">
        <v>6259</v>
      </c>
      <c r="B3130" t="s">
        <v>3568</v>
      </c>
      <c r="C3130" t="s">
        <v>40</v>
      </c>
      <c r="D3130">
        <v>1</v>
      </c>
      <c r="E3130">
        <v>25</v>
      </c>
      <c r="F3130">
        <v>341</v>
      </c>
      <c r="G3130">
        <v>0.11143695014662799</v>
      </c>
      <c r="H3130">
        <v>0.17302052785923799</v>
      </c>
      <c r="I3130">
        <v>0.55131964809384204</v>
      </c>
      <c r="J3130">
        <v>0.143695014662757</v>
      </c>
      <c r="K3130">
        <v>8.7976539589442806E-3</v>
      </c>
      <c r="L3130">
        <v>5.8651026392961903E-3</v>
      </c>
      <c r="M3130">
        <v>5.8651026392961903E-3</v>
      </c>
      <c r="N3130">
        <v>2007</v>
      </c>
      <c r="O3130" t="s">
        <v>77</v>
      </c>
      <c r="P3130" t="s">
        <v>3561</v>
      </c>
      <c r="Q3130" t="s">
        <v>6181</v>
      </c>
      <c r="R3130" t="s">
        <v>6179</v>
      </c>
    </row>
    <row r="3131" spans="1:18" x14ac:dyDescent="0.25">
      <c r="A3131" t="s">
        <v>6259</v>
      </c>
      <c r="B3131" t="s">
        <v>3568</v>
      </c>
      <c r="C3131" t="s">
        <v>40</v>
      </c>
      <c r="D3131">
        <v>2</v>
      </c>
      <c r="E3131">
        <v>25</v>
      </c>
      <c r="F3131">
        <v>420</v>
      </c>
      <c r="G3131">
        <v>6.6666666666666693E-2</v>
      </c>
      <c r="H3131">
        <v>7.1428571428571397E-2</v>
      </c>
      <c r="I3131">
        <v>0.45952380952381</v>
      </c>
      <c r="J3131">
        <v>0.266666666666667</v>
      </c>
      <c r="K3131">
        <v>8.5714285714285701E-2</v>
      </c>
      <c r="L3131">
        <v>2.3809523809523801E-2</v>
      </c>
      <c r="M3131">
        <v>2.6190476190476202E-2</v>
      </c>
      <c r="N3131">
        <v>2007</v>
      </c>
      <c r="O3131" t="s">
        <v>77</v>
      </c>
      <c r="P3131" t="s">
        <v>3561</v>
      </c>
      <c r="Q3131" t="s">
        <v>6181</v>
      </c>
      <c r="R3131" t="s">
        <v>6179</v>
      </c>
    </row>
    <row r="3132" spans="1:18" x14ac:dyDescent="0.25">
      <c r="A3132" t="s">
        <v>6259</v>
      </c>
      <c r="B3132" t="s">
        <v>3568</v>
      </c>
      <c r="C3132" t="s">
        <v>40</v>
      </c>
      <c r="D3132">
        <v>1</v>
      </c>
      <c r="E3132">
        <v>35</v>
      </c>
      <c r="F3132">
        <v>197</v>
      </c>
      <c r="G3132">
        <v>8.1218274111675107E-2</v>
      </c>
      <c r="H3132">
        <v>9.6446700507614197E-2</v>
      </c>
      <c r="I3132">
        <v>0.56345177664974599</v>
      </c>
      <c r="J3132">
        <v>0.182741116751269</v>
      </c>
      <c r="K3132">
        <v>4.5685279187817299E-2</v>
      </c>
      <c r="L3132">
        <v>2.5380710659898501E-2</v>
      </c>
      <c r="M3132">
        <v>5.0761421319797002E-3</v>
      </c>
      <c r="N3132">
        <v>2007</v>
      </c>
      <c r="O3132" t="s">
        <v>77</v>
      </c>
      <c r="P3132" t="s">
        <v>3561</v>
      </c>
      <c r="Q3132" t="s">
        <v>6181</v>
      </c>
      <c r="R3132" t="s">
        <v>6179</v>
      </c>
    </row>
    <row r="3133" spans="1:18" x14ac:dyDescent="0.25">
      <c r="A3133" t="s">
        <v>6259</v>
      </c>
      <c r="B3133" t="s">
        <v>3568</v>
      </c>
      <c r="C3133" t="s">
        <v>40</v>
      </c>
      <c r="D3133">
        <v>2</v>
      </c>
      <c r="E3133">
        <v>35</v>
      </c>
      <c r="F3133">
        <v>268</v>
      </c>
      <c r="G3133">
        <v>4.47761194029851E-2</v>
      </c>
      <c r="H3133">
        <v>3.7313432835820899E-2</v>
      </c>
      <c r="I3133">
        <v>0.35074626865671599</v>
      </c>
      <c r="J3133">
        <v>0.27611940298507498</v>
      </c>
      <c r="K3133">
        <v>0.20895522388059701</v>
      </c>
      <c r="L3133">
        <v>5.5970149253731297E-2</v>
      </c>
      <c r="M3133">
        <v>2.6119402985074602E-2</v>
      </c>
      <c r="N3133">
        <v>2007</v>
      </c>
      <c r="O3133" t="s">
        <v>77</v>
      </c>
      <c r="P3133" t="s">
        <v>3561</v>
      </c>
      <c r="Q3133" t="s">
        <v>6181</v>
      </c>
      <c r="R3133" t="s">
        <v>6179</v>
      </c>
    </row>
    <row r="3134" spans="1:18" x14ac:dyDescent="0.25">
      <c r="A3134" t="s">
        <v>6259</v>
      </c>
      <c r="B3134" t="s">
        <v>3568</v>
      </c>
      <c r="C3134" t="s">
        <v>40</v>
      </c>
      <c r="D3134">
        <v>1</v>
      </c>
      <c r="E3134">
        <v>45</v>
      </c>
      <c r="F3134">
        <v>129</v>
      </c>
      <c r="G3134">
        <v>0.108527131782946</v>
      </c>
      <c r="H3134">
        <v>0.15503875968992201</v>
      </c>
      <c r="I3134">
        <v>0.37984496124030998</v>
      </c>
      <c r="J3134">
        <v>0.25581395348837199</v>
      </c>
      <c r="K3134">
        <v>6.9767441860465101E-2</v>
      </c>
      <c r="L3134">
        <v>2.32558139534884E-2</v>
      </c>
      <c r="M3134">
        <v>7.7519379844961196E-3</v>
      </c>
      <c r="N3134">
        <v>2007</v>
      </c>
      <c r="O3134" t="s">
        <v>77</v>
      </c>
      <c r="P3134" t="s">
        <v>3561</v>
      </c>
      <c r="Q3134" t="s">
        <v>6181</v>
      </c>
      <c r="R3134" t="s">
        <v>6179</v>
      </c>
    </row>
    <row r="3135" spans="1:18" x14ac:dyDescent="0.25">
      <c r="A3135" t="s">
        <v>6259</v>
      </c>
      <c r="B3135" t="s">
        <v>3568</v>
      </c>
      <c r="C3135" t="s">
        <v>40</v>
      </c>
      <c r="D3135">
        <v>2</v>
      </c>
      <c r="E3135">
        <v>45</v>
      </c>
      <c r="F3135">
        <v>215</v>
      </c>
      <c r="G3135">
        <v>2.7906976744186001E-2</v>
      </c>
      <c r="H3135">
        <v>5.5813953488372099E-2</v>
      </c>
      <c r="I3135">
        <v>0.232558139534884</v>
      </c>
      <c r="J3135">
        <v>0.38139534883720899</v>
      </c>
      <c r="K3135">
        <v>0.162790697674419</v>
      </c>
      <c r="L3135">
        <v>7.9069767441860506E-2</v>
      </c>
      <c r="M3135">
        <v>6.0465116279069801E-2</v>
      </c>
      <c r="N3135">
        <v>2007</v>
      </c>
      <c r="O3135" t="s">
        <v>77</v>
      </c>
      <c r="P3135" t="s">
        <v>3561</v>
      </c>
      <c r="Q3135" t="s">
        <v>6181</v>
      </c>
      <c r="R3135" t="s">
        <v>6179</v>
      </c>
    </row>
    <row r="3136" spans="1:18" x14ac:dyDescent="0.25">
      <c r="A3136" t="s">
        <v>6259</v>
      </c>
      <c r="B3136" t="s">
        <v>3568</v>
      </c>
      <c r="C3136" t="s">
        <v>40</v>
      </c>
      <c r="D3136">
        <v>1</v>
      </c>
      <c r="E3136">
        <v>55</v>
      </c>
      <c r="F3136">
        <v>101</v>
      </c>
      <c r="G3136">
        <v>7.9207920792079195E-2</v>
      </c>
      <c r="H3136">
        <v>0.12871287128712899</v>
      </c>
      <c r="I3136">
        <v>0.49504950495049499</v>
      </c>
      <c r="J3136">
        <v>0.198019801980198</v>
      </c>
      <c r="K3136">
        <v>8.9108910891089105E-2</v>
      </c>
      <c r="L3136">
        <v>9.9009900990098994E-3</v>
      </c>
      <c r="M3136">
        <v>0</v>
      </c>
      <c r="N3136">
        <v>2007</v>
      </c>
      <c r="O3136" t="s">
        <v>77</v>
      </c>
      <c r="P3136" t="s">
        <v>3561</v>
      </c>
      <c r="Q3136" t="s">
        <v>6181</v>
      </c>
      <c r="R3136" t="s">
        <v>6179</v>
      </c>
    </row>
    <row r="3137" spans="1:18" x14ac:dyDescent="0.25">
      <c r="A3137" t="s">
        <v>6259</v>
      </c>
      <c r="B3137" t="s">
        <v>3568</v>
      </c>
      <c r="C3137" t="s">
        <v>40</v>
      </c>
      <c r="D3137">
        <v>2</v>
      </c>
      <c r="E3137">
        <v>55</v>
      </c>
      <c r="F3137">
        <v>176</v>
      </c>
      <c r="G3137">
        <v>5.1136363636363598E-2</v>
      </c>
      <c r="H3137">
        <v>5.6818181818181802E-2</v>
      </c>
      <c r="I3137">
        <v>0.29545454545454503</v>
      </c>
      <c r="J3137">
        <v>0.27840909090909099</v>
      </c>
      <c r="K3137">
        <v>0.21590909090909099</v>
      </c>
      <c r="L3137">
        <v>7.9545454545454503E-2</v>
      </c>
      <c r="M3137">
        <v>2.27272727272727E-2</v>
      </c>
      <c r="N3137">
        <v>2007</v>
      </c>
      <c r="O3137" t="s">
        <v>77</v>
      </c>
      <c r="P3137" t="s">
        <v>3561</v>
      </c>
      <c r="Q3137" t="s">
        <v>6181</v>
      </c>
      <c r="R3137" t="s">
        <v>6179</v>
      </c>
    </row>
    <row r="3138" spans="1:18" x14ac:dyDescent="0.25">
      <c r="A3138" t="s">
        <v>6259</v>
      </c>
      <c r="B3138" t="s">
        <v>3568</v>
      </c>
      <c r="C3138" t="s">
        <v>40</v>
      </c>
      <c r="D3138">
        <v>1</v>
      </c>
      <c r="E3138">
        <v>62.5</v>
      </c>
      <c r="F3138">
        <v>77</v>
      </c>
      <c r="G3138">
        <v>3.8961038961039002E-2</v>
      </c>
      <c r="H3138">
        <v>0.11688311688311701</v>
      </c>
      <c r="I3138">
        <v>0.53246753246753298</v>
      </c>
      <c r="J3138">
        <v>0.19480519480519501</v>
      </c>
      <c r="K3138">
        <v>6.4935064935064901E-2</v>
      </c>
      <c r="L3138">
        <v>2.5974025974026E-2</v>
      </c>
      <c r="M3138">
        <v>2.5974025974026E-2</v>
      </c>
      <c r="N3138">
        <v>2007</v>
      </c>
      <c r="O3138" t="s">
        <v>77</v>
      </c>
      <c r="P3138" t="s">
        <v>3561</v>
      </c>
      <c r="Q3138" t="s">
        <v>6181</v>
      </c>
      <c r="R3138" t="s">
        <v>6179</v>
      </c>
    </row>
    <row r="3139" spans="1:18" x14ac:dyDescent="0.25">
      <c r="A3139" t="s">
        <v>6259</v>
      </c>
      <c r="B3139" t="s">
        <v>3568</v>
      </c>
      <c r="C3139" t="s">
        <v>40</v>
      </c>
      <c r="D3139">
        <v>2</v>
      </c>
      <c r="E3139">
        <v>62.5</v>
      </c>
      <c r="F3139">
        <v>116</v>
      </c>
      <c r="G3139">
        <v>8.6206896551724102E-2</v>
      </c>
      <c r="H3139">
        <v>0.11206896551724101</v>
      </c>
      <c r="I3139">
        <v>0.35344827586206901</v>
      </c>
      <c r="J3139">
        <v>0.24137931034482801</v>
      </c>
      <c r="K3139">
        <v>0.13793103448275901</v>
      </c>
      <c r="L3139">
        <v>6.0344827586206899E-2</v>
      </c>
      <c r="M3139">
        <v>8.6206896551724102E-3</v>
      </c>
      <c r="N3139">
        <v>2007</v>
      </c>
      <c r="O3139" t="s">
        <v>77</v>
      </c>
      <c r="P3139" t="s">
        <v>3561</v>
      </c>
      <c r="Q3139" t="s">
        <v>6181</v>
      </c>
      <c r="R3139" t="s">
        <v>6179</v>
      </c>
    </row>
    <row r="3140" spans="1:18" x14ac:dyDescent="0.25">
      <c r="A3140" t="s">
        <v>6259</v>
      </c>
      <c r="B3140" t="s">
        <v>3569</v>
      </c>
      <c r="C3140" t="s">
        <v>40</v>
      </c>
      <c r="D3140">
        <v>2</v>
      </c>
      <c r="E3140">
        <v>18</v>
      </c>
      <c r="F3140">
        <v>213</v>
      </c>
      <c r="G3140">
        <v>0.13392745175325499</v>
      </c>
      <c r="H3140">
        <v>0.260481774885784</v>
      </c>
      <c r="I3140">
        <v>0.53414169367003195</v>
      </c>
      <c r="J3140">
        <v>6.7826259901091798E-2</v>
      </c>
      <c r="K3140">
        <v>3.6228197898369101E-3</v>
      </c>
      <c r="L3140">
        <v>0</v>
      </c>
      <c r="M3140">
        <v>0</v>
      </c>
      <c r="N3140">
        <v>2013</v>
      </c>
      <c r="O3140" t="s">
        <v>39</v>
      </c>
      <c r="P3140" t="s">
        <v>3561</v>
      </c>
      <c r="Q3140" t="s">
        <v>6181</v>
      </c>
      <c r="R3140" t="s">
        <v>6179</v>
      </c>
    </row>
    <row r="3141" spans="1:18" x14ac:dyDescent="0.25">
      <c r="A3141" t="s">
        <v>6259</v>
      </c>
      <c r="B3141" t="s">
        <v>3569</v>
      </c>
      <c r="C3141" t="s">
        <v>40</v>
      </c>
      <c r="D3141">
        <v>2</v>
      </c>
      <c r="E3141">
        <v>19</v>
      </c>
      <c r="F3141">
        <v>136</v>
      </c>
      <c r="G3141">
        <v>0.20482964412795801</v>
      </c>
      <c r="H3141">
        <v>0.19343825118753399</v>
      </c>
      <c r="I3141">
        <v>0.56911403818369599</v>
      </c>
      <c r="J3141">
        <v>2.1964610593253001E-2</v>
      </c>
      <c r="K3141">
        <v>3.04180191123362E-3</v>
      </c>
      <c r="L3141">
        <v>0</v>
      </c>
      <c r="M3141">
        <v>7.61165399632546E-3</v>
      </c>
      <c r="N3141">
        <v>2013</v>
      </c>
      <c r="O3141" t="s">
        <v>39</v>
      </c>
      <c r="P3141" t="s">
        <v>3561</v>
      </c>
      <c r="Q3141" t="s">
        <v>6181</v>
      </c>
      <c r="R3141" t="s">
        <v>6179</v>
      </c>
    </row>
    <row r="3142" spans="1:18" x14ac:dyDescent="0.25">
      <c r="A3142" t="s">
        <v>6259</v>
      </c>
      <c r="B3142" t="s">
        <v>3569</v>
      </c>
      <c r="C3142" t="s">
        <v>40</v>
      </c>
      <c r="D3142">
        <v>2</v>
      </c>
      <c r="E3142">
        <v>25</v>
      </c>
      <c r="F3142">
        <v>1711</v>
      </c>
      <c r="G3142">
        <v>0.114672758269328</v>
      </c>
      <c r="H3142">
        <v>0.17739439993224601</v>
      </c>
      <c r="I3142">
        <v>0.56531391493177696</v>
      </c>
      <c r="J3142">
        <v>0.106545265888796</v>
      </c>
      <c r="K3142">
        <v>2.65994010100827E-2</v>
      </c>
      <c r="L3142">
        <v>4.4335621515590798E-3</v>
      </c>
      <c r="M3142">
        <v>5.0406978162109602E-3</v>
      </c>
      <c r="N3142">
        <v>2013</v>
      </c>
      <c r="O3142" t="s">
        <v>39</v>
      </c>
      <c r="P3142" t="s">
        <v>3561</v>
      </c>
      <c r="Q3142" t="s">
        <v>6181</v>
      </c>
      <c r="R3142" t="s">
        <v>6179</v>
      </c>
    </row>
    <row r="3143" spans="1:18" x14ac:dyDescent="0.25">
      <c r="A3143" t="s">
        <v>6259</v>
      </c>
      <c r="B3143" t="s">
        <v>3569</v>
      </c>
      <c r="C3143" t="s">
        <v>40</v>
      </c>
      <c r="D3143">
        <v>2</v>
      </c>
      <c r="E3143">
        <v>35</v>
      </c>
      <c r="F3143">
        <v>1281</v>
      </c>
      <c r="G3143">
        <v>7.3331547980665004E-2</v>
      </c>
      <c r="H3143">
        <v>0.139591045009795</v>
      </c>
      <c r="I3143">
        <v>0.53972668274397795</v>
      </c>
      <c r="J3143">
        <v>0.17286691353380301</v>
      </c>
      <c r="K3143">
        <v>5.2800292833437401E-2</v>
      </c>
      <c r="L3143">
        <v>1.2663240560555801E-2</v>
      </c>
      <c r="M3143">
        <v>9.0202773377657496E-3</v>
      </c>
      <c r="N3143">
        <v>2013</v>
      </c>
      <c r="O3143" t="s">
        <v>39</v>
      </c>
      <c r="P3143" t="s">
        <v>3561</v>
      </c>
      <c r="Q3143" t="s">
        <v>6181</v>
      </c>
      <c r="R3143" t="s">
        <v>6179</v>
      </c>
    </row>
    <row r="3144" spans="1:18" x14ac:dyDescent="0.25">
      <c r="A3144" t="s">
        <v>6259</v>
      </c>
      <c r="B3144" t="s">
        <v>3569</v>
      </c>
      <c r="C3144" t="s">
        <v>40</v>
      </c>
      <c r="D3144">
        <v>2</v>
      </c>
      <c r="E3144">
        <v>45</v>
      </c>
      <c r="F3144">
        <v>815</v>
      </c>
      <c r="G3144">
        <v>0.100589413715164</v>
      </c>
      <c r="H3144">
        <v>0.15138957665663999</v>
      </c>
      <c r="I3144">
        <v>0.48434082844797099</v>
      </c>
      <c r="J3144">
        <v>0.17734288095486</v>
      </c>
      <c r="K3144">
        <v>6.0061545768968598E-2</v>
      </c>
      <c r="L3144">
        <v>1.7652592438695099E-2</v>
      </c>
      <c r="M3144">
        <v>8.6231620177017396E-3</v>
      </c>
      <c r="N3144">
        <v>2013</v>
      </c>
      <c r="O3144" t="s">
        <v>39</v>
      </c>
      <c r="P3144" t="s">
        <v>3561</v>
      </c>
      <c r="Q3144" t="s">
        <v>6181</v>
      </c>
      <c r="R3144" t="s">
        <v>6179</v>
      </c>
    </row>
    <row r="3145" spans="1:18" x14ac:dyDescent="0.25">
      <c r="A3145" t="s">
        <v>6259</v>
      </c>
      <c r="B3145" t="s">
        <v>3573</v>
      </c>
      <c r="C3145" t="s">
        <v>40</v>
      </c>
      <c r="D3145">
        <v>1</v>
      </c>
      <c r="E3145">
        <v>18</v>
      </c>
      <c r="F3145">
        <v>18</v>
      </c>
      <c r="G3145">
        <v>0.22222222222222199</v>
      </c>
      <c r="H3145">
        <v>0.16666666666666699</v>
      </c>
      <c r="I3145">
        <v>0.55555555555555602</v>
      </c>
      <c r="J3145">
        <v>0</v>
      </c>
      <c r="K3145">
        <v>5.5555555555555601E-2</v>
      </c>
      <c r="L3145">
        <v>0</v>
      </c>
      <c r="M3145">
        <v>0</v>
      </c>
      <c r="N3145">
        <v>2013</v>
      </c>
      <c r="O3145" t="s">
        <v>77</v>
      </c>
      <c r="P3145" t="s">
        <v>3561</v>
      </c>
      <c r="Q3145" t="s">
        <v>6181</v>
      </c>
      <c r="R3145" t="s">
        <v>6179</v>
      </c>
    </row>
    <row r="3146" spans="1:18" x14ac:dyDescent="0.25">
      <c r="A3146" t="s">
        <v>6259</v>
      </c>
      <c r="B3146" t="s">
        <v>3573</v>
      </c>
      <c r="C3146" t="s">
        <v>40</v>
      </c>
      <c r="D3146">
        <v>2</v>
      </c>
      <c r="E3146">
        <v>18</v>
      </c>
      <c r="F3146">
        <v>36</v>
      </c>
      <c r="G3146">
        <v>0.13888888888888901</v>
      </c>
      <c r="H3146">
        <v>8.3333333333333301E-2</v>
      </c>
      <c r="I3146">
        <v>0.55555555555555602</v>
      </c>
      <c r="J3146">
        <v>0.194444444444444</v>
      </c>
      <c r="K3146">
        <v>2.7777777777777801E-2</v>
      </c>
      <c r="L3146">
        <v>0</v>
      </c>
      <c r="M3146">
        <v>0</v>
      </c>
      <c r="N3146">
        <v>2013</v>
      </c>
      <c r="O3146" t="s">
        <v>77</v>
      </c>
      <c r="P3146" t="s">
        <v>3561</v>
      </c>
      <c r="Q3146" t="s">
        <v>6181</v>
      </c>
      <c r="R3146" t="s">
        <v>6179</v>
      </c>
    </row>
    <row r="3147" spans="1:18" x14ac:dyDescent="0.25">
      <c r="A3147" t="s">
        <v>6259</v>
      </c>
      <c r="B3147" t="s">
        <v>3573</v>
      </c>
      <c r="C3147" t="s">
        <v>40</v>
      </c>
      <c r="D3147">
        <v>1</v>
      </c>
      <c r="E3147">
        <v>19</v>
      </c>
      <c r="F3147">
        <v>11</v>
      </c>
      <c r="G3147">
        <v>0.27272727272727298</v>
      </c>
      <c r="H3147">
        <v>0.45454545454545497</v>
      </c>
      <c r="I3147">
        <v>0.27272727272727298</v>
      </c>
      <c r="J3147">
        <v>0</v>
      </c>
      <c r="K3147">
        <v>0</v>
      </c>
      <c r="L3147">
        <v>0</v>
      </c>
      <c r="M3147">
        <v>0</v>
      </c>
      <c r="N3147">
        <v>2013</v>
      </c>
      <c r="O3147" t="s">
        <v>77</v>
      </c>
      <c r="P3147" t="s">
        <v>3561</v>
      </c>
      <c r="Q3147" t="s">
        <v>6181</v>
      </c>
      <c r="R3147" t="s">
        <v>6179</v>
      </c>
    </row>
    <row r="3148" spans="1:18" x14ac:dyDescent="0.25">
      <c r="A3148" t="s">
        <v>6259</v>
      </c>
      <c r="B3148" t="s">
        <v>3573</v>
      </c>
      <c r="C3148" t="s">
        <v>40</v>
      </c>
      <c r="D3148">
        <v>2</v>
      </c>
      <c r="E3148">
        <v>19</v>
      </c>
      <c r="F3148">
        <v>23</v>
      </c>
      <c r="G3148">
        <v>0.13043478260869601</v>
      </c>
      <c r="H3148">
        <v>8.6956521739130405E-2</v>
      </c>
      <c r="I3148">
        <v>0.47826086956521702</v>
      </c>
      <c r="J3148">
        <v>0.26086956521739102</v>
      </c>
      <c r="K3148">
        <v>0</v>
      </c>
      <c r="L3148">
        <v>4.3478260869565202E-2</v>
      </c>
      <c r="M3148">
        <v>0</v>
      </c>
      <c r="N3148">
        <v>2013</v>
      </c>
      <c r="O3148" t="s">
        <v>77</v>
      </c>
      <c r="P3148" t="s">
        <v>3561</v>
      </c>
      <c r="Q3148" t="s">
        <v>6181</v>
      </c>
      <c r="R3148" t="s">
        <v>6179</v>
      </c>
    </row>
    <row r="3149" spans="1:18" x14ac:dyDescent="0.25">
      <c r="A3149" t="s">
        <v>6259</v>
      </c>
      <c r="B3149" t="s">
        <v>3573</v>
      </c>
      <c r="C3149" t="s">
        <v>40</v>
      </c>
      <c r="D3149">
        <v>1</v>
      </c>
      <c r="E3149">
        <v>25</v>
      </c>
      <c r="F3149">
        <v>131</v>
      </c>
      <c r="G3149">
        <v>0.122137404580153</v>
      </c>
      <c r="H3149">
        <v>0.13740458015267201</v>
      </c>
      <c r="I3149">
        <v>0.57251908396946605</v>
      </c>
      <c r="J3149">
        <v>0.14503816793893101</v>
      </c>
      <c r="K3149">
        <v>2.2900763358778602E-2</v>
      </c>
      <c r="L3149">
        <v>0</v>
      </c>
      <c r="M3149">
        <v>0</v>
      </c>
      <c r="N3149">
        <v>2013</v>
      </c>
      <c r="O3149" t="s">
        <v>77</v>
      </c>
      <c r="P3149" t="s">
        <v>3561</v>
      </c>
      <c r="Q3149" t="s">
        <v>6181</v>
      </c>
      <c r="R3149" t="s">
        <v>6179</v>
      </c>
    </row>
    <row r="3150" spans="1:18" x14ac:dyDescent="0.25">
      <c r="A3150" t="s">
        <v>6259</v>
      </c>
      <c r="B3150" t="s">
        <v>3573</v>
      </c>
      <c r="C3150" t="s">
        <v>40</v>
      </c>
      <c r="D3150">
        <v>2</v>
      </c>
      <c r="E3150">
        <v>25</v>
      </c>
      <c r="F3150">
        <v>231</v>
      </c>
      <c r="G3150">
        <v>9.0909090909090898E-2</v>
      </c>
      <c r="H3150">
        <v>0.108225108225108</v>
      </c>
      <c r="I3150">
        <v>0.46320346320346301</v>
      </c>
      <c r="J3150">
        <v>0.207792207792208</v>
      </c>
      <c r="K3150">
        <v>9.0909090909090898E-2</v>
      </c>
      <c r="L3150">
        <v>3.03030303030303E-2</v>
      </c>
      <c r="M3150">
        <v>8.6580086580086597E-3</v>
      </c>
      <c r="N3150">
        <v>2013</v>
      </c>
      <c r="O3150" t="s">
        <v>77</v>
      </c>
      <c r="P3150" t="s">
        <v>3561</v>
      </c>
      <c r="Q3150" t="s">
        <v>6181</v>
      </c>
      <c r="R3150" t="s">
        <v>6179</v>
      </c>
    </row>
    <row r="3151" spans="1:18" x14ac:dyDescent="0.25">
      <c r="A3151" t="s">
        <v>6259</v>
      </c>
      <c r="B3151" t="s">
        <v>3573</v>
      </c>
      <c r="C3151" t="s">
        <v>40</v>
      </c>
      <c r="D3151">
        <v>1</v>
      </c>
      <c r="E3151">
        <v>35</v>
      </c>
      <c r="F3151">
        <v>87</v>
      </c>
      <c r="G3151">
        <v>3.4482758620689703E-2</v>
      </c>
      <c r="H3151">
        <v>0.14942528735632199</v>
      </c>
      <c r="I3151">
        <v>0.44827586206896602</v>
      </c>
      <c r="J3151">
        <v>0.26436781609195398</v>
      </c>
      <c r="K3151">
        <v>9.1954022988505704E-2</v>
      </c>
      <c r="L3151">
        <v>1.1494252873563199E-2</v>
      </c>
      <c r="M3151">
        <v>0</v>
      </c>
      <c r="N3151">
        <v>2013</v>
      </c>
      <c r="O3151" t="s">
        <v>77</v>
      </c>
      <c r="P3151" t="s">
        <v>3561</v>
      </c>
      <c r="Q3151" t="s">
        <v>6181</v>
      </c>
      <c r="R3151" t="s">
        <v>6179</v>
      </c>
    </row>
    <row r="3152" spans="1:18" x14ac:dyDescent="0.25">
      <c r="A3152" t="s">
        <v>6259</v>
      </c>
      <c r="B3152" t="s">
        <v>3573</v>
      </c>
      <c r="C3152" t="s">
        <v>40</v>
      </c>
      <c r="D3152">
        <v>2</v>
      </c>
      <c r="E3152">
        <v>35</v>
      </c>
      <c r="F3152">
        <v>173</v>
      </c>
      <c r="G3152">
        <v>4.0462427745664699E-2</v>
      </c>
      <c r="H3152">
        <v>6.9364161849711004E-2</v>
      </c>
      <c r="I3152">
        <v>0.34104046242774599</v>
      </c>
      <c r="J3152">
        <v>0.29479768786127197</v>
      </c>
      <c r="K3152">
        <v>0.16763005780346801</v>
      </c>
      <c r="L3152">
        <v>5.7803468208092498E-2</v>
      </c>
      <c r="M3152">
        <v>2.8901734104046201E-2</v>
      </c>
      <c r="N3152">
        <v>2013</v>
      </c>
      <c r="O3152" t="s">
        <v>77</v>
      </c>
      <c r="P3152" t="s">
        <v>3561</v>
      </c>
      <c r="Q3152" t="s">
        <v>6181</v>
      </c>
      <c r="R3152" t="s">
        <v>6179</v>
      </c>
    </row>
    <row r="3153" spans="1:18" x14ac:dyDescent="0.25">
      <c r="A3153" t="s">
        <v>6259</v>
      </c>
      <c r="B3153" t="s">
        <v>3573</v>
      </c>
      <c r="C3153" t="s">
        <v>40</v>
      </c>
      <c r="D3153">
        <v>1</v>
      </c>
      <c r="E3153">
        <v>45</v>
      </c>
      <c r="F3153">
        <v>88</v>
      </c>
      <c r="G3153">
        <v>3.4090909090909102E-2</v>
      </c>
      <c r="H3153">
        <v>6.8181818181818205E-2</v>
      </c>
      <c r="I3153">
        <v>0.43181818181818199</v>
      </c>
      <c r="J3153">
        <v>0.31818181818181801</v>
      </c>
      <c r="K3153">
        <v>0.11363636363636399</v>
      </c>
      <c r="L3153">
        <v>3.4090909090909102E-2</v>
      </c>
      <c r="M3153">
        <v>0</v>
      </c>
      <c r="N3153">
        <v>2013</v>
      </c>
      <c r="O3153" t="s">
        <v>77</v>
      </c>
      <c r="P3153" t="s">
        <v>3561</v>
      </c>
      <c r="Q3153" t="s">
        <v>6181</v>
      </c>
      <c r="R3153" t="s">
        <v>6179</v>
      </c>
    </row>
    <row r="3154" spans="1:18" x14ac:dyDescent="0.25">
      <c r="A3154" t="s">
        <v>6259</v>
      </c>
      <c r="B3154" t="s">
        <v>3573</v>
      </c>
      <c r="C3154" t="s">
        <v>40</v>
      </c>
      <c r="D3154">
        <v>2</v>
      </c>
      <c r="E3154">
        <v>45</v>
      </c>
      <c r="F3154">
        <v>168</v>
      </c>
      <c r="G3154">
        <v>8.3333333333333301E-2</v>
      </c>
      <c r="H3154">
        <v>4.7619047619047603E-2</v>
      </c>
      <c r="I3154">
        <v>0.34523809523809501</v>
      </c>
      <c r="J3154">
        <v>0.27976190476190499</v>
      </c>
      <c r="K3154">
        <v>0.148809523809524</v>
      </c>
      <c r="L3154">
        <v>6.5476190476190493E-2</v>
      </c>
      <c r="M3154">
        <v>2.9761904761904798E-2</v>
      </c>
      <c r="N3154">
        <v>2013</v>
      </c>
      <c r="O3154" t="s">
        <v>77</v>
      </c>
      <c r="P3154" t="s">
        <v>3561</v>
      </c>
      <c r="Q3154" t="s">
        <v>6181</v>
      </c>
      <c r="R3154" t="s">
        <v>6179</v>
      </c>
    </row>
    <row r="3155" spans="1:18" x14ac:dyDescent="0.25">
      <c r="A3155" t="s">
        <v>6259</v>
      </c>
      <c r="B3155" t="s">
        <v>3573</v>
      </c>
      <c r="C3155" t="s">
        <v>40</v>
      </c>
      <c r="D3155">
        <v>1</v>
      </c>
      <c r="E3155">
        <v>55</v>
      </c>
      <c r="F3155">
        <v>75</v>
      </c>
      <c r="G3155">
        <v>9.3333333333333296E-2</v>
      </c>
      <c r="H3155">
        <v>0.10666666666666701</v>
      </c>
      <c r="I3155">
        <v>0.48</v>
      </c>
      <c r="J3155">
        <v>0.266666666666667</v>
      </c>
      <c r="K3155">
        <v>5.3333333333333302E-2</v>
      </c>
      <c r="L3155">
        <v>0</v>
      </c>
      <c r="M3155">
        <v>0</v>
      </c>
      <c r="N3155">
        <v>2013</v>
      </c>
      <c r="O3155" t="s">
        <v>77</v>
      </c>
      <c r="P3155" t="s">
        <v>3561</v>
      </c>
      <c r="Q3155" t="s">
        <v>6181</v>
      </c>
      <c r="R3155" t="s">
        <v>6179</v>
      </c>
    </row>
    <row r="3156" spans="1:18" x14ac:dyDescent="0.25">
      <c r="A3156" t="s">
        <v>6259</v>
      </c>
      <c r="B3156" t="s">
        <v>3573</v>
      </c>
      <c r="C3156" t="s">
        <v>40</v>
      </c>
      <c r="D3156">
        <v>2</v>
      </c>
      <c r="E3156">
        <v>55</v>
      </c>
      <c r="F3156">
        <v>133</v>
      </c>
      <c r="G3156">
        <v>7.5187969924811998E-2</v>
      </c>
      <c r="H3156">
        <v>6.01503759398496E-2</v>
      </c>
      <c r="I3156">
        <v>0.35338345864661702</v>
      </c>
      <c r="J3156">
        <v>0.21804511278195499</v>
      </c>
      <c r="K3156">
        <v>0.21052631578947401</v>
      </c>
      <c r="L3156">
        <v>7.5187969924811998E-2</v>
      </c>
      <c r="M3156">
        <v>7.5187969924812E-3</v>
      </c>
      <c r="N3156">
        <v>2013</v>
      </c>
      <c r="O3156" t="s">
        <v>77</v>
      </c>
      <c r="P3156" t="s">
        <v>3561</v>
      </c>
      <c r="Q3156" t="s">
        <v>6181</v>
      </c>
      <c r="R3156" t="s">
        <v>6179</v>
      </c>
    </row>
    <row r="3157" spans="1:18" x14ac:dyDescent="0.25">
      <c r="A3157" t="s">
        <v>6259</v>
      </c>
      <c r="B3157" t="s">
        <v>3573</v>
      </c>
      <c r="C3157" t="s">
        <v>40</v>
      </c>
      <c r="D3157">
        <v>1</v>
      </c>
      <c r="E3157">
        <v>63</v>
      </c>
      <c r="F3157">
        <v>75</v>
      </c>
      <c r="G3157">
        <v>6.6666666666666693E-2</v>
      </c>
      <c r="H3157">
        <v>0.12</v>
      </c>
      <c r="I3157">
        <v>0.48</v>
      </c>
      <c r="J3157">
        <v>0.24</v>
      </c>
      <c r="K3157">
        <v>0.08</v>
      </c>
      <c r="L3157">
        <v>1.3333333333333299E-2</v>
      </c>
      <c r="M3157">
        <v>0</v>
      </c>
      <c r="N3157">
        <v>2013</v>
      </c>
      <c r="O3157" t="s">
        <v>77</v>
      </c>
      <c r="P3157" t="s">
        <v>3561</v>
      </c>
      <c r="Q3157" t="s">
        <v>6181</v>
      </c>
      <c r="R3157" t="s">
        <v>6179</v>
      </c>
    </row>
    <row r="3158" spans="1:18" x14ac:dyDescent="0.25">
      <c r="A3158" t="s">
        <v>6259</v>
      </c>
      <c r="B3158" t="s">
        <v>3573</v>
      </c>
      <c r="C3158" t="s">
        <v>40</v>
      </c>
      <c r="D3158">
        <v>2</v>
      </c>
      <c r="E3158">
        <v>63</v>
      </c>
      <c r="F3158">
        <v>100</v>
      </c>
      <c r="G3158">
        <v>0.03</v>
      </c>
      <c r="H3158">
        <v>0.12</v>
      </c>
      <c r="I3158">
        <v>0.28999999999999998</v>
      </c>
      <c r="J3158">
        <v>0.39</v>
      </c>
      <c r="K3158">
        <v>0.16</v>
      </c>
      <c r="L3158">
        <v>0.01</v>
      </c>
      <c r="M3158">
        <v>0</v>
      </c>
      <c r="N3158">
        <v>2013</v>
      </c>
      <c r="O3158" t="s">
        <v>77</v>
      </c>
      <c r="P3158" t="s">
        <v>3561</v>
      </c>
      <c r="Q3158" t="s">
        <v>6181</v>
      </c>
      <c r="R3158" t="s">
        <v>6179</v>
      </c>
    </row>
    <row r="3159" spans="1:18" x14ac:dyDescent="0.25">
      <c r="A3159" t="s">
        <v>6259</v>
      </c>
      <c r="B3159" t="s">
        <v>3574</v>
      </c>
      <c r="C3159" t="s">
        <v>40</v>
      </c>
      <c r="D3159">
        <v>2</v>
      </c>
      <c r="E3159">
        <v>18</v>
      </c>
      <c r="F3159">
        <v>230</v>
      </c>
      <c r="G3159">
        <v>0.150148770911428</v>
      </c>
      <c r="H3159">
        <v>0.18801498303436401</v>
      </c>
      <c r="I3159">
        <v>0.54036303591352197</v>
      </c>
      <c r="J3159">
        <v>9.3028575712250594E-2</v>
      </c>
      <c r="K3159">
        <v>2.0313147246181499E-2</v>
      </c>
      <c r="L3159">
        <v>0</v>
      </c>
      <c r="M3159">
        <v>8.1314871822543693E-3</v>
      </c>
      <c r="N3159">
        <v>2018</v>
      </c>
      <c r="O3159" t="s">
        <v>39</v>
      </c>
      <c r="P3159" t="s">
        <v>3561</v>
      </c>
      <c r="Q3159" t="s">
        <v>6181</v>
      </c>
      <c r="R3159" t="s">
        <v>6179</v>
      </c>
    </row>
    <row r="3160" spans="1:18" x14ac:dyDescent="0.25">
      <c r="A3160" t="s">
        <v>6259</v>
      </c>
      <c r="B3160" t="s">
        <v>3574</v>
      </c>
      <c r="C3160" t="s">
        <v>40</v>
      </c>
      <c r="D3160">
        <v>2</v>
      </c>
      <c r="E3160">
        <v>19</v>
      </c>
      <c r="F3160">
        <v>155</v>
      </c>
      <c r="G3160">
        <v>7.2625935763368094E-2</v>
      </c>
      <c r="H3160">
        <v>0.17417030809558701</v>
      </c>
      <c r="I3160">
        <v>0.54338419546614902</v>
      </c>
      <c r="J3160">
        <v>0.17157063484979701</v>
      </c>
      <c r="K3160">
        <v>1.7218813922370398E-2</v>
      </c>
      <c r="L3160">
        <v>2.1030111902728601E-2</v>
      </c>
      <c r="M3160">
        <v>0</v>
      </c>
      <c r="N3160">
        <v>2018</v>
      </c>
      <c r="O3160" t="s">
        <v>39</v>
      </c>
      <c r="P3160" t="s">
        <v>3561</v>
      </c>
      <c r="Q3160" t="s">
        <v>6181</v>
      </c>
      <c r="R3160" t="s">
        <v>6179</v>
      </c>
    </row>
    <row r="3161" spans="1:18" x14ac:dyDescent="0.25">
      <c r="A3161" t="s">
        <v>6259</v>
      </c>
      <c r="B3161" t="s">
        <v>3574</v>
      </c>
      <c r="C3161" t="s">
        <v>40</v>
      </c>
      <c r="D3161">
        <v>2</v>
      </c>
      <c r="E3161">
        <v>25</v>
      </c>
      <c r="F3161">
        <v>1614</v>
      </c>
      <c r="G3161">
        <v>9.1547656100540706E-2</v>
      </c>
      <c r="H3161">
        <v>0.156840318069699</v>
      </c>
      <c r="I3161">
        <v>0.52869082361008402</v>
      </c>
      <c r="J3161">
        <v>0.16332331421561899</v>
      </c>
      <c r="K3161">
        <v>4.3568447970412101E-2</v>
      </c>
      <c r="L3161">
        <v>1.16451085372114E-2</v>
      </c>
      <c r="M3161">
        <v>4.3843314964344196E-3</v>
      </c>
      <c r="N3161">
        <v>2018</v>
      </c>
      <c r="O3161" t="s">
        <v>39</v>
      </c>
      <c r="P3161" t="s">
        <v>3561</v>
      </c>
      <c r="Q3161" t="s">
        <v>6181</v>
      </c>
      <c r="R3161" t="s">
        <v>6179</v>
      </c>
    </row>
    <row r="3162" spans="1:18" x14ac:dyDescent="0.25">
      <c r="A3162" t="s">
        <v>6259</v>
      </c>
      <c r="B3162" t="s">
        <v>3574</v>
      </c>
      <c r="C3162" t="s">
        <v>40</v>
      </c>
      <c r="D3162">
        <v>2</v>
      </c>
      <c r="E3162">
        <v>35</v>
      </c>
      <c r="F3162">
        <v>1291</v>
      </c>
      <c r="G3162">
        <v>7.2347429822746598E-2</v>
      </c>
      <c r="H3162">
        <v>0.123970606340669</v>
      </c>
      <c r="I3162">
        <v>0.44269711827222802</v>
      </c>
      <c r="J3162">
        <v>0.23865263886758201</v>
      </c>
      <c r="K3162">
        <v>9.4165671532872905E-2</v>
      </c>
      <c r="L3162">
        <v>1.9855626113103399E-2</v>
      </c>
      <c r="M3162">
        <v>8.3109090507981608E-3</v>
      </c>
      <c r="N3162">
        <v>2018</v>
      </c>
      <c r="O3162" t="s">
        <v>39</v>
      </c>
      <c r="P3162" t="s">
        <v>3561</v>
      </c>
      <c r="Q3162" t="s">
        <v>6181</v>
      </c>
      <c r="R3162" t="s">
        <v>6179</v>
      </c>
    </row>
    <row r="3163" spans="1:18" x14ac:dyDescent="0.25">
      <c r="A3163" t="s">
        <v>6259</v>
      </c>
      <c r="B3163" t="s">
        <v>3574</v>
      </c>
      <c r="C3163" t="s">
        <v>40</v>
      </c>
      <c r="D3163">
        <v>2</v>
      </c>
      <c r="E3163">
        <v>45</v>
      </c>
      <c r="F3163">
        <v>747</v>
      </c>
      <c r="G3163">
        <v>8.4040933337191301E-2</v>
      </c>
      <c r="H3163">
        <v>8.9061032911332202E-2</v>
      </c>
      <c r="I3163">
        <v>0.408689747466084</v>
      </c>
      <c r="J3163">
        <v>0.27306213161186099</v>
      </c>
      <c r="K3163">
        <v>0.107868203230817</v>
      </c>
      <c r="L3163">
        <v>2.9348671999447899E-2</v>
      </c>
      <c r="M3163">
        <v>7.9292794432661799E-3</v>
      </c>
      <c r="N3163">
        <v>2018</v>
      </c>
      <c r="O3163" t="s">
        <v>39</v>
      </c>
      <c r="P3163" t="s">
        <v>3561</v>
      </c>
      <c r="Q3163" t="s">
        <v>6181</v>
      </c>
      <c r="R3163" t="s">
        <v>6179</v>
      </c>
    </row>
    <row r="3164" spans="1:18" x14ac:dyDescent="0.25">
      <c r="A3164" t="s">
        <v>6345</v>
      </c>
      <c r="B3164" t="s">
        <v>3575</v>
      </c>
      <c r="C3164" t="s">
        <v>40</v>
      </c>
      <c r="D3164">
        <v>1</v>
      </c>
      <c r="E3164">
        <v>27.5</v>
      </c>
      <c r="F3164">
        <v>147</v>
      </c>
      <c r="G3164">
        <v>1.36054421768708E-2</v>
      </c>
      <c r="H3164">
        <v>3.4013605442176902E-2</v>
      </c>
      <c r="I3164">
        <v>0.476190476190476</v>
      </c>
      <c r="J3164">
        <v>0.38095238095238099</v>
      </c>
      <c r="K3164">
        <v>8.8435374149659907E-2</v>
      </c>
      <c r="L3164">
        <v>6.8027210884353704E-3</v>
      </c>
      <c r="M3164">
        <v>0</v>
      </c>
      <c r="N3164">
        <v>1984</v>
      </c>
      <c r="O3164" t="s">
        <v>51</v>
      </c>
      <c r="P3164" t="s">
        <v>3576</v>
      </c>
      <c r="Q3164" t="s">
        <v>6334</v>
      </c>
      <c r="R3164" t="s">
        <v>6314</v>
      </c>
    </row>
    <row r="3165" spans="1:18" x14ac:dyDescent="0.25">
      <c r="A3165" t="s">
        <v>6345</v>
      </c>
      <c r="B3165" t="s">
        <v>3575</v>
      </c>
      <c r="C3165" t="s">
        <v>40</v>
      </c>
      <c r="D3165">
        <v>2</v>
      </c>
      <c r="E3165">
        <v>27.5</v>
      </c>
      <c r="F3165">
        <v>113</v>
      </c>
      <c r="G3165">
        <v>1.76991150442476E-2</v>
      </c>
      <c r="H3165">
        <v>9.7345132743362803E-2</v>
      </c>
      <c r="I3165">
        <v>0.48672566371681403</v>
      </c>
      <c r="J3165">
        <v>0.28318584070796499</v>
      </c>
      <c r="K3165">
        <v>8.8495575221238895E-2</v>
      </c>
      <c r="L3165">
        <v>8.8495575221238902E-3</v>
      </c>
      <c r="M3165">
        <v>1.7699115044247801E-2</v>
      </c>
      <c r="N3165">
        <v>1984</v>
      </c>
      <c r="O3165" t="s">
        <v>51</v>
      </c>
      <c r="P3165" t="s">
        <v>3576</v>
      </c>
      <c r="Q3165" t="s">
        <v>6334</v>
      </c>
      <c r="R3165" t="s">
        <v>6314</v>
      </c>
    </row>
    <row r="3166" spans="1:18" x14ac:dyDescent="0.25">
      <c r="A3166" t="s">
        <v>6345</v>
      </c>
      <c r="B3166" t="s">
        <v>3575</v>
      </c>
      <c r="C3166" t="s">
        <v>40</v>
      </c>
      <c r="D3166">
        <v>1</v>
      </c>
      <c r="E3166">
        <v>35</v>
      </c>
      <c r="F3166">
        <v>323</v>
      </c>
      <c r="G3166">
        <v>3.0959752321985099E-3</v>
      </c>
      <c r="H3166">
        <v>1.54798761609907E-2</v>
      </c>
      <c r="I3166">
        <v>0.30650154798761597</v>
      </c>
      <c r="J3166">
        <v>0.45820433436532498</v>
      </c>
      <c r="K3166">
        <v>0.179566563467492</v>
      </c>
      <c r="L3166">
        <v>3.4055727554179599E-2</v>
      </c>
      <c r="M3166">
        <v>3.09597523219814E-3</v>
      </c>
      <c r="N3166">
        <v>1984</v>
      </c>
      <c r="O3166" t="s">
        <v>51</v>
      </c>
      <c r="P3166" t="s">
        <v>3576</v>
      </c>
      <c r="Q3166" t="s">
        <v>6334</v>
      </c>
      <c r="R3166" t="s">
        <v>6314</v>
      </c>
    </row>
    <row r="3167" spans="1:18" x14ac:dyDescent="0.25">
      <c r="A3167" t="s">
        <v>6345</v>
      </c>
      <c r="B3167" t="s">
        <v>3575</v>
      </c>
      <c r="C3167" t="s">
        <v>40</v>
      </c>
      <c r="D3167">
        <v>2</v>
      </c>
      <c r="E3167">
        <v>35</v>
      </c>
      <c r="F3167">
        <v>302</v>
      </c>
      <c r="G3167">
        <v>1.9867549668873798E-2</v>
      </c>
      <c r="H3167">
        <v>5.9602649006622502E-2</v>
      </c>
      <c r="I3167">
        <v>0.39072847682119199</v>
      </c>
      <c r="J3167">
        <v>0.30794701986755002</v>
      </c>
      <c r="K3167">
        <v>0.165562913907285</v>
      </c>
      <c r="L3167">
        <v>3.6423841059602599E-2</v>
      </c>
      <c r="M3167">
        <v>1.9867549668874201E-2</v>
      </c>
      <c r="N3167">
        <v>1984</v>
      </c>
      <c r="O3167" t="s">
        <v>51</v>
      </c>
      <c r="P3167" t="s">
        <v>3576</v>
      </c>
      <c r="Q3167" t="s">
        <v>6334</v>
      </c>
      <c r="R3167" t="s">
        <v>6314</v>
      </c>
    </row>
    <row r="3168" spans="1:18" x14ac:dyDescent="0.25">
      <c r="A3168" t="s">
        <v>6345</v>
      </c>
      <c r="B3168" t="s">
        <v>3575</v>
      </c>
      <c r="C3168" t="s">
        <v>40</v>
      </c>
      <c r="D3168">
        <v>1</v>
      </c>
      <c r="E3168">
        <v>45</v>
      </c>
      <c r="F3168">
        <v>206</v>
      </c>
      <c r="G3168">
        <v>4.8543689320389403E-3</v>
      </c>
      <c r="H3168">
        <v>1.94174757281553E-2</v>
      </c>
      <c r="I3168">
        <v>0.25728155339805803</v>
      </c>
      <c r="J3168">
        <v>0.45145631067961201</v>
      </c>
      <c r="K3168">
        <v>0.228155339805825</v>
      </c>
      <c r="L3168">
        <v>1.94174757281553E-2</v>
      </c>
      <c r="M3168">
        <v>1.94174757281553E-2</v>
      </c>
      <c r="N3168">
        <v>1984</v>
      </c>
      <c r="O3168" t="s">
        <v>51</v>
      </c>
      <c r="P3168" t="s">
        <v>3576</v>
      </c>
      <c r="Q3168" t="s">
        <v>6334</v>
      </c>
      <c r="R3168" t="s">
        <v>6314</v>
      </c>
    </row>
    <row r="3169" spans="1:18" x14ac:dyDescent="0.25">
      <c r="A3169" t="s">
        <v>6345</v>
      </c>
      <c r="B3169" t="s">
        <v>3575</v>
      </c>
      <c r="C3169" t="s">
        <v>40</v>
      </c>
      <c r="D3169">
        <v>2</v>
      </c>
      <c r="E3169">
        <v>45</v>
      </c>
      <c r="F3169">
        <v>216</v>
      </c>
      <c r="G3169">
        <v>6.6613381477509402E-16</v>
      </c>
      <c r="H3169">
        <v>4.6296296296296302E-3</v>
      </c>
      <c r="I3169">
        <v>0.24537037037036999</v>
      </c>
      <c r="J3169">
        <v>0.375</v>
      </c>
      <c r="K3169">
        <v>0.25925925925925902</v>
      </c>
      <c r="L3169">
        <v>7.8703703703703706E-2</v>
      </c>
      <c r="M3169">
        <v>3.7037037037037E-2</v>
      </c>
      <c r="N3169">
        <v>1984</v>
      </c>
      <c r="O3169" t="s">
        <v>51</v>
      </c>
      <c r="P3169" t="s">
        <v>3576</v>
      </c>
      <c r="Q3169" t="s">
        <v>6334</v>
      </c>
      <c r="R3169" t="s">
        <v>6314</v>
      </c>
    </row>
    <row r="3170" spans="1:18" x14ac:dyDescent="0.25">
      <c r="A3170" t="s">
        <v>6345</v>
      </c>
      <c r="B3170" t="s">
        <v>3575</v>
      </c>
      <c r="C3170" t="s">
        <v>40</v>
      </c>
      <c r="D3170">
        <v>1</v>
      </c>
      <c r="E3170">
        <v>55</v>
      </c>
      <c r="F3170">
        <v>204</v>
      </c>
      <c r="G3170">
        <v>1.9607843137254499E-2</v>
      </c>
      <c r="H3170">
        <v>1.4705882352941201E-2</v>
      </c>
      <c r="I3170">
        <v>0.22549019607843099</v>
      </c>
      <c r="J3170">
        <v>0.49019607843137297</v>
      </c>
      <c r="K3170">
        <v>0.220588235294118</v>
      </c>
      <c r="L3170">
        <v>1.9607843137254902E-2</v>
      </c>
      <c r="M3170">
        <v>9.8039215686274508E-3</v>
      </c>
      <c r="N3170">
        <v>1984</v>
      </c>
      <c r="O3170" t="s">
        <v>51</v>
      </c>
      <c r="P3170" t="s">
        <v>3576</v>
      </c>
      <c r="Q3170" t="s">
        <v>6334</v>
      </c>
      <c r="R3170" t="s">
        <v>6314</v>
      </c>
    </row>
    <row r="3171" spans="1:18" x14ac:dyDescent="0.25">
      <c r="A3171" t="s">
        <v>6345</v>
      </c>
      <c r="B3171" t="s">
        <v>3575</v>
      </c>
      <c r="C3171" t="s">
        <v>40</v>
      </c>
      <c r="D3171">
        <v>2</v>
      </c>
      <c r="E3171">
        <v>55</v>
      </c>
      <c r="F3171">
        <v>220</v>
      </c>
      <c r="G3171">
        <v>4.5454545454551897E-3</v>
      </c>
      <c r="H3171">
        <v>1.3636363636363599E-2</v>
      </c>
      <c r="I3171">
        <v>0.163636363636364</v>
      </c>
      <c r="J3171">
        <v>0.28636363636363599</v>
      </c>
      <c r="K3171">
        <v>0.30909090909090903</v>
      </c>
      <c r="L3171">
        <v>0.145454545454545</v>
      </c>
      <c r="M3171">
        <v>7.7272727272727298E-2</v>
      </c>
      <c r="N3171">
        <v>1984</v>
      </c>
      <c r="O3171" t="s">
        <v>51</v>
      </c>
      <c r="P3171" t="s">
        <v>3576</v>
      </c>
      <c r="Q3171" t="s">
        <v>6334</v>
      </c>
      <c r="R3171" t="s">
        <v>6314</v>
      </c>
    </row>
    <row r="3172" spans="1:18" x14ac:dyDescent="0.25">
      <c r="A3172" t="s">
        <v>6345</v>
      </c>
      <c r="B3172" t="s">
        <v>3575</v>
      </c>
      <c r="C3172" t="s">
        <v>40</v>
      </c>
      <c r="D3172">
        <v>1</v>
      </c>
      <c r="E3172">
        <v>62.5</v>
      </c>
      <c r="F3172">
        <v>68</v>
      </c>
      <c r="G3172">
        <v>1.47058823529416E-2</v>
      </c>
      <c r="H3172">
        <v>0</v>
      </c>
      <c r="I3172">
        <v>0.20588235294117599</v>
      </c>
      <c r="J3172">
        <v>0.52941176470588203</v>
      </c>
      <c r="K3172">
        <v>0.220588235294118</v>
      </c>
      <c r="L3172">
        <v>1.4705882352941201E-2</v>
      </c>
      <c r="M3172">
        <v>1.4705882352941201E-2</v>
      </c>
      <c r="N3172">
        <v>1984</v>
      </c>
      <c r="O3172" t="s">
        <v>51</v>
      </c>
      <c r="P3172" t="s">
        <v>3576</v>
      </c>
      <c r="Q3172" t="s">
        <v>6334</v>
      </c>
      <c r="R3172" t="s">
        <v>6314</v>
      </c>
    </row>
    <row r="3173" spans="1:18" x14ac:dyDescent="0.25">
      <c r="A3173" t="s">
        <v>6345</v>
      </c>
      <c r="B3173" t="s">
        <v>3575</v>
      </c>
      <c r="C3173" t="s">
        <v>40</v>
      </c>
      <c r="D3173">
        <v>2</v>
      </c>
      <c r="E3173">
        <v>62.5</v>
      </c>
      <c r="F3173">
        <v>78</v>
      </c>
      <c r="G3173">
        <v>1.2820512820513301E-2</v>
      </c>
      <c r="H3173">
        <v>0</v>
      </c>
      <c r="I3173">
        <v>7.69230769230769E-2</v>
      </c>
      <c r="J3173">
        <v>0.32051282051281998</v>
      </c>
      <c r="K3173">
        <v>0.41025641025641002</v>
      </c>
      <c r="L3173">
        <v>0.16666666666666699</v>
      </c>
      <c r="M3173">
        <v>1.2820512820512799E-2</v>
      </c>
      <c r="N3173">
        <v>1984</v>
      </c>
      <c r="O3173" t="s">
        <v>51</v>
      </c>
      <c r="P3173" t="s">
        <v>3576</v>
      </c>
      <c r="Q3173" t="s">
        <v>6334</v>
      </c>
      <c r="R3173" t="s">
        <v>6314</v>
      </c>
    </row>
    <row r="3174" spans="1:18" x14ac:dyDescent="0.25">
      <c r="A3174" t="s">
        <v>6345</v>
      </c>
      <c r="B3174" t="s">
        <v>3578</v>
      </c>
      <c r="C3174" t="s">
        <v>153</v>
      </c>
      <c r="D3174">
        <v>1</v>
      </c>
      <c r="E3174">
        <v>25</v>
      </c>
      <c r="F3174">
        <v>25</v>
      </c>
      <c r="G3174">
        <v>0.08</v>
      </c>
      <c r="H3174">
        <v>0</v>
      </c>
      <c r="I3174">
        <v>0.36</v>
      </c>
      <c r="J3174">
        <v>0.44</v>
      </c>
      <c r="K3174">
        <v>0.12</v>
      </c>
      <c r="L3174">
        <v>0</v>
      </c>
      <c r="M3174">
        <v>0</v>
      </c>
      <c r="N3174">
        <v>1986</v>
      </c>
      <c r="O3174" t="s">
        <v>51</v>
      </c>
      <c r="P3174" t="s">
        <v>3576</v>
      </c>
      <c r="Q3174" t="s">
        <v>6334</v>
      </c>
      <c r="R3174" t="s">
        <v>6314</v>
      </c>
    </row>
    <row r="3175" spans="1:18" x14ac:dyDescent="0.25">
      <c r="A3175" t="s">
        <v>6345</v>
      </c>
      <c r="B3175" t="s">
        <v>3578</v>
      </c>
      <c r="C3175" t="s">
        <v>153</v>
      </c>
      <c r="D3175">
        <v>2</v>
      </c>
      <c r="E3175">
        <v>25</v>
      </c>
      <c r="F3175">
        <v>25</v>
      </c>
      <c r="G3175">
        <v>0</v>
      </c>
      <c r="H3175">
        <v>0.04</v>
      </c>
      <c r="I3175">
        <v>0.68</v>
      </c>
      <c r="J3175">
        <v>0.2</v>
      </c>
      <c r="K3175">
        <v>0.04</v>
      </c>
      <c r="L3175">
        <v>0.04</v>
      </c>
      <c r="M3175">
        <v>0</v>
      </c>
      <c r="N3175">
        <v>1986</v>
      </c>
      <c r="O3175" t="s">
        <v>51</v>
      </c>
      <c r="P3175" t="s">
        <v>3576</v>
      </c>
      <c r="Q3175" t="s">
        <v>6334</v>
      </c>
      <c r="R3175" t="s">
        <v>6314</v>
      </c>
    </row>
    <row r="3176" spans="1:18" x14ac:dyDescent="0.25">
      <c r="A3176" t="s">
        <v>6345</v>
      </c>
      <c r="B3176" t="s">
        <v>3578</v>
      </c>
      <c r="C3176" t="s">
        <v>153</v>
      </c>
      <c r="D3176">
        <v>1</v>
      </c>
      <c r="E3176">
        <v>35</v>
      </c>
      <c r="F3176">
        <v>25</v>
      </c>
      <c r="G3176">
        <v>0</v>
      </c>
      <c r="H3176">
        <v>0.08</v>
      </c>
      <c r="I3176">
        <v>0.28000000000000003</v>
      </c>
      <c r="J3176">
        <v>0.52</v>
      </c>
      <c r="K3176">
        <v>0.12</v>
      </c>
      <c r="L3176">
        <v>0</v>
      </c>
      <c r="M3176">
        <v>0</v>
      </c>
      <c r="N3176">
        <v>1986</v>
      </c>
      <c r="O3176" t="s">
        <v>51</v>
      </c>
      <c r="P3176" t="s">
        <v>3576</v>
      </c>
      <c r="Q3176" t="s">
        <v>6334</v>
      </c>
      <c r="R3176" t="s">
        <v>6314</v>
      </c>
    </row>
    <row r="3177" spans="1:18" x14ac:dyDescent="0.25">
      <c r="A3177" t="s">
        <v>6345</v>
      </c>
      <c r="B3177" t="s">
        <v>3578</v>
      </c>
      <c r="C3177" t="s">
        <v>153</v>
      </c>
      <c r="D3177">
        <v>2</v>
      </c>
      <c r="E3177">
        <v>35</v>
      </c>
      <c r="F3177">
        <v>25</v>
      </c>
      <c r="G3177">
        <v>0</v>
      </c>
      <c r="H3177">
        <v>0.04</v>
      </c>
      <c r="I3177">
        <v>0.48</v>
      </c>
      <c r="J3177">
        <v>0.24</v>
      </c>
      <c r="K3177">
        <v>0.16</v>
      </c>
      <c r="L3177">
        <v>0.08</v>
      </c>
      <c r="M3177">
        <v>0</v>
      </c>
      <c r="N3177">
        <v>1986</v>
      </c>
      <c r="O3177" t="s">
        <v>51</v>
      </c>
      <c r="P3177" t="s">
        <v>3576</v>
      </c>
      <c r="Q3177" t="s">
        <v>6334</v>
      </c>
      <c r="R3177" t="s">
        <v>6314</v>
      </c>
    </row>
    <row r="3178" spans="1:18" x14ac:dyDescent="0.25">
      <c r="A3178" t="s">
        <v>6345</v>
      </c>
      <c r="B3178" t="s">
        <v>3578</v>
      </c>
      <c r="C3178" t="s">
        <v>153</v>
      </c>
      <c r="D3178">
        <v>1</v>
      </c>
      <c r="E3178">
        <v>45</v>
      </c>
      <c r="F3178">
        <v>25</v>
      </c>
      <c r="G3178">
        <v>0.04</v>
      </c>
      <c r="H3178">
        <v>0</v>
      </c>
      <c r="I3178">
        <v>0.16</v>
      </c>
      <c r="J3178">
        <v>0.6</v>
      </c>
      <c r="K3178">
        <v>0.2</v>
      </c>
      <c r="L3178">
        <v>0</v>
      </c>
      <c r="M3178">
        <v>0</v>
      </c>
      <c r="N3178">
        <v>1986</v>
      </c>
      <c r="O3178" t="s">
        <v>51</v>
      </c>
      <c r="P3178" t="s">
        <v>3576</v>
      </c>
      <c r="Q3178" t="s">
        <v>6334</v>
      </c>
      <c r="R3178" t="s">
        <v>6314</v>
      </c>
    </row>
    <row r="3179" spans="1:18" x14ac:dyDescent="0.25">
      <c r="A3179" t="s">
        <v>6345</v>
      </c>
      <c r="B3179" t="s">
        <v>3578</v>
      </c>
      <c r="C3179" t="s">
        <v>153</v>
      </c>
      <c r="D3179">
        <v>2</v>
      </c>
      <c r="E3179">
        <v>45</v>
      </c>
      <c r="F3179">
        <v>25</v>
      </c>
      <c r="G3179">
        <v>0.04</v>
      </c>
      <c r="H3179">
        <v>0.04</v>
      </c>
      <c r="I3179">
        <v>0.28000000000000003</v>
      </c>
      <c r="J3179">
        <v>0.36</v>
      </c>
      <c r="K3179">
        <v>0.2</v>
      </c>
      <c r="L3179">
        <v>0.08</v>
      </c>
      <c r="M3179">
        <v>0</v>
      </c>
      <c r="N3179">
        <v>1986</v>
      </c>
      <c r="O3179" t="s">
        <v>51</v>
      </c>
      <c r="P3179" t="s">
        <v>3576</v>
      </c>
      <c r="Q3179" t="s">
        <v>6334</v>
      </c>
      <c r="R3179" t="s">
        <v>6314</v>
      </c>
    </row>
    <row r="3180" spans="1:18" x14ac:dyDescent="0.25">
      <c r="A3180" t="s">
        <v>6345</v>
      </c>
      <c r="B3180" t="s">
        <v>3578</v>
      </c>
      <c r="C3180" t="s">
        <v>153</v>
      </c>
      <c r="D3180">
        <v>1</v>
      </c>
      <c r="E3180">
        <v>55</v>
      </c>
      <c r="F3180">
        <v>25</v>
      </c>
      <c r="G3180">
        <v>0</v>
      </c>
      <c r="H3180">
        <v>0</v>
      </c>
      <c r="I3180">
        <v>0.16</v>
      </c>
      <c r="J3180">
        <v>0.4</v>
      </c>
      <c r="K3180">
        <v>0.28000000000000003</v>
      </c>
      <c r="L3180">
        <v>0.12</v>
      </c>
      <c r="M3180">
        <v>0.04</v>
      </c>
      <c r="N3180">
        <v>1986</v>
      </c>
      <c r="O3180" t="s">
        <v>51</v>
      </c>
      <c r="P3180" t="s">
        <v>3576</v>
      </c>
      <c r="Q3180" t="s">
        <v>6334</v>
      </c>
      <c r="R3180" t="s">
        <v>6314</v>
      </c>
    </row>
    <row r="3181" spans="1:18" x14ac:dyDescent="0.25">
      <c r="A3181" t="s">
        <v>6345</v>
      </c>
      <c r="B3181" t="s">
        <v>3578</v>
      </c>
      <c r="C3181" t="s">
        <v>153</v>
      </c>
      <c r="D3181">
        <v>2</v>
      </c>
      <c r="E3181">
        <v>55</v>
      </c>
      <c r="F3181">
        <v>25</v>
      </c>
      <c r="G3181">
        <v>0</v>
      </c>
      <c r="H3181">
        <v>0</v>
      </c>
      <c r="I3181">
        <v>0.2</v>
      </c>
      <c r="J3181">
        <v>0.24</v>
      </c>
      <c r="K3181">
        <v>0.32</v>
      </c>
      <c r="L3181">
        <v>0.12</v>
      </c>
      <c r="M3181">
        <v>0.12</v>
      </c>
      <c r="N3181">
        <v>1986</v>
      </c>
      <c r="O3181" t="s">
        <v>51</v>
      </c>
      <c r="P3181" t="s">
        <v>3576</v>
      </c>
      <c r="Q3181" t="s">
        <v>6334</v>
      </c>
      <c r="R3181" t="s">
        <v>6314</v>
      </c>
    </row>
    <row r="3182" spans="1:18" x14ac:dyDescent="0.25">
      <c r="A3182" t="s">
        <v>6260</v>
      </c>
      <c r="B3182" t="s">
        <v>3740</v>
      </c>
      <c r="C3182" t="s">
        <v>40</v>
      </c>
      <c r="D3182">
        <v>2</v>
      </c>
      <c r="E3182">
        <v>18</v>
      </c>
      <c r="F3182">
        <v>355</v>
      </c>
      <c r="G3182">
        <v>0.23483723518286401</v>
      </c>
      <c r="H3182">
        <v>0.293616747513545</v>
      </c>
      <c r="I3182">
        <v>0.41665201181702999</v>
      </c>
      <c r="J3182">
        <v>4.8596019988262899E-2</v>
      </c>
      <c r="K3182">
        <v>6.2979854982973598E-3</v>
      </c>
      <c r="L3182">
        <v>0</v>
      </c>
      <c r="M3182">
        <v>0</v>
      </c>
      <c r="N3182">
        <v>2016</v>
      </c>
      <c r="O3182" t="s">
        <v>39</v>
      </c>
      <c r="P3182" t="s">
        <v>3732</v>
      </c>
      <c r="Q3182" t="s">
        <v>6194</v>
      </c>
      <c r="R3182" t="s">
        <v>6195</v>
      </c>
    </row>
    <row r="3183" spans="1:18" x14ac:dyDescent="0.25">
      <c r="A3183" t="s">
        <v>6260</v>
      </c>
      <c r="B3183" t="s">
        <v>3740</v>
      </c>
      <c r="C3183" t="s">
        <v>40</v>
      </c>
      <c r="D3183">
        <v>2</v>
      </c>
      <c r="E3183">
        <v>19</v>
      </c>
      <c r="F3183">
        <v>340</v>
      </c>
      <c r="G3183">
        <v>0.229184891856068</v>
      </c>
      <c r="H3183">
        <v>0.24105373423405599</v>
      </c>
      <c r="I3183">
        <v>0.48367684273830902</v>
      </c>
      <c r="J3183">
        <v>4.6084531171566502E-2</v>
      </c>
      <c r="K3183">
        <v>0</v>
      </c>
      <c r="L3183">
        <v>0</v>
      </c>
      <c r="M3183">
        <v>0</v>
      </c>
      <c r="N3183">
        <v>2016</v>
      </c>
      <c r="O3183" t="s">
        <v>39</v>
      </c>
      <c r="P3183" t="s">
        <v>3732</v>
      </c>
      <c r="Q3183" t="s">
        <v>6194</v>
      </c>
      <c r="R3183" t="s">
        <v>6195</v>
      </c>
    </row>
    <row r="3184" spans="1:18" x14ac:dyDescent="0.25">
      <c r="A3184" t="s">
        <v>6260</v>
      </c>
      <c r="B3184" t="s">
        <v>3740</v>
      </c>
      <c r="C3184" t="s">
        <v>40</v>
      </c>
      <c r="D3184">
        <v>2</v>
      </c>
      <c r="E3184">
        <v>25</v>
      </c>
      <c r="F3184">
        <v>3426</v>
      </c>
      <c r="G3184">
        <v>0.19568558838953701</v>
      </c>
      <c r="H3184">
        <v>0.182896087445446</v>
      </c>
      <c r="I3184">
        <v>0.46097655464493698</v>
      </c>
      <c r="J3184">
        <v>0.12940931574092099</v>
      </c>
      <c r="K3184">
        <v>2.3905945637271098E-2</v>
      </c>
      <c r="L3184">
        <v>4.8369100296162598E-3</v>
      </c>
      <c r="M3184">
        <v>2.28959811227106E-3</v>
      </c>
      <c r="N3184">
        <v>2016</v>
      </c>
      <c r="O3184" t="s">
        <v>39</v>
      </c>
      <c r="P3184" t="s">
        <v>3732</v>
      </c>
      <c r="Q3184" t="s">
        <v>6194</v>
      </c>
      <c r="R3184" t="s">
        <v>6195</v>
      </c>
    </row>
    <row r="3185" spans="1:18" x14ac:dyDescent="0.25">
      <c r="A3185" t="s">
        <v>6260</v>
      </c>
      <c r="B3185" t="s">
        <v>3740</v>
      </c>
      <c r="C3185" t="s">
        <v>40</v>
      </c>
      <c r="D3185">
        <v>2</v>
      </c>
      <c r="E3185">
        <v>35</v>
      </c>
      <c r="F3185">
        <v>3657</v>
      </c>
      <c r="G3185">
        <v>0.101929279370992</v>
      </c>
      <c r="H3185">
        <v>0.121448039146104</v>
      </c>
      <c r="I3185">
        <v>0.46131186131664598</v>
      </c>
      <c r="J3185">
        <v>0.239200624727339</v>
      </c>
      <c r="K3185">
        <v>6.3582470495057997E-2</v>
      </c>
      <c r="L3185">
        <v>8.1227000300585599E-3</v>
      </c>
      <c r="M3185">
        <v>4.4050249138026503E-3</v>
      </c>
      <c r="N3185">
        <v>2016</v>
      </c>
      <c r="O3185" t="s">
        <v>39</v>
      </c>
      <c r="P3185" t="s">
        <v>3732</v>
      </c>
      <c r="Q3185" t="s">
        <v>6194</v>
      </c>
      <c r="R3185" t="s">
        <v>6195</v>
      </c>
    </row>
    <row r="3186" spans="1:18" x14ac:dyDescent="0.25">
      <c r="A3186" t="s">
        <v>6260</v>
      </c>
      <c r="B3186" t="s">
        <v>3740</v>
      </c>
      <c r="C3186" t="s">
        <v>40</v>
      </c>
      <c r="D3186">
        <v>2</v>
      </c>
      <c r="E3186">
        <v>45</v>
      </c>
      <c r="F3186">
        <v>3303</v>
      </c>
      <c r="G3186">
        <v>0.107433744693888</v>
      </c>
      <c r="H3186">
        <v>9.9147455789496006E-2</v>
      </c>
      <c r="I3186">
        <v>0.42682949598194497</v>
      </c>
      <c r="J3186">
        <v>0.28305619954023697</v>
      </c>
      <c r="K3186">
        <v>6.9919847684652203E-2</v>
      </c>
      <c r="L3186">
        <v>9.3813147937266694E-3</v>
      </c>
      <c r="M3186">
        <v>4.2319415160559197E-3</v>
      </c>
      <c r="N3186">
        <v>2016</v>
      </c>
      <c r="O3186" t="s">
        <v>39</v>
      </c>
      <c r="P3186" t="s">
        <v>3732</v>
      </c>
      <c r="Q3186" t="s">
        <v>6194</v>
      </c>
      <c r="R3186" t="s">
        <v>6195</v>
      </c>
    </row>
    <row r="3187" spans="1:18" x14ac:dyDescent="0.25">
      <c r="A3187" t="s">
        <v>6261</v>
      </c>
      <c r="B3187" t="s">
        <v>3670</v>
      </c>
      <c r="C3187" t="s">
        <v>40</v>
      </c>
      <c r="D3187">
        <v>1</v>
      </c>
      <c r="E3187">
        <v>18</v>
      </c>
      <c r="F3187">
        <v>45</v>
      </c>
      <c r="G3187">
        <v>8.2910277931943097E-2</v>
      </c>
      <c r="H3187">
        <v>0.36067419700783299</v>
      </c>
      <c r="I3187">
        <v>0.51082791661139404</v>
      </c>
      <c r="J3187">
        <v>2.5076050024791501E-2</v>
      </c>
      <c r="K3187">
        <v>2.0511558424038099E-2</v>
      </c>
      <c r="L3187">
        <v>0</v>
      </c>
      <c r="M3187">
        <v>0</v>
      </c>
      <c r="N3187">
        <v>2005</v>
      </c>
      <c r="O3187" t="s">
        <v>39</v>
      </c>
      <c r="P3187" t="s">
        <v>3668</v>
      </c>
      <c r="Q3187" t="s">
        <v>6173</v>
      </c>
      <c r="R3187" t="s">
        <v>6168</v>
      </c>
    </row>
    <row r="3188" spans="1:18" x14ac:dyDescent="0.25">
      <c r="A3188" t="s">
        <v>6261</v>
      </c>
      <c r="B3188" t="s">
        <v>3670</v>
      </c>
      <c r="C3188" t="s">
        <v>40</v>
      </c>
      <c r="D3188">
        <v>2</v>
      </c>
      <c r="E3188">
        <v>18</v>
      </c>
      <c r="F3188">
        <v>35</v>
      </c>
      <c r="G3188">
        <v>5.8806082205750398E-2</v>
      </c>
      <c r="H3188">
        <v>0.18694383319671401</v>
      </c>
      <c r="I3188">
        <v>0.62309499338907803</v>
      </c>
      <c r="J3188">
        <v>0.131155091208458</v>
      </c>
      <c r="K3188">
        <v>0</v>
      </c>
      <c r="L3188">
        <v>0</v>
      </c>
      <c r="M3188">
        <v>0</v>
      </c>
      <c r="N3188">
        <v>2005</v>
      </c>
      <c r="O3188" t="s">
        <v>39</v>
      </c>
      <c r="P3188" t="s">
        <v>3668</v>
      </c>
      <c r="Q3188" t="s">
        <v>6173</v>
      </c>
      <c r="R3188" t="s">
        <v>6168</v>
      </c>
    </row>
    <row r="3189" spans="1:18" x14ac:dyDescent="0.25">
      <c r="A3189" t="s">
        <v>6261</v>
      </c>
      <c r="B3189" t="s">
        <v>3670</v>
      </c>
      <c r="C3189" t="s">
        <v>40</v>
      </c>
      <c r="D3189">
        <v>1</v>
      </c>
      <c r="E3189">
        <v>19</v>
      </c>
      <c r="F3189">
        <v>26</v>
      </c>
      <c r="G3189">
        <v>0.14446243861685301</v>
      </c>
      <c r="H3189">
        <v>6.7878763066917994E-2</v>
      </c>
      <c r="I3189">
        <v>0.78765879831622898</v>
      </c>
      <c r="J3189">
        <v>0</v>
      </c>
      <c r="K3189">
        <v>0</v>
      </c>
      <c r="L3189">
        <v>0</v>
      </c>
      <c r="M3189">
        <v>0</v>
      </c>
      <c r="N3189">
        <v>2005</v>
      </c>
      <c r="O3189" t="s">
        <v>39</v>
      </c>
      <c r="P3189" t="s">
        <v>3668</v>
      </c>
      <c r="Q3189" t="s">
        <v>6173</v>
      </c>
      <c r="R3189" t="s">
        <v>6168</v>
      </c>
    </row>
    <row r="3190" spans="1:18" x14ac:dyDescent="0.25">
      <c r="A3190" t="s">
        <v>6261</v>
      </c>
      <c r="B3190" t="s">
        <v>3670</v>
      </c>
      <c r="C3190" t="s">
        <v>40</v>
      </c>
      <c r="D3190">
        <v>2</v>
      </c>
      <c r="E3190">
        <v>19</v>
      </c>
      <c r="F3190">
        <v>32</v>
      </c>
      <c r="G3190">
        <v>8.2497583761628496E-2</v>
      </c>
      <c r="H3190">
        <v>0.122081721119858</v>
      </c>
      <c r="I3190">
        <v>0.67223297659919701</v>
      </c>
      <c r="J3190">
        <v>0.12318771851931699</v>
      </c>
      <c r="K3190">
        <v>0</v>
      </c>
      <c r="L3190">
        <v>0</v>
      </c>
      <c r="M3190">
        <v>0</v>
      </c>
      <c r="N3190">
        <v>2005</v>
      </c>
      <c r="O3190" t="s">
        <v>39</v>
      </c>
      <c r="P3190" t="s">
        <v>3668</v>
      </c>
      <c r="Q3190" t="s">
        <v>6173</v>
      </c>
      <c r="R3190" t="s">
        <v>6168</v>
      </c>
    </row>
    <row r="3191" spans="1:18" x14ac:dyDescent="0.25">
      <c r="A3191" t="s">
        <v>6261</v>
      </c>
      <c r="B3191" t="s">
        <v>3670</v>
      </c>
      <c r="C3191" t="s">
        <v>40</v>
      </c>
      <c r="D3191">
        <v>1</v>
      </c>
      <c r="E3191">
        <v>25</v>
      </c>
      <c r="F3191">
        <v>285</v>
      </c>
      <c r="G3191">
        <v>5.0596718740520803E-2</v>
      </c>
      <c r="H3191">
        <v>0.11137749370819</v>
      </c>
      <c r="I3191">
        <v>0.66387055541316198</v>
      </c>
      <c r="J3191">
        <v>0.13166594131464099</v>
      </c>
      <c r="K3191">
        <v>3.2895919262505902E-2</v>
      </c>
      <c r="L3191">
        <v>9.5933715609797209E-3</v>
      </c>
      <c r="M3191">
        <v>0</v>
      </c>
      <c r="N3191">
        <v>2005</v>
      </c>
      <c r="O3191" t="s">
        <v>39</v>
      </c>
      <c r="P3191" t="s">
        <v>3668</v>
      </c>
      <c r="Q3191" t="s">
        <v>6173</v>
      </c>
      <c r="R3191" t="s">
        <v>6168</v>
      </c>
    </row>
    <row r="3192" spans="1:18" x14ac:dyDescent="0.25">
      <c r="A3192" t="s">
        <v>6261</v>
      </c>
      <c r="B3192" t="s">
        <v>3670</v>
      </c>
      <c r="C3192" t="s">
        <v>40</v>
      </c>
      <c r="D3192">
        <v>2</v>
      </c>
      <c r="E3192">
        <v>25</v>
      </c>
      <c r="F3192">
        <v>312</v>
      </c>
      <c r="G3192">
        <v>6.3282323977391697E-2</v>
      </c>
      <c r="H3192">
        <v>0.13758921352678999</v>
      </c>
      <c r="I3192">
        <v>0.56226475406670595</v>
      </c>
      <c r="J3192">
        <v>0.18095666756470299</v>
      </c>
      <c r="K3192">
        <v>4.9324853862691399E-2</v>
      </c>
      <c r="L3192">
        <v>2.36390430437141E-3</v>
      </c>
      <c r="M3192">
        <v>4.2182826973467397E-3</v>
      </c>
      <c r="N3192">
        <v>2005</v>
      </c>
      <c r="O3192" t="s">
        <v>39</v>
      </c>
      <c r="P3192" t="s">
        <v>3668</v>
      </c>
      <c r="Q3192" t="s">
        <v>6173</v>
      </c>
      <c r="R3192" t="s">
        <v>6168</v>
      </c>
    </row>
    <row r="3193" spans="1:18" x14ac:dyDescent="0.25">
      <c r="A3193" t="s">
        <v>6261</v>
      </c>
      <c r="B3193" t="s">
        <v>3670</v>
      </c>
      <c r="C3193" t="s">
        <v>40</v>
      </c>
      <c r="D3193">
        <v>1</v>
      </c>
      <c r="E3193">
        <v>35</v>
      </c>
      <c r="F3193">
        <v>329</v>
      </c>
      <c r="G3193">
        <v>1.6094499577094201E-2</v>
      </c>
      <c r="H3193">
        <v>5.5692223330512998E-2</v>
      </c>
      <c r="I3193">
        <v>0.63775534808770695</v>
      </c>
      <c r="J3193">
        <v>0.20434783483397101</v>
      </c>
      <c r="K3193">
        <v>6.9137563351550094E-2</v>
      </c>
      <c r="L3193">
        <v>1.08806067528881E-2</v>
      </c>
      <c r="M3193">
        <v>6.0919240662775202E-3</v>
      </c>
      <c r="N3193">
        <v>2005</v>
      </c>
      <c r="O3193" t="s">
        <v>39</v>
      </c>
      <c r="P3193" t="s">
        <v>3668</v>
      </c>
      <c r="Q3193" t="s">
        <v>6173</v>
      </c>
      <c r="R3193" t="s">
        <v>6168</v>
      </c>
    </row>
    <row r="3194" spans="1:18" x14ac:dyDescent="0.25">
      <c r="A3194" t="s">
        <v>6261</v>
      </c>
      <c r="B3194" t="s">
        <v>3670</v>
      </c>
      <c r="C3194" t="s">
        <v>40</v>
      </c>
      <c r="D3194">
        <v>2</v>
      </c>
      <c r="E3194">
        <v>35</v>
      </c>
      <c r="F3194">
        <v>359</v>
      </c>
      <c r="G3194">
        <v>6.0729405251782097E-3</v>
      </c>
      <c r="H3194">
        <v>4.1883821598227303E-2</v>
      </c>
      <c r="I3194">
        <v>0.46730198751639102</v>
      </c>
      <c r="J3194">
        <v>0.31404166678102602</v>
      </c>
      <c r="K3194">
        <v>0.13704268185024601</v>
      </c>
      <c r="L3194">
        <v>2.8978794292621599E-2</v>
      </c>
      <c r="M3194">
        <v>4.67810743630921E-3</v>
      </c>
      <c r="N3194">
        <v>2005</v>
      </c>
      <c r="O3194" t="s">
        <v>39</v>
      </c>
      <c r="P3194" t="s">
        <v>3668</v>
      </c>
      <c r="Q3194" t="s">
        <v>6173</v>
      </c>
      <c r="R3194" t="s">
        <v>6168</v>
      </c>
    </row>
    <row r="3195" spans="1:18" x14ac:dyDescent="0.25">
      <c r="A3195" t="s">
        <v>6261</v>
      </c>
      <c r="B3195" t="s">
        <v>3670</v>
      </c>
      <c r="C3195" t="s">
        <v>40</v>
      </c>
      <c r="D3195">
        <v>1</v>
      </c>
      <c r="E3195">
        <v>45</v>
      </c>
      <c r="F3195">
        <v>382</v>
      </c>
      <c r="G3195">
        <v>1.3738939727198699E-2</v>
      </c>
      <c r="H3195">
        <v>5.9294541449292602E-2</v>
      </c>
      <c r="I3195">
        <v>0.475652482274112</v>
      </c>
      <c r="J3195">
        <v>0.33676794721201198</v>
      </c>
      <c r="K3195">
        <v>8.3434028581223701E-2</v>
      </c>
      <c r="L3195">
        <v>2.8931976964824999E-2</v>
      </c>
      <c r="M3195">
        <v>2.1800837913354002E-3</v>
      </c>
      <c r="N3195">
        <v>2005</v>
      </c>
      <c r="O3195" t="s">
        <v>39</v>
      </c>
      <c r="P3195" t="s">
        <v>3668</v>
      </c>
      <c r="Q3195" t="s">
        <v>6173</v>
      </c>
      <c r="R3195" t="s">
        <v>6168</v>
      </c>
    </row>
    <row r="3196" spans="1:18" x14ac:dyDescent="0.25">
      <c r="A3196" t="s">
        <v>6261</v>
      </c>
      <c r="B3196" t="s">
        <v>3670</v>
      </c>
      <c r="C3196" t="s">
        <v>40</v>
      </c>
      <c r="D3196">
        <v>2</v>
      </c>
      <c r="E3196">
        <v>45</v>
      </c>
      <c r="F3196">
        <v>400</v>
      </c>
      <c r="G3196">
        <v>7.2556019385980703E-3</v>
      </c>
      <c r="H3196">
        <v>3.9957015054023701E-2</v>
      </c>
      <c r="I3196">
        <v>0.33918407924055399</v>
      </c>
      <c r="J3196">
        <v>0.39621636533600202</v>
      </c>
      <c r="K3196">
        <v>0.16881613251359201</v>
      </c>
      <c r="L3196">
        <v>3.4435226352655203E-2</v>
      </c>
      <c r="M3196">
        <v>1.41355795645744E-2</v>
      </c>
      <c r="N3196">
        <v>2005</v>
      </c>
      <c r="O3196" t="s">
        <v>39</v>
      </c>
      <c r="P3196" t="s">
        <v>3668</v>
      </c>
      <c r="Q3196" t="s">
        <v>6173</v>
      </c>
      <c r="R3196" t="s">
        <v>6168</v>
      </c>
    </row>
    <row r="3197" spans="1:18" x14ac:dyDescent="0.25">
      <c r="A3197" t="s">
        <v>6261</v>
      </c>
      <c r="B3197" t="s">
        <v>3670</v>
      </c>
      <c r="C3197" t="s">
        <v>40</v>
      </c>
      <c r="D3197">
        <v>1</v>
      </c>
      <c r="E3197">
        <v>55</v>
      </c>
      <c r="F3197">
        <v>298</v>
      </c>
      <c r="G3197">
        <v>3.52487126741442E-2</v>
      </c>
      <c r="H3197">
        <v>3.4511522516100797E-2</v>
      </c>
      <c r="I3197">
        <v>0.46257899930871099</v>
      </c>
      <c r="J3197">
        <v>0.32320449161926801</v>
      </c>
      <c r="K3197">
        <v>0.12105054994429799</v>
      </c>
      <c r="L3197">
        <v>1.94458581786238E-2</v>
      </c>
      <c r="M3197">
        <v>3.9598657588551097E-3</v>
      </c>
      <c r="N3197">
        <v>2005</v>
      </c>
      <c r="O3197" t="s">
        <v>39</v>
      </c>
      <c r="P3197" t="s">
        <v>3668</v>
      </c>
      <c r="Q3197" t="s">
        <v>6173</v>
      </c>
      <c r="R3197" t="s">
        <v>6168</v>
      </c>
    </row>
    <row r="3198" spans="1:18" x14ac:dyDescent="0.25">
      <c r="A3198" t="s">
        <v>6261</v>
      </c>
      <c r="B3198" t="s">
        <v>3670</v>
      </c>
      <c r="C3198" t="s">
        <v>40</v>
      </c>
      <c r="D3198">
        <v>2</v>
      </c>
      <c r="E3198">
        <v>55</v>
      </c>
      <c r="F3198">
        <v>313</v>
      </c>
      <c r="G3198">
        <v>4.4528657754450097E-3</v>
      </c>
      <c r="H3198">
        <v>4.8810157961451897E-2</v>
      </c>
      <c r="I3198">
        <v>0.308490888563</v>
      </c>
      <c r="J3198">
        <v>0.37473468042730301</v>
      </c>
      <c r="K3198">
        <v>0.19142973900006499</v>
      </c>
      <c r="L3198">
        <v>5.37079773187355E-2</v>
      </c>
      <c r="M3198">
        <v>1.8373690953999301E-2</v>
      </c>
      <c r="N3198">
        <v>2005</v>
      </c>
      <c r="O3198" t="s">
        <v>39</v>
      </c>
      <c r="P3198" t="s">
        <v>3668</v>
      </c>
      <c r="Q3198" t="s">
        <v>6173</v>
      </c>
      <c r="R3198" t="s">
        <v>6168</v>
      </c>
    </row>
    <row r="3199" spans="1:18" x14ac:dyDescent="0.25">
      <c r="A3199" t="s">
        <v>6261</v>
      </c>
      <c r="B3199" t="s">
        <v>3670</v>
      </c>
      <c r="C3199" t="s">
        <v>40</v>
      </c>
      <c r="D3199">
        <v>1</v>
      </c>
      <c r="E3199">
        <v>62.5</v>
      </c>
      <c r="F3199">
        <v>148</v>
      </c>
      <c r="G3199">
        <v>2.37172537489545E-2</v>
      </c>
      <c r="H3199">
        <v>3.7201247505669201E-2</v>
      </c>
      <c r="I3199">
        <v>0.47641797952985099</v>
      </c>
      <c r="J3199">
        <v>0.31879366678901899</v>
      </c>
      <c r="K3199">
        <v>9.7919073101991799E-2</v>
      </c>
      <c r="L3199">
        <v>4.5950779324514898E-2</v>
      </c>
      <c r="M3199">
        <v>0</v>
      </c>
      <c r="N3199">
        <v>2005</v>
      </c>
      <c r="O3199" t="s">
        <v>39</v>
      </c>
      <c r="P3199" t="s">
        <v>3668</v>
      </c>
      <c r="Q3199" t="s">
        <v>6173</v>
      </c>
      <c r="R3199" t="s">
        <v>6168</v>
      </c>
    </row>
    <row r="3200" spans="1:18" x14ac:dyDescent="0.25">
      <c r="A3200" t="s">
        <v>6261</v>
      </c>
      <c r="B3200" t="s">
        <v>3670</v>
      </c>
      <c r="C3200" t="s">
        <v>40</v>
      </c>
      <c r="D3200">
        <v>2</v>
      </c>
      <c r="E3200">
        <v>62.5</v>
      </c>
      <c r="F3200">
        <v>139</v>
      </c>
      <c r="G3200">
        <v>3.0314643372596199E-2</v>
      </c>
      <c r="H3200">
        <v>3.3940154482056402E-2</v>
      </c>
      <c r="I3200">
        <v>0.34225287366428803</v>
      </c>
      <c r="J3200">
        <v>0.36429729159676399</v>
      </c>
      <c r="K3200">
        <v>0.171927115703464</v>
      </c>
      <c r="L3200">
        <v>4.9630659945101498E-2</v>
      </c>
      <c r="M3200">
        <v>7.6372612357304597E-3</v>
      </c>
      <c r="N3200">
        <v>2005</v>
      </c>
      <c r="O3200" t="s">
        <v>39</v>
      </c>
      <c r="P3200" t="s">
        <v>3668</v>
      </c>
      <c r="Q3200" t="s">
        <v>6173</v>
      </c>
      <c r="R3200" t="s">
        <v>6168</v>
      </c>
    </row>
    <row r="3201" spans="1:18" x14ac:dyDescent="0.25">
      <c r="A3201" t="s">
        <v>6261</v>
      </c>
      <c r="B3201" t="s">
        <v>3671</v>
      </c>
      <c r="C3201" t="s">
        <v>40</v>
      </c>
      <c r="D3201">
        <v>1</v>
      </c>
      <c r="E3201">
        <v>18</v>
      </c>
      <c r="F3201">
        <v>33</v>
      </c>
      <c r="G3201">
        <v>2.3282348533304201E-2</v>
      </c>
      <c r="H3201">
        <v>8.9463490267176801E-2</v>
      </c>
      <c r="I3201">
        <v>0.73728599648254001</v>
      </c>
      <c r="J3201">
        <v>0.123543389850698</v>
      </c>
      <c r="K3201">
        <v>2.6424774866280899E-2</v>
      </c>
      <c r="L3201">
        <v>0</v>
      </c>
      <c r="M3201">
        <v>0</v>
      </c>
      <c r="N3201">
        <v>2009</v>
      </c>
      <c r="O3201" t="s">
        <v>39</v>
      </c>
      <c r="P3201" t="s">
        <v>3668</v>
      </c>
      <c r="Q3201" t="s">
        <v>6173</v>
      </c>
      <c r="R3201" t="s">
        <v>6168</v>
      </c>
    </row>
    <row r="3202" spans="1:18" x14ac:dyDescent="0.25">
      <c r="A3202" t="s">
        <v>6261</v>
      </c>
      <c r="B3202" t="s">
        <v>3671</v>
      </c>
      <c r="C3202" t="s">
        <v>40</v>
      </c>
      <c r="D3202">
        <v>2</v>
      </c>
      <c r="E3202">
        <v>18</v>
      </c>
      <c r="F3202">
        <v>34</v>
      </c>
      <c r="G3202">
        <v>0.14488665509061899</v>
      </c>
      <c r="H3202">
        <v>8.6873297396126897E-2</v>
      </c>
      <c r="I3202">
        <v>0.70442952223823696</v>
      </c>
      <c r="J3202">
        <v>6.3810525275017196E-2</v>
      </c>
      <c r="K3202">
        <v>0</v>
      </c>
      <c r="L3202">
        <v>0</v>
      </c>
      <c r="M3202">
        <v>0</v>
      </c>
      <c r="N3202">
        <v>2009</v>
      </c>
      <c r="O3202" t="s">
        <v>39</v>
      </c>
      <c r="P3202" t="s">
        <v>3668</v>
      </c>
      <c r="Q3202" t="s">
        <v>6173</v>
      </c>
      <c r="R3202" t="s">
        <v>6168</v>
      </c>
    </row>
    <row r="3203" spans="1:18" x14ac:dyDescent="0.25">
      <c r="A3203" t="s">
        <v>6261</v>
      </c>
      <c r="B3203" t="s">
        <v>3671</v>
      </c>
      <c r="C3203" t="s">
        <v>40</v>
      </c>
      <c r="D3203">
        <v>1</v>
      </c>
      <c r="E3203">
        <v>19</v>
      </c>
      <c r="F3203">
        <v>29</v>
      </c>
      <c r="G3203">
        <v>0.135644709287179</v>
      </c>
      <c r="H3203">
        <v>8.0903563314971297E-2</v>
      </c>
      <c r="I3203">
        <v>0.65256812976422995</v>
      </c>
      <c r="J3203">
        <v>0.13088359763362001</v>
      </c>
      <c r="K3203">
        <v>0</v>
      </c>
      <c r="L3203">
        <v>0</v>
      </c>
      <c r="M3203">
        <v>0</v>
      </c>
      <c r="N3203">
        <v>2009</v>
      </c>
      <c r="O3203" t="s">
        <v>39</v>
      </c>
      <c r="P3203" t="s">
        <v>3668</v>
      </c>
      <c r="Q3203" t="s">
        <v>6173</v>
      </c>
      <c r="R3203" t="s">
        <v>6168</v>
      </c>
    </row>
    <row r="3204" spans="1:18" x14ac:dyDescent="0.25">
      <c r="A3204" t="s">
        <v>6261</v>
      </c>
      <c r="B3204" t="s">
        <v>3671</v>
      </c>
      <c r="C3204" t="s">
        <v>40</v>
      </c>
      <c r="D3204">
        <v>2</v>
      </c>
      <c r="E3204">
        <v>19</v>
      </c>
      <c r="F3204">
        <v>42</v>
      </c>
      <c r="G3204">
        <v>2.89965728546084E-2</v>
      </c>
      <c r="H3204">
        <v>0.129301295030642</v>
      </c>
      <c r="I3204">
        <v>0.54976889060128897</v>
      </c>
      <c r="J3204">
        <v>0.229377070900498</v>
      </c>
      <c r="K3204">
        <v>6.2556170612962703E-2</v>
      </c>
      <c r="L3204">
        <v>0</v>
      </c>
      <c r="M3204">
        <v>0</v>
      </c>
      <c r="N3204">
        <v>2009</v>
      </c>
      <c r="O3204" t="s">
        <v>39</v>
      </c>
      <c r="P3204" t="s">
        <v>3668</v>
      </c>
      <c r="Q3204" t="s">
        <v>6173</v>
      </c>
      <c r="R3204" t="s">
        <v>6168</v>
      </c>
    </row>
    <row r="3205" spans="1:18" x14ac:dyDescent="0.25">
      <c r="A3205" t="s">
        <v>6261</v>
      </c>
      <c r="B3205" t="s">
        <v>3671</v>
      </c>
      <c r="C3205" t="s">
        <v>40</v>
      </c>
      <c r="D3205">
        <v>1</v>
      </c>
      <c r="E3205">
        <v>25</v>
      </c>
      <c r="F3205">
        <v>477</v>
      </c>
      <c r="G3205">
        <v>3.1089617341026901E-2</v>
      </c>
      <c r="H3205">
        <v>7.74635043717984E-2</v>
      </c>
      <c r="I3205">
        <v>0.60159551020298996</v>
      </c>
      <c r="J3205">
        <v>0.233509352696918</v>
      </c>
      <c r="K3205">
        <v>4.20583045203414E-2</v>
      </c>
      <c r="L3205">
        <v>1.1004308242097201E-2</v>
      </c>
      <c r="M3205">
        <v>3.27940262482833E-3</v>
      </c>
      <c r="N3205">
        <v>2009</v>
      </c>
      <c r="O3205" t="s">
        <v>39</v>
      </c>
      <c r="P3205" t="s">
        <v>3668</v>
      </c>
      <c r="Q3205" t="s">
        <v>6173</v>
      </c>
      <c r="R3205" t="s">
        <v>6168</v>
      </c>
    </row>
    <row r="3206" spans="1:18" x14ac:dyDescent="0.25">
      <c r="A3206" t="s">
        <v>6261</v>
      </c>
      <c r="B3206" t="s">
        <v>3671</v>
      </c>
      <c r="C3206" t="s">
        <v>40</v>
      </c>
      <c r="D3206">
        <v>2</v>
      </c>
      <c r="E3206">
        <v>25</v>
      </c>
      <c r="F3206">
        <v>653</v>
      </c>
      <c r="G3206">
        <v>5.2772667105764101E-2</v>
      </c>
      <c r="H3206">
        <v>7.4419271157156894E-2</v>
      </c>
      <c r="I3206">
        <v>0.56320692784638204</v>
      </c>
      <c r="J3206">
        <v>0.237706547549347</v>
      </c>
      <c r="K3206">
        <v>6.3359998564667896E-2</v>
      </c>
      <c r="L3206">
        <v>5.7767208093021096E-3</v>
      </c>
      <c r="M3206">
        <v>2.7578669673798601E-3</v>
      </c>
      <c r="N3206">
        <v>2009</v>
      </c>
      <c r="O3206" t="s">
        <v>39</v>
      </c>
      <c r="P3206" t="s">
        <v>3668</v>
      </c>
      <c r="Q3206" t="s">
        <v>6173</v>
      </c>
      <c r="R3206" t="s">
        <v>6168</v>
      </c>
    </row>
    <row r="3207" spans="1:18" x14ac:dyDescent="0.25">
      <c r="A3207" t="s">
        <v>6261</v>
      </c>
      <c r="B3207" t="s">
        <v>3671</v>
      </c>
      <c r="C3207" t="s">
        <v>40</v>
      </c>
      <c r="D3207">
        <v>1</v>
      </c>
      <c r="E3207">
        <v>35</v>
      </c>
      <c r="F3207">
        <v>647</v>
      </c>
      <c r="G3207">
        <v>1.8119723408749101E-2</v>
      </c>
      <c r="H3207">
        <v>4.7682276004251102E-2</v>
      </c>
      <c r="I3207">
        <v>0.46866398775701501</v>
      </c>
      <c r="J3207">
        <v>0.31226522313514299</v>
      </c>
      <c r="K3207">
        <v>0.13088892625989301</v>
      </c>
      <c r="L3207">
        <v>1.5800794859511299E-2</v>
      </c>
      <c r="M3207">
        <v>6.5790685754374498E-3</v>
      </c>
      <c r="N3207">
        <v>2009</v>
      </c>
      <c r="O3207" t="s">
        <v>39</v>
      </c>
      <c r="P3207" t="s">
        <v>3668</v>
      </c>
      <c r="Q3207" t="s">
        <v>6173</v>
      </c>
      <c r="R3207" t="s">
        <v>6168</v>
      </c>
    </row>
    <row r="3208" spans="1:18" x14ac:dyDescent="0.25">
      <c r="A3208" t="s">
        <v>6261</v>
      </c>
      <c r="B3208" t="s">
        <v>3671</v>
      </c>
      <c r="C3208" t="s">
        <v>40</v>
      </c>
      <c r="D3208">
        <v>2</v>
      </c>
      <c r="E3208">
        <v>35</v>
      </c>
      <c r="F3208">
        <v>919</v>
      </c>
      <c r="G3208">
        <v>2.2319302697512401E-2</v>
      </c>
      <c r="H3208">
        <v>5.8734989780313503E-2</v>
      </c>
      <c r="I3208">
        <v>0.38284751460969602</v>
      </c>
      <c r="J3208">
        <v>0.37036966918738801</v>
      </c>
      <c r="K3208">
        <v>0.13184966504559401</v>
      </c>
      <c r="L3208">
        <v>2.6732749699922599E-2</v>
      </c>
      <c r="M3208">
        <v>7.1461089795734397E-3</v>
      </c>
      <c r="N3208">
        <v>2009</v>
      </c>
      <c r="O3208" t="s">
        <v>39</v>
      </c>
      <c r="P3208" t="s">
        <v>3668</v>
      </c>
      <c r="Q3208" t="s">
        <v>6173</v>
      </c>
      <c r="R3208" t="s">
        <v>6168</v>
      </c>
    </row>
    <row r="3209" spans="1:18" x14ac:dyDescent="0.25">
      <c r="A3209" t="s">
        <v>6261</v>
      </c>
      <c r="B3209" t="s">
        <v>3671</v>
      </c>
      <c r="C3209" t="s">
        <v>40</v>
      </c>
      <c r="D3209">
        <v>1</v>
      </c>
      <c r="E3209">
        <v>45</v>
      </c>
      <c r="F3209">
        <v>501</v>
      </c>
      <c r="G3209">
        <v>1.62314009039611E-2</v>
      </c>
      <c r="H3209">
        <v>3.2845831725932903E-2</v>
      </c>
      <c r="I3209">
        <v>0.41751949223365897</v>
      </c>
      <c r="J3209">
        <v>0.36920909746615899</v>
      </c>
      <c r="K3209">
        <v>0.150016745630978</v>
      </c>
      <c r="L3209">
        <v>1.22654140323635E-2</v>
      </c>
      <c r="M3209">
        <v>1.91201800694673E-3</v>
      </c>
      <c r="N3209">
        <v>2009</v>
      </c>
      <c r="O3209" t="s">
        <v>39</v>
      </c>
      <c r="P3209" t="s">
        <v>3668</v>
      </c>
      <c r="Q3209" t="s">
        <v>6173</v>
      </c>
      <c r="R3209" t="s">
        <v>6168</v>
      </c>
    </row>
    <row r="3210" spans="1:18" x14ac:dyDescent="0.25">
      <c r="A3210" t="s">
        <v>6261</v>
      </c>
      <c r="B3210" t="s">
        <v>3671</v>
      </c>
      <c r="C3210" t="s">
        <v>40</v>
      </c>
      <c r="D3210">
        <v>2</v>
      </c>
      <c r="E3210">
        <v>45</v>
      </c>
      <c r="F3210">
        <v>791</v>
      </c>
      <c r="G3210">
        <v>8.5485495628718905E-3</v>
      </c>
      <c r="H3210">
        <v>3.0414380838203199E-2</v>
      </c>
      <c r="I3210">
        <v>0.35468469148941101</v>
      </c>
      <c r="J3210">
        <v>0.37688731678055498</v>
      </c>
      <c r="K3210">
        <v>0.18282947446244099</v>
      </c>
      <c r="L3210">
        <v>3.1460114869250502E-2</v>
      </c>
      <c r="M3210">
        <v>1.51754719972676E-2</v>
      </c>
      <c r="N3210">
        <v>2009</v>
      </c>
      <c r="O3210" t="s">
        <v>39</v>
      </c>
      <c r="P3210" t="s">
        <v>3668</v>
      </c>
      <c r="Q3210" t="s">
        <v>6173</v>
      </c>
      <c r="R3210" t="s">
        <v>6168</v>
      </c>
    </row>
    <row r="3211" spans="1:18" x14ac:dyDescent="0.25">
      <c r="A3211" t="s">
        <v>6261</v>
      </c>
      <c r="B3211" t="s">
        <v>3671</v>
      </c>
      <c r="C3211" t="s">
        <v>40</v>
      </c>
      <c r="D3211">
        <v>1</v>
      </c>
      <c r="E3211">
        <v>55</v>
      </c>
      <c r="F3211">
        <v>300</v>
      </c>
      <c r="G3211">
        <v>5.9031150808686499E-3</v>
      </c>
      <c r="H3211">
        <v>3.20859031898314E-2</v>
      </c>
      <c r="I3211">
        <v>0.35558450793609903</v>
      </c>
      <c r="J3211">
        <v>0.38190791036069399</v>
      </c>
      <c r="K3211">
        <v>0.183549360727083</v>
      </c>
      <c r="L3211">
        <v>3.5980300586915703E-2</v>
      </c>
      <c r="M3211">
        <v>4.9889021185087496E-3</v>
      </c>
      <c r="N3211">
        <v>2009</v>
      </c>
      <c r="O3211" t="s">
        <v>39</v>
      </c>
      <c r="P3211" t="s">
        <v>3668</v>
      </c>
      <c r="Q3211" t="s">
        <v>6173</v>
      </c>
      <c r="R3211" t="s">
        <v>6168</v>
      </c>
    </row>
    <row r="3212" spans="1:18" x14ac:dyDescent="0.25">
      <c r="A3212" t="s">
        <v>6261</v>
      </c>
      <c r="B3212" t="s">
        <v>3671</v>
      </c>
      <c r="C3212" t="s">
        <v>40</v>
      </c>
      <c r="D3212">
        <v>2</v>
      </c>
      <c r="E3212">
        <v>55</v>
      </c>
      <c r="F3212">
        <v>423</v>
      </c>
      <c r="G3212">
        <v>1.25563055619991E-2</v>
      </c>
      <c r="H3212">
        <v>3.6934636060831999E-2</v>
      </c>
      <c r="I3212">
        <v>0.24277135923270199</v>
      </c>
      <c r="J3212">
        <v>0.38270157704072799</v>
      </c>
      <c r="K3212">
        <v>0.21445575982106299</v>
      </c>
      <c r="L3212">
        <v>8.6954121831429199E-2</v>
      </c>
      <c r="M3212">
        <v>2.36262404512463E-2</v>
      </c>
      <c r="N3212">
        <v>2009</v>
      </c>
      <c r="O3212" t="s">
        <v>39</v>
      </c>
      <c r="P3212" t="s">
        <v>3668</v>
      </c>
      <c r="Q3212" t="s">
        <v>6173</v>
      </c>
      <c r="R3212" t="s">
        <v>6168</v>
      </c>
    </row>
    <row r="3213" spans="1:18" x14ac:dyDescent="0.25">
      <c r="A3213" t="s">
        <v>6261</v>
      </c>
      <c r="B3213" t="s">
        <v>3671</v>
      </c>
      <c r="C3213" t="s">
        <v>40</v>
      </c>
      <c r="D3213">
        <v>1</v>
      </c>
      <c r="E3213">
        <v>62.5</v>
      </c>
      <c r="F3213">
        <v>92</v>
      </c>
      <c r="G3213">
        <v>9.0140532399365005E-3</v>
      </c>
      <c r="H3213">
        <v>7.8615994767028394E-2</v>
      </c>
      <c r="I3213">
        <v>0.32472928362750603</v>
      </c>
      <c r="J3213">
        <v>0.27968586573022203</v>
      </c>
      <c r="K3213">
        <v>0.28372773863890499</v>
      </c>
      <c r="L3213">
        <v>2.42270639964016E-2</v>
      </c>
      <c r="M3213">
        <v>0</v>
      </c>
      <c r="N3213">
        <v>2009</v>
      </c>
      <c r="O3213" t="s">
        <v>39</v>
      </c>
      <c r="P3213" t="s">
        <v>3668</v>
      </c>
      <c r="Q3213" t="s">
        <v>6173</v>
      </c>
      <c r="R3213" t="s">
        <v>6168</v>
      </c>
    </row>
    <row r="3214" spans="1:18" x14ac:dyDescent="0.25">
      <c r="A3214" t="s">
        <v>6261</v>
      </c>
      <c r="B3214" t="s">
        <v>3671</v>
      </c>
      <c r="C3214" t="s">
        <v>40</v>
      </c>
      <c r="D3214">
        <v>2</v>
      </c>
      <c r="E3214">
        <v>62.5</v>
      </c>
      <c r="F3214">
        <v>103</v>
      </c>
      <c r="G3214">
        <v>0</v>
      </c>
      <c r="H3214">
        <v>2.4962540099898501E-2</v>
      </c>
      <c r="I3214">
        <v>0.3619385716147</v>
      </c>
      <c r="J3214">
        <v>0.387894950179408</v>
      </c>
      <c r="K3214">
        <v>0.19047609896986201</v>
      </c>
      <c r="L3214">
        <v>1.7294026469877901E-2</v>
      </c>
      <c r="M3214">
        <v>1.74338126662535E-2</v>
      </c>
      <c r="N3214">
        <v>2009</v>
      </c>
      <c r="O3214" t="s">
        <v>39</v>
      </c>
      <c r="P3214" t="s">
        <v>3668</v>
      </c>
      <c r="Q3214" t="s">
        <v>6173</v>
      </c>
      <c r="R3214" t="s">
        <v>6168</v>
      </c>
    </row>
    <row r="3215" spans="1:18" x14ac:dyDescent="0.25">
      <c r="A3215" t="s">
        <v>6261</v>
      </c>
      <c r="B3215" t="s">
        <v>3673</v>
      </c>
      <c r="C3215" t="s">
        <v>40</v>
      </c>
      <c r="D3215">
        <v>1</v>
      </c>
      <c r="E3215">
        <v>18</v>
      </c>
      <c r="F3215">
        <v>71</v>
      </c>
      <c r="G3215">
        <v>0.24424568544993699</v>
      </c>
      <c r="H3215">
        <v>0.115922797146644</v>
      </c>
      <c r="I3215">
        <v>0.57332868567817297</v>
      </c>
      <c r="J3215">
        <v>6.6502831725245695E-2</v>
      </c>
      <c r="K3215">
        <v>0</v>
      </c>
      <c r="L3215">
        <v>0</v>
      </c>
      <c r="M3215">
        <v>0</v>
      </c>
      <c r="N3215">
        <v>2013</v>
      </c>
      <c r="O3215" t="s">
        <v>39</v>
      </c>
      <c r="P3215" t="s">
        <v>3668</v>
      </c>
      <c r="Q3215" t="s">
        <v>6173</v>
      </c>
      <c r="R3215" t="s">
        <v>6168</v>
      </c>
    </row>
    <row r="3216" spans="1:18" x14ac:dyDescent="0.25">
      <c r="A3216" t="s">
        <v>6261</v>
      </c>
      <c r="B3216" t="s">
        <v>3673</v>
      </c>
      <c r="C3216" t="s">
        <v>40</v>
      </c>
      <c r="D3216">
        <v>2</v>
      </c>
      <c r="E3216">
        <v>18</v>
      </c>
      <c r="F3216">
        <v>73</v>
      </c>
      <c r="G3216">
        <v>0.14264860611779501</v>
      </c>
      <c r="H3216">
        <v>8.2080376800671498E-2</v>
      </c>
      <c r="I3216">
        <v>0.59031801226462199</v>
      </c>
      <c r="J3216">
        <v>0.16478199348296299</v>
      </c>
      <c r="K3216">
        <v>2.0171011333948101E-2</v>
      </c>
      <c r="L3216">
        <v>0</v>
      </c>
      <c r="M3216">
        <v>0</v>
      </c>
      <c r="N3216">
        <v>2013</v>
      </c>
      <c r="O3216" t="s">
        <v>39</v>
      </c>
      <c r="P3216" t="s">
        <v>3668</v>
      </c>
      <c r="Q3216" t="s">
        <v>6173</v>
      </c>
      <c r="R3216" t="s">
        <v>6168</v>
      </c>
    </row>
    <row r="3217" spans="1:18" x14ac:dyDescent="0.25">
      <c r="A3217" t="s">
        <v>6261</v>
      </c>
      <c r="B3217" t="s">
        <v>3673</v>
      </c>
      <c r="C3217" t="s">
        <v>40</v>
      </c>
      <c r="D3217">
        <v>1</v>
      </c>
      <c r="E3217">
        <v>19</v>
      </c>
      <c r="F3217">
        <v>40</v>
      </c>
      <c r="G3217">
        <v>7.3462948242108E-2</v>
      </c>
      <c r="H3217">
        <v>0.37939345400344399</v>
      </c>
      <c r="I3217">
        <v>0.48580952087032497</v>
      </c>
      <c r="J3217">
        <v>6.1334076884122797E-2</v>
      </c>
      <c r="K3217">
        <v>0</v>
      </c>
      <c r="L3217">
        <v>0</v>
      </c>
      <c r="M3217">
        <v>0</v>
      </c>
      <c r="N3217">
        <v>2013</v>
      </c>
      <c r="O3217" t="s">
        <v>39</v>
      </c>
      <c r="P3217" t="s">
        <v>3668</v>
      </c>
      <c r="Q3217" t="s">
        <v>6173</v>
      </c>
      <c r="R3217" t="s">
        <v>6168</v>
      </c>
    </row>
    <row r="3218" spans="1:18" x14ac:dyDescent="0.25">
      <c r="A3218" t="s">
        <v>6261</v>
      </c>
      <c r="B3218" t="s">
        <v>3673</v>
      </c>
      <c r="C3218" t="s">
        <v>40</v>
      </c>
      <c r="D3218">
        <v>2</v>
      </c>
      <c r="E3218">
        <v>19</v>
      </c>
      <c r="F3218">
        <v>38</v>
      </c>
      <c r="G3218">
        <v>0.1318825877049</v>
      </c>
      <c r="H3218">
        <v>0.162901806206321</v>
      </c>
      <c r="I3218">
        <v>0.46070431615407798</v>
      </c>
      <c r="J3218">
        <v>0.16426062750143899</v>
      </c>
      <c r="K3218">
        <v>7.3045897537023993E-2</v>
      </c>
      <c r="L3218">
        <v>7.2047648962377401E-3</v>
      </c>
      <c r="M3218">
        <v>0</v>
      </c>
      <c r="N3218">
        <v>2013</v>
      </c>
      <c r="O3218" t="s">
        <v>39</v>
      </c>
      <c r="P3218" t="s">
        <v>3668</v>
      </c>
      <c r="Q3218" t="s">
        <v>6173</v>
      </c>
      <c r="R3218" t="s">
        <v>6168</v>
      </c>
    </row>
    <row r="3219" spans="1:18" x14ac:dyDescent="0.25">
      <c r="A3219" t="s">
        <v>6261</v>
      </c>
      <c r="B3219" t="s">
        <v>3673</v>
      </c>
      <c r="C3219" t="s">
        <v>40</v>
      </c>
      <c r="D3219">
        <v>1</v>
      </c>
      <c r="E3219">
        <v>25</v>
      </c>
      <c r="F3219">
        <v>632</v>
      </c>
      <c r="G3219">
        <v>2.7926812111397501E-2</v>
      </c>
      <c r="H3219">
        <v>8.0280210312254005E-2</v>
      </c>
      <c r="I3219">
        <v>0.52230712888216602</v>
      </c>
      <c r="J3219">
        <v>0.28009539622883001</v>
      </c>
      <c r="K3219">
        <v>8.1531906140865695E-2</v>
      </c>
      <c r="L3219">
        <v>6.1525509901186196E-3</v>
      </c>
      <c r="M3219">
        <v>1.7059953343676101E-3</v>
      </c>
      <c r="N3219">
        <v>2013</v>
      </c>
      <c r="O3219" t="s">
        <v>39</v>
      </c>
      <c r="P3219" t="s">
        <v>3668</v>
      </c>
      <c r="Q3219" t="s">
        <v>6173</v>
      </c>
      <c r="R3219" t="s">
        <v>6168</v>
      </c>
    </row>
    <row r="3220" spans="1:18" x14ac:dyDescent="0.25">
      <c r="A3220" t="s">
        <v>6261</v>
      </c>
      <c r="B3220" t="s">
        <v>3673</v>
      </c>
      <c r="C3220" t="s">
        <v>40</v>
      </c>
      <c r="D3220">
        <v>2</v>
      </c>
      <c r="E3220">
        <v>25</v>
      </c>
      <c r="F3220">
        <v>762</v>
      </c>
      <c r="G3220">
        <v>5.8582354568970998E-2</v>
      </c>
      <c r="H3220">
        <v>9.6973016718183605E-2</v>
      </c>
      <c r="I3220">
        <v>0.488753278133223</v>
      </c>
      <c r="J3220">
        <v>0.25822189473115198</v>
      </c>
      <c r="K3220">
        <v>8.3811670456144904E-2</v>
      </c>
      <c r="L3220">
        <v>9.9742890413774994E-3</v>
      </c>
      <c r="M3220">
        <v>3.68349635094814E-3</v>
      </c>
      <c r="N3220">
        <v>2013</v>
      </c>
      <c r="O3220" t="s">
        <v>39</v>
      </c>
      <c r="P3220" t="s">
        <v>3668</v>
      </c>
      <c r="Q3220" t="s">
        <v>6173</v>
      </c>
      <c r="R3220" t="s">
        <v>6168</v>
      </c>
    </row>
    <row r="3221" spans="1:18" x14ac:dyDescent="0.25">
      <c r="A3221" t="s">
        <v>6261</v>
      </c>
      <c r="B3221" t="s">
        <v>3673</v>
      </c>
      <c r="C3221" t="s">
        <v>40</v>
      </c>
      <c r="D3221">
        <v>1</v>
      </c>
      <c r="E3221">
        <v>35</v>
      </c>
      <c r="F3221">
        <v>645</v>
      </c>
      <c r="G3221">
        <v>1.9707197188940598E-2</v>
      </c>
      <c r="H3221">
        <v>4.3564173435734398E-2</v>
      </c>
      <c r="I3221">
        <v>0.43216840972065101</v>
      </c>
      <c r="J3221">
        <v>0.33626296446346499</v>
      </c>
      <c r="K3221">
        <v>0.13658573865027701</v>
      </c>
      <c r="L3221">
        <v>2.4143291174147E-2</v>
      </c>
      <c r="M3221">
        <v>7.5682253667844401E-3</v>
      </c>
      <c r="N3221">
        <v>2013</v>
      </c>
      <c r="O3221" t="s">
        <v>39</v>
      </c>
      <c r="P3221" t="s">
        <v>3668</v>
      </c>
      <c r="Q3221" t="s">
        <v>6173</v>
      </c>
      <c r="R3221" t="s">
        <v>6168</v>
      </c>
    </row>
    <row r="3222" spans="1:18" x14ac:dyDescent="0.25">
      <c r="A3222" t="s">
        <v>6261</v>
      </c>
      <c r="B3222" t="s">
        <v>3673</v>
      </c>
      <c r="C3222" t="s">
        <v>40</v>
      </c>
      <c r="D3222">
        <v>2</v>
      </c>
      <c r="E3222">
        <v>35</v>
      </c>
      <c r="F3222">
        <v>739</v>
      </c>
      <c r="G3222">
        <v>1.45241097176378E-2</v>
      </c>
      <c r="H3222">
        <v>5.1136503338143798E-2</v>
      </c>
      <c r="I3222">
        <v>0.319932370572235</v>
      </c>
      <c r="J3222">
        <v>0.391841700942058</v>
      </c>
      <c r="K3222">
        <v>0.14738437257574699</v>
      </c>
      <c r="L3222">
        <v>6.0748585615032699E-2</v>
      </c>
      <c r="M3222">
        <v>1.44323572391461E-2</v>
      </c>
      <c r="N3222">
        <v>2013</v>
      </c>
      <c r="O3222" t="s">
        <v>39</v>
      </c>
      <c r="P3222" t="s">
        <v>3668</v>
      </c>
      <c r="Q3222" t="s">
        <v>6173</v>
      </c>
      <c r="R3222" t="s">
        <v>6168</v>
      </c>
    </row>
    <row r="3223" spans="1:18" x14ac:dyDescent="0.25">
      <c r="A3223" t="s">
        <v>6261</v>
      </c>
      <c r="B3223" t="s">
        <v>3673</v>
      </c>
      <c r="C3223" t="s">
        <v>40</v>
      </c>
      <c r="D3223">
        <v>1</v>
      </c>
      <c r="E3223">
        <v>45</v>
      </c>
      <c r="F3223">
        <v>443</v>
      </c>
      <c r="G3223">
        <v>1.43829665947074E-2</v>
      </c>
      <c r="H3223">
        <v>4.2680378602304697E-2</v>
      </c>
      <c r="I3223">
        <v>0.31436544848458498</v>
      </c>
      <c r="J3223">
        <v>0.42656136838661302</v>
      </c>
      <c r="K3223">
        <v>0.137330240556224</v>
      </c>
      <c r="L3223">
        <v>3.7490465939759902E-2</v>
      </c>
      <c r="M3223">
        <v>2.7189131435807E-2</v>
      </c>
      <c r="N3223">
        <v>2013</v>
      </c>
      <c r="O3223" t="s">
        <v>39</v>
      </c>
      <c r="P3223" t="s">
        <v>3668</v>
      </c>
      <c r="Q3223" t="s">
        <v>6173</v>
      </c>
      <c r="R3223" t="s">
        <v>6168</v>
      </c>
    </row>
    <row r="3224" spans="1:18" x14ac:dyDescent="0.25">
      <c r="A3224" t="s">
        <v>6261</v>
      </c>
      <c r="B3224" t="s">
        <v>3673</v>
      </c>
      <c r="C3224" t="s">
        <v>40</v>
      </c>
      <c r="D3224">
        <v>2</v>
      </c>
      <c r="E3224">
        <v>45</v>
      </c>
      <c r="F3224">
        <v>668</v>
      </c>
      <c r="G3224">
        <v>1.03667824805847E-2</v>
      </c>
      <c r="H3224">
        <v>3.2689589756759799E-2</v>
      </c>
      <c r="I3224">
        <v>0.22900260488106999</v>
      </c>
      <c r="J3224">
        <v>0.42089807653823103</v>
      </c>
      <c r="K3224">
        <v>0.214031305865549</v>
      </c>
      <c r="L3224">
        <v>7.5132716301709701E-2</v>
      </c>
      <c r="M3224">
        <v>1.78789241760955E-2</v>
      </c>
      <c r="N3224">
        <v>2013</v>
      </c>
      <c r="O3224" t="s">
        <v>39</v>
      </c>
      <c r="P3224" t="s">
        <v>3668</v>
      </c>
      <c r="Q3224" t="s">
        <v>6173</v>
      </c>
      <c r="R3224" t="s">
        <v>6168</v>
      </c>
    </row>
    <row r="3225" spans="1:18" x14ac:dyDescent="0.25">
      <c r="A3225" t="s">
        <v>6261</v>
      </c>
      <c r="B3225" t="s">
        <v>3673</v>
      </c>
      <c r="C3225" t="s">
        <v>40</v>
      </c>
      <c r="D3225">
        <v>1</v>
      </c>
      <c r="E3225">
        <v>55</v>
      </c>
      <c r="F3225">
        <v>395</v>
      </c>
      <c r="G3225">
        <v>1.44925476148038E-2</v>
      </c>
      <c r="H3225">
        <v>3.6380321399709301E-2</v>
      </c>
      <c r="I3225">
        <v>0.373852252034022</v>
      </c>
      <c r="J3225">
        <v>0.36738149453488</v>
      </c>
      <c r="K3225">
        <v>0.16748552972088801</v>
      </c>
      <c r="L3225">
        <v>2.4594532574383699E-2</v>
      </c>
      <c r="M3225">
        <v>1.58133221213131E-2</v>
      </c>
      <c r="N3225">
        <v>2013</v>
      </c>
      <c r="O3225" t="s">
        <v>39</v>
      </c>
      <c r="P3225" t="s">
        <v>3668</v>
      </c>
      <c r="Q3225" t="s">
        <v>6173</v>
      </c>
      <c r="R3225" t="s">
        <v>6168</v>
      </c>
    </row>
    <row r="3226" spans="1:18" x14ac:dyDescent="0.25">
      <c r="A3226" t="s">
        <v>6261</v>
      </c>
      <c r="B3226" t="s">
        <v>3673</v>
      </c>
      <c r="C3226" t="s">
        <v>40</v>
      </c>
      <c r="D3226">
        <v>2</v>
      </c>
      <c r="E3226">
        <v>55</v>
      </c>
      <c r="F3226">
        <v>445</v>
      </c>
      <c r="G3226">
        <v>1.55826693163759E-2</v>
      </c>
      <c r="H3226">
        <v>1.7984073545565599E-2</v>
      </c>
      <c r="I3226">
        <v>0.20796511205194901</v>
      </c>
      <c r="J3226">
        <v>0.36084534134728002</v>
      </c>
      <c r="K3226">
        <v>0.26940482803443699</v>
      </c>
      <c r="L3226">
        <v>0.103773160227661</v>
      </c>
      <c r="M3226">
        <v>2.4444815476731E-2</v>
      </c>
      <c r="N3226">
        <v>2013</v>
      </c>
      <c r="O3226" t="s">
        <v>39</v>
      </c>
      <c r="P3226" t="s">
        <v>3668</v>
      </c>
      <c r="Q3226" t="s">
        <v>6173</v>
      </c>
      <c r="R3226" t="s">
        <v>6168</v>
      </c>
    </row>
    <row r="3227" spans="1:18" x14ac:dyDescent="0.25">
      <c r="A3227" t="s">
        <v>6261</v>
      </c>
      <c r="B3227" t="s">
        <v>3673</v>
      </c>
      <c r="C3227" t="s">
        <v>40</v>
      </c>
      <c r="D3227">
        <v>1</v>
      </c>
      <c r="E3227">
        <v>62.5</v>
      </c>
      <c r="F3227">
        <v>91</v>
      </c>
      <c r="G3227">
        <v>0</v>
      </c>
      <c r="H3227">
        <v>5.4778803765578397E-3</v>
      </c>
      <c r="I3227">
        <v>0.30224535572996403</v>
      </c>
      <c r="J3227">
        <v>0.369831040180362</v>
      </c>
      <c r="K3227">
        <v>0.17623283208708099</v>
      </c>
      <c r="L3227">
        <v>0.12760428967068199</v>
      </c>
      <c r="M3227">
        <v>1.8608601955353101E-2</v>
      </c>
      <c r="N3227">
        <v>2013</v>
      </c>
      <c r="O3227" t="s">
        <v>39</v>
      </c>
      <c r="P3227" t="s">
        <v>3668</v>
      </c>
      <c r="Q3227" t="s">
        <v>6173</v>
      </c>
      <c r="R3227" t="s">
        <v>6168</v>
      </c>
    </row>
    <row r="3228" spans="1:18" x14ac:dyDescent="0.25">
      <c r="A3228" t="s">
        <v>6261</v>
      </c>
      <c r="B3228" t="s">
        <v>3673</v>
      </c>
      <c r="C3228" t="s">
        <v>40</v>
      </c>
      <c r="D3228">
        <v>2</v>
      </c>
      <c r="E3228">
        <v>62.5</v>
      </c>
      <c r="F3228">
        <v>82</v>
      </c>
      <c r="G3228">
        <v>5.9110940124081399E-2</v>
      </c>
      <c r="H3228">
        <v>1.02080650965027E-2</v>
      </c>
      <c r="I3228">
        <v>0.271100186843376</v>
      </c>
      <c r="J3228">
        <v>0.330282344302048</v>
      </c>
      <c r="K3228">
        <v>0.25606328986182197</v>
      </c>
      <c r="L3228">
        <v>6.1890241622187099E-2</v>
      </c>
      <c r="M3228">
        <v>1.1344932149982501E-2</v>
      </c>
      <c r="N3228">
        <v>2013</v>
      </c>
      <c r="O3228" t="s">
        <v>39</v>
      </c>
      <c r="P3228" t="s">
        <v>3668</v>
      </c>
      <c r="Q3228" t="s">
        <v>6173</v>
      </c>
      <c r="R3228" t="s">
        <v>6168</v>
      </c>
    </row>
    <row r="3229" spans="1:18" x14ac:dyDescent="0.25">
      <c r="A3229" t="s">
        <v>6261</v>
      </c>
      <c r="B3229" t="s">
        <v>3674</v>
      </c>
      <c r="C3229" t="s">
        <v>40</v>
      </c>
      <c r="D3229">
        <v>1</v>
      </c>
      <c r="E3229">
        <v>18</v>
      </c>
      <c r="F3229">
        <v>42</v>
      </c>
      <c r="G3229">
        <v>2.2434279674620701E-2</v>
      </c>
      <c r="H3229">
        <v>0.239504392790716</v>
      </c>
      <c r="I3229">
        <v>0.56399747395380295</v>
      </c>
      <c r="J3229">
        <v>0.10178256792276801</v>
      </c>
      <c r="K3229">
        <v>6.2001221248740197E-2</v>
      </c>
      <c r="L3229">
        <v>1.0280064409351799E-2</v>
      </c>
      <c r="M3229">
        <v>0</v>
      </c>
      <c r="N3229">
        <v>2019</v>
      </c>
      <c r="O3229" t="s">
        <v>39</v>
      </c>
      <c r="P3229" t="s">
        <v>3668</v>
      </c>
      <c r="Q3229" t="s">
        <v>6173</v>
      </c>
      <c r="R3229" t="s">
        <v>6168</v>
      </c>
    </row>
    <row r="3230" spans="1:18" x14ac:dyDescent="0.25">
      <c r="A3230" t="s">
        <v>6261</v>
      </c>
      <c r="B3230" t="s">
        <v>3674</v>
      </c>
      <c r="C3230" t="s">
        <v>40</v>
      </c>
      <c r="D3230">
        <v>2</v>
      </c>
      <c r="E3230">
        <v>18</v>
      </c>
      <c r="F3230">
        <v>47</v>
      </c>
      <c r="G3230">
        <v>0.12746987331583501</v>
      </c>
      <c r="H3230">
        <v>0.120342589450442</v>
      </c>
      <c r="I3230">
        <v>0.45903785053583601</v>
      </c>
      <c r="J3230">
        <v>0.18943980045035999</v>
      </c>
      <c r="K3230">
        <v>4.1791320676404203E-2</v>
      </c>
      <c r="L3230">
        <v>3.4631077385104202E-2</v>
      </c>
      <c r="M3230">
        <v>2.72874881860178E-2</v>
      </c>
      <c r="N3230">
        <v>2019</v>
      </c>
      <c r="O3230" t="s">
        <v>39</v>
      </c>
      <c r="P3230" t="s">
        <v>3668</v>
      </c>
      <c r="Q3230" t="s">
        <v>6173</v>
      </c>
      <c r="R3230" t="s">
        <v>6168</v>
      </c>
    </row>
    <row r="3231" spans="1:18" x14ac:dyDescent="0.25">
      <c r="A3231" t="s">
        <v>6261</v>
      </c>
      <c r="B3231" t="s">
        <v>3674</v>
      </c>
      <c r="C3231" t="s">
        <v>40</v>
      </c>
      <c r="D3231">
        <v>1</v>
      </c>
      <c r="E3231">
        <v>19</v>
      </c>
      <c r="F3231">
        <v>42</v>
      </c>
      <c r="G3231">
        <v>0.258574740055659</v>
      </c>
      <c r="H3231">
        <v>0.134498546638147</v>
      </c>
      <c r="I3231">
        <v>0.42910687012404097</v>
      </c>
      <c r="J3231">
        <v>0.123103822102428</v>
      </c>
      <c r="K3231">
        <v>3.8290823712504501E-2</v>
      </c>
      <c r="L3231">
        <v>1.64251973672205E-2</v>
      </c>
      <c r="M3231">
        <v>0</v>
      </c>
      <c r="N3231">
        <v>2019</v>
      </c>
      <c r="O3231" t="s">
        <v>39</v>
      </c>
      <c r="P3231" t="s">
        <v>3668</v>
      </c>
      <c r="Q3231" t="s">
        <v>6173</v>
      </c>
      <c r="R3231" t="s">
        <v>6168</v>
      </c>
    </row>
    <row r="3232" spans="1:18" x14ac:dyDescent="0.25">
      <c r="A3232" t="s">
        <v>6261</v>
      </c>
      <c r="B3232" t="s">
        <v>3674</v>
      </c>
      <c r="C3232" t="s">
        <v>40</v>
      </c>
      <c r="D3232">
        <v>2</v>
      </c>
      <c r="E3232">
        <v>19</v>
      </c>
      <c r="F3232">
        <v>38</v>
      </c>
      <c r="G3232">
        <v>6.6361100343708596E-2</v>
      </c>
      <c r="H3232">
        <v>8.6432233654867005E-2</v>
      </c>
      <c r="I3232">
        <v>0.68515083034748703</v>
      </c>
      <c r="J3232">
        <v>0.162055835653937</v>
      </c>
      <c r="K3232">
        <v>0</v>
      </c>
      <c r="L3232">
        <v>0</v>
      </c>
      <c r="M3232">
        <v>0</v>
      </c>
      <c r="N3232">
        <v>2019</v>
      </c>
      <c r="O3232" t="s">
        <v>39</v>
      </c>
      <c r="P3232" t="s">
        <v>3668</v>
      </c>
      <c r="Q3232" t="s">
        <v>6173</v>
      </c>
      <c r="R3232" t="s">
        <v>6168</v>
      </c>
    </row>
    <row r="3233" spans="1:18" x14ac:dyDescent="0.25">
      <c r="A3233" t="s">
        <v>6261</v>
      </c>
      <c r="B3233" t="s">
        <v>3674</v>
      </c>
      <c r="C3233" t="s">
        <v>40</v>
      </c>
      <c r="D3233">
        <v>1</v>
      </c>
      <c r="E3233">
        <v>25</v>
      </c>
      <c r="F3233">
        <v>490</v>
      </c>
      <c r="G3233">
        <v>6.3054821835589303E-2</v>
      </c>
      <c r="H3233">
        <v>0.12087857182384899</v>
      </c>
      <c r="I3233">
        <v>0.48326680875765798</v>
      </c>
      <c r="J3233">
        <v>0.24279748471019599</v>
      </c>
      <c r="K3233">
        <v>6.8228380249894804E-2</v>
      </c>
      <c r="L3233">
        <v>1.8449141637421999E-2</v>
      </c>
      <c r="M3233">
        <v>3.32479098539028E-3</v>
      </c>
      <c r="N3233">
        <v>2019</v>
      </c>
      <c r="O3233" t="s">
        <v>39</v>
      </c>
      <c r="P3233" t="s">
        <v>3668</v>
      </c>
      <c r="Q3233" t="s">
        <v>6173</v>
      </c>
      <c r="R3233" t="s">
        <v>6168</v>
      </c>
    </row>
    <row r="3234" spans="1:18" x14ac:dyDescent="0.25">
      <c r="A3234" t="s">
        <v>6261</v>
      </c>
      <c r="B3234" t="s">
        <v>3674</v>
      </c>
      <c r="C3234" t="s">
        <v>40</v>
      </c>
      <c r="D3234">
        <v>2</v>
      </c>
      <c r="E3234">
        <v>25</v>
      </c>
      <c r="F3234">
        <v>579</v>
      </c>
      <c r="G3234">
        <v>7.8619104304654297E-2</v>
      </c>
      <c r="H3234">
        <v>0.14518717898171299</v>
      </c>
      <c r="I3234">
        <v>0.479600408047888</v>
      </c>
      <c r="J3234">
        <v>0.206799139771983</v>
      </c>
      <c r="K3234">
        <v>6.2751472437895098E-2</v>
      </c>
      <c r="L3234">
        <v>1.8242604803973099E-2</v>
      </c>
      <c r="M3234">
        <v>8.8000916518941492E-3</v>
      </c>
      <c r="N3234">
        <v>2019</v>
      </c>
      <c r="O3234" t="s">
        <v>39</v>
      </c>
      <c r="P3234" t="s">
        <v>3668</v>
      </c>
      <c r="Q3234" t="s">
        <v>6173</v>
      </c>
      <c r="R3234" t="s">
        <v>6168</v>
      </c>
    </row>
    <row r="3235" spans="1:18" x14ac:dyDescent="0.25">
      <c r="A3235" t="s">
        <v>6261</v>
      </c>
      <c r="B3235" t="s">
        <v>3674</v>
      </c>
      <c r="C3235" t="s">
        <v>40</v>
      </c>
      <c r="D3235">
        <v>1</v>
      </c>
      <c r="E3235">
        <v>35</v>
      </c>
      <c r="F3235">
        <v>804</v>
      </c>
      <c r="G3235">
        <v>1.6456014963816198E-2</v>
      </c>
      <c r="H3235">
        <v>3.6316764339744602E-2</v>
      </c>
      <c r="I3235">
        <v>0.37040393855485199</v>
      </c>
      <c r="J3235">
        <v>0.38297796246125299</v>
      </c>
      <c r="K3235">
        <v>0.17074679608294799</v>
      </c>
      <c r="L3235">
        <v>2.1351040270999301E-2</v>
      </c>
      <c r="M3235">
        <v>1.7474833263866601E-3</v>
      </c>
      <c r="N3235">
        <v>2019</v>
      </c>
      <c r="O3235" t="s">
        <v>39</v>
      </c>
      <c r="P3235" t="s">
        <v>3668</v>
      </c>
      <c r="Q3235" t="s">
        <v>6173</v>
      </c>
      <c r="R3235" t="s">
        <v>6168</v>
      </c>
    </row>
    <row r="3236" spans="1:18" x14ac:dyDescent="0.25">
      <c r="A3236" t="s">
        <v>6261</v>
      </c>
      <c r="B3236" t="s">
        <v>3674</v>
      </c>
      <c r="C3236" t="s">
        <v>40</v>
      </c>
      <c r="D3236">
        <v>2</v>
      </c>
      <c r="E3236">
        <v>35</v>
      </c>
      <c r="F3236">
        <v>879</v>
      </c>
      <c r="G3236">
        <v>1.0439460369051801E-2</v>
      </c>
      <c r="H3236">
        <v>3.9545425294823203E-2</v>
      </c>
      <c r="I3236">
        <v>0.39201119679583901</v>
      </c>
      <c r="J3236">
        <v>0.35681837246729697</v>
      </c>
      <c r="K3236">
        <v>0.14515325915813901</v>
      </c>
      <c r="L3236">
        <v>4.5302022158306601E-2</v>
      </c>
      <c r="M3236">
        <v>1.07302637565438E-2</v>
      </c>
      <c r="N3236">
        <v>2019</v>
      </c>
      <c r="O3236" t="s">
        <v>39</v>
      </c>
      <c r="P3236" t="s">
        <v>3668</v>
      </c>
      <c r="Q3236" t="s">
        <v>6173</v>
      </c>
      <c r="R3236" t="s">
        <v>6168</v>
      </c>
    </row>
    <row r="3237" spans="1:18" x14ac:dyDescent="0.25">
      <c r="A3237" t="s">
        <v>6261</v>
      </c>
      <c r="B3237" t="s">
        <v>3674</v>
      </c>
      <c r="C3237" t="s">
        <v>40</v>
      </c>
      <c r="D3237">
        <v>1</v>
      </c>
      <c r="E3237">
        <v>45</v>
      </c>
      <c r="F3237">
        <v>654</v>
      </c>
      <c r="G3237">
        <v>9.9773779646967192E-3</v>
      </c>
      <c r="H3237">
        <v>4.4237452637155103E-2</v>
      </c>
      <c r="I3237">
        <v>0.29284461727374</v>
      </c>
      <c r="J3237">
        <v>0.38436522422526698</v>
      </c>
      <c r="K3237">
        <v>0.20948522701627401</v>
      </c>
      <c r="L3237">
        <v>5.2071560600891201E-2</v>
      </c>
      <c r="M3237">
        <v>7.0185402819759003E-3</v>
      </c>
      <c r="N3237">
        <v>2019</v>
      </c>
      <c r="O3237" t="s">
        <v>39</v>
      </c>
      <c r="P3237" t="s">
        <v>3668</v>
      </c>
      <c r="Q3237" t="s">
        <v>6173</v>
      </c>
      <c r="R3237" t="s">
        <v>6168</v>
      </c>
    </row>
    <row r="3238" spans="1:18" x14ac:dyDescent="0.25">
      <c r="A3238" t="s">
        <v>6261</v>
      </c>
      <c r="B3238" t="s">
        <v>3674</v>
      </c>
      <c r="C3238" t="s">
        <v>40</v>
      </c>
      <c r="D3238">
        <v>2</v>
      </c>
      <c r="E3238">
        <v>45</v>
      </c>
      <c r="F3238">
        <v>762</v>
      </c>
      <c r="G3238">
        <v>1.65722955790761E-2</v>
      </c>
      <c r="H3238">
        <v>2.78563327379234E-2</v>
      </c>
      <c r="I3238">
        <v>0.279398547926069</v>
      </c>
      <c r="J3238">
        <v>0.36232322781181298</v>
      </c>
      <c r="K3238">
        <v>0.220758059224683</v>
      </c>
      <c r="L3238">
        <v>7.6204216125130203E-2</v>
      </c>
      <c r="M3238">
        <v>1.6887320595305701E-2</v>
      </c>
      <c r="N3238">
        <v>2019</v>
      </c>
      <c r="O3238" t="s">
        <v>39</v>
      </c>
      <c r="P3238" t="s">
        <v>3668</v>
      </c>
      <c r="Q3238" t="s">
        <v>6173</v>
      </c>
      <c r="R3238" t="s">
        <v>6168</v>
      </c>
    </row>
    <row r="3239" spans="1:18" x14ac:dyDescent="0.25">
      <c r="A3239" t="s">
        <v>6261</v>
      </c>
      <c r="B3239" t="s">
        <v>3674</v>
      </c>
      <c r="C3239" t="s">
        <v>40</v>
      </c>
      <c r="D3239">
        <v>1</v>
      </c>
      <c r="E3239">
        <v>55</v>
      </c>
      <c r="F3239">
        <v>516</v>
      </c>
      <c r="G3239">
        <v>2.0007834518450899E-2</v>
      </c>
      <c r="H3239">
        <v>4.0534814011044099E-2</v>
      </c>
      <c r="I3239">
        <v>0.30886194171200498</v>
      </c>
      <c r="J3239">
        <v>0.402174435306551</v>
      </c>
      <c r="K3239">
        <v>0.176544631094671</v>
      </c>
      <c r="L3239">
        <v>4.3223967377200502E-2</v>
      </c>
      <c r="M3239">
        <v>8.6523759800771205E-3</v>
      </c>
      <c r="N3239">
        <v>2019</v>
      </c>
      <c r="O3239" t="s">
        <v>39</v>
      </c>
      <c r="P3239" t="s">
        <v>3668</v>
      </c>
      <c r="Q3239" t="s">
        <v>6173</v>
      </c>
      <c r="R3239" t="s">
        <v>6168</v>
      </c>
    </row>
    <row r="3240" spans="1:18" x14ac:dyDescent="0.25">
      <c r="A3240" t="s">
        <v>6261</v>
      </c>
      <c r="B3240" t="s">
        <v>3674</v>
      </c>
      <c r="C3240" t="s">
        <v>40</v>
      </c>
      <c r="D3240">
        <v>2</v>
      </c>
      <c r="E3240">
        <v>55</v>
      </c>
      <c r="F3240">
        <v>692</v>
      </c>
      <c r="G3240">
        <v>7.10802491906021E-3</v>
      </c>
      <c r="H3240">
        <v>1.9051036524485102E-2</v>
      </c>
      <c r="I3240">
        <v>0.22044006223287399</v>
      </c>
      <c r="J3240">
        <v>0.39538137799818801</v>
      </c>
      <c r="K3240">
        <v>0.24929566573251699</v>
      </c>
      <c r="L3240">
        <v>7.5881573347741399E-2</v>
      </c>
      <c r="M3240">
        <v>3.2842259245133898E-2</v>
      </c>
      <c r="N3240">
        <v>2019</v>
      </c>
      <c r="O3240" t="s">
        <v>39</v>
      </c>
      <c r="P3240" t="s">
        <v>3668</v>
      </c>
      <c r="Q3240" t="s">
        <v>6173</v>
      </c>
      <c r="R3240" t="s">
        <v>6168</v>
      </c>
    </row>
    <row r="3241" spans="1:18" x14ac:dyDescent="0.25">
      <c r="A3241" t="s">
        <v>6261</v>
      </c>
      <c r="B3241" t="s">
        <v>3674</v>
      </c>
      <c r="C3241" t="s">
        <v>40</v>
      </c>
      <c r="D3241">
        <v>1</v>
      </c>
      <c r="E3241">
        <v>65</v>
      </c>
      <c r="F3241">
        <v>299</v>
      </c>
      <c r="G3241">
        <v>1.93076329964833E-2</v>
      </c>
      <c r="H3241">
        <v>4.8952450922274397E-2</v>
      </c>
      <c r="I3241">
        <v>0.331281595677136</v>
      </c>
      <c r="J3241">
        <v>0.40389449761732399</v>
      </c>
      <c r="K3241">
        <v>0.154262465916221</v>
      </c>
      <c r="L3241">
        <v>2.653253890118E-2</v>
      </c>
      <c r="M3241">
        <v>1.5768817969381201E-2</v>
      </c>
      <c r="N3241">
        <v>2019</v>
      </c>
      <c r="O3241" t="s">
        <v>39</v>
      </c>
      <c r="P3241" t="s">
        <v>3668</v>
      </c>
      <c r="Q3241" t="s">
        <v>6173</v>
      </c>
      <c r="R3241" t="s">
        <v>6168</v>
      </c>
    </row>
    <row r="3242" spans="1:18" x14ac:dyDescent="0.25">
      <c r="A3242" t="s">
        <v>6261</v>
      </c>
      <c r="B3242" t="s">
        <v>3674</v>
      </c>
      <c r="C3242" t="s">
        <v>40</v>
      </c>
      <c r="D3242">
        <v>2</v>
      </c>
      <c r="E3242">
        <v>65</v>
      </c>
      <c r="F3242">
        <v>455</v>
      </c>
      <c r="G3242">
        <v>1.8082740367607E-2</v>
      </c>
      <c r="H3242">
        <v>1.14300203538335E-2</v>
      </c>
      <c r="I3242">
        <v>0.20399839383170301</v>
      </c>
      <c r="J3242">
        <v>0.42792452330648501</v>
      </c>
      <c r="K3242">
        <v>0.267271828988904</v>
      </c>
      <c r="L3242">
        <v>5.2755815392753799E-2</v>
      </c>
      <c r="M3242">
        <v>1.8536677758713E-2</v>
      </c>
      <c r="N3242">
        <v>2019</v>
      </c>
      <c r="O3242" t="s">
        <v>39</v>
      </c>
      <c r="P3242" t="s">
        <v>3668</v>
      </c>
      <c r="Q3242" t="s">
        <v>6173</v>
      </c>
      <c r="R3242" t="s">
        <v>6168</v>
      </c>
    </row>
    <row r="3243" spans="1:18" x14ac:dyDescent="0.25">
      <c r="A3243" t="s">
        <v>6262</v>
      </c>
      <c r="B3243" t="s">
        <v>3721</v>
      </c>
      <c r="C3243" t="s">
        <v>40</v>
      </c>
      <c r="D3243">
        <v>2</v>
      </c>
      <c r="E3243">
        <v>25</v>
      </c>
      <c r="F3243">
        <v>1704</v>
      </c>
      <c r="G3243">
        <v>9.9867589650407401E-2</v>
      </c>
      <c r="H3243">
        <v>0.17682480237501699</v>
      </c>
      <c r="I3243">
        <v>0.64222896521980599</v>
      </c>
      <c r="J3243">
        <v>7.3406657025850197E-2</v>
      </c>
      <c r="K3243">
        <v>6.9073714368324303E-3</v>
      </c>
      <c r="L3243">
        <v>7.6461429208680098E-4</v>
      </c>
      <c r="M3243">
        <v>0</v>
      </c>
      <c r="N3243">
        <v>1997</v>
      </c>
      <c r="O3243" t="s">
        <v>39</v>
      </c>
      <c r="P3243" t="s">
        <v>3722</v>
      </c>
      <c r="Q3243" t="s">
        <v>6178</v>
      </c>
      <c r="R3243" t="s">
        <v>6179</v>
      </c>
    </row>
    <row r="3244" spans="1:18" x14ac:dyDescent="0.25">
      <c r="A3244" t="s">
        <v>6262</v>
      </c>
      <c r="B3244" t="s">
        <v>3721</v>
      </c>
      <c r="C3244" t="s">
        <v>40</v>
      </c>
      <c r="D3244">
        <v>2</v>
      </c>
      <c r="E3244">
        <v>35</v>
      </c>
      <c r="F3244">
        <v>872</v>
      </c>
      <c r="G3244">
        <v>0.10462598590160101</v>
      </c>
      <c r="H3244">
        <v>0.17024527383091001</v>
      </c>
      <c r="I3244">
        <v>0.60052319682642596</v>
      </c>
      <c r="J3244">
        <v>8.7416965057857302E-2</v>
      </c>
      <c r="K3244">
        <v>2.30050454959627E-2</v>
      </c>
      <c r="L3244">
        <v>1.1006282619600899E-2</v>
      </c>
      <c r="M3244">
        <v>3.1772502676421601E-3</v>
      </c>
      <c r="N3244">
        <v>1997</v>
      </c>
      <c r="O3244" t="s">
        <v>39</v>
      </c>
      <c r="P3244" t="s">
        <v>3722</v>
      </c>
      <c r="Q3244" t="s">
        <v>6178</v>
      </c>
      <c r="R3244" t="s">
        <v>6179</v>
      </c>
    </row>
    <row r="3245" spans="1:18" x14ac:dyDescent="0.25">
      <c r="A3245" t="s">
        <v>6262</v>
      </c>
      <c r="B3245" t="s">
        <v>3721</v>
      </c>
      <c r="C3245" t="s">
        <v>40</v>
      </c>
      <c r="D3245">
        <v>2</v>
      </c>
      <c r="E3245">
        <v>45</v>
      </c>
      <c r="F3245">
        <v>248</v>
      </c>
      <c r="G3245">
        <v>0.111452428264098</v>
      </c>
      <c r="H3245">
        <v>0.10458238461305</v>
      </c>
      <c r="I3245">
        <v>0.62124319896101399</v>
      </c>
      <c r="J3245">
        <v>0.14349823290262601</v>
      </c>
      <c r="K3245">
        <v>1.63064795467549E-2</v>
      </c>
      <c r="L3245">
        <v>2.9172757124580001E-3</v>
      </c>
      <c r="M3245">
        <v>0</v>
      </c>
      <c r="N3245">
        <v>1997</v>
      </c>
      <c r="O3245" t="s">
        <v>39</v>
      </c>
      <c r="P3245" t="s">
        <v>3722</v>
      </c>
      <c r="Q3245" t="s">
        <v>6178</v>
      </c>
      <c r="R3245" t="s">
        <v>6179</v>
      </c>
    </row>
    <row r="3246" spans="1:18" x14ac:dyDescent="0.25">
      <c r="A3246" t="s">
        <v>6262</v>
      </c>
      <c r="B3246" t="s">
        <v>3725</v>
      </c>
      <c r="C3246" t="s">
        <v>40</v>
      </c>
      <c r="D3246">
        <v>2</v>
      </c>
      <c r="E3246">
        <v>18</v>
      </c>
      <c r="F3246">
        <v>503</v>
      </c>
      <c r="G3246">
        <v>0.12598892330775999</v>
      </c>
      <c r="H3246">
        <v>0.175763387167542</v>
      </c>
      <c r="I3246">
        <v>0.59288263928363005</v>
      </c>
      <c r="J3246">
        <v>9.8482778625151896E-2</v>
      </c>
      <c r="K3246">
        <v>6.8822716159156697E-3</v>
      </c>
      <c r="L3246">
        <v>0</v>
      </c>
      <c r="M3246">
        <v>0</v>
      </c>
      <c r="N3246">
        <v>2003</v>
      </c>
      <c r="O3246" t="s">
        <v>39</v>
      </c>
      <c r="P3246" t="s">
        <v>3722</v>
      </c>
      <c r="Q3246" t="s">
        <v>6178</v>
      </c>
      <c r="R3246" t="s">
        <v>6179</v>
      </c>
    </row>
    <row r="3247" spans="1:18" x14ac:dyDescent="0.25">
      <c r="A3247" t="s">
        <v>6262</v>
      </c>
      <c r="B3247" t="s">
        <v>3725</v>
      </c>
      <c r="C3247" t="s">
        <v>40</v>
      </c>
      <c r="D3247">
        <v>2</v>
      </c>
      <c r="E3247">
        <v>19</v>
      </c>
      <c r="F3247">
        <v>410</v>
      </c>
      <c r="G3247">
        <v>8.8613182583659605E-2</v>
      </c>
      <c r="H3247">
        <v>0.187512660118904</v>
      </c>
      <c r="I3247">
        <v>0.61712739294025099</v>
      </c>
      <c r="J3247">
        <v>8.7632071613855597E-2</v>
      </c>
      <c r="K3247">
        <v>1.31159712983709E-2</v>
      </c>
      <c r="L3247">
        <v>4.60856996047543E-3</v>
      </c>
      <c r="M3247">
        <v>1.3901514844828801E-3</v>
      </c>
      <c r="N3247">
        <v>2003</v>
      </c>
      <c r="O3247" t="s">
        <v>39</v>
      </c>
      <c r="P3247" t="s">
        <v>3722</v>
      </c>
      <c r="Q3247" t="s">
        <v>6178</v>
      </c>
      <c r="R3247" t="s">
        <v>6179</v>
      </c>
    </row>
    <row r="3248" spans="1:18" x14ac:dyDescent="0.25">
      <c r="A3248" t="s">
        <v>6262</v>
      </c>
      <c r="B3248" t="s">
        <v>3725</v>
      </c>
      <c r="C3248" t="s">
        <v>40</v>
      </c>
      <c r="D3248">
        <v>2</v>
      </c>
      <c r="E3248">
        <v>25</v>
      </c>
      <c r="F3248">
        <v>3802</v>
      </c>
      <c r="G3248">
        <v>7.7967190637140596E-2</v>
      </c>
      <c r="H3248">
        <v>0.179618851992074</v>
      </c>
      <c r="I3248">
        <v>0.63435864211869497</v>
      </c>
      <c r="J3248">
        <v>9.0410695215100201E-2</v>
      </c>
      <c r="K3248">
        <v>1.41592856144819E-2</v>
      </c>
      <c r="L3248">
        <v>3.3418380631066798E-3</v>
      </c>
      <c r="M3248">
        <v>1.43496359401133E-4</v>
      </c>
      <c r="N3248">
        <v>2003</v>
      </c>
      <c r="O3248" t="s">
        <v>39</v>
      </c>
      <c r="P3248" t="s">
        <v>3722</v>
      </c>
      <c r="Q3248" t="s">
        <v>6178</v>
      </c>
      <c r="R3248" t="s">
        <v>6179</v>
      </c>
    </row>
    <row r="3249" spans="1:18" x14ac:dyDescent="0.25">
      <c r="A3249" t="s">
        <v>6262</v>
      </c>
      <c r="B3249" t="s">
        <v>3725</v>
      </c>
      <c r="C3249" t="s">
        <v>40</v>
      </c>
      <c r="D3249">
        <v>2</v>
      </c>
      <c r="E3249">
        <v>35</v>
      </c>
      <c r="F3249">
        <v>2623</v>
      </c>
      <c r="G3249">
        <v>6.9179555755321198E-2</v>
      </c>
      <c r="H3249">
        <v>0.15989407880912199</v>
      </c>
      <c r="I3249">
        <v>0.59163791834056301</v>
      </c>
      <c r="J3249">
        <v>0.12167372441895399</v>
      </c>
      <c r="K3249">
        <v>4.0127017767936098E-2</v>
      </c>
      <c r="L3249">
        <v>1.21417078979066E-2</v>
      </c>
      <c r="M3249">
        <v>5.3459970101971902E-3</v>
      </c>
      <c r="N3249">
        <v>2003</v>
      </c>
      <c r="O3249" t="s">
        <v>39</v>
      </c>
      <c r="P3249" t="s">
        <v>3722</v>
      </c>
      <c r="Q3249" t="s">
        <v>6178</v>
      </c>
      <c r="R3249" t="s">
        <v>6179</v>
      </c>
    </row>
    <row r="3250" spans="1:18" x14ac:dyDescent="0.25">
      <c r="A3250" t="s">
        <v>6262</v>
      </c>
      <c r="B3250" t="s">
        <v>3725</v>
      </c>
      <c r="C3250" t="s">
        <v>40</v>
      </c>
      <c r="D3250">
        <v>2</v>
      </c>
      <c r="E3250">
        <v>45</v>
      </c>
      <c r="F3250">
        <v>1903</v>
      </c>
      <c r="G3250">
        <v>8.2011361865835797E-2</v>
      </c>
      <c r="H3250">
        <v>0.171718738044085</v>
      </c>
      <c r="I3250">
        <v>0.54077799533611703</v>
      </c>
      <c r="J3250">
        <v>0.12875602911056599</v>
      </c>
      <c r="K3250">
        <v>4.8324487635984299E-2</v>
      </c>
      <c r="L3250">
        <v>1.86778694173588E-2</v>
      </c>
      <c r="M3250">
        <v>9.7335185900531591E-3</v>
      </c>
      <c r="N3250">
        <v>2003</v>
      </c>
      <c r="O3250" t="s">
        <v>39</v>
      </c>
      <c r="P3250" t="s">
        <v>3722</v>
      </c>
      <c r="Q3250" t="s">
        <v>6178</v>
      </c>
      <c r="R3250" t="s">
        <v>6179</v>
      </c>
    </row>
    <row r="3251" spans="1:18" x14ac:dyDescent="0.25">
      <c r="A3251" t="s">
        <v>6262</v>
      </c>
      <c r="B3251" t="s">
        <v>3726</v>
      </c>
      <c r="C3251" t="s">
        <v>40</v>
      </c>
      <c r="D3251">
        <v>1</v>
      </c>
      <c r="E3251">
        <v>27.5</v>
      </c>
      <c r="F3251">
        <v>267</v>
      </c>
      <c r="G3251">
        <v>7.6815531870411402E-2</v>
      </c>
      <c r="H3251">
        <v>0.202002825567179</v>
      </c>
      <c r="I3251">
        <v>0.67255058656847599</v>
      </c>
      <c r="J3251">
        <v>3.3510076959065598E-2</v>
      </c>
      <c r="K3251">
        <v>1.2347525168898201E-2</v>
      </c>
      <c r="L3251">
        <v>2.7734538659695599E-3</v>
      </c>
      <c r="M3251">
        <v>0</v>
      </c>
      <c r="N3251">
        <v>2005</v>
      </c>
      <c r="O3251" t="s">
        <v>39</v>
      </c>
      <c r="P3251" t="s">
        <v>3722</v>
      </c>
      <c r="Q3251" t="s">
        <v>6178</v>
      </c>
      <c r="R3251" t="s">
        <v>6179</v>
      </c>
    </row>
    <row r="3252" spans="1:18" x14ac:dyDescent="0.25">
      <c r="A3252" t="s">
        <v>6262</v>
      </c>
      <c r="B3252" t="s">
        <v>3726</v>
      </c>
      <c r="C3252" t="s">
        <v>40</v>
      </c>
      <c r="D3252">
        <v>2</v>
      </c>
      <c r="E3252">
        <v>27.5</v>
      </c>
      <c r="F3252">
        <v>373</v>
      </c>
      <c r="G3252">
        <v>0.10996117468340399</v>
      </c>
      <c r="H3252">
        <v>0.230584049443772</v>
      </c>
      <c r="I3252">
        <v>0.56027798099176795</v>
      </c>
      <c r="J3252">
        <v>7.0487604225804704E-2</v>
      </c>
      <c r="K3252">
        <v>2.1840666881419699E-2</v>
      </c>
      <c r="L3252">
        <v>6.8485237738316797E-3</v>
      </c>
      <c r="M3252">
        <v>0</v>
      </c>
      <c r="N3252">
        <v>2005</v>
      </c>
      <c r="O3252" t="s">
        <v>39</v>
      </c>
      <c r="P3252" t="s">
        <v>3722</v>
      </c>
      <c r="Q3252" t="s">
        <v>6178</v>
      </c>
      <c r="R3252" t="s">
        <v>6179</v>
      </c>
    </row>
    <row r="3253" spans="1:18" x14ac:dyDescent="0.25">
      <c r="A3253" t="s">
        <v>6262</v>
      </c>
      <c r="B3253" t="s">
        <v>3726</v>
      </c>
      <c r="C3253" t="s">
        <v>40</v>
      </c>
      <c r="D3253">
        <v>1</v>
      </c>
      <c r="E3253">
        <v>35</v>
      </c>
      <c r="F3253">
        <v>388</v>
      </c>
      <c r="G3253">
        <v>0.114620014386213</v>
      </c>
      <c r="H3253">
        <v>0.24520489152052799</v>
      </c>
      <c r="I3253">
        <v>0.52596291354275104</v>
      </c>
      <c r="J3253">
        <v>9.7768677787411204E-2</v>
      </c>
      <c r="K3253">
        <v>1.31421155205669E-2</v>
      </c>
      <c r="L3253">
        <v>3.30138724253045E-3</v>
      </c>
      <c r="M3253">
        <v>0</v>
      </c>
      <c r="N3253">
        <v>2005</v>
      </c>
      <c r="O3253" t="s">
        <v>39</v>
      </c>
      <c r="P3253" t="s">
        <v>3722</v>
      </c>
      <c r="Q3253" t="s">
        <v>6178</v>
      </c>
      <c r="R3253" t="s">
        <v>6179</v>
      </c>
    </row>
    <row r="3254" spans="1:18" x14ac:dyDescent="0.25">
      <c r="A3254" t="s">
        <v>6262</v>
      </c>
      <c r="B3254" t="s">
        <v>3726</v>
      </c>
      <c r="C3254" t="s">
        <v>40</v>
      </c>
      <c r="D3254">
        <v>2</v>
      </c>
      <c r="E3254">
        <v>35</v>
      </c>
      <c r="F3254">
        <v>533</v>
      </c>
      <c r="G3254">
        <v>9.0939063608020607E-2</v>
      </c>
      <c r="H3254">
        <v>0.16308825642027</v>
      </c>
      <c r="I3254">
        <v>0.55733745659873002</v>
      </c>
      <c r="J3254">
        <v>0.116793972419903</v>
      </c>
      <c r="K3254">
        <v>5.9535611402124801E-2</v>
      </c>
      <c r="L3254">
        <v>6.8768651897752097E-3</v>
      </c>
      <c r="M3254">
        <v>5.42877436117601E-3</v>
      </c>
      <c r="N3254">
        <v>2005</v>
      </c>
      <c r="O3254" t="s">
        <v>39</v>
      </c>
      <c r="P3254" t="s">
        <v>3722</v>
      </c>
      <c r="Q3254" t="s">
        <v>6178</v>
      </c>
      <c r="R3254" t="s">
        <v>6179</v>
      </c>
    </row>
    <row r="3255" spans="1:18" x14ac:dyDescent="0.25">
      <c r="A3255" t="s">
        <v>6262</v>
      </c>
      <c r="B3255" t="s">
        <v>3726</v>
      </c>
      <c r="C3255" t="s">
        <v>40</v>
      </c>
      <c r="D3255">
        <v>1</v>
      </c>
      <c r="E3255">
        <v>45</v>
      </c>
      <c r="F3255">
        <v>320</v>
      </c>
      <c r="G3255">
        <v>0.24174120590676401</v>
      </c>
      <c r="H3255">
        <v>0.152795648226384</v>
      </c>
      <c r="I3255">
        <v>0.47138497360217302</v>
      </c>
      <c r="J3255">
        <v>0.110960499423822</v>
      </c>
      <c r="K3255">
        <v>1.7487979047784701E-2</v>
      </c>
      <c r="L3255">
        <v>3.84961436175876E-3</v>
      </c>
      <c r="M3255">
        <v>1.78007943131354E-3</v>
      </c>
      <c r="N3255">
        <v>2005</v>
      </c>
      <c r="O3255" t="s">
        <v>39</v>
      </c>
      <c r="P3255" t="s">
        <v>3722</v>
      </c>
      <c r="Q3255" t="s">
        <v>6178</v>
      </c>
      <c r="R3255" t="s">
        <v>6179</v>
      </c>
    </row>
    <row r="3256" spans="1:18" x14ac:dyDescent="0.25">
      <c r="A3256" t="s">
        <v>6262</v>
      </c>
      <c r="B3256" t="s">
        <v>3726</v>
      </c>
      <c r="C3256" t="s">
        <v>40</v>
      </c>
      <c r="D3256">
        <v>2</v>
      </c>
      <c r="E3256">
        <v>45</v>
      </c>
      <c r="F3256">
        <v>432</v>
      </c>
      <c r="G3256">
        <v>0.14346088572751201</v>
      </c>
      <c r="H3256">
        <v>0.113949219027576</v>
      </c>
      <c r="I3256">
        <v>0.49955898451365599</v>
      </c>
      <c r="J3256">
        <v>0.15340581718388099</v>
      </c>
      <c r="K3256">
        <v>5.98536319526514E-2</v>
      </c>
      <c r="L3256">
        <v>2.1746232354704999E-2</v>
      </c>
      <c r="M3256">
        <v>8.0252292400189492E-3</v>
      </c>
      <c r="N3256">
        <v>2005</v>
      </c>
      <c r="O3256" t="s">
        <v>39</v>
      </c>
      <c r="P3256" t="s">
        <v>3722</v>
      </c>
      <c r="Q3256" t="s">
        <v>6178</v>
      </c>
      <c r="R3256" t="s">
        <v>6179</v>
      </c>
    </row>
    <row r="3257" spans="1:18" x14ac:dyDescent="0.25">
      <c r="A3257" t="s">
        <v>6262</v>
      </c>
      <c r="B3257" t="s">
        <v>3726</v>
      </c>
      <c r="C3257" t="s">
        <v>40</v>
      </c>
      <c r="D3257">
        <v>1</v>
      </c>
      <c r="E3257">
        <v>55</v>
      </c>
      <c r="F3257">
        <v>195</v>
      </c>
      <c r="G3257">
        <v>0.116254968402508</v>
      </c>
      <c r="H3257">
        <v>0.29426657734363998</v>
      </c>
      <c r="I3257">
        <v>0.43470615978877603</v>
      </c>
      <c r="J3257">
        <v>0.113340391339334</v>
      </c>
      <c r="K3257">
        <v>4.1431903125741798E-2</v>
      </c>
      <c r="L3257">
        <v>0</v>
      </c>
      <c r="M3257">
        <v>0</v>
      </c>
      <c r="N3257">
        <v>2005</v>
      </c>
      <c r="O3257" t="s">
        <v>39</v>
      </c>
      <c r="P3257" t="s">
        <v>3722</v>
      </c>
      <c r="Q3257" t="s">
        <v>6178</v>
      </c>
      <c r="R3257" t="s">
        <v>6179</v>
      </c>
    </row>
    <row r="3258" spans="1:18" x14ac:dyDescent="0.25">
      <c r="A3258" t="s">
        <v>6262</v>
      </c>
      <c r="B3258" t="s">
        <v>3726</v>
      </c>
      <c r="C3258" t="s">
        <v>40</v>
      </c>
      <c r="D3258">
        <v>2</v>
      </c>
      <c r="E3258">
        <v>55</v>
      </c>
      <c r="F3258">
        <v>252</v>
      </c>
      <c r="G3258">
        <v>0.126216778234126</v>
      </c>
      <c r="H3258">
        <v>0.206169388102629</v>
      </c>
      <c r="I3258">
        <v>0.39117143566172002</v>
      </c>
      <c r="J3258">
        <v>0.16677215446802099</v>
      </c>
      <c r="K3258">
        <v>8.7037861519297099E-2</v>
      </c>
      <c r="L3258">
        <v>1.8907281464515702E-2</v>
      </c>
      <c r="M3258">
        <v>3.7251005496913201E-3</v>
      </c>
      <c r="N3258">
        <v>2005</v>
      </c>
      <c r="O3258" t="s">
        <v>39</v>
      </c>
      <c r="P3258" t="s">
        <v>3722</v>
      </c>
      <c r="Q3258" t="s">
        <v>6178</v>
      </c>
      <c r="R3258" t="s">
        <v>6179</v>
      </c>
    </row>
    <row r="3259" spans="1:18" x14ac:dyDescent="0.25">
      <c r="A3259" t="s">
        <v>6262</v>
      </c>
      <c r="B3259" t="s">
        <v>3726</v>
      </c>
      <c r="C3259" t="s">
        <v>40</v>
      </c>
      <c r="D3259">
        <v>1</v>
      </c>
      <c r="E3259">
        <v>62.5</v>
      </c>
      <c r="F3259">
        <v>106</v>
      </c>
      <c r="G3259">
        <v>0.213876055887013</v>
      </c>
      <c r="H3259">
        <v>0.18095904336826099</v>
      </c>
      <c r="I3259">
        <v>0.43808463326282598</v>
      </c>
      <c r="J3259">
        <v>0.12880852670359699</v>
      </c>
      <c r="K3259">
        <v>3.4460277884832503E-2</v>
      </c>
      <c r="L3259">
        <v>3.81146289347056E-3</v>
      </c>
      <c r="M3259">
        <v>0</v>
      </c>
      <c r="N3259">
        <v>2005</v>
      </c>
      <c r="O3259" t="s">
        <v>39</v>
      </c>
      <c r="P3259" t="s">
        <v>3722</v>
      </c>
      <c r="Q3259" t="s">
        <v>6178</v>
      </c>
      <c r="R3259" t="s">
        <v>6179</v>
      </c>
    </row>
    <row r="3260" spans="1:18" x14ac:dyDescent="0.25">
      <c r="A3260" t="s">
        <v>6262</v>
      </c>
      <c r="B3260" t="s">
        <v>3726</v>
      </c>
      <c r="C3260" t="s">
        <v>40</v>
      </c>
      <c r="D3260">
        <v>2</v>
      </c>
      <c r="E3260">
        <v>62.5</v>
      </c>
      <c r="F3260">
        <v>99</v>
      </c>
      <c r="G3260">
        <v>0.26228410119699802</v>
      </c>
      <c r="H3260">
        <v>0.18961902853649701</v>
      </c>
      <c r="I3260">
        <v>0.38369413139828301</v>
      </c>
      <c r="J3260">
        <v>8.7736318065171501E-2</v>
      </c>
      <c r="K3260">
        <v>2.9580011462383999E-2</v>
      </c>
      <c r="L3260">
        <v>4.4542122948978601E-2</v>
      </c>
      <c r="M3260">
        <v>2.5442863916877801E-3</v>
      </c>
      <c r="N3260">
        <v>2005</v>
      </c>
      <c r="O3260" t="s">
        <v>39</v>
      </c>
      <c r="P3260" t="s">
        <v>3722</v>
      </c>
      <c r="Q3260" t="s">
        <v>6178</v>
      </c>
      <c r="R3260" t="s">
        <v>6179</v>
      </c>
    </row>
    <row r="3261" spans="1:18" x14ac:dyDescent="0.25">
      <c r="A3261" t="s">
        <v>6262</v>
      </c>
      <c r="B3261" t="s">
        <v>3727</v>
      </c>
      <c r="C3261" t="s">
        <v>40</v>
      </c>
      <c r="D3261">
        <v>2</v>
      </c>
      <c r="E3261">
        <v>18</v>
      </c>
      <c r="F3261">
        <v>469</v>
      </c>
      <c r="G3261">
        <v>7.1649965581981001E-2</v>
      </c>
      <c r="H3261">
        <v>0.19266556470751001</v>
      </c>
      <c r="I3261">
        <v>0.65464333590331802</v>
      </c>
      <c r="J3261">
        <v>7.4190057611521906E-2</v>
      </c>
      <c r="K3261">
        <v>6.8510761956696604E-3</v>
      </c>
      <c r="L3261">
        <v>0</v>
      </c>
      <c r="M3261">
        <v>0</v>
      </c>
      <c r="N3261">
        <v>2011</v>
      </c>
      <c r="O3261" t="s">
        <v>39</v>
      </c>
      <c r="P3261" t="s">
        <v>3722</v>
      </c>
      <c r="Q3261" t="s">
        <v>6178</v>
      </c>
      <c r="R3261" t="s">
        <v>6179</v>
      </c>
    </row>
    <row r="3262" spans="1:18" x14ac:dyDescent="0.25">
      <c r="A3262" t="s">
        <v>6262</v>
      </c>
      <c r="B3262" t="s">
        <v>3727</v>
      </c>
      <c r="C3262" t="s">
        <v>40</v>
      </c>
      <c r="D3262">
        <v>2</v>
      </c>
      <c r="E3262">
        <v>19</v>
      </c>
      <c r="F3262">
        <v>434</v>
      </c>
      <c r="G3262">
        <v>0.106300889062972</v>
      </c>
      <c r="H3262">
        <v>0.203088161175315</v>
      </c>
      <c r="I3262">
        <v>0.60610939130220198</v>
      </c>
      <c r="J3262">
        <v>6.8044493482258994E-2</v>
      </c>
      <c r="K3262">
        <v>1.64570649772511E-2</v>
      </c>
      <c r="L3262">
        <v>0</v>
      </c>
      <c r="M3262">
        <v>0</v>
      </c>
      <c r="N3262">
        <v>2011</v>
      </c>
      <c r="O3262" t="s">
        <v>39</v>
      </c>
      <c r="P3262" t="s">
        <v>3722</v>
      </c>
      <c r="Q3262" t="s">
        <v>6178</v>
      </c>
      <c r="R3262" t="s">
        <v>6179</v>
      </c>
    </row>
    <row r="3263" spans="1:18" x14ac:dyDescent="0.25">
      <c r="A3263" t="s">
        <v>6262</v>
      </c>
      <c r="B3263" t="s">
        <v>3727</v>
      </c>
      <c r="C3263" t="s">
        <v>40</v>
      </c>
      <c r="D3263">
        <v>2</v>
      </c>
      <c r="E3263">
        <v>25</v>
      </c>
      <c r="F3263">
        <v>4124</v>
      </c>
      <c r="G3263">
        <v>6.4327002191282803E-2</v>
      </c>
      <c r="H3263">
        <v>0.14938664338532501</v>
      </c>
      <c r="I3263">
        <v>0.64688243562385705</v>
      </c>
      <c r="J3263">
        <v>0.114401071079495</v>
      </c>
      <c r="K3263">
        <v>1.813897840203E-2</v>
      </c>
      <c r="L3263">
        <v>4.4907661689206598E-3</v>
      </c>
      <c r="M3263">
        <v>2.3731031490892402E-3</v>
      </c>
      <c r="N3263">
        <v>2011</v>
      </c>
      <c r="O3263" t="s">
        <v>39</v>
      </c>
      <c r="P3263" t="s">
        <v>3722</v>
      </c>
      <c r="Q3263" t="s">
        <v>6178</v>
      </c>
      <c r="R3263" t="s">
        <v>6179</v>
      </c>
    </row>
    <row r="3264" spans="1:18" x14ac:dyDescent="0.25">
      <c r="A3264" t="s">
        <v>6262</v>
      </c>
      <c r="B3264" t="s">
        <v>3727</v>
      </c>
      <c r="C3264" t="s">
        <v>40</v>
      </c>
      <c r="D3264">
        <v>2</v>
      </c>
      <c r="E3264">
        <v>35</v>
      </c>
      <c r="F3264">
        <v>3252</v>
      </c>
      <c r="G3264">
        <v>5.9999565251822498E-2</v>
      </c>
      <c r="H3264">
        <v>0.13815838674936701</v>
      </c>
      <c r="I3264">
        <v>0.59075922993039998</v>
      </c>
      <c r="J3264">
        <v>0.14994788997737199</v>
      </c>
      <c r="K3264">
        <v>4.2545959680102101E-2</v>
      </c>
      <c r="L3264">
        <v>1.32845985234999E-2</v>
      </c>
      <c r="M3264">
        <v>5.3043698874363204E-3</v>
      </c>
      <c r="N3264">
        <v>2011</v>
      </c>
      <c r="O3264" t="s">
        <v>39</v>
      </c>
      <c r="P3264" t="s">
        <v>3722</v>
      </c>
      <c r="Q3264" t="s">
        <v>6178</v>
      </c>
      <c r="R3264" t="s">
        <v>6179</v>
      </c>
    </row>
    <row r="3265" spans="1:18" x14ac:dyDescent="0.25">
      <c r="A3265" t="s">
        <v>6262</v>
      </c>
      <c r="B3265" t="s">
        <v>3727</v>
      </c>
      <c r="C3265" t="s">
        <v>40</v>
      </c>
      <c r="D3265">
        <v>2</v>
      </c>
      <c r="E3265">
        <v>45</v>
      </c>
      <c r="F3265">
        <v>2117</v>
      </c>
      <c r="G3265">
        <v>8.7343228641700299E-2</v>
      </c>
      <c r="H3265">
        <v>0.12989768732562601</v>
      </c>
      <c r="I3265">
        <v>0.53035762609225401</v>
      </c>
      <c r="J3265">
        <v>0.16827925369309801</v>
      </c>
      <c r="K3265">
        <v>5.73458071974862E-2</v>
      </c>
      <c r="L3265">
        <v>1.9951488614522301E-2</v>
      </c>
      <c r="M3265">
        <v>6.82490843531342E-3</v>
      </c>
      <c r="N3265">
        <v>2011</v>
      </c>
      <c r="O3265" t="s">
        <v>39</v>
      </c>
      <c r="P3265" t="s">
        <v>3722</v>
      </c>
      <c r="Q3265" t="s">
        <v>6178</v>
      </c>
      <c r="R3265" t="s">
        <v>6179</v>
      </c>
    </row>
    <row r="3266" spans="1:18" x14ac:dyDescent="0.25">
      <c r="A3266" t="s">
        <v>6263</v>
      </c>
      <c r="B3266" t="s">
        <v>3591</v>
      </c>
      <c r="C3266" t="s">
        <v>52</v>
      </c>
      <c r="D3266">
        <v>1</v>
      </c>
      <c r="E3266">
        <v>18</v>
      </c>
      <c r="F3266">
        <v>33</v>
      </c>
      <c r="G3266">
        <v>0.24242424242424199</v>
      </c>
      <c r="H3266">
        <v>0.21212121212121199</v>
      </c>
      <c r="I3266">
        <v>0.42424242424242398</v>
      </c>
      <c r="J3266">
        <v>9.0909090909090898E-2</v>
      </c>
      <c r="K3266">
        <v>3.03030303030303E-2</v>
      </c>
      <c r="L3266">
        <v>0</v>
      </c>
      <c r="M3266">
        <v>0</v>
      </c>
      <c r="N3266">
        <v>2006</v>
      </c>
      <c r="O3266" t="s">
        <v>51</v>
      </c>
      <c r="P3266" t="s">
        <v>3590</v>
      </c>
      <c r="Q3266" t="s">
        <v>6181</v>
      </c>
      <c r="R3266" t="s">
        <v>6179</v>
      </c>
    </row>
    <row r="3267" spans="1:18" x14ac:dyDescent="0.25">
      <c r="A3267" t="s">
        <v>6263</v>
      </c>
      <c r="B3267" t="s">
        <v>3591</v>
      </c>
      <c r="C3267" t="s">
        <v>52</v>
      </c>
      <c r="D3267">
        <v>2</v>
      </c>
      <c r="E3267">
        <v>18</v>
      </c>
      <c r="F3267">
        <v>37</v>
      </c>
      <c r="G3267">
        <v>0.162162162162162</v>
      </c>
      <c r="H3267">
        <v>0.21621621621621601</v>
      </c>
      <c r="I3267">
        <v>0.32432432432432401</v>
      </c>
      <c r="J3267">
        <v>0.21621621621621601</v>
      </c>
      <c r="K3267">
        <v>5.4054054054054099E-2</v>
      </c>
      <c r="L3267">
        <v>2.7027027027027001E-2</v>
      </c>
      <c r="M3267">
        <v>0</v>
      </c>
      <c r="N3267">
        <v>2006</v>
      </c>
      <c r="O3267" t="s">
        <v>51</v>
      </c>
      <c r="P3267" t="s">
        <v>3590</v>
      </c>
      <c r="Q3267" t="s">
        <v>6181</v>
      </c>
      <c r="R3267" t="s">
        <v>6179</v>
      </c>
    </row>
    <row r="3268" spans="1:18" x14ac:dyDescent="0.25">
      <c r="A3268" t="s">
        <v>6263</v>
      </c>
      <c r="B3268" t="s">
        <v>3591</v>
      </c>
      <c r="C3268" t="s">
        <v>52</v>
      </c>
      <c r="D3268">
        <v>1</v>
      </c>
      <c r="E3268">
        <v>19</v>
      </c>
      <c r="F3268">
        <v>28</v>
      </c>
      <c r="G3268">
        <v>0.14285714285714299</v>
      </c>
      <c r="H3268">
        <v>0.14285714285714299</v>
      </c>
      <c r="I3268">
        <v>0.42857142857142899</v>
      </c>
      <c r="J3268">
        <v>0.214285714285714</v>
      </c>
      <c r="K3268">
        <v>7.1428571428571397E-2</v>
      </c>
      <c r="L3268">
        <v>0</v>
      </c>
      <c r="M3268">
        <v>0</v>
      </c>
      <c r="N3268">
        <v>2006</v>
      </c>
      <c r="O3268" t="s">
        <v>51</v>
      </c>
      <c r="P3268" t="s">
        <v>3590</v>
      </c>
      <c r="Q3268" t="s">
        <v>6181</v>
      </c>
      <c r="R3268" t="s">
        <v>6179</v>
      </c>
    </row>
    <row r="3269" spans="1:18" x14ac:dyDescent="0.25">
      <c r="A3269" t="s">
        <v>6263</v>
      </c>
      <c r="B3269" t="s">
        <v>3591</v>
      </c>
      <c r="C3269" t="s">
        <v>52</v>
      </c>
      <c r="D3269">
        <v>2</v>
      </c>
      <c r="E3269">
        <v>19</v>
      </c>
      <c r="F3269">
        <v>35</v>
      </c>
      <c r="G3269">
        <v>0.14285714285714299</v>
      </c>
      <c r="H3269">
        <v>0.14285714285714299</v>
      </c>
      <c r="I3269">
        <v>0.51428571428571401</v>
      </c>
      <c r="J3269">
        <v>0.114285714285714</v>
      </c>
      <c r="K3269">
        <v>8.5714285714285701E-2</v>
      </c>
      <c r="L3269">
        <v>0</v>
      </c>
      <c r="M3269">
        <v>0</v>
      </c>
      <c r="N3269">
        <v>2006</v>
      </c>
      <c r="O3269" t="s">
        <v>51</v>
      </c>
      <c r="P3269" t="s">
        <v>3590</v>
      </c>
      <c r="Q3269" t="s">
        <v>6181</v>
      </c>
      <c r="R3269" t="s">
        <v>6179</v>
      </c>
    </row>
    <row r="3270" spans="1:18" x14ac:dyDescent="0.25">
      <c r="A3270" t="s">
        <v>6263</v>
      </c>
      <c r="B3270" t="s">
        <v>3591</v>
      </c>
      <c r="C3270" t="s">
        <v>52</v>
      </c>
      <c r="D3270">
        <v>1</v>
      </c>
      <c r="E3270">
        <v>25</v>
      </c>
      <c r="F3270">
        <v>279</v>
      </c>
      <c r="G3270">
        <v>0.121863799283154</v>
      </c>
      <c r="H3270">
        <v>0.164874551971326</v>
      </c>
      <c r="I3270">
        <v>0.56272401433691799</v>
      </c>
      <c r="J3270">
        <v>0.125448028673835</v>
      </c>
      <c r="K3270">
        <v>2.5089605734767002E-2</v>
      </c>
      <c r="L3270">
        <v>0</v>
      </c>
      <c r="M3270">
        <v>0</v>
      </c>
      <c r="N3270">
        <v>2006</v>
      </c>
      <c r="O3270" t="s">
        <v>51</v>
      </c>
      <c r="P3270" t="s">
        <v>3590</v>
      </c>
      <c r="Q3270" t="s">
        <v>6181</v>
      </c>
      <c r="R3270" t="s">
        <v>6179</v>
      </c>
    </row>
    <row r="3271" spans="1:18" x14ac:dyDescent="0.25">
      <c r="A3271" t="s">
        <v>6263</v>
      </c>
      <c r="B3271" t="s">
        <v>3591</v>
      </c>
      <c r="C3271" t="s">
        <v>52</v>
      </c>
      <c r="D3271">
        <v>2</v>
      </c>
      <c r="E3271">
        <v>25</v>
      </c>
      <c r="F3271">
        <v>325</v>
      </c>
      <c r="G3271">
        <v>8.6153846153846206E-2</v>
      </c>
      <c r="H3271">
        <v>0.10153846153846199</v>
      </c>
      <c r="I3271">
        <v>0.36307692307692302</v>
      </c>
      <c r="J3271">
        <v>0.26461538461538497</v>
      </c>
      <c r="K3271">
        <v>0.14461538461538501</v>
      </c>
      <c r="L3271">
        <v>2.4615384615384601E-2</v>
      </c>
      <c r="M3271">
        <v>1.5384615384615399E-2</v>
      </c>
      <c r="N3271">
        <v>2006</v>
      </c>
      <c r="O3271" t="s">
        <v>51</v>
      </c>
      <c r="P3271" t="s">
        <v>3590</v>
      </c>
      <c r="Q3271" t="s">
        <v>6181</v>
      </c>
      <c r="R3271" t="s">
        <v>6179</v>
      </c>
    </row>
    <row r="3272" spans="1:18" x14ac:dyDescent="0.25">
      <c r="A3272" t="s">
        <v>6263</v>
      </c>
      <c r="B3272" t="s">
        <v>3591</v>
      </c>
      <c r="C3272" t="s">
        <v>52</v>
      </c>
      <c r="D3272">
        <v>1</v>
      </c>
      <c r="E3272">
        <v>35</v>
      </c>
      <c r="F3272">
        <v>257</v>
      </c>
      <c r="G3272">
        <v>8.9494163424124501E-2</v>
      </c>
      <c r="H3272">
        <v>0.116731517509728</v>
      </c>
      <c r="I3272">
        <v>0.45914396887159498</v>
      </c>
      <c r="J3272">
        <v>0.24124513618676999</v>
      </c>
      <c r="K3272">
        <v>8.1712062256809298E-2</v>
      </c>
      <c r="L3272">
        <v>3.8910505836575902E-3</v>
      </c>
      <c r="M3272">
        <v>7.7821011673151804E-3</v>
      </c>
      <c r="N3272">
        <v>2006</v>
      </c>
      <c r="O3272" t="s">
        <v>51</v>
      </c>
      <c r="P3272" t="s">
        <v>3590</v>
      </c>
      <c r="Q3272" t="s">
        <v>6181</v>
      </c>
      <c r="R3272" t="s">
        <v>6179</v>
      </c>
    </row>
    <row r="3273" spans="1:18" x14ac:dyDescent="0.25">
      <c r="A3273" t="s">
        <v>6263</v>
      </c>
      <c r="B3273" t="s">
        <v>3591</v>
      </c>
      <c r="C3273" t="s">
        <v>52</v>
      </c>
      <c r="D3273">
        <v>2</v>
      </c>
      <c r="E3273">
        <v>35</v>
      </c>
      <c r="F3273">
        <v>308</v>
      </c>
      <c r="G3273">
        <v>4.2207792207792201E-2</v>
      </c>
      <c r="H3273">
        <v>4.2207792207792201E-2</v>
      </c>
      <c r="I3273">
        <v>0.253246753246753</v>
      </c>
      <c r="J3273">
        <v>0.32142857142857101</v>
      </c>
      <c r="K3273">
        <v>0.243506493506494</v>
      </c>
      <c r="L3273">
        <v>7.1428571428571397E-2</v>
      </c>
      <c r="M3273">
        <v>2.5974025974026E-2</v>
      </c>
      <c r="N3273">
        <v>2006</v>
      </c>
      <c r="O3273" t="s">
        <v>51</v>
      </c>
      <c r="P3273" t="s">
        <v>3590</v>
      </c>
      <c r="Q3273" t="s">
        <v>6181</v>
      </c>
      <c r="R3273" t="s">
        <v>6179</v>
      </c>
    </row>
    <row r="3274" spans="1:18" x14ac:dyDescent="0.25">
      <c r="A3274" t="s">
        <v>6263</v>
      </c>
      <c r="B3274" t="s">
        <v>3591</v>
      </c>
      <c r="C3274" t="s">
        <v>52</v>
      </c>
      <c r="D3274">
        <v>1</v>
      </c>
      <c r="E3274">
        <v>45</v>
      </c>
      <c r="F3274">
        <v>214</v>
      </c>
      <c r="G3274">
        <v>5.60747663551402E-2</v>
      </c>
      <c r="H3274">
        <v>8.4112149532710304E-2</v>
      </c>
      <c r="I3274">
        <v>0.43925233644859801</v>
      </c>
      <c r="J3274">
        <v>0.322429906542056</v>
      </c>
      <c r="K3274">
        <v>8.8785046728972E-2</v>
      </c>
      <c r="L3274">
        <v>4.6728971962616802E-3</v>
      </c>
      <c r="M3274">
        <v>4.6728971962616802E-3</v>
      </c>
      <c r="N3274">
        <v>2006</v>
      </c>
      <c r="O3274" t="s">
        <v>51</v>
      </c>
      <c r="P3274" t="s">
        <v>3590</v>
      </c>
      <c r="Q3274" t="s">
        <v>6181</v>
      </c>
      <c r="R3274" t="s">
        <v>6179</v>
      </c>
    </row>
    <row r="3275" spans="1:18" x14ac:dyDescent="0.25">
      <c r="A3275" t="s">
        <v>6263</v>
      </c>
      <c r="B3275" t="s">
        <v>3591</v>
      </c>
      <c r="C3275" t="s">
        <v>52</v>
      </c>
      <c r="D3275">
        <v>2</v>
      </c>
      <c r="E3275">
        <v>45</v>
      </c>
      <c r="F3275">
        <v>254</v>
      </c>
      <c r="G3275">
        <v>3.1496062992125998E-2</v>
      </c>
      <c r="H3275">
        <v>7.8740157480314994E-3</v>
      </c>
      <c r="I3275">
        <v>0.18897637795275599</v>
      </c>
      <c r="J3275">
        <v>0.291338582677165</v>
      </c>
      <c r="K3275">
        <v>0.28346456692913402</v>
      </c>
      <c r="L3275">
        <v>0.12598425196850399</v>
      </c>
      <c r="M3275">
        <v>7.0866141732283505E-2</v>
      </c>
      <c r="N3275">
        <v>2006</v>
      </c>
      <c r="O3275" t="s">
        <v>51</v>
      </c>
      <c r="P3275" t="s">
        <v>3590</v>
      </c>
      <c r="Q3275" t="s">
        <v>6181</v>
      </c>
      <c r="R3275" t="s">
        <v>6179</v>
      </c>
    </row>
    <row r="3276" spans="1:18" x14ac:dyDescent="0.25">
      <c r="A3276" t="s">
        <v>6263</v>
      </c>
      <c r="B3276" t="s">
        <v>3591</v>
      </c>
      <c r="C3276" t="s">
        <v>52</v>
      </c>
      <c r="D3276">
        <v>1</v>
      </c>
      <c r="E3276">
        <v>55</v>
      </c>
      <c r="F3276">
        <v>167</v>
      </c>
      <c r="G3276">
        <v>5.3892215568862298E-2</v>
      </c>
      <c r="H3276">
        <v>5.3892215568862298E-2</v>
      </c>
      <c r="I3276">
        <v>0.42514970059880203</v>
      </c>
      <c r="J3276">
        <v>0.31137724550898199</v>
      </c>
      <c r="K3276">
        <v>0.149700598802395</v>
      </c>
      <c r="L3276">
        <v>5.9880239520958096E-3</v>
      </c>
      <c r="M3276">
        <v>0</v>
      </c>
      <c r="N3276">
        <v>2006</v>
      </c>
      <c r="O3276" t="s">
        <v>51</v>
      </c>
      <c r="P3276" t="s">
        <v>3590</v>
      </c>
      <c r="Q3276" t="s">
        <v>6181</v>
      </c>
      <c r="R3276" t="s">
        <v>6179</v>
      </c>
    </row>
    <row r="3277" spans="1:18" x14ac:dyDescent="0.25">
      <c r="A3277" t="s">
        <v>6263</v>
      </c>
      <c r="B3277" t="s">
        <v>3591</v>
      </c>
      <c r="C3277" t="s">
        <v>52</v>
      </c>
      <c r="D3277">
        <v>2</v>
      </c>
      <c r="E3277">
        <v>55</v>
      </c>
      <c r="F3277">
        <v>183</v>
      </c>
      <c r="G3277">
        <v>3.2786885245901599E-2</v>
      </c>
      <c r="H3277">
        <v>4.91803278688525E-2</v>
      </c>
      <c r="I3277">
        <v>0.17486338797814199</v>
      </c>
      <c r="J3277">
        <v>0.29508196721311503</v>
      </c>
      <c r="K3277">
        <v>0.25683060109289602</v>
      </c>
      <c r="L3277">
        <v>0.13661202185792401</v>
      </c>
      <c r="M3277">
        <v>5.4644808743169397E-2</v>
      </c>
      <c r="N3277">
        <v>2006</v>
      </c>
      <c r="O3277" t="s">
        <v>51</v>
      </c>
      <c r="P3277" t="s">
        <v>3590</v>
      </c>
      <c r="Q3277" t="s">
        <v>6181</v>
      </c>
      <c r="R3277" t="s">
        <v>6179</v>
      </c>
    </row>
    <row r="3278" spans="1:18" x14ac:dyDescent="0.25">
      <c r="A3278" t="s">
        <v>6263</v>
      </c>
      <c r="B3278" t="s">
        <v>3591</v>
      </c>
      <c r="C3278" t="s">
        <v>52</v>
      </c>
      <c r="D3278">
        <v>1</v>
      </c>
      <c r="E3278">
        <v>62.5</v>
      </c>
      <c r="F3278">
        <v>87</v>
      </c>
      <c r="G3278">
        <v>9.1954022988505704E-2</v>
      </c>
      <c r="H3278">
        <v>8.04597701149425E-2</v>
      </c>
      <c r="I3278">
        <v>0.36781609195402298</v>
      </c>
      <c r="J3278">
        <v>0.28735632183908</v>
      </c>
      <c r="K3278">
        <v>0.14942528735632199</v>
      </c>
      <c r="L3278">
        <v>0</v>
      </c>
      <c r="M3278">
        <v>2.2988505747126398E-2</v>
      </c>
      <c r="N3278">
        <v>2006</v>
      </c>
      <c r="O3278" t="s">
        <v>51</v>
      </c>
      <c r="P3278" t="s">
        <v>3590</v>
      </c>
      <c r="Q3278" t="s">
        <v>6181</v>
      </c>
      <c r="R3278" t="s">
        <v>6179</v>
      </c>
    </row>
    <row r="3279" spans="1:18" x14ac:dyDescent="0.25">
      <c r="A3279" t="s">
        <v>6263</v>
      </c>
      <c r="B3279" t="s">
        <v>3591</v>
      </c>
      <c r="C3279" t="s">
        <v>52</v>
      </c>
      <c r="D3279">
        <v>2</v>
      </c>
      <c r="E3279">
        <v>62.5</v>
      </c>
      <c r="F3279">
        <v>76</v>
      </c>
      <c r="G3279">
        <v>5.2631578947368397E-2</v>
      </c>
      <c r="H3279">
        <v>1.3157894736842099E-2</v>
      </c>
      <c r="I3279">
        <v>0.32894736842105299</v>
      </c>
      <c r="J3279">
        <v>0.27631578947368401</v>
      </c>
      <c r="K3279">
        <v>0.22368421052631601</v>
      </c>
      <c r="L3279">
        <v>5.2631578947368397E-2</v>
      </c>
      <c r="M3279">
        <v>5.2631578947368397E-2</v>
      </c>
      <c r="N3279">
        <v>2006</v>
      </c>
      <c r="O3279" t="s">
        <v>51</v>
      </c>
      <c r="P3279" t="s">
        <v>3590</v>
      </c>
      <c r="Q3279" t="s">
        <v>6181</v>
      </c>
      <c r="R3279" t="s">
        <v>6179</v>
      </c>
    </row>
    <row r="3280" spans="1:18" x14ac:dyDescent="0.25">
      <c r="A3280" t="s">
        <v>6263</v>
      </c>
      <c r="B3280" t="s">
        <v>3592</v>
      </c>
      <c r="C3280" t="s">
        <v>40</v>
      </c>
      <c r="D3280">
        <v>2</v>
      </c>
      <c r="E3280">
        <v>18</v>
      </c>
      <c r="F3280">
        <v>329</v>
      </c>
      <c r="G3280">
        <v>9.9995995905175106E-2</v>
      </c>
      <c r="H3280">
        <v>0.16959839793057399</v>
      </c>
      <c r="I3280">
        <v>0.43546901257751502</v>
      </c>
      <c r="J3280">
        <v>0.172325007296425</v>
      </c>
      <c r="K3280">
        <v>9.0414853512214899E-2</v>
      </c>
      <c r="L3280">
        <v>1.9216804619931999E-2</v>
      </c>
      <c r="M3280">
        <v>1.29799281581641E-2</v>
      </c>
      <c r="N3280">
        <v>2020</v>
      </c>
      <c r="O3280" t="s">
        <v>39</v>
      </c>
      <c r="P3280" t="s">
        <v>3590</v>
      </c>
      <c r="Q3280" t="s">
        <v>6181</v>
      </c>
      <c r="R3280" t="s">
        <v>6179</v>
      </c>
    </row>
    <row r="3281" spans="1:18" x14ac:dyDescent="0.25">
      <c r="A3281" t="s">
        <v>6263</v>
      </c>
      <c r="B3281" t="s">
        <v>3592</v>
      </c>
      <c r="C3281" t="s">
        <v>40</v>
      </c>
      <c r="D3281">
        <v>2</v>
      </c>
      <c r="E3281">
        <v>19</v>
      </c>
      <c r="F3281">
        <v>295</v>
      </c>
      <c r="G3281">
        <v>9.98330337211666E-2</v>
      </c>
      <c r="H3281">
        <v>0.108293964772774</v>
      </c>
      <c r="I3281">
        <v>0.41910477950757202</v>
      </c>
      <c r="J3281">
        <v>0.24473356998638901</v>
      </c>
      <c r="K3281">
        <v>6.8725532638277506E-2</v>
      </c>
      <c r="L3281">
        <v>5.65924868846156E-2</v>
      </c>
      <c r="M3281">
        <v>2.7166324892047801E-3</v>
      </c>
      <c r="N3281">
        <v>2020</v>
      </c>
      <c r="O3281" t="s">
        <v>39</v>
      </c>
      <c r="P3281" t="s">
        <v>3590</v>
      </c>
      <c r="Q3281" t="s">
        <v>6181</v>
      </c>
      <c r="R3281" t="s">
        <v>6179</v>
      </c>
    </row>
    <row r="3282" spans="1:18" x14ac:dyDescent="0.25">
      <c r="A3282" t="s">
        <v>6263</v>
      </c>
      <c r="B3282" t="s">
        <v>3592</v>
      </c>
      <c r="C3282" t="s">
        <v>40</v>
      </c>
      <c r="D3282">
        <v>2</v>
      </c>
      <c r="E3282">
        <v>25</v>
      </c>
      <c r="F3282">
        <v>2232</v>
      </c>
      <c r="G3282">
        <v>6.9434377301608299E-2</v>
      </c>
      <c r="H3282">
        <v>8.8063468042621301E-2</v>
      </c>
      <c r="I3282">
        <v>0.32924865971359601</v>
      </c>
      <c r="J3282">
        <v>0.28749390567447503</v>
      </c>
      <c r="K3282">
        <v>0.146615246281741</v>
      </c>
      <c r="L3282">
        <v>5.5420570783905998E-2</v>
      </c>
      <c r="M3282">
        <v>2.3723772202052899E-2</v>
      </c>
      <c r="N3282">
        <v>2020</v>
      </c>
      <c r="O3282" t="s">
        <v>39</v>
      </c>
      <c r="P3282" t="s">
        <v>3590</v>
      </c>
      <c r="Q3282" t="s">
        <v>6181</v>
      </c>
      <c r="R3282" t="s">
        <v>6179</v>
      </c>
    </row>
    <row r="3283" spans="1:18" x14ac:dyDescent="0.25">
      <c r="A3283" t="s">
        <v>6263</v>
      </c>
      <c r="B3283" t="s">
        <v>3592</v>
      </c>
      <c r="C3283" t="s">
        <v>40</v>
      </c>
      <c r="D3283">
        <v>2</v>
      </c>
      <c r="E3283">
        <v>35</v>
      </c>
      <c r="F3283">
        <v>1674</v>
      </c>
      <c r="G3283">
        <v>3.9016658898607399E-2</v>
      </c>
      <c r="H3283">
        <v>3.3886599404954802E-2</v>
      </c>
      <c r="I3283">
        <v>0.24531352426289599</v>
      </c>
      <c r="J3283">
        <v>0.30019280461188202</v>
      </c>
      <c r="K3283">
        <v>0.21627425468237499</v>
      </c>
      <c r="L3283">
        <v>0.11585333729990401</v>
      </c>
      <c r="M3283">
        <v>4.9462820839381701E-2</v>
      </c>
      <c r="N3283">
        <v>2020</v>
      </c>
      <c r="O3283" t="s">
        <v>39</v>
      </c>
      <c r="P3283" t="s">
        <v>3590</v>
      </c>
      <c r="Q3283" t="s">
        <v>6181</v>
      </c>
      <c r="R3283" t="s">
        <v>6179</v>
      </c>
    </row>
    <row r="3284" spans="1:18" x14ac:dyDescent="0.25">
      <c r="A3284" t="s">
        <v>6263</v>
      </c>
      <c r="B3284" t="s">
        <v>3592</v>
      </c>
      <c r="C3284" t="s">
        <v>40</v>
      </c>
      <c r="D3284">
        <v>2</v>
      </c>
      <c r="E3284">
        <v>45</v>
      </c>
      <c r="F3284">
        <v>1258</v>
      </c>
      <c r="G3284">
        <v>3.8213386137756697E-2</v>
      </c>
      <c r="H3284">
        <v>3.6310801757949998E-2</v>
      </c>
      <c r="I3284">
        <v>0.20039650086416999</v>
      </c>
      <c r="J3284">
        <v>0.287556106268895</v>
      </c>
      <c r="K3284">
        <v>0.28357162242322498</v>
      </c>
      <c r="L3284">
        <v>9.8534734018623393E-2</v>
      </c>
      <c r="M3284">
        <v>5.54168485293796E-2</v>
      </c>
      <c r="N3284">
        <v>2020</v>
      </c>
      <c r="O3284" t="s">
        <v>39</v>
      </c>
      <c r="P3284" t="s">
        <v>3590</v>
      </c>
      <c r="Q3284" t="s">
        <v>6181</v>
      </c>
      <c r="R3284" t="s">
        <v>6179</v>
      </c>
    </row>
    <row r="3285" spans="1:18" x14ac:dyDescent="0.25">
      <c r="A3285" t="s">
        <v>6266</v>
      </c>
      <c r="B3285" t="s">
        <v>3510</v>
      </c>
      <c r="C3285" t="s">
        <v>40</v>
      </c>
      <c r="D3285">
        <v>2</v>
      </c>
      <c r="E3285">
        <v>25</v>
      </c>
      <c r="F3285">
        <v>1095</v>
      </c>
      <c r="G3285">
        <v>8.9921204052653497E-2</v>
      </c>
      <c r="H3285">
        <v>0.20457219525137599</v>
      </c>
      <c r="I3285">
        <v>0.62152695514772105</v>
      </c>
      <c r="J3285">
        <v>7.9751060225836806E-2</v>
      </c>
      <c r="K3285">
        <v>4.0654939263298599E-3</v>
      </c>
      <c r="L3285">
        <v>0</v>
      </c>
      <c r="M3285">
        <v>1.63091396083479E-4</v>
      </c>
      <c r="N3285">
        <v>1992</v>
      </c>
      <c r="O3285" t="s">
        <v>39</v>
      </c>
      <c r="P3285" t="s">
        <v>3511</v>
      </c>
      <c r="Q3285" t="s">
        <v>6178</v>
      </c>
      <c r="R3285" t="s">
        <v>6179</v>
      </c>
    </row>
    <row r="3286" spans="1:18" x14ac:dyDescent="0.25">
      <c r="A3286" t="s">
        <v>6266</v>
      </c>
      <c r="B3286" t="s">
        <v>3510</v>
      </c>
      <c r="C3286" t="s">
        <v>40</v>
      </c>
      <c r="D3286">
        <v>2</v>
      </c>
      <c r="E3286">
        <v>35</v>
      </c>
      <c r="F3286">
        <v>724</v>
      </c>
      <c r="G3286">
        <v>7.8392101717130597E-2</v>
      </c>
      <c r="H3286">
        <v>0.215350935744302</v>
      </c>
      <c r="I3286">
        <v>0.60333617904333203</v>
      </c>
      <c r="J3286">
        <v>8.3386061264536598E-2</v>
      </c>
      <c r="K3286">
        <v>1.54904743601425E-2</v>
      </c>
      <c r="L3286">
        <v>1.81321458682642E-3</v>
      </c>
      <c r="M3286">
        <v>2.2310332837297301E-3</v>
      </c>
      <c r="N3286">
        <v>1992</v>
      </c>
      <c r="O3286" t="s">
        <v>39</v>
      </c>
      <c r="P3286" t="s">
        <v>3511</v>
      </c>
      <c r="Q3286" t="s">
        <v>6178</v>
      </c>
      <c r="R3286" t="s">
        <v>6179</v>
      </c>
    </row>
    <row r="3287" spans="1:18" x14ac:dyDescent="0.25">
      <c r="A3287" t="s">
        <v>6266</v>
      </c>
      <c r="B3287" t="s">
        <v>3510</v>
      </c>
      <c r="C3287" t="s">
        <v>40</v>
      </c>
      <c r="D3287">
        <v>2</v>
      </c>
      <c r="E3287">
        <v>45</v>
      </c>
      <c r="F3287">
        <v>283</v>
      </c>
      <c r="G3287">
        <v>0.115732259117399</v>
      </c>
      <c r="H3287">
        <v>0.18154588684895101</v>
      </c>
      <c r="I3287">
        <v>0.59106941397425905</v>
      </c>
      <c r="J3287">
        <v>9.9283654250960293E-2</v>
      </c>
      <c r="K3287">
        <v>1.1252708323984E-2</v>
      </c>
      <c r="L3287">
        <v>0</v>
      </c>
      <c r="M3287">
        <v>1.11607748444619E-3</v>
      </c>
      <c r="N3287">
        <v>1992</v>
      </c>
      <c r="O3287" t="s">
        <v>39</v>
      </c>
      <c r="P3287" t="s">
        <v>3511</v>
      </c>
      <c r="Q3287" t="s">
        <v>6178</v>
      </c>
      <c r="R3287" t="s">
        <v>6179</v>
      </c>
    </row>
    <row r="3288" spans="1:18" x14ac:dyDescent="0.25">
      <c r="A3288" t="s">
        <v>6266</v>
      </c>
      <c r="B3288" t="s">
        <v>3515</v>
      </c>
      <c r="C3288" t="s">
        <v>40</v>
      </c>
      <c r="D3288">
        <v>2</v>
      </c>
      <c r="E3288">
        <v>18</v>
      </c>
      <c r="F3288">
        <v>596</v>
      </c>
      <c r="G3288">
        <v>0.10016235144953101</v>
      </c>
      <c r="H3288">
        <v>0.16623481664704901</v>
      </c>
      <c r="I3288">
        <v>0.652468196345803</v>
      </c>
      <c r="J3288">
        <v>7.3681783740034895E-2</v>
      </c>
      <c r="K3288">
        <v>2.7331888809623102E-3</v>
      </c>
      <c r="L3288">
        <v>2.3598314683096798E-3</v>
      </c>
      <c r="M3288">
        <v>2.3598314683096798E-3</v>
      </c>
      <c r="N3288">
        <v>2000</v>
      </c>
      <c r="O3288" t="s">
        <v>39</v>
      </c>
      <c r="P3288" t="s">
        <v>3511</v>
      </c>
      <c r="Q3288" t="s">
        <v>6178</v>
      </c>
      <c r="R3288" t="s">
        <v>6179</v>
      </c>
    </row>
    <row r="3289" spans="1:18" x14ac:dyDescent="0.25">
      <c r="A3289" t="s">
        <v>6266</v>
      </c>
      <c r="B3289" t="s">
        <v>3515</v>
      </c>
      <c r="C3289" t="s">
        <v>40</v>
      </c>
      <c r="D3289">
        <v>2</v>
      </c>
      <c r="E3289">
        <v>19</v>
      </c>
      <c r="F3289">
        <v>443</v>
      </c>
      <c r="G3289">
        <v>9.7532187494334593E-2</v>
      </c>
      <c r="H3289">
        <v>0.19117323323093199</v>
      </c>
      <c r="I3289">
        <v>0.63360323099520199</v>
      </c>
      <c r="J3289">
        <v>7.5907816429637495E-2</v>
      </c>
      <c r="K3289">
        <v>1.7835318498931501E-3</v>
      </c>
      <c r="L3289">
        <v>0</v>
      </c>
      <c r="M3289">
        <v>0</v>
      </c>
      <c r="N3289">
        <v>2000</v>
      </c>
      <c r="O3289" t="s">
        <v>39</v>
      </c>
      <c r="P3289" t="s">
        <v>3511</v>
      </c>
      <c r="Q3289" t="s">
        <v>6178</v>
      </c>
      <c r="R3289" t="s">
        <v>6179</v>
      </c>
    </row>
    <row r="3290" spans="1:18" x14ac:dyDescent="0.25">
      <c r="A3290" t="s">
        <v>6266</v>
      </c>
      <c r="B3290" t="s">
        <v>3515</v>
      </c>
      <c r="C3290" t="s">
        <v>40</v>
      </c>
      <c r="D3290">
        <v>2</v>
      </c>
      <c r="E3290">
        <v>25</v>
      </c>
      <c r="F3290">
        <v>4423</v>
      </c>
      <c r="G3290">
        <v>6.3308819825437707E-2</v>
      </c>
      <c r="H3290">
        <v>0.16867917728867601</v>
      </c>
      <c r="I3290">
        <v>0.65517831873201804</v>
      </c>
      <c r="J3290">
        <v>9.84311350319583E-2</v>
      </c>
      <c r="K3290">
        <v>1.1388428389273E-2</v>
      </c>
      <c r="L3290">
        <v>1.28510179422878E-3</v>
      </c>
      <c r="M3290">
        <v>1.7290189384082499E-3</v>
      </c>
      <c r="N3290">
        <v>2000</v>
      </c>
      <c r="O3290" t="s">
        <v>39</v>
      </c>
      <c r="P3290" t="s">
        <v>3511</v>
      </c>
      <c r="Q3290" t="s">
        <v>6178</v>
      </c>
      <c r="R3290" t="s">
        <v>6179</v>
      </c>
    </row>
    <row r="3291" spans="1:18" x14ac:dyDescent="0.25">
      <c r="A3291" t="s">
        <v>6266</v>
      </c>
      <c r="B3291" t="s">
        <v>3515</v>
      </c>
      <c r="C3291" t="s">
        <v>40</v>
      </c>
      <c r="D3291">
        <v>2</v>
      </c>
      <c r="E3291">
        <v>35</v>
      </c>
      <c r="F3291">
        <v>2642</v>
      </c>
      <c r="G3291">
        <v>6.35160380485182E-2</v>
      </c>
      <c r="H3291">
        <v>0.137710430290714</v>
      </c>
      <c r="I3291">
        <v>0.63462928361126703</v>
      </c>
      <c r="J3291">
        <v>0.13284208864364599</v>
      </c>
      <c r="K3291">
        <v>2.3949556693300601E-2</v>
      </c>
      <c r="L3291">
        <v>5.57062529215891E-3</v>
      </c>
      <c r="M3291">
        <v>1.78197742039566E-3</v>
      </c>
      <c r="N3291">
        <v>2000</v>
      </c>
      <c r="O3291" t="s">
        <v>39</v>
      </c>
      <c r="P3291" t="s">
        <v>3511</v>
      </c>
      <c r="Q3291" t="s">
        <v>6178</v>
      </c>
      <c r="R3291" t="s">
        <v>6179</v>
      </c>
    </row>
    <row r="3292" spans="1:18" x14ac:dyDescent="0.25">
      <c r="A3292" t="s">
        <v>6266</v>
      </c>
      <c r="B3292" t="s">
        <v>3515</v>
      </c>
      <c r="C3292" t="s">
        <v>40</v>
      </c>
      <c r="D3292">
        <v>2</v>
      </c>
      <c r="E3292">
        <v>45</v>
      </c>
      <c r="F3292">
        <v>1869</v>
      </c>
      <c r="G3292">
        <v>7.1424899498783098E-2</v>
      </c>
      <c r="H3292">
        <v>0.15359176162538399</v>
      </c>
      <c r="I3292">
        <v>0.61734157390554101</v>
      </c>
      <c r="J3292">
        <v>0.113643530588125</v>
      </c>
      <c r="K3292">
        <v>3.2880211489606903E-2</v>
      </c>
      <c r="L3292">
        <v>8.8280319676672693E-3</v>
      </c>
      <c r="M3292">
        <v>2.2899909248915999E-3</v>
      </c>
      <c r="N3292">
        <v>2000</v>
      </c>
      <c r="O3292" t="s">
        <v>39</v>
      </c>
      <c r="P3292" t="s">
        <v>3511</v>
      </c>
      <c r="Q3292" t="s">
        <v>6178</v>
      </c>
      <c r="R3292" t="s">
        <v>6179</v>
      </c>
    </row>
    <row r="3293" spans="1:18" x14ac:dyDescent="0.25">
      <c r="A3293" t="s">
        <v>6266</v>
      </c>
      <c r="B3293" t="s">
        <v>3516</v>
      </c>
      <c r="C3293" t="s">
        <v>40</v>
      </c>
      <c r="D3293">
        <v>2</v>
      </c>
      <c r="E3293">
        <v>18</v>
      </c>
      <c r="F3293">
        <v>454</v>
      </c>
      <c r="G3293">
        <v>7.3491275743114301E-2</v>
      </c>
      <c r="H3293">
        <v>0.22086562237678101</v>
      </c>
      <c r="I3293">
        <v>0.64171648602078002</v>
      </c>
      <c r="J3293">
        <v>5.9497932932183598E-2</v>
      </c>
      <c r="K3293">
        <v>3.7599431042113799E-3</v>
      </c>
      <c r="L3293">
        <v>0</v>
      </c>
      <c r="M3293">
        <v>6.6873982292992799E-4</v>
      </c>
      <c r="N3293">
        <v>2004</v>
      </c>
      <c r="O3293" t="s">
        <v>39</v>
      </c>
      <c r="P3293" t="s">
        <v>3511</v>
      </c>
      <c r="Q3293" t="s">
        <v>6178</v>
      </c>
      <c r="R3293" t="s">
        <v>6179</v>
      </c>
    </row>
    <row r="3294" spans="1:18" x14ac:dyDescent="0.25">
      <c r="A3294" t="s">
        <v>6266</v>
      </c>
      <c r="B3294" t="s">
        <v>3516</v>
      </c>
      <c r="C3294" t="s">
        <v>40</v>
      </c>
      <c r="D3294">
        <v>2</v>
      </c>
      <c r="E3294">
        <v>19</v>
      </c>
      <c r="F3294">
        <v>358</v>
      </c>
      <c r="G3294">
        <v>7.66142110794404E-2</v>
      </c>
      <c r="H3294">
        <v>0.20087269927162299</v>
      </c>
      <c r="I3294">
        <v>0.64211168918487804</v>
      </c>
      <c r="J3294">
        <v>6.12722109973938E-2</v>
      </c>
      <c r="K3294">
        <v>1.6350427316450599E-2</v>
      </c>
      <c r="L3294">
        <v>1.335490697035E-3</v>
      </c>
      <c r="M3294">
        <v>1.4432714531797499E-3</v>
      </c>
      <c r="N3294">
        <v>2004</v>
      </c>
      <c r="O3294" t="s">
        <v>39</v>
      </c>
      <c r="P3294" t="s">
        <v>3511</v>
      </c>
      <c r="Q3294" t="s">
        <v>6178</v>
      </c>
      <c r="R3294" t="s">
        <v>6179</v>
      </c>
    </row>
    <row r="3295" spans="1:18" x14ac:dyDescent="0.25">
      <c r="A3295" t="s">
        <v>6266</v>
      </c>
      <c r="B3295" t="s">
        <v>3516</v>
      </c>
      <c r="C3295" t="s">
        <v>40</v>
      </c>
      <c r="D3295">
        <v>2</v>
      </c>
      <c r="E3295">
        <v>25</v>
      </c>
      <c r="F3295">
        <v>3955</v>
      </c>
      <c r="G3295">
        <v>7.6348980185482099E-2</v>
      </c>
      <c r="H3295">
        <v>0.16459997192841</v>
      </c>
      <c r="I3295">
        <v>0.64053751533316206</v>
      </c>
      <c r="J3295">
        <v>0.103160044509969</v>
      </c>
      <c r="K3295">
        <v>1.08017716600199E-2</v>
      </c>
      <c r="L3295">
        <v>2.0643679675667699E-3</v>
      </c>
      <c r="M3295">
        <v>2.48734841539019E-3</v>
      </c>
      <c r="N3295">
        <v>2004</v>
      </c>
      <c r="O3295" t="s">
        <v>39</v>
      </c>
      <c r="P3295" t="s">
        <v>3511</v>
      </c>
      <c r="Q3295" t="s">
        <v>6178</v>
      </c>
      <c r="R3295" t="s">
        <v>6179</v>
      </c>
    </row>
    <row r="3296" spans="1:18" x14ac:dyDescent="0.25">
      <c r="A3296" t="s">
        <v>6266</v>
      </c>
      <c r="B3296" t="s">
        <v>3516</v>
      </c>
      <c r="C3296" t="s">
        <v>40</v>
      </c>
      <c r="D3296">
        <v>2</v>
      </c>
      <c r="E3296">
        <v>35</v>
      </c>
      <c r="F3296">
        <v>2229</v>
      </c>
      <c r="G3296">
        <v>7.9717851861027603E-2</v>
      </c>
      <c r="H3296">
        <v>0.14140356703384799</v>
      </c>
      <c r="I3296">
        <v>0.58978544738399097</v>
      </c>
      <c r="J3296">
        <v>0.154148445457339</v>
      </c>
      <c r="K3296">
        <v>2.6550222169737701E-2</v>
      </c>
      <c r="L3296">
        <v>5.6212927773904801E-3</v>
      </c>
      <c r="M3296">
        <v>2.7731733166663202E-3</v>
      </c>
      <c r="N3296">
        <v>2004</v>
      </c>
      <c r="O3296" t="s">
        <v>39</v>
      </c>
      <c r="P3296" t="s">
        <v>3511</v>
      </c>
      <c r="Q3296" t="s">
        <v>6178</v>
      </c>
      <c r="R3296" t="s">
        <v>6179</v>
      </c>
    </row>
    <row r="3297" spans="1:18" x14ac:dyDescent="0.25">
      <c r="A3297" t="s">
        <v>6266</v>
      </c>
      <c r="B3297" t="s">
        <v>3516</v>
      </c>
      <c r="C3297" t="s">
        <v>40</v>
      </c>
      <c r="D3297">
        <v>2</v>
      </c>
      <c r="E3297">
        <v>45</v>
      </c>
      <c r="F3297">
        <v>1567</v>
      </c>
      <c r="G3297">
        <v>8.7415405007791602E-2</v>
      </c>
      <c r="H3297">
        <v>0.14269319899091701</v>
      </c>
      <c r="I3297">
        <v>0.56390814410770995</v>
      </c>
      <c r="J3297">
        <v>0.15153797024482801</v>
      </c>
      <c r="K3297">
        <v>3.9466230798486698E-2</v>
      </c>
      <c r="L3297">
        <v>1.2546663754033099E-2</v>
      </c>
      <c r="M3297">
        <v>2.4323870962330999E-3</v>
      </c>
      <c r="N3297">
        <v>2004</v>
      </c>
      <c r="O3297" t="s">
        <v>39</v>
      </c>
      <c r="P3297" t="s">
        <v>3511</v>
      </c>
      <c r="Q3297" t="s">
        <v>6178</v>
      </c>
      <c r="R3297" t="s">
        <v>6179</v>
      </c>
    </row>
    <row r="3298" spans="1:18" x14ac:dyDescent="0.25">
      <c r="A3298" t="s">
        <v>6266</v>
      </c>
      <c r="B3298" t="s">
        <v>3519</v>
      </c>
      <c r="C3298" t="s">
        <v>40</v>
      </c>
      <c r="D3298">
        <v>1</v>
      </c>
      <c r="E3298">
        <v>27.5</v>
      </c>
      <c r="F3298">
        <v>426</v>
      </c>
      <c r="G3298">
        <v>4.2486315042373997E-2</v>
      </c>
      <c r="H3298">
        <v>9.5604685342631904E-2</v>
      </c>
      <c r="I3298">
        <v>0.71442530023946205</v>
      </c>
      <c r="J3298">
        <v>0.14239773888898999</v>
      </c>
      <c r="K3298">
        <v>5.0859604865418099E-3</v>
      </c>
      <c r="L3298">
        <v>0</v>
      </c>
      <c r="M3298">
        <v>0</v>
      </c>
      <c r="N3298">
        <v>2009</v>
      </c>
      <c r="O3298" t="s">
        <v>39</v>
      </c>
      <c r="P3298" t="s">
        <v>3511</v>
      </c>
      <c r="Q3298" t="s">
        <v>6178</v>
      </c>
      <c r="R3298" t="s">
        <v>6179</v>
      </c>
    </row>
    <row r="3299" spans="1:18" x14ac:dyDescent="0.25">
      <c r="A3299" t="s">
        <v>6266</v>
      </c>
      <c r="B3299" t="s">
        <v>3519</v>
      </c>
      <c r="C3299" t="s">
        <v>40</v>
      </c>
      <c r="D3299">
        <v>2</v>
      </c>
      <c r="E3299">
        <v>27.5</v>
      </c>
      <c r="F3299">
        <v>824</v>
      </c>
      <c r="G3299">
        <v>5.4475388437574601E-2</v>
      </c>
      <c r="H3299">
        <v>8.2645995777432604E-2</v>
      </c>
      <c r="I3299">
        <v>0.63980431675219496</v>
      </c>
      <c r="J3299">
        <v>0.16895671931527401</v>
      </c>
      <c r="K3299">
        <v>3.8676001131013903E-2</v>
      </c>
      <c r="L3299">
        <v>9.8266375905423902E-3</v>
      </c>
      <c r="M3299">
        <v>5.6149409959677004E-3</v>
      </c>
      <c r="N3299">
        <v>2009</v>
      </c>
      <c r="O3299" t="s">
        <v>39</v>
      </c>
      <c r="P3299" t="s">
        <v>3511</v>
      </c>
      <c r="Q3299" t="s">
        <v>6178</v>
      </c>
      <c r="R3299" t="s">
        <v>6179</v>
      </c>
    </row>
    <row r="3300" spans="1:18" x14ac:dyDescent="0.25">
      <c r="A3300" t="s">
        <v>6266</v>
      </c>
      <c r="B3300" t="s">
        <v>3519</v>
      </c>
      <c r="C3300" t="s">
        <v>40</v>
      </c>
      <c r="D3300">
        <v>1</v>
      </c>
      <c r="E3300">
        <v>35</v>
      </c>
      <c r="F3300">
        <v>561</v>
      </c>
      <c r="G3300">
        <v>6.6191226627041702E-2</v>
      </c>
      <c r="H3300">
        <v>0.13244158247938601</v>
      </c>
      <c r="I3300">
        <v>0.62561948368151399</v>
      </c>
      <c r="J3300">
        <v>0.142082150820799</v>
      </c>
      <c r="K3300">
        <v>2.4820223526198799E-2</v>
      </c>
      <c r="L3300">
        <v>2.0721576054397602E-3</v>
      </c>
      <c r="M3300">
        <v>6.7731752596209699E-3</v>
      </c>
      <c r="N3300">
        <v>2009</v>
      </c>
      <c r="O3300" t="s">
        <v>39</v>
      </c>
      <c r="P3300" t="s">
        <v>3511</v>
      </c>
      <c r="Q3300" t="s">
        <v>6178</v>
      </c>
      <c r="R3300" t="s">
        <v>6179</v>
      </c>
    </row>
    <row r="3301" spans="1:18" x14ac:dyDescent="0.25">
      <c r="A3301" t="s">
        <v>6266</v>
      </c>
      <c r="B3301" t="s">
        <v>3519</v>
      </c>
      <c r="C3301" t="s">
        <v>40</v>
      </c>
      <c r="D3301">
        <v>2</v>
      </c>
      <c r="E3301">
        <v>35</v>
      </c>
      <c r="F3301">
        <v>1012</v>
      </c>
      <c r="G3301">
        <v>5.3665579988882099E-2</v>
      </c>
      <c r="H3301">
        <v>8.6790872345440501E-2</v>
      </c>
      <c r="I3301">
        <v>0.54982519683609399</v>
      </c>
      <c r="J3301">
        <v>0.23969727626415999</v>
      </c>
      <c r="K3301">
        <v>5.1073517148900502E-2</v>
      </c>
      <c r="L3301">
        <v>1.55361772161564E-2</v>
      </c>
      <c r="M3301">
        <v>3.4113802003660201E-3</v>
      </c>
      <c r="N3301">
        <v>2009</v>
      </c>
      <c r="O3301" t="s">
        <v>39</v>
      </c>
      <c r="P3301" t="s">
        <v>3511</v>
      </c>
      <c r="Q3301" t="s">
        <v>6178</v>
      </c>
      <c r="R3301" t="s">
        <v>6179</v>
      </c>
    </row>
    <row r="3302" spans="1:18" x14ac:dyDescent="0.25">
      <c r="A3302" t="s">
        <v>6266</v>
      </c>
      <c r="B3302" t="s">
        <v>3519</v>
      </c>
      <c r="C3302" t="s">
        <v>40</v>
      </c>
      <c r="D3302">
        <v>1</v>
      </c>
      <c r="E3302">
        <v>45</v>
      </c>
      <c r="F3302">
        <v>333</v>
      </c>
      <c r="G3302">
        <v>7.3664997310439406E-2</v>
      </c>
      <c r="H3302">
        <v>0.15840611298413201</v>
      </c>
      <c r="I3302">
        <v>0.62139446216079097</v>
      </c>
      <c r="J3302">
        <v>0.123821103163243</v>
      </c>
      <c r="K3302">
        <v>1.6678701322279599E-2</v>
      </c>
      <c r="L3302">
        <v>2.97266949618193E-3</v>
      </c>
      <c r="M3302">
        <v>3.0619535629331902E-3</v>
      </c>
      <c r="N3302">
        <v>2009</v>
      </c>
      <c r="O3302" t="s">
        <v>39</v>
      </c>
      <c r="P3302" t="s">
        <v>3511</v>
      </c>
      <c r="Q3302" t="s">
        <v>6178</v>
      </c>
      <c r="R3302" t="s">
        <v>6179</v>
      </c>
    </row>
    <row r="3303" spans="1:18" x14ac:dyDescent="0.25">
      <c r="A3303" t="s">
        <v>6266</v>
      </c>
      <c r="B3303" t="s">
        <v>3519</v>
      </c>
      <c r="C3303" t="s">
        <v>40</v>
      </c>
      <c r="D3303">
        <v>2</v>
      </c>
      <c r="E3303">
        <v>45</v>
      </c>
      <c r="F3303">
        <v>678</v>
      </c>
      <c r="G3303">
        <v>5.8985962268451597E-2</v>
      </c>
      <c r="H3303">
        <v>9.7434946993320296E-2</v>
      </c>
      <c r="I3303">
        <v>0.55677556958149499</v>
      </c>
      <c r="J3303">
        <v>0.210191715958888</v>
      </c>
      <c r="K3303">
        <v>5.7412125281105203E-2</v>
      </c>
      <c r="L3303">
        <v>1.3213551049275501E-2</v>
      </c>
      <c r="M3303">
        <v>5.9861288674653203E-3</v>
      </c>
      <c r="N3303">
        <v>2009</v>
      </c>
      <c r="O3303" t="s">
        <v>39</v>
      </c>
      <c r="P3303" t="s">
        <v>3511</v>
      </c>
      <c r="Q3303" t="s">
        <v>6178</v>
      </c>
      <c r="R3303" t="s">
        <v>6179</v>
      </c>
    </row>
    <row r="3304" spans="1:18" x14ac:dyDescent="0.25">
      <c r="A3304" t="s">
        <v>6266</v>
      </c>
      <c r="B3304" t="s">
        <v>3519</v>
      </c>
      <c r="C3304" t="s">
        <v>40</v>
      </c>
      <c r="D3304">
        <v>1</v>
      </c>
      <c r="E3304">
        <v>55</v>
      </c>
      <c r="F3304">
        <v>233</v>
      </c>
      <c r="G3304">
        <v>5.7556216961930702E-2</v>
      </c>
      <c r="H3304">
        <v>0.16654996329392199</v>
      </c>
      <c r="I3304">
        <v>0.614404893352829</v>
      </c>
      <c r="J3304">
        <v>0.14264143761298301</v>
      </c>
      <c r="K3304">
        <v>1.8847488778335399E-2</v>
      </c>
      <c r="L3304">
        <v>0</v>
      </c>
      <c r="M3304">
        <v>0</v>
      </c>
      <c r="N3304">
        <v>2009</v>
      </c>
      <c r="O3304" t="s">
        <v>39</v>
      </c>
      <c r="P3304" t="s">
        <v>3511</v>
      </c>
      <c r="Q3304" t="s">
        <v>6178</v>
      </c>
      <c r="R3304" t="s">
        <v>6179</v>
      </c>
    </row>
    <row r="3305" spans="1:18" x14ac:dyDescent="0.25">
      <c r="A3305" t="s">
        <v>6266</v>
      </c>
      <c r="B3305" t="s">
        <v>3519</v>
      </c>
      <c r="C3305" t="s">
        <v>40</v>
      </c>
      <c r="D3305">
        <v>2</v>
      </c>
      <c r="E3305">
        <v>55</v>
      </c>
      <c r="F3305">
        <v>483</v>
      </c>
      <c r="G3305">
        <v>0.115168998421059</v>
      </c>
      <c r="H3305">
        <v>0.116261670085365</v>
      </c>
      <c r="I3305">
        <v>0.46871855962779702</v>
      </c>
      <c r="J3305">
        <v>0.19083747908108301</v>
      </c>
      <c r="K3305">
        <v>7.2077762968585202E-2</v>
      </c>
      <c r="L3305">
        <v>1.9175552622400401E-2</v>
      </c>
      <c r="M3305">
        <v>1.7759977193709801E-2</v>
      </c>
      <c r="N3305">
        <v>2009</v>
      </c>
      <c r="O3305" t="s">
        <v>39</v>
      </c>
      <c r="P3305" t="s">
        <v>3511</v>
      </c>
      <c r="Q3305" t="s">
        <v>6178</v>
      </c>
      <c r="R3305" t="s">
        <v>6179</v>
      </c>
    </row>
    <row r="3306" spans="1:18" x14ac:dyDescent="0.25">
      <c r="A3306" t="s">
        <v>6266</v>
      </c>
      <c r="B3306" t="s">
        <v>3519</v>
      </c>
      <c r="C3306" t="s">
        <v>40</v>
      </c>
      <c r="D3306">
        <v>1</v>
      </c>
      <c r="E3306">
        <v>62.5</v>
      </c>
      <c r="F3306">
        <v>113</v>
      </c>
      <c r="G3306">
        <v>9.5893591357100294E-2</v>
      </c>
      <c r="H3306">
        <v>0.16424751447130601</v>
      </c>
      <c r="I3306">
        <v>0.57924368157714101</v>
      </c>
      <c r="J3306">
        <v>0.141930304924546</v>
      </c>
      <c r="K3306">
        <v>1.8684907669906301E-2</v>
      </c>
      <c r="L3306">
        <v>0</v>
      </c>
      <c r="M3306">
        <v>0</v>
      </c>
      <c r="N3306">
        <v>2009</v>
      </c>
      <c r="O3306" t="s">
        <v>39</v>
      </c>
      <c r="P3306" t="s">
        <v>3511</v>
      </c>
      <c r="Q3306" t="s">
        <v>6178</v>
      </c>
      <c r="R3306" t="s">
        <v>6179</v>
      </c>
    </row>
    <row r="3307" spans="1:18" x14ac:dyDescent="0.25">
      <c r="A3307" t="s">
        <v>6266</v>
      </c>
      <c r="B3307" t="s">
        <v>3519</v>
      </c>
      <c r="C3307" t="s">
        <v>40</v>
      </c>
      <c r="D3307">
        <v>2</v>
      </c>
      <c r="E3307">
        <v>62.5</v>
      </c>
      <c r="F3307">
        <v>192</v>
      </c>
      <c r="G3307">
        <v>0.13635241735116099</v>
      </c>
      <c r="H3307">
        <v>0.18448345419235301</v>
      </c>
      <c r="I3307">
        <v>0.42094444827204403</v>
      </c>
      <c r="J3307">
        <v>0.184882071033974</v>
      </c>
      <c r="K3307">
        <v>4.3506028272486799E-2</v>
      </c>
      <c r="L3307">
        <v>1.9884226029588E-2</v>
      </c>
      <c r="M3307">
        <v>9.9473548483926203E-3</v>
      </c>
      <c r="N3307">
        <v>2009</v>
      </c>
      <c r="O3307" t="s">
        <v>39</v>
      </c>
      <c r="P3307" t="s">
        <v>3511</v>
      </c>
      <c r="Q3307" t="s">
        <v>6178</v>
      </c>
      <c r="R3307" t="s">
        <v>6179</v>
      </c>
    </row>
    <row r="3308" spans="1:18" x14ac:dyDescent="0.25">
      <c r="A3308" t="s">
        <v>6266</v>
      </c>
      <c r="B3308" t="s">
        <v>3520</v>
      </c>
      <c r="C3308" t="s">
        <v>40</v>
      </c>
      <c r="D3308">
        <v>2</v>
      </c>
      <c r="E3308">
        <v>18</v>
      </c>
      <c r="F3308">
        <v>254</v>
      </c>
      <c r="G3308">
        <v>8.0347005071929503E-2</v>
      </c>
      <c r="H3308">
        <v>0.167749554425664</v>
      </c>
      <c r="I3308">
        <v>0.64252268111722199</v>
      </c>
      <c r="J3308">
        <v>8.2077498786282302E-2</v>
      </c>
      <c r="K3308">
        <v>2.0849984325845498E-2</v>
      </c>
      <c r="L3308">
        <v>6.45327627305673E-3</v>
      </c>
      <c r="M3308">
        <v>0</v>
      </c>
      <c r="N3308">
        <v>2010</v>
      </c>
      <c r="O3308" t="s">
        <v>39</v>
      </c>
      <c r="P3308" t="s">
        <v>3511</v>
      </c>
      <c r="Q3308" t="s">
        <v>6178</v>
      </c>
      <c r="R3308" t="s">
        <v>6179</v>
      </c>
    </row>
    <row r="3309" spans="1:18" x14ac:dyDescent="0.25">
      <c r="A3309" t="s">
        <v>6266</v>
      </c>
      <c r="B3309" t="s">
        <v>3520</v>
      </c>
      <c r="C3309" t="s">
        <v>40</v>
      </c>
      <c r="D3309">
        <v>2</v>
      </c>
      <c r="E3309">
        <v>19</v>
      </c>
      <c r="F3309">
        <v>233</v>
      </c>
      <c r="G3309">
        <v>6.8992586078089002E-2</v>
      </c>
      <c r="H3309">
        <v>0.1350863523235</v>
      </c>
      <c r="I3309">
        <v>0.72515301752758299</v>
      </c>
      <c r="J3309">
        <v>4.6043247754165503E-2</v>
      </c>
      <c r="K3309">
        <v>2.4724796316662901E-2</v>
      </c>
      <c r="L3309">
        <v>0</v>
      </c>
      <c r="M3309">
        <v>0</v>
      </c>
      <c r="N3309">
        <v>2010</v>
      </c>
      <c r="O3309" t="s">
        <v>39</v>
      </c>
      <c r="P3309" t="s">
        <v>3511</v>
      </c>
      <c r="Q3309" t="s">
        <v>6178</v>
      </c>
      <c r="R3309" t="s">
        <v>6179</v>
      </c>
    </row>
    <row r="3310" spans="1:18" x14ac:dyDescent="0.25">
      <c r="A3310" t="s">
        <v>6266</v>
      </c>
      <c r="B3310" t="s">
        <v>3520</v>
      </c>
      <c r="C3310" t="s">
        <v>40</v>
      </c>
      <c r="D3310">
        <v>2</v>
      </c>
      <c r="E3310">
        <v>25</v>
      </c>
      <c r="F3310">
        <v>2596</v>
      </c>
      <c r="G3310">
        <v>6.6060080579461805E-2</v>
      </c>
      <c r="H3310">
        <v>0.15002096043706101</v>
      </c>
      <c r="I3310">
        <v>0.626205530921911</v>
      </c>
      <c r="J3310">
        <v>0.123270465012856</v>
      </c>
      <c r="K3310">
        <v>2.5107923876574598E-2</v>
      </c>
      <c r="L3310">
        <v>6.0122799005895497E-3</v>
      </c>
      <c r="M3310">
        <v>3.3227592715469501E-3</v>
      </c>
      <c r="N3310">
        <v>2010</v>
      </c>
      <c r="O3310" t="s">
        <v>39</v>
      </c>
      <c r="P3310" t="s">
        <v>3511</v>
      </c>
      <c r="Q3310" t="s">
        <v>6178</v>
      </c>
      <c r="R3310" t="s">
        <v>6179</v>
      </c>
    </row>
    <row r="3311" spans="1:18" x14ac:dyDescent="0.25">
      <c r="A3311" t="s">
        <v>6266</v>
      </c>
      <c r="B3311" t="s">
        <v>3520</v>
      </c>
      <c r="C3311" t="s">
        <v>40</v>
      </c>
      <c r="D3311">
        <v>2</v>
      </c>
      <c r="E3311">
        <v>35</v>
      </c>
      <c r="F3311">
        <v>1770</v>
      </c>
      <c r="G3311">
        <v>7.0247878027341698E-2</v>
      </c>
      <c r="H3311">
        <v>0.13272877371762801</v>
      </c>
      <c r="I3311">
        <v>0.56216589494298097</v>
      </c>
      <c r="J3311">
        <v>0.17341925865633301</v>
      </c>
      <c r="K3311">
        <v>4.4901305611148398E-2</v>
      </c>
      <c r="L3311">
        <v>9.8641735962709098E-3</v>
      </c>
      <c r="M3311">
        <v>6.6727154482981001E-3</v>
      </c>
      <c r="N3311">
        <v>2010</v>
      </c>
      <c r="O3311" t="s">
        <v>39</v>
      </c>
      <c r="P3311" t="s">
        <v>3511</v>
      </c>
      <c r="Q3311" t="s">
        <v>6178</v>
      </c>
      <c r="R3311" t="s">
        <v>6179</v>
      </c>
    </row>
    <row r="3312" spans="1:18" x14ac:dyDescent="0.25">
      <c r="A3312" t="s">
        <v>6266</v>
      </c>
      <c r="B3312" t="s">
        <v>3520</v>
      </c>
      <c r="C3312" t="s">
        <v>40</v>
      </c>
      <c r="D3312">
        <v>2</v>
      </c>
      <c r="E3312">
        <v>45</v>
      </c>
      <c r="F3312">
        <v>1153</v>
      </c>
      <c r="G3312">
        <v>6.8417027521212107E-2</v>
      </c>
      <c r="H3312">
        <v>0.12316670585205999</v>
      </c>
      <c r="I3312">
        <v>0.557439112293866</v>
      </c>
      <c r="J3312">
        <v>0.18723332628685499</v>
      </c>
      <c r="K3312">
        <v>5.2461328248712399E-2</v>
      </c>
      <c r="L3312">
        <v>7.1496859112836902E-3</v>
      </c>
      <c r="M3312">
        <v>4.1328138860107404E-3</v>
      </c>
      <c r="N3312">
        <v>2010</v>
      </c>
      <c r="O3312" t="s">
        <v>39</v>
      </c>
      <c r="P3312" t="s">
        <v>3511</v>
      </c>
      <c r="Q3312" t="s">
        <v>6178</v>
      </c>
      <c r="R3312" t="s">
        <v>6179</v>
      </c>
    </row>
    <row r="3313" spans="1:18" x14ac:dyDescent="0.25">
      <c r="A3313" t="s">
        <v>6266</v>
      </c>
      <c r="B3313" t="s">
        <v>3523</v>
      </c>
      <c r="C3313" t="s">
        <v>40</v>
      </c>
      <c r="D3313">
        <v>2</v>
      </c>
      <c r="E3313">
        <v>18</v>
      </c>
      <c r="F3313">
        <v>328</v>
      </c>
      <c r="G3313">
        <v>5.6692286055293403E-2</v>
      </c>
      <c r="H3313">
        <v>0.22852647667199999</v>
      </c>
      <c r="I3313">
        <v>0.61592125318100399</v>
      </c>
      <c r="J3313">
        <v>9.3005033181889102E-2</v>
      </c>
      <c r="K3313">
        <v>1.2673386186831E-3</v>
      </c>
      <c r="L3313">
        <v>4.5876122911299401E-3</v>
      </c>
      <c r="M3313">
        <v>0</v>
      </c>
      <c r="N3313">
        <v>2016</v>
      </c>
      <c r="O3313" t="s">
        <v>39</v>
      </c>
      <c r="P3313" t="s">
        <v>3511</v>
      </c>
      <c r="Q3313" t="s">
        <v>6178</v>
      </c>
      <c r="R3313" t="s">
        <v>6179</v>
      </c>
    </row>
    <row r="3314" spans="1:18" x14ac:dyDescent="0.25">
      <c r="A3314" t="s">
        <v>6266</v>
      </c>
      <c r="B3314" t="s">
        <v>3523</v>
      </c>
      <c r="C3314" t="s">
        <v>40</v>
      </c>
      <c r="D3314">
        <v>2</v>
      </c>
      <c r="E3314">
        <v>19</v>
      </c>
      <c r="F3314">
        <v>277</v>
      </c>
      <c r="G3314">
        <v>9.0990330982459705E-2</v>
      </c>
      <c r="H3314">
        <v>0.158159632828754</v>
      </c>
      <c r="I3314">
        <v>0.67184178224133395</v>
      </c>
      <c r="J3314">
        <v>6.8694455695869794E-2</v>
      </c>
      <c r="K3314">
        <v>5.8836495903077397E-3</v>
      </c>
      <c r="L3314">
        <v>4.4301486612756697E-3</v>
      </c>
      <c r="M3314">
        <v>0</v>
      </c>
      <c r="N3314">
        <v>2016</v>
      </c>
      <c r="O3314" t="s">
        <v>39</v>
      </c>
      <c r="P3314" t="s">
        <v>3511</v>
      </c>
      <c r="Q3314" t="s">
        <v>6178</v>
      </c>
      <c r="R3314" t="s">
        <v>6179</v>
      </c>
    </row>
    <row r="3315" spans="1:18" x14ac:dyDescent="0.25">
      <c r="A3315" t="s">
        <v>6266</v>
      </c>
      <c r="B3315" t="s">
        <v>3523</v>
      </c>
      <c r="C3315" t="s">
        <v>40</v>
      </c>
      <c r="D3315">
        <v>2</v>
      </c>
      <c r="E3315">
        <v>25</v>
      </c>
      <c r="F3315">
        <v>2709</v>
      </c>
      <c r="G3315">
        <v>5.0008098502948302E-2</v>
      </c>
      <c r="H3315">
        <v>0.13932690815069401</v>
      </c>
      <c r="I3315">
        <v>0.62810487428369199</v>
      </c>
      <c r="J3315">
        <v>0.14643599635382301</v>
      </c>
      <c r="K3315">
        <v>3.0015104998560901E-2</v>
      </c>
      <c r="L3315">
        <v>4.6806500917386199E-3</v>
      </c>
      <c r="M3315">
        <v>1.4283676185428899E-3</v>
      </c>
      <c r="N3315">
        <v>2016</v>
      </c>
      <c r="O3315" t="s">
        <v>39</v>
      </c>
      <c r="P3315" t="s">
        <v>3511</v>
      </c>
      <c r="Q3315" t="s">
        <v>6178</v>
      </c>
      <c r="R3315" t="s">
        <v>6179</v>
      </c>
    </row>
    <row r="3316" spans="1:18" x14ac:dyDescent="0.25">
      <c r="A3316" t="s">
        <v>6266</v>
      </c>
      <c r="B3316" t="s">
        <v>3523</v>
      </c>
      <c r="C3316" t="s">
        <v>40</v>
      </c>
      <c r="D3316">
        <v>2</v>
      </c>
      <c r="E3316">
        <v>35</v>
      </c>
      <c r="F3316">
        <v>1979</v>
      </c>
      <c r="G3316">
        <v>6.1329100940880302E-2</v>
      </c>
      <c r="H3316">
        <v>0.11356270439672</v>
      </c>
      <c r="I3316">
        <v>0.51834661889017197</v>
      </c>
      <c r="J3316">
        <v>0.20668278677126101</v>
      </c>
      <c r="K3316">
        <v>7.6402031075951504E-2</v>
      </c>
      <c r="L3316">
        <v>1.7680444107319698E-2</v>
      </c>
      <c r="M3316">
        <v>5.9963138176950597E-3</v>
      </c>
      <c r="N3316">
        <v>2016</v>
      </c>
      <c r="O3316" t="s">
        <v>39</v>
      </c>
      <c r="P3316" t="s">
        <v>3511</v>
      </c>
      <c r="Q3316" t="s">
        <v>6178</v>
      </c>
      <c r="R3316" t="s">
        <v>6179</v>
      </c>
    </row>
    <row r="3317" spans="1:18" x14ac:dyDescent="0.25">
      <c r="A3317" t="s">
        <v>6266</v>
      </c>
      <c r="B3317" t="s">
        <v>3523</v>
      </c>
      <c r="C3317" t="s">
        <v>40</v>
      </c>
      <c r="D3317">
        <v>2</v>
      </c>
      <c r="E3317">
        <v>45</v>
      </c>
      <c r="F3317">
        <v>1158</v>
      </c>
      <c r="G3317">
        <v>6.0986353732877897E-2</v>
      </c>
      <c r="H3317">
        <v>0.12836721303294599</v>
      </c>
      <c r="I3317">
        <v>0.52383794672323503</v>
      </c>
      <c r="J3317">
        <v>0.193893161832737</v>
      </c>
      <c r="K3317">
        <v>7.21503037155833E-2</v>
      </c>
      <c r="L3317">
        <v>1.40088207856967E-2</v>
      </c>
      <c r="M3317">
        <v>6.7562001769248701E-3</v>
      </c>
      <c r="N3317">
        <v>2016</v>
      </c>
      <c r="O3317" t="s">
        <v>39</v>
      </c>
      <c r="P3317" t="s">
        <v>3511</v>
      </c>
      <c r="Q3317" t="s">
        <v>6178</v>
      </c>
      <c r="R3317" t="s">
        <v>6179</v>
      </c>
    </row>
    <row r="3318" spans="1:18" x14ac:dyDescent="0.25">
      <c r="A3318" t="s">
        <v>6266</v>
      </c>
      <c r="B3318" t="s">
        <v>3524</v>
      </c>
      <c r="C3318" t="s">
        <v>40</v>
      </c>
      <c r="D3318">
        <v>1</v>
      </c>
      <c r="E3318">
        <v>18</v>
      </c>
      <c r="F3318">
        <v>27</v>
      </c>
      <c r="G3318">
        <v>8.1219896588875004E-2</v>
      </c>
      <c r="H3318">
        <v>0.242959689598923</v>
      </c>
      <c r="I3318">
        <v>0.61477353779636701</v>
      </c>
      <c r="J3318">
        <v>6.1046876015834597E-2</v>
      </c>
      <c r="K3318">
        <v>0</v>
      </c>
      <c r="L3318">
        <v>0</v>
      </c>
      <c r="M3318">
        <v>0</v>
      </c>
      <c r="N3318">
        <v>2017</v>
      </c>
      <c r="O3318" t="s">
        <v>39</v>
      </c>
      <c r="P3318" t="s">
        <v>3511</v>
      </c>
      <c r="Q3318" t="s">
        <v>6178</v>
      </c>
      <c r="R3318" t="s">
        <v>6179</v>
      </c>
    </row>
    <row r="3319" spans="1:18" x14ac:dyDescent="0.25">
      <c r="A3319" t="s">
        <v>6266</v>
      </c>
      <c r="B3319" t="s">
        <v>3524</v>
      </c>
      <c r="C3319" t="s">
        <v>40</v>
      </c>
      <c r="D3319">
        <v>2</v>
      </c>
      <c r="E3319">
        <v>18</v>
      </c>
      <c r="F3319">
        <v>47</v>
      </c>
      <c r="G3319">
        <v>8.0664435806259899E-2</v>
      </c>
      <c r="H3319">
        <v>0.138659640667877</v>
      </c>
      <c r="I3319">
        <v>0.55271402315807605</v>
      </c>
      <c r="J3319">
        <v>0.17121079718284499</v>
      </c>
      <c r="K3319">
        <v>0</v>
      </c>
      <c r="L3319">
        <v>5.6751103184941899E-2</v>
      </c>
      <c r="M3319">
        <v>0</v>
      </c>
      <c r="N3319">
        <v>2017</v>
      </c>
      <c r="O3319" t="s">
        <v>39</v>
      </c>
      <c r="P3319" t="s">
        <v>3511</v>
      </c>
      <c r="Q3319" t="s">
        <v>6178</v>
      </c>
      <c r="R3319" t="s">
        <v>6179</v>
      </c>
    </row>
    <row r="3320" spans="1:18" x14ac:dyDescent="0.25">
      <c r="A3320" t="s">
        <v>6266</v>
      </c>
      <c r="B3320" t="s">
        <v>3524</v>
      </c>
      <c r="C3320" t="s">
        <v>40</v>
      </c>
      <c r="D3320">
        <v>1</v>
      </c>
      <c r="E3320">
        <v>19</v>
      </c>
      <c r="F3320">
        <v>44</v>
      </c>
      <c r="G3320">
        <v>0.40029362181064698</v>
      </c>
      <c r="H3320">
        <v>0.27108187458925698</v>
      </c>
      <c r="I3320">
        <v>0.28944721158355002</v>
      </c>
      <c r="J3320">
        <v>3.9177292016546399E-2</v>
      </c>
      <c r="K3320">
        <v>0</v>
      </c>
      <c r="L3320">
        <v>0</v>
      </c>
      <c r="M3320">
        <v>0</v>
      </c>
      <c r="N3320">
        <v>2017</v>
      </c>
      <c r="O3320" t="s">
        <v>39</v>
      </c>
      <c r="P3320" t="s">
        <v>3511</v>
      </c>
      <c r="Q3320" t="s">
        <v>6178</v>
      </c>
      <c r="R3320" t="s">
        <v>6179</v>
      </c>
    </row>
    <row r="3321" spans="1:18" x14ac:dyDescent="0.25">
      <c r="A3321" t="s">
        <v>6266</v>
      </c>
      <c r="B3321" t="s">
        <v>3524</v>
      </c>
      <c r="C3321" t="s">
        <v>40</v>
      </c>
      <c r="D3321">
        <v>2</v>
      </c>
      <c r="E3321">
        <v>19</v>
      </c>
      <c r="F3321">
        <v>67</v>
      </c>
      <c r="G3321">
        <v>1.6960423191538399E-2</v>
      </c>
      <c r="H3321">
        <v>8.7327476134705595E-2</v>
      </c>
      <c r="I3321">
        <v>0.75742000176220803</v>
      </c>
      <c r="J3321">
        <v>0.12060649607912401</v>
      </c>
      <c r="K3321">
        <v>1.7685602832424301E-2</v>
      </c>
      <c r="L3321">
        <v>0</v>
      </c>
      <c r="M3321">
        <v>0</v>
      </c>
      <c r="N3321">
        <v>2017</v>
      </c>
      <c r="O3321" t="s">
        <v>39</v>
      </c>
      <c r="P3321" t="s">
        <v>3511</v>
      </c>
      <c r="Q3321" t="s">
        <v>6178</v>
      </c>
      <c r="R3321" t="s">
        <v>6179</v>
      </c>
    </row>
    <row r="3322" spans="1:18" x14ac:dyDescent="0.25">
      <c r="A3322" t="s">
        <v>6266</v>
      </c>
      <c r="B3322" t="s">
        <v>3524</v>
      </c>
      <c r="C3322" t="s">
        <v>40</v>
      </c>
      <c r="D3322">
        <v>1</v>
      </c>
      <c r="E3322">
        <v>25</v>
      </c>
      <c r="F3322">
        <v>377</v>
      </c>
      <c r="G3322">
        <v>8.5533267738517701E-2</v>
      </c>
      <c r="H3322">
        <v>0.144183533072164</v>
      </c>
      <c r="I3322">
        <v>0.70839493053375302</v>
      </c>
      <c r="J3322">
        <v>5.7536633682814697E-2</v>
      </c>
      <c r="K3322">
        <v>3.6049587366787702E-3</v>
      </c>
      <c r="L3322">
        <v>0</v>
      </c>
      <c r="M3322">
        <v>7.4667623607227495E-4</v>
      </c>
      <c r="N3322">
        <v>2017</v>
      </c>
      <c r="O3322" t="s">
        <v>39</v>
      </c>
      <c r="P3322" t="s">
        <v>3511</v>
      </c>
      <c r="Q3322" t="s">
        <v>6178</v>
      </c>
      <c r="R3322" t="s">
        <v>6179</v>
      </c>
    </row>
    <row r="3323" spans="1:18" x14ac:dyDescent="0.25">
      <c r="A3323" t="s">
        <v>6266</v>
      </c>
      <c r="B3323" t="s">
        <v>3524</v>
      </c>
      <c r="C3323" t="s">
        <v>40</v>
      </c>
      <c r="D3323">
        <v>2</v>
      </c>
      <c r="E3323">
        <v>25</v>
      </c>
      <c r="F3323">
        <v>698</v>
      </c>
      <c r="G3323">
        <v>5.6804197089870202E-2</v>
      </c>
      <c r="H3323">
        <v>0.11436775459005299</v>
      </c>
      <c r="I3323">
        <v>0.59477404150818602</v>
      </c>
      <c r="J3323">
        <v>0.180714610229222</v>
      </c>
      <c r="K3323">
        <v>3.6953128751406002E-2</v>
      </c>
      <c r="L3323">
        <v>1.57045665699285E-2</v>
      </c>
      <c r="M3323">
        <v>6.8170126133492001E-4</v>
      </c>
      <c r="N3323">
        <v>2017</v>
      </c>
      <c r="O3323" t="s">
        <v>39</v>
      </c>
      <c r="P3323" t="s">
        <v>3511</v>
      </c>
      <c r="Q3323" t="s">
        <v>6178</v>
      </c>
      <c r="R3323" t="s">
        <v>6179</v>
      </c>
    </row>
    <row r="3324" spans="1:18" x14ac:dyDescent="0.25">
      <c r="A3324" t="s">
        <v>6266</v>
      </c>
      <c r="B3324" t="s">
        <v>3524</v>
      </c>
      <c r="C3324" t="s">
        <v>40</v>
      </c>
      <c r="D3324">
        <v>1</v>
      </c>
      <c r="E3324">
        <v>35</v>
      </c>
      <c r="F3324">
        <v>397</v>
      </c>
      <c r="G3324">
        <v>4.7547124189252103E-2</v>
      </c>
      <c r="H3324">
        <v>0.154391905401951</v>
      </c>
      <c r="I3324">
        <v>0.69454683285490704</v>
      </c>
      <c r="J3324">
        <v>8.8584194487370205E-2</v>
      </c>
      <c r="K3324">
        <v>1.1599791593410401E-2</v>
      </c>
      <c r="L3324">
        <v>1.08076211736652E-3</v>
      </c>
      <c r="M3324">
        <v>2.2493893557428402E-3</v>
      </c>
      <c r="N3324">
        <v>2017</v>
      </c>
      <c r="O3324" t="s">
        <v>39</v>
      </c>
      <c r="P3324" t="s">
        <v>3511</v>
      </c>
      <c r="Q3324" t="s">
        <v>6178</v>
      </c>
      <c r="R3324" t="s">
        <v>6179</v>
      </c>
    </row>
    <row r="3325" spans="1:18" x14ac:dyDescent="0.25">
      <c r="A3325" t="s">
        <v>6266</v>
      </c>
      <c r="B3325" t="s">
        <v>3524</v>
      </c>
      <c r="C3325" t="s">
        <v>40</v>
      </c>
      <c r="D3325">
        <v>2</v>
      </c>
      <c r="E3325">
        <v>35</v>
      </c>
      <c r="F3325">
        <v>701</v>
      </c>
      <c r="G3325">
        <v>5.0700762066289401E-2</v>
      </c>
      <c r="H3325">
        <v>6.3690717870570707E-2</v>
      </c>
      <c r="I3325">
        <v>0.55091686289934905</v>
      </c>
      <c r="J3325">
        <v>0.21594034431644299</v>
      </c>
      <c r="K3325">
        <v>9.83024668546367E-2</v>
      </c>
      <c r="L3325">
        <v>1.4769563705944099E-2</v>
      </c>
      <c r="M3325">
        <v>5.6792822867668203E-3</v>
      </c>
      <c r="N3325">
        <v>2017</v>
      </c>
      <c r="O3325" t="s">
        <v>39</v>
      </c>
      <c r="P3325" t="s">
        <v>3511</v>
      </c>
      <c r="Q3325" t="s">
        <v>6178</v>
      </c>
      <c r="R3325" t="s">
        <v>6179</v>
      </c>
    </row>
    <row r="3326" spans="1:18" x14ac:dyDescent="0.25">
      <c r="A3326" t="s">
        <v>6266</v>
      </c>
      <c r="B3326" t="s">
        <v>3524</v>
      </c>
      <c r="C3326" t="s">
        <v>40</v>
      </c>
      <c r="D3326">
        <v>1</v>
      </c>
      <c r="E3326">
        <v>45</v>
      </c>
      <c r="F3326">
        <v>298</v>
      </c>
      <c r="G3326">
        <v>9.5068732497608305E-2</v>
      </c>
      <c r="H3326">
        <v>0.137166592474806</v>
      </c>
      <c r="I3326">
        <v>0.68164831109323698</v>
      </c>
      <c r="J3326">
        <v>7.3643572565274401E-2</v>
      </c>
      <c r="K3326">
        <v>1.1724132922568801E-2</v>
      </c>
      <c r="L3326">
        <v>7.4865844650567101E-4</v>
      </c>
      <c r="M3326">
        <v>0</v>
      </c>
      <c r="N3326">
        <v>2017</v>
      </c>
      <c r="O3326" t="s">
        <v>39</v>
      </c>
      <c r="P3326" t="s">
        <v>3511</v>
      </c>
      <c r="Q3326" t="s">
        <v>6178</v>
      </c>
      <c r="R3326" t="s">
        <v>6179</v>
      </c>
    </row>
    <row r="3327" spans="1:18" x14ac:dyDescent="0.25">
      <c r="A3327" t="s">
        <v>6266</v>
      </c>
      <c r="B3327" t="s">
        <v>3524</v>
      </c>
      <c r="C3327" t="s">
        <v>40</v>
      </c>
      <c r="D3327">
        <v>2</v>
      </c>
      <c r="E3327">
        <v>45</v>
      </c>
      <c r="F3327">
        <v>438</v>
      </c>
      <c r="G3327">
        <v>2.9875840592223701E-2</v>
      </c>
      <c r="H3327">
        <v>8.0361430009304402E-2</v>
      </c>
      <c r="I3327">
        <v>0.53602658795431302</v>
      </c>
      <c r="J3327">
        <v>0.22692931184563001</v>
      </c>
      <c r="K3327">
        <v>8.0892467675926893E-2</v>
      </c>
      <c r="L3327">
        <v>3.6457527030399797E-2</v>
      </c>
      <c r="M3327">
        <v>9.4568348922021393E-3</v>
      </c>
      <c r="N3327">
        <v>2017</v>
      </c>
      <c r="O3327" t="s">
        <v>39</v>
      </c>
      <c r="P3327" t="s">
        <v>3511</v>
      </c>
      <c r="Q3327" t="s">
        <v>6178</v>
      </c>
      <c r="R3327" t="s">
        <v>6179</v>
      </c>
    </row>
    <row r="3328" spans="1:18" x14ac:dyDescent="0.25">
      <c r="A3328" t="s">
        <v>6266</v>
      </c>
      <c r="B3328" t="s">
        <v>3524</v>
      </c>
      <c r="C3328" t="s">
        <v>40</v>
      </c>
      <c r="D3328">
        <v>1</v>
      </c>
      <c r="E3328">
        <v>55</v>
      </c>
      <c r="F3328">
        <v>192</v>
      </c>
      <c r="G3328">
        <v>0.122767185294218</v>
      </c>
      <c r="H3328">
        <v>0.22342633936033601</v>
      </c>
      <c r="I3328">
        <v>0.44311366234406202</v>
      </c>
      <c r="J3328">
        <v>0.18025323032707899</v>
      </c>
      <c r="K3328">
        <v>1.61127348437324E-2</v>
      </c>
      <c r="L3328">
        <v>1.12632051949039E-2</v>
      </c>
      <c r="M3328">
        <v>3.0636426356688302E-3</v>
      </c>
      <c r="N3328">
        <v>2017</v>
      </c>
      <c r="O3328" t="s">
        <v>39</v>
      </c>
      <c r="P3328" t="s">
        <v>3511</v>
      </c>
      <c r="Q3328" t="s">
        <v>6178</v>
      </c>
      <c r="R3328" t="s">
        <v>6179</v>
      </c>
    </row>
    <row r="3329" spans="1:18" x14ac:dyDescent="0.25">
      <c r="A3329" t="s">
        <v>6266</v>
      </c>
      <c r="B3329" t="s">
        <v>3524</v>
      </c>
      <c r="C3329" t="s">
        <v>40</v>
      </c>
      <c r="D3329">
        <v>2</v>
      </c>
      <c r="E3329">
        <v>55</v>
      </c>
      <c r="F3329">
        <v>317</v>
      </c>
      <c r="G3329">
        <v>7.2413172215373994E-2</v>
      </c>
      <c r="H3329">
        <v>0.14827125485905299</v>
      </c>
      <c r="I3329">
        <v>0.513220198671549</v>
      </c>
      <c r="J3329">
        <v>0.15275247917757001</v>
      </c>
      <c r="K3329">
        <v>7.4493441625871598E-2</v>
      </c>
      <c r="L3329">
        <v>3.1077792821046599E-2</v>
      </c>
      <c r="M3329">
        <v>7.7716606295359196E-3</v>
      </c>
      <c r="N3329">
        <v>2017</v>
      </c>
      <c r="O3329" t="s">
        <v>39</v>
      </c>
      <c r="P3329" t="s">
        <v>3511</v>
      </c>
      <c r="Q3329" t="s">
        <v>6178</v>
      </c>
      <c r="R3329" t="s">
        <v>6179</v>
      </c>
    </row>
    <row r="3330" spans="1:18" x14ac:dyDescent="0.25">
      <c r="A3330" t="s">
        <v>6266</v>
      </c>
      <c r="B3330" t="s">
        <v>3524</v>
      </c>
      <c r="C3330" t="s">
        <v>40</v>
      </c>
      <c r="D3330">
        <v>1</v>
      </c>
      <c r="E3330">
        <v>65</v>
      </c>
      <c r="F3330">
        <v>143</v>
      </c>
      <c r="G3330">
        <v>0.22476333617083299</v>
      </c>
      <c r="H3330">
        <v>0.26806465584911798</v>
      </c>
      <c r="I3330">
        <v>0.31315569686544498</v>
      </c>
      <c r="J3330">
        <v>0.13926759949532899</v>
      </c>
      <c r="K3330">
        <v>5.4748711619275602E-2</v>
      </c>
      <c r="L3330">
        <v>0</v>
      </c>
      <c r="M3330">
        <v>0</v>
      </c>
      <c r="N3330">
        <v>2017</v>
      </c>
      <c r="O3330" t="s">
        <v>39</v>
      </c>
      <c r="P3330" t="s">
        <v>3511</v>
      </c>
      <c r="Q3330" t="s">
        <v>6178</v>
      </c>
      <c r="R3330" t="s">
        <v>6179</v>
      </c>
    </row>
    <row r="3331" spans="1:18" x14ac:dyDescent="0.25">
      <c r="A3331" t="s">
        <v>6266</v>
      </c>
      <c r="B3331" t="s">
        <v>3524</v>
      </c>
      <c r="C3331" t="s">
        <v>40</v>
      </c>
      <c r="D3331">
        <v>2</v>
      </c>
      <c r="E3331">
        <v>65</v>
      </c>
      <c r="F3331">
        <v>266</v>
      </c>
      <c r="G3331">
        <v>0.111961244127965</v>
      </c>
      <c r="H3331">
        <v>0.219114709377632</v>
      </c>
      <c r="I3331">
        <v>0.43754788952958701</v>
      </c>
      <c r="J3331">
        <v>0.16861174541808899</v>
      </c>
      <c r="K3331">
        <v>4.2753899392560302E-2</v>
      </c>
      <c r="L3331">
        <v>1.44151286349155E-2</v>
      </c>
      <c r="M3331">
        <v>5.5953835192508999E-3</v>
      </c>
      <c r="N3331">
        <v>2017</v>
      </c>
      <c r="O3331" t="s">
        <v>39</v>
      </c>
      <c r="P3331" t="s">
        <v>3511</v>
      </c>
      <c r="Q3331" t="s">
        <v>6178</v>
      </c>
      <c r="R3331" t="s">
        <v>6179</v>
      </c>
    </row>
    <row r="3332" spans="1:18" x14ac:dyDescent="0.25">
      <c r="A3332" t="s">
        <v>6267</v>
      </c>
      <c r="B3332" t="s">
        <v>3741</v>
      </c>
      <c r="C3332" t="s">
        <v>40</v>
      </c>
      <c r="D3332">
        <v>2</v>
      </c>
      <c r="E3332">
        <v>25</v>
      </c>
      <c r="F3332">
        <v>1077</v>
      </c>
      <c r="G3332">
        <v>0.125468651364499</v>
      </c>
      <c r="H3332">
        <v>0.154447572684141</v>
      </c>
      <c r="I3332">
        <v>0.55086791405035396</v>
      </c>
      <c r="J3332">
        <v>0.119818071090991</v>
      </c>
      <c r="K3332">
        <v>3.9869154094170599E-2</v>
      </c>
      <c r="L3332">
        <v>6.7487460098610598E-3</v>
      </c>
      <c r="M3332">
        <v>2.7798907059837299E-3</v>
      </c>
      <c r="N3332">
        <v>1992</v>
      </c>
      <c r="O3332" t="s">
        <v>39</v>
      </c>
      <c r="P3332" t="s">
        <v>3742</v>
      </c>
      <c r="Q3332" t="s">
        <v>6198</v>
      </c>
      <c r="R3332" t="s">
        <v>6179</v>
      </c>
    </row>
    <row r="3333" spans="1:18" x14ac:dyDescent="0.25">
      <c r="A3333" t="s">
        <v>6267</v>
      </c>
      <c r="B3333" t="s">
        <v>3741</v>
      </c>
      <c r="C3333" t="s">
        <v>40</v>
      </c>
      <c r="D3333">
        <v>2</v>
      </c>
      <c r="E3333">
        <v>35</v>
      </c>
      <c r="F3333">
        <v>697</v>
      </c>
      <c r="G3333">
        <v>0.117528469604869</v>
      </c>
      <c r="H3333">
        <v>0.13235066718715199</v>
      </c>
      <c r="I3333">
        <v>0.46094936095612299</v>
      </c>
      <c r="J3333">
        <v>0.180240686627784</v>
      </c>
      <c r="K3333">
        <v>7.1620944305444204E-2</v>
      </c>
      <c r="L3333">
        <v>2.87157372154687E-2</v>
      </c>
      <c r="M3333">
        <v>8.5941341031582994E-3</v>
      </c>
      <c r="N3333">
        <v>1992</v>
      </c>
      <c r="O3333" t="s">
        <v>39</v>
      </c>
      <c r="P3333" t="s">
        <v>3742</v>
      </c>
      <c r="Q3333" t="s">
        <v>6198</v>
      </c>
      <c r="R3333" t="s">
        <v>6179</v>
      </c>
    </row>
    <row r="3334" spans="1:18" x14ac:dyDescent="0.25">
      <c r="A3334" t="s">
        <v>6267</v>
      </c>
      <c r="B3334" t="s">
        <v>3741</v>
      </c>
      <c r="C3334" t="s">
        <v>40</v>
      </c>
      <c r="D3334">
        <v>2</v>
      </c>
      <c r="E3334">
        <v>45</v>
      </c>
      <c r="F3334">
        <v>288</v>
      </c>
      <c r="G3334">
        <v>0.18953515867464901</v>
      </c>
      <c r="H3334">
        <v>0.15042620449948901</v>
      </c>
      <c r="I3334">
        <v>0.399249753634279</v>
      </c>
      <c r="J3334">
        <v>0.15661958005493101</v>
      </c>
      <c r="K3334">
        <v>8.2297091389026397E-2</v>
      </c>
      <c r="L3334">
        <v>1.75685142753235E-2</v>
      </c>
      <c r="M3334">
        <v>4.3036974723023001E-3</v>
      </c>
      <c r="N3334">
        <v>1992</v>
      </c>
      <c r="O3334" t="s">
        <v>39</v>
      </c>
      <c r="P3334" t="s">
        <v>3742</v>
      </c>
      <c r="Q3334" t="s">
        <v>6198</v>
      </c>
      <c r="R3334" t="s">
        <v>6179</v>
      </c>
    </row>
    <row r="3335" spans="1:18" x14ac:dyDescent="0.25">
      <c r="A3335" t="s">
        <v>6267</v>
      </c>
      <c r="B3335" t="s">
        <v>3743</v>
      </c>
      <c r="C3335" t="s">
        <v>40</v>
      </c>
      <c r="D3335">
        <v>1</v>
      </c>
      <c r="E3335">
        <v>27.5</v>
      </c>
      <c r="F3335">
        <v>241</v>
      </c>
      <c r="G3335">
        <v>0.18672199170124501</v>
      </c>
      <c r="H3335">
        <v>0.21576763485477199</v>
      </c>
      <c r="I3335">
        <v>0.48547717842323701</v>
      </c>
      <c r="J3335">
        <v>8.29875518672199E-2</v>
      </c>
      <c r="K3335">
        <v>2.4896265560166001E-2</v>
      </c>
      <c r="L3335">
        <v>0</v>
      </c>
      <c r="M3335">
        <v>4.1493775933610002E-3</v>
      </c>
      <c r="N3335">
        <v>2005</v>
      </c>
      <c r="O3335" t="s">
        <v>39</v>
      </c>
      <c r="P3335" t="s">
        <v>3742</v>
      </c>
      <c r="Q3335" t="s">
        <v>6198</v>
      </c>
      <c r="R3335" t="s">
        <v>6179</v>
      </c>
    </row>
    <row r="3336" spans="1:18" x14ac:dyDescent="0.25">
      <c r="A3336" t="s">
        <v>6267</v>
      </c>
      <c r="B3336" t="s">
        <v>3743</v>
      </c>
      <c r="C3336" t="s">
        <v>40</v>
      </c>
      <c r="D3336">
        <v>2</v>
      </c>
      <c r="E3336">
        <v>27.5</v>
      </c>
      <c r="F3336">
        <v>284</v>
      </c>
      <c r="G3336">
        <v>0.109154929577465</v>
      </c>
      <c r="H3336">
        <v>0.12676056338028199</v>
      </c>
      <c r="I3336">
        <v>0.40140845070422498</v>
      </c>
      <c r="J3336">
        <v>0.221830985915493</v>
      </c>
      <c r="K3336">
        <v>0.102112676056338</v>
      </c>
      <c r="L3336">
        <v>2.8169014084507001E-2</v>
      </c>
      <c r="M3336">
        <v>1.0563380281690101E-2</v>
      </c>
      <c r="N3336">
        <v>2005</v>
      </c>
      <c r="O3336" t="s">
        <v>39</v>
      </c>
      <c r="P3336" t="s">
        <v>3742</v>
      </c>
      <c r="Q3336" t="s">
        <v>6198</v>
      </c>
      <c r="R3336" t="s">
        <v>6179</v>
      </c>
    </row>
    <row r="3337" spans="1:18" x14ac:dyDescent="0.25">
      <c r="A3337" t="s">
        <v>6267</v>
      </c>
      <c r="B3337" t="s">
        <v>3743</v>
      </c>
      <c r="C3337" t="s">
        <v>40</v>
      </c>
      <c r="D3337">
        <v>1</v>
      </c>
      <c r="E3337">
        <v>35</v>
      </c>
      <c r="F3337">
        <v>416</v>
      </c>
      <c r="G3337">
        <v>0.197115384615385</v>
      </c>
      <c r="H3337">
        <v>0.18269230769230799</v>
      </c>
      <c r="I3337">
        <v>0.418269230769231</v>
      </c>
      <c r="J3337">
        <v>0.15384615384615399</v>
      </c>
      <c r="K3337">
        <v>2.8846153846153799E-2</v>
      </c>
      <c r="L3337">
        <v>7.2115384615384602E-3</v>
      </c>
      <c r="M3337">
        <v>1.2019230769230799E-2</v>
      </c>
      <c r="N3337">
        <v>2005</v>
      </c>
      <c r="O3337" t="s">
        <v>39</v>
      </c>
      <c r="P3337" t="s">
        <v>3742</v>
      </c>
      <c r="Q3337" t="s">
        <v>6198</v>
      </c>
      <c r="R3337" t="s">
        <v>6179</v>
      </c>
    </row>
    <row r="3338" spans="1:18" x14ac:dyDescent="0.25">
      <c r="A3338" t="s">
        <v>6267</v>
      </c>
      <c r="B3338" t="s">
        <v>3743</v>
      </c>
      <c r="C3338" t="s">
        <v>40</v>
      </c>
      <c r="D3338">
        <v>2</v>
      </c>
      <c r="E3338">
        <v>35</v>
      </c>
      <c r="F3338">
        <v>555</v>
      </c>
      <c r="G3338">
        <v>9.00900900900901E-2</v>
      </c>
      <c r="H3338">
        <v>0.10090090090090099</v>
      </c>
      <c r="I3338">
        <v>0.33693693693693699</v>
      </c>
      <c r="J3338">
        <v>0.223423423423423</v>
      </c>
      <c r="K3338">
        <v>0.15855855855855899</v>
      </c>
      <c r="L3338">
        <v>5.5855855855855903E-2</v>
      </c>
      <c r="M3338">
        <v>3.4234234234234197E-2</v>
      </c>
      <c r="N3338">
        <v>2005</v>
      </c>
      <c r="O3338" t="s">
        <v>39</v>
      </c>
      <c r="P3338" t="s">
        <v>3742</v>
      </c>
      <c r="Q3338" t="s">
        <v>6198</v>
      </c>
      <c r="R3338" t="s">
        <v>6179</v>
      </c>
    </row>
    <row r="3339" spans="1:18" x14ac:dyDescent="0.25">
      <c r="A3339" t="s">
        <v>6267</v>
      </c>
      <c r="B3339" t="s">
        <v>3743</v>
      </c>
      <c r="C3339" t="s">
        <v>40</v>
      </c>
      <c r="D3339">
        <v>1</v>
      </c>
      <c r="E3339">
        <v>45</v>
      </c>
      <c r="F3339">
        <v>337</v>
      </c>
      <c r="G3339">
        <v>0.166172106824926</v>
      </c>
      <c r="H3339">
        <v>0.16913946587537099</v>
      </c>
      <c r="I3339">
        <v>0.32937685459940702</v>
      </c>
      <c r="J3339">
        <v>0.21068249258160199</v>
      </c>
      <c r="K3339">
        <v>0.103857566765579</v>
      </c>
      <c r="L3339">
        <v>1.4836795252225501E-2</v>
      </c>
      <c r="M3339">
        <v>5.9347181008902097E-3</v>
      </c>
      <c r="N3339">
        <v>2005</v>
      </c>
      <c r="O3339" t="s">
        <v>39</v>
      </c>
      <c r="P3339" t="s">
        <v>3742</v>
      </c>
      <c r="Q3339" t="s">
        <v>6198</v>
      </c>
      <c r="R3339" t="s">
        <v>6179</v>
      </c>
    </row>
    <row r="3340" spans="1:18" x14ac:dyDescent="0.25">
      <c r="A3340" t="s">
        <v>6267</v>
      </c>
      <c r="B3340" t="s">
        <v>3743</v>
      </c>
      <c r="C3340" t="s">
        <v>40</v>
      </c>
      <c r="D3340">
        <v>2</v>
      </c>
      <c r="E3340">
        <v>45</v>
      </c>
      <c r="F3340">
        <v>438</v>
      </c>
      <c r="G3340">
        <v>0.13242009132420099</v>
      </c>
      <c r="H3340">
        <v>8.2191780821917804E-2</v>
      </c>
      <c r="I3340">
        <v>0.29223744292237402</v>
      </c>
      <c r="J3340">
        <v>0.21689497716895001</v>
      </c>
      <c r="K3340">
        <v>0.14611872146118701</v>
      </c>
      <c r="L3340">
        <v>7.7625570776255703E-2</v>
      </c>
      <c r="M3340">
        <v>5.2511415525114201E-2</v>
      </c>
      <c r="N3340">
        <v>2005</v>
      </c>
      <c r="O3340" t="s">
        <v>39</v>
      </c>
      <c r="P3340" t="s">
        <v>3742</v>
      </c>
      <c r="Q3340" t="s">
        <v>6198</v>
      </c>
      <c r="R3340" t="s">
        <v>6179</v>
      </c>
    </row>
    <row r="3341" spans="1:18" x14ac:dyDescent="0.25">
      <c r="A3341" t="s">
        <v>6267</v>
      </c>
      <c r="B3341" t="s">
        <v>3743</v>
      </c>
      <c r="C3341" t="s">
        <v>40</v>
      </c>
      <c r="D3341">
        <v>1</v>
      </c>
      <c r="E3341">
        <v>55</v>
      </c>
      <c r="F3341">
        <v>267</v>
      </c>
      <c r="G3341">
        <v>0.17602996254681599</v>
      </c>
      <c r="H3341">
        <v>0.164794007490637</v>
      </c>
      <c r="I3341">
        <v>0.38576779026217201</v>
      </c>
      <c r="J3341">
        <v>0.172284644194757</v>
      </c>
      <c r="K3341">
        <v>7.8651685393258397E-2</v>
      </c>
      <c r="L3341">
        <v>1.8726591760299598E-2</v>
      </c>
      <c r="M3341">
        <v>3.7453183520599299E-3</v>
      </c>
      <c r="N3341">
        <v>2005</v>
      </c>
      <c r="O3341" t="s">
        <v>39</v>
      </c>
      <c r="P3341" t="s">
        <v>3742</v>
      </c>
      <c r="Q3341" t="s">
        <v>6198</v>
      </c>
      <c r="R3341" t="s">
        <v>6179</v>
      </c>
    </row>
    <row r="3342" spans="1:18" x14ac:dyDescent="0.25">
      <c r="A3342" t="s">
        <v>6267</v>
      </c>
      <c r="B3342" t="s">
        <v>3743</v>
      </c>
      <c r="C3342" t="s">
        <v>40</v>
      </c>
      <c r="D3342">
        <v>2</v>
      </c>
      <c r="E3342">
        <v>55</v>
      </c>
      <c r="F3342">
        <v>352</v>
      </c>
      <c r="G3342">
        <v>0.142045454545455</v>
      </c>
      <c r="H3342">
        <v>7.3863636363636395E-2</v>
      </c>
      <c r="I3342">
        <v>0.27272727272727298</v>
      </c>
      <c r="J3342">
        <v>0.19886363636363599</v>
      </c>
      <c r="K3342">
        <v>0.14772727272727301</v>
      </c>
      <c r="L3342">
        <v>0.107954545454545</v>
      </c>
      <c r="M3342">
        <v>5.6818181818181802E-2</v>
      </c>
      <c r="N3342">
        <v>2005</v>
      </c>
      <c r="O3342" t="s">
        <v>39</v>
      </c>
      <c r="P3342" t="s">
        <v>3742</v>
      </c>
      <c r="Q3342" t="s">
        <v>6198</v>
      </c>
      <c r="R3342" t="s">
        <v>6179</v>
      </c>
    </row>
    <row r="3343" spans="1:18" x14ac:dyDescent="0.25">
      <c r="A3343" t="s">
        <v>6267</v>
      </c>
      <c r="B3343" t="s">
        <v>3743</v>
      </c>
      <c r="C3343" t="s">
        <v>40</v>
      </c>
      <c r="D3343">
        <v>1</v>
      </c>
      <c r="E3343">
        <v>62.5</v>
      </c>
      <c r="F3343">
        <v>129</v>
      </c>
      <c r="G3343">
        <v>0.209302325581395</v>
      </c>
      <c r="H3343">
        <v>0.232558139534884</v>
      </c>
      <c r="I3343">
        <v>0.31007751937984501</v>
      </c>
      <c r="J3343">
        <v>0.14728682170542601</v>
      </c>
      <c r="K3343">
        <v>7.7519379844961198E-2</v>
      </c>
      <c r="L3343">
        <v>2.32558139534884E-2</v>
      </c>
      <c r="M3343">
        <v>0</v>
      </c>
      <c r="N3343">
        <v>2005</v>
      </c>
      <c r="O3343" t="s">
        <v>39</v>
      </c>
      <c r="P3343" t="s">
        <v>3742</v>
      </c>
      <c r="Q3343" t="s">
        <v>6198</v>
      </c>
      <c r="R3343" t="s">
        <v>6179</v>
      </c>
    </row>
    <row r="3344" spans="1:18" x14ac:dyDescent="0.25">
      <c r="A3344" t="s">
        <v>6267</v>
      </c>
      <c r="B3344" t="s">
        <v>3743</v>
      </c>
      <c r="C3344" t="s">
        <v>40</v>
      </c>
      <c r="D3344">
        <v>2</v>
      </c>
      <c r="E3344">
        <v>62.5</v>
      </c>
      <c r="F3344">
        <v>149</v>
      </c>
      <c r="G3344">
        <v>0.18120805369127499</v>
      </c>
      <c r="H3344">
        <v>5.3691275167785199E-2</v>
      </c>
      <c r="I3344">
        <v>0.28187919463087202</v>
      </c>
      <c r="J3344">
        <v>0.17449664429530201</v>
      </c>
      <c r="K3344">
        <v>0.16778523489932901</v>
      </c>
      <c r="L3344">
        <v>6.0402684563758399E-2</v>
      </c>
      <c r="M3344">
        <v>8.0536912751677805E-2</v>
      </c>
      <c r="N3344">
        <v>2005</v>
      </c>
      <c r="O3344" t="s">
        <v>39</v>
      </c>
      <c r="P3344" t="s">
        <v>3742</v>
      </c>
      <c r="Q3344" t="s">
        <v>6198</v>
      </c>
      <c r="R3344" t="s">
        <v>6179</v>
      </c>
    </row>
    <row r="3345" spans="1:18" x14ac:dyDescent="0.25">
      <c r="A3345" t="s">
        <v>6267</v>
      </c>
      <c r="B3345" t="s">
        <v>3744</v>
      </c>
      <c r="C3345" t="s">
        <v>40</v>
      </c>
      <c r="D3345">
        <v>2</v>
      </c>
      <c r="E3345">
        <v>18</v>
      </c>
      <c r="F3345">
        <v>405</v>
      </c>
      <c r="G3345">
        <v>0.22352871071321401</v>
      </c>
      <c r="H3345">
        <v>0.19734048425577599</v>
      </c>
      <c r="I3345">
        <v>0.53367403243104305</v>
      </c>
      <c r="J3345">
        <v>4.21297171637596E-2</v>
      </c>
      <c r="K3345">
        <v>8.64802878535536E-4</v>
      </c>
      <c r="L3345">
        <v>2.4622525576722901E-3</v>
      </c>
      <c r="M3345">
        <v>0</v>
      </c>
      <c r="N3345">
        <v>2007</v>
      </c>
      <c r="O3345" t="s">
        <v>39</v>
      </c>
      <c r="P3345" t="s">
        <v>3742</v>
      </c>
      <c r="Q3345" t="s">
        <v>6198</v>
      </c>
      <c r="R3345" t="s">
        <v>6179</v>
      </c>
    </row>
    <row r="3346" spans="1:18" x14ac:dyDescent="0.25">
      <c r="A3346" t="s">
        <v>6267</v>
      </c>
      <c r="B3346" t="s">
        <v>3744</v>
      </c>
      <c r="C3346" t="s">
        <v>40</v>
      </c>
      <c r="D3346">
        <v>2</v>
      </c>
      <c r="E3346">
        <v>19</v>
      </c>
      <c r="F3346">
        <v>372</v>
      </c>
      <c r="G3346">
        <v>0.192519767887353</v>
      </c>
      <c r="H3346">
        <v>0.23805059717199101</v>
      </c>
      <c r="I3346">
        <v>0.442812188834044</v>
      </c>
      <c r="J3346">
        <v>9.2958930340252599E-2</v>
      </c>
      <c r="K3346">
        <v>2.7735298538928099E-2</v>
      </c>
      <c r="L3346">
        <v>2.2027848069065001E-3</v>
      </c>
      <c r="M3346">
        <v>3.7204324205244101E-3</v>
      </c>
      <c r="N3346">
        <v>2007</v>
      </c>
      <c r="O3346" t="s">
        <v>39</v>
      </c>
      <c r="P3346" t="s">
        <v>3742</v>
      </c>
      <c r="Q3346" t="s">
        <v>6198</v>
      </c>
      <c r="R3346" t="s">
        <v>6179</v>
      </c>
    </row>
    <row r="3347" spans="1:18" x14ac:dyDescent="0.25">
      <c r="A3347" t="s">
        <v>6267</v>
      </c>
      <c r="B3347" t="s">
        <v>3744</v>
      </c>
      <c r="C3347" t="s">
        <v>40</v>
      </c>
      <c r="D3347">
        <v>2</v>
      </c>
      <c r="E3347">
        <v>25</v>
      </c>
      <c r="F3347">
        <v>3072</v>
      </c>
      <c r="G3347">
        <v>0.14252967710967299</v>
      </c>
      <c r="H3347">
        <v>0.176778871288264</v>
      </c>
      <c r="I3347">
        <v>0.45373960883199999</v>
      </c>
      <c r="J3347">
        <v>0.15367176033330299</v>
      </c>
      <c r="K3347">
        <v>4.8375630966682397E-2</v>
      </c>
      <c r="L3347">
        <v>1.94273739983046E-2</v>
      </c>
      <c r="M3347">
        <v>5.4770774717731998E-3</v>
      </c>
      <c r="N3347">
        <v>2007</v>
      </c>
      <c r="O3347" t="s">
        <v>39</v>
      </c>
      <c r="P3347" t="s">
        <v>3742</v>
      </c>
      <c r="Q3347" t="s">
        <v>6198</v>
      </c>
      <c r="R3347" t="s">
        <v>6179</v>
      </c>
    </row>
    <row r="3348" spans="1:18" x14ac:dyDescent="0.25">
      <c r="A3348" t="s">
        <v>6267</v>
      </c>
      <c r="B3348" t="s">
        <v>3744</v>
      </c>
      <c r="C3348" t="s">
        <v>40</v>
      </c>
      <c r="D3348">
        <v>2</v>
      </c>
      <c r="E3348">
        <v>35</v>
      </c>
      <c r="F3348">
        <v>2261</v>
      </c>
      <c r="G3348">
        <v>8.2645688576958504E-2</v>
      </c>
      <c r="H3348">
        <v>0.109753229493776</v>
      </c>
      <c r="I3348">
        <v>0.38462350540185097</v>
      </c>
      <c r="J3348">
        <v>0.24443947586773199</v>
      </c>
      <c r="K3348">
        <v>0.12670295183466901</v>
      </c>
      <c r="L3348">
        <v>3.3744106471854399E-2</v>
      </c>
      <c r="M3348">
        <v>1.8091042353160201E-2</v>
      </c>
      <c r="N3348">
        <v>2007</v>
      </c>
      <c r="O3348" t="s">
        <v>39</v>
      </c>
      <c r="P3348" t="s">
        <v>3742</v>
      </c>
      <c r="Q3348" t="s">
        <v>6198</v>
      </c>
      <c r="R3348" t="s">
        <v>6179</v>
      </c>
    </row>
    <row r="3349" spans="1:18" x14ac:dyDescent="0.25">
      <c r="A3349" t="s">
        <v>6267</v>
      </c>
      <c r="B3349" t="s">
        <v>3744</v>
      </c>
      <c r="C3349" t="s">
        <v>40</v>
      </c>
      <c r="D3349">
        <v>2</v>
      </c>
      <c r="E3349">
        <v>45</v>
      </c>
      <c r="F3349">
        <v>1588</v>
      </c>
      <c r="G3349">
        <v>0.105549206475599</v>
      </c>
      <c r="H3349">
        <v>9.3350919089217693E-2</v>
      </c>
      <c r="I3349">
        <v>0.330275152752951</v>
      </c>
      <c r="J3349">
        <v>0.21639141218847799</v>
      </c>
      <c r="K3349">
        <v>0.15373536863005599</v>
      </c>
      <c r="L3349">
        <v>6.7597348496406903E-2</v>
      </c>
      <c r="M3349">
        <v>3.3100592367291799E-2</v>
      </c>
      <c r="N3349">
        <v>2007</v>
      </c>
      <c r="O3349" t="s">
        <v>39</v>
      </c>
      <c r="P3349" t="s">
        <v>3742</v>
      </c>
      <c r="Q3349" t="s">
        <v>6198</v>
      </c>
      <c r="R3349" t="s">
        <v>6179</v>
      </c>
    </row>
    <row r="3350" spans="1:18" x14ac:dyDescent="0.25">
      <c r="A3350" t="s">
        <v>6267</v>
      </c>
      <c r="B3350" t="s">
        <v>3747</v>
      </c>
      <c r="C3350" t="s">
        <v>40</v>
      </c>
      <c r="D3350">
        <v>2</v>
      </c>
      <c r="E3350">
        <v>18</v>
      </c>
      <c r="F3350">
        <v>177</v>
      </c>
      <c r="G3350">
        <v>0.18849355165241899</v>
      </c>
      <c r="H3350">
        <v>0.202005602598225</v>
      </c>
      <c r="I3350">
        <v>0.48185823140949102</v>
      </c>
      <c r="J3350">
        <v>0.10527929368845799</v>
      </c>
      <c r="K3350">
        <v>2.2363320651407399E-2</v>
      </c>
      <c r="L3350">
        <v>0</v>
      </c>
      <c r="M3350">
        <v>0</v>
      </c>
      <c r="N3350">
        <v>2013</v>
      </c>
      <c r="O3350" t="s">
        <v>39</v>
      </c>
      <c r="P3350" t="s">
        <v>3742</v>
      </c>
      <c r="Q3350" t="s">
        <v>6198</v>
      </c>
      <c r="R3350" t="s">
        <v>6179</v>
      </c>
    </row>
    <row r="3351" spans="1:18" x14ac:dyDescent="0.25">
      <c r="A3351" t="s">
        <v>6267</v>
      </c>
      <c r="B3351" t="s">
        <v>3747</v>
      </c>
      <c r="C3351" t="s">
        <v>40</v>
      </c>
      <c r="D3351">
        <v>2</v>
      </c>
      <c r="E3351">
        <v>19</v>
      </c>
      <c r="F3351">
        <v>185</v>
      </c>
      <c r="G3351">
        <v>0.15329195860345499</v>
      </c>
      <c r="H3351">
        <v>0.231938393883208</v>
      </c>
      <c r="I3351">
        <v>0.53158542705614298</v>
      </c>
      <c r="J3351">
        <v>5.2380483903418498E-2</v>
      </c>
      <c r="K3351">
        <v>2.6053574216825699E-2</v>
      </c>
      <c r="L3351">
        <v>0</v>
      </c>
      <c r="M3351">
        <v>4.7501623369502104E-3</v>
      </c>
      <c r="N3351">
        <v>2013</v>
      </c>
      <c r="O3351" t="s">
        <v>39</v>
      </c>
      <c r="P3351" t="s">
        <v>3742</v>
      </c>
      <c r="Q3351" t="s">
        <v>6198</v>
      </c>
      <c r="R3351" t="s">
        <v>6179</v>
      </c>
    </row>
    <row r="3352" spans="1:18" x14ac:dyDescent="0.25">
      <c r="A3352" t="s">
        <v>6267</v>
      </c>
      <c r="B3352" t="s">
        <v>3747</v>
      </c>
      <c r="C3352" t="s">
        <v>40</v>
      </c>
      <c r="D3352">
        <v>2</v>
      </c>
      <c r="E3352">
        <v>25</v>
      </c>
      <c r="F3352">
        <v>1478</v>
      </c>
      <c r="G3352">
        <v>0.123971851453509</v>
      </c>
      <c r="H3352">
        <v>0.15001142129947601</v>
      </c>
      <c r="I3352">
        <v>0.46861702618348799</v>
      </c>
      <c r="J3352">
        <v>0.178466204069399</v>
      </c>
      <c r="K3352">
        <v>6.1735508200441297E-2</v>
      </c>
      <c r="L3352">
        <v>1.0953255367074999E-2</v>
      </c>
      <c r="M3352">
        <v>6.2447334266116398E-3</v>
      </c>
      <c r="N3352">
        <v>2013</v>
      </c>
      <c r="O3352" t="s">
        <v>39</v>
      </c>
      <c r="P3352" t="s">
        <v>3742</v>
      </c>
      <c r="Q3352" t="s">
        <v>6198</v>
      </c>
      <c r="R3352" t="s">
        <v>6179</v>
      </c>
    </row>
    <row r="3353" spans="1:18" x14ac:dyDescent="0.25">
      <c r="A3353" t="s">
        <v>6267</v>
      </c>
      <c r="B3353" t="s">
        <v>3747</v>
      </c>
      <c r="C3353" t="s">
        <v>40</v>
      </c>
      <c r="D3353">
        <v>2</v>
      </c>
      <c r="E3353">
        <v>35</v>
      </c>
      <c r="F3353">
        <v>1136</v>
      </c>
      <c r="G3353">
        <v>8.1495046285841102E-2</v>
      </c>
      <c r="H3353">
        <v>0.101125473520352</v>
      </c>
      <c r="I3353">
        <v>0.38108318790465501</v>
      </c>
      <c r="J3353">
        <v>0.24861606188910801</v>
      </c>
      <c r="K3353">
        <v>0.12572085095825</v>
      </c>
      <c r="L3353">
        <v>4.3462976819803302E-2</v>
      </c>
      <c r="M3353">
        <v>1.8496402621990499E-2</v>
      </c>
      <c r="N3353">
        <v>2013</v>
      </c>
      <c r="O3353" t="s">
        <v>39</v>
      </c>
      <c r="P3353" t="s">
        <v>3742</v>
      </c>
      <c r="Q3353" t="s">
        <v>6198</v>
      </c>
      <c r="R3353" t="s">
        <v>6179</v>
      </c>
    </row>
    <row r="3354" spans="1:18" x14ac:dyDescent="0.25">
      <c r="A3354" t="s">
        <v>6267</v>
      </c>
      <c r="B3354" t="s">
        <v>3747</v>
      </c>
      <c r="C3354" t="s">
        <v>40</v>
      </c>
      <c r="D3354">
        <v>2</v>
      </c>
      <c r="E3354">
        <v>45</v>
      </c>
      <c r="F3354">
        <v>816</v>
      </c>
      <c r="G3354">
        <v>9.7201005327147497E-2</v>
      </c>
      <c r="H3354">
        <v>6.3581852344465006E-2</v>
      </c>
      <c r="I3354">
        <v>0.31055015206752201</v>
      </c>
      <c r="J3354">
        <v>0.24989013098153101</v>
      </c>
      <c r="K3354">
        <v>0.164958357356353</v>
      </c>
      <c r="L3354">
        <v>7.4731404116254202E-2</v>
      </c>
      <c r="M3354">
        <v>3.9087097806727401E-2</v>
      </c>
      <c r="N3354">
        <v>2013</v>
      </c>
      <c r="O3354" t="s">
        <v>39</v>
      </c>
      <c r="P3354" t="s">
        <v>3742</v>
      </c>
      <c r="Q3354" t="s">
        <v>6198</v>
      </c>
      <c r="R3354" t="s">
        <v>6179</v>
      </c>
    </row>
    <row r="3355" spans="1:18" x14ac:dyDescent="0.25">
      <c r="A3355" t="s">
        <v>6267</v>
      </c>
      <c r="B3355" t="s">
        <v>3747</v>
      </c>
      <c r="C3355" t="s">
        <v>40</v>
      </c>
      <c r="D3355">
        <v>2</v>
      </c>
      <c r="E3355">
        <v>55</v>
      </c>
      <c r="F3355">
        <v>625</v>
      </c>
      <c r="G3355">
        <v>8.5038772450121203E-2</v>
      </c>
      <c r="H3355">
        <v>8.3984576660514301E-2</v>
      </c>
      <c r="I3355">
        <v>0.33432970793286299</v>
      </c>
      <c r="J3355">
        <v>0.23739947811713699</v>
      </c>
      <c r="K3355">
        <v>0.14226742446016</v>
      </c>
      <c r="L3355">
        <v>7.3441485132890297E-2</v>
      </c>
      <c r="M3355">
        <v>4.3538555246315398E-2</v>
      </c>
      <c r="N3355">
        <v>2013</v>
      </c>
      <c r="O3355" t="s">
        <v>39</v>
      </c>
      <c r="P3355" t="s">
        <v>3742</v>
      </c>
      <c r="Q3355" t="s">
        <v>6198</v>
      </c>
      <c r="R3355" t="s">
        <v>6179</v>
      </c>
    </row>
    <row r="3356" spans="1:18" x14ac:dyDescent="0.25">
      <c r="A3356" t="s">
        <v>6267</v>
      </c>
      <c r="B3356" t="s">
        <v>3747</v>
      </c>
      <c r="C3356" t="s">
        <v>40</v>
      </c>
      <c r="D3356">
        <v>2</v>
      </c>
      <c r="E3356">
        <v>62.5</v>
      </c>
      <c r="F3356">
        <v>215</v>
      </c>
      <c r="G3356">
        <v>0.13139156634744201</v>
      </c>
      <c r="H3356">
        <v>0.121942066060474</v>
      </c>
      <c r="I3356">
        <v>0.33931265645409298</v>
      </c>
      <c r="J3356">
        <v>0.181970829415073</v>
      </c>
      <c r="K3356">
        <v>0.118254389460472</v>
      </c>
      <c r="L3356">
        <v>6.8940972349214105E-2</v>
      </c>
      <c r="M3356">
        <v>3.8187519913232E-2</v>
      </c>
      <c r="N3356">
        <v>2013</v>
      </c>
      <c r="O3356" t="s">
        <v>39</v>
      </c>
      <c r="P3356" t="s">
        <v>3742</v>
      </c>
      <c r="Q3356" t="s">
        <v>6198</v>
      </c>
      <c r="R3356" t="s">
        <v>6179</v>
      </c>
    </row>
    <row r="3357" spans="1:18" x14ac:dyDescent="0.25">
      <c r="A3357" t="s">
        <v>6268</v>
      </c>
      <c r="B3357" t="s">
        <v>3898</v>
      </c>
      <c r="C3357" t="s">
        <v>40</v>
      </c>
      <c r="D3357">
        <v>2</v>
      </c>
      <c r="E3357">
        <v>25</v>
      </c>
      <c r="F3357">
        <v>1653</v>
      </c>
      <c r="G3357">
        <v>0.206089075259558</v>
      </c>
      <c r="H3357">
        <v>0.252175051493021</v>
      </c>
      <c r="I3357">
        <v>0.47829971264537202</v>
      </c>
      <c r="J3357">
        <v>5.5603939600609699E-2</v>
      </c>
      <c r="K3357">
        <v>6.7818479441726504E-3</v>
      </c>
      <c r="L3357">
        <v>8.6239254516567803E-4</v>
      </c>
      <c r="M3357">
        <v>1.87980512101383E-4</v>
      </c>
      <c r="N3357">
        <v>1992</v>
      </c>
      <c r="O3357" t="s">
        <v>39</v>
      </c>
      <c r="P3357" t="s">
        <v>3899</v>
      </c>
      <c r="Q3357" t="s">
        <v>6181</v>
      </c>
      <c r="R3357" t="s">
        <v>6179</v>
      </c>
    </row>
    <row r="3358" spans="1:18" x14ac:dyDescent="0.25">
      <c r="A3358" t="s">
        <v>6268</v>
      </c>
      <c r="B3358" t="s">
        <v>3898</v>
      </c>
      <c r="C3358" t="s">
        <v>40</v>
      </c>
      <c r="D3358">
        <v>2</v>
      </c>
      <c r="E3358">
        <v>35</v>
      </c>
      <c r="F3358">
        <v>1035</v>
      </c>
      <c r="G3358">
        <v>0.16949751679195199</v>
      </c>
      <c r="H3358">
        <v>0.23412740087683201</v>
      </c>
      <c r="I3358">
        <v>0.50075068127806799</v>
      </c>
      <c r="J3358">
        <v>7.7646032726884404E-2</v>
      </c>
      <c r="K3358">
        <v>1.41756920125696E-2</v>
      </c>
      <c r="L3358">
        <v>3.1868921812640599E-3</v>
      </c>
      <c r="M3358">
        <v>6.1578413243041795E-4</v>
      </c>
      <c r="N3358">
        <v>1992</v>
      </c>
      <c r="O3358" t="s">
        <v>39</v>
      </c>
      <c r="P3358" t="s">
        <v>3899</v>
      </c>
      <c r="Q3358" t="s">
        <v>6181</v>
      </c>
      <c r="R3358" t="s">
        <v>6179</v>
      </c>
    </row>
    <row r="3359" spans="1:18" x14ac:dyDescent="0.25">
      <c r="A3359" t="s">
        <v>6268</v>
      </c>
      <c r="B3359" t="s">
        <v>3898</v>
      </c>
      <c r="C3359" t="s">
        <v>40</v>
      </c>
      <c r="D3359">
        <v>2</v>
      </c>
      <c r="E3359">
        <v>45</v>
      </c>
      <c r="F3359">
        <v>305</v>
      </c>
      <c r="G3359">
        <v>0.14590718496719501</v>
      </c>
      <c r="H3359">
        <v>0.230933220039686</v>
      </c>
      <c r="I3359">
        <v>0.48638423389936097</v>
      </c>
      <c r="J3359">
        <v>0.10276874844056599</v>
      </c>
      <c r="K3359">
        <v>2.5959495805450102E-2</v>
      </c>
      <c r="L3359">
        <v>5.4323451033596003E-3</v>
      </c>
      <c r="M3359">
        <v>2.6147717443830401E-3</v>
      </c>
      <c r="N3359">
        <v>1992</v>
      </c>
      <c r="O3359" t="s">
        <v>39</v>
      </c>
      <c r="P3359" t="s">
        <v>3899</v>
      </c>
      <c r="Q3359" t="s">
        <v>6181</v>
      </c>
      <c r="R3359" t="s">
        <v>6179</v>
      </c>
    </row>
    <row r="3360" spans="1:18" x14ac:dyDescent="0.25">
      <c r="A3360" t="s">
        <v>6268</v>
      </c>
      <c r="B3360" t="s">
        <v>3900</v>
      </c>
      <c r="C3360" t="s">
        <v>40</v>
      </c>
      <c r="D3360">
        <v>2</v>
      </c>
      <c r="E3360">
        <v>25</v>
      </c>
      <c r="F3360">
        <v>1561</v>
      </c>
      <c r="G3360">
        <v>0.20880235291437799</v>
      </c>
      <c r="H3360">
        <v>0.27842816002959098</v>
      </c>
      <c r="I3360">
        <v>0.44824564251548599</v>
      </c>
      <c r="J3360">
        <v>5.4660964825260297E-2</v>
      </c>
      <c r="K3360">
        <v>7.9898159430153003E-3</v>
      </c>
      <c r="L3360">
        <v>1.4906062391025301E-3</v>
      </c>
      <c r="M3360">
        <v>3.8245753316572397E-4</v>
      </c>
      <c r="N3360">
        <v>1998</v>
      </c>
      <c r="O3360" t="s">
        <v>39</v>
      </c>
      <c r="P3360" t="s">
        <v>3899</v>
      </c>
      <c r="Q3360" t="s">
        <v>6181</v>
      </c>
      <c r="R3360" t="s">
        <v>6179</v>
      </c>
    </row>
    <row r="3361" spans="1:18" x14ac:dyDescent="0.25">
      <c r="A3361" t="s">
        <v>6268</v>
      </c>
      <c r="B3361" t="s">
        <v>3900</v>
      </c>
      <c r="C3361" t="s">
        <v>40</v>
      </c>
      <c r="D3361">
        <v>2</v>
      </c>
      <c r="E3361">
        <v>35</v>
      </c>
      <c r="F3361">
        <v>1127</v>
      </c>
      <c r="G3361">
        <v>0.18735220083660001</v>
      </c>
      <c r="H3361">
        <v>0.228397416056032</v>
      </c>
      <c r="I3361">
        <v>0.47730886437146403</v>
      </c>
      <c r="J3361">
        <v>7.9354066858686401E-2</v>
      </c>
      <c r="K3361">
        <v>2.2454402584983501E-2</v>
      </c>
      <c r="L3361">
        <v>5.1330492922343996E-3</v>
      </c>
      <c r="M3361">
        <v>0</v>
      </c>
      <c r="N3361">
        <v>1998</v>
      </c>
      <c r="O3361" t="s">
        <v>39</v>
      </c>
      <c r="P3361" t="s">
        <v>3899</v>
      </c>
      <c r="Q3361" t="s">
        <v>6181</v>
      </c>
      <c r="R3361" t="s">
        <v>6179</v>
      </c>
    </row>
    <row r="3362" spans="1:18" x14ac:dyDescent="0.25">
      <c r="A3362" t="s">
        <v>6268</v>
      </c>
      <c r="B3362" t="s">
        <v>3900</v>
      </c>
      <c r="C3362" t="s">
        <v>40</v>
      </c>
      <c r="D3362">
        <v>2</v>
      </c>
      <c r="E3362">
        <v>45</v>
      </c>
      <c r="F3362">
        <v>270</v>
      </c>
      <c r="G3362">
        <v>0.184054441520904</v>
      </c>
      <c r="H3362">
        <v>0.26933424069341799</v>
      </c>
      <c r="I3362">
        <v>0.445228326145441</v>
      </c>
      <c r="J3362">
        <v>7.9607233367720104E-2</v>
      </c>
      <c r="K3362">
        <v>1.7436054109228698E-2</v>
      </c>
      <c r="L3362">
        <v>2.1698520816444801E-3</v>
      </c>
      <c r="M3362">
        <v>2.1698520816444801E-3</v>
      </c>
      <c r="N3362">
        <v>1998</v>
      </c>
      <c r="O3362" t="s">
        <v>39</v>
      </c>
      <c r="P3362" t="s">
        <v>3899</v>
      </c>
      <c r="Q3362" t="s">
        <v>6181</v>
      </c>
      <c r="R3362" t="s">
        <v>6179</v>
      </c>
    </row>
    <row r="3363" spans="1:18" x14ac:dyDescent="0.25">
      <c r="A3363" t="s">
        <v>6268</v>
      </c>
      <c r="B3363" t="s">
        <v>3901</v>
      </c>
      <c r="C3363" t="s">
        <v>40</v>
      </c>
      <c r="D3363">
        <v>2</v>
      </c>
      <c r="E3363">
        <v>18</v>
      </c>
      <c r="F3363">
        <v>190</v>
      </c>
      <c r="G3363">
        <v>0.211179721880254</v>
      </c>
      <c r="H3363">
        <v>0.27678002380698202</v>
      </c>
      <c r="I3363">
        <v>0.48768325495093701</v>
      </c>
      <c r="J3363">
        <v>2.43569993618276E-2</v>
      </c>
      <c r="K3363">
        <v>0</v>
      </c>
      <c r="L3363">
        <v>0</v>
      </c>
      <c r="M3363">
        <v>0</v>
      </c>
      <c r="N3363">
        <v>2006</v>
      </c>
      <c r="O3363" t="s">
        <v>39</v>
      </c>
      <c r="P3363" t="s">
        <v>3899</v>
      </c>
      <c r="Q3363" t="s">
        <v>6181</v>
      </c>
      <c r="R3363" t="s">
        <v>6179</v>
      </c>
    </row>
    <row r="3364" spans="1:18" x14ac:dyDescent="0.25">
      <c r="A3364" t="s">
        <v>6268</v>
      </c>
      <c r="B3364" t="s">
        <v>3901</v>
      </c>
      <c r="C3364" t="s">
        <v>40</v>
      </c>
      <c r="D3364">
        <v>2</v>
      </c>
      <c r="E3364">
        <v>19</v>
      </c>
      <c r="F3364">
        <v>99</v>
      </c>
      <c r="G3364">
        <v>0.19846982857481299</v>
      </c>
      <c r="H3364">
        <v>0.14749641816447601</v>
      </c>
      <c r="I3364">
        <v>0.59031506902401598</v>
      </c>
      <c r="J3364">
        <v>3.04625840990203E-2</v>
      </c>
      <c r="K3364">
        <v>3.3256100137674098E-2</v>
      </c>
      <c r="L3364">
        <v>0</v>
      </c>
      <c r="M3364">
        <v>0</v>
      </c>
      <c r="N3364">
        <v>2006</v>
      </c>
      <c r="O3364" t="s">
        <v>39</v>
      </c>
      <c r="P3364" t="s">
        <v>3899</v>
      </c>
      <c r="Q3364" t="s">
        <v>6181</v>
      </c>
      <c r="R3364" t="s">
        <v>6179</v>
      </c>
    </row>
    <row r="3365" spans="1:18" x14ac:dyDescent="0.25">
      <c r="A3365" t="s">
        <v>6268</v>
      </c>
      <c r="B3365" t="s">
        <v>3901</v>
      </c>
      <c r="C3365" t="s">
        <v>40</v>
      </c>
      <c r="D3365">
        <v>2</v>
      </c>
      <c r="E3365">
        <v>25</v>
      </c>
      <c r="F3365">
        <v>1460</v>
      </c>
      <c r="G3365">
        <v>0.15130160134639001</v>
      </c>
      <c r="H3365">
        <v>0.20211975671635701</v>
      </c>
      <c r="I3365">
        <v>0.52987792753908203</v>
      </c>
      <c r="J3365">
        <v>9.8480194515096903E-2</v>
      </c>
      <c r="K3365">
        <v>1.1494413335878599E-2</v>
      </c>
      <c r="L3365">
        <v>6.0935524909676497E-3</v>
      </c>
      <c r="M3365">
        <v>6.3255405622759996E-4</v>
      </c>
      <c r="N3365">
        <v>2006</v>
      </c>
      <c r="O3365" t="s">
        <v>39</v>
      </c>
      <c r="P3365" t="s">
        <v>3899</v>
      </c>
      <c r="Q3365" t="s">
        <v>6181</v>
      </c>
      <c r="R3365" t="s">
        <v>6179</v>
      </c>
    </row>
    <row r="3366" spans="1:18" x14ac:dyDescent="0.25">
      <c r="A3366" t="s">
        <v>6268</v>
      </c>
      <c r="B3366" t="s">
        <v>3901</v>
      </c>
      <c r="C3366" t="s">
        <v>40</v>
      </c>
      <c r="D3366">
        <v>2</v>
      </c>
      <c r="E3366">
        <v>35</v>
      </c>
      <c r="F3366">
        <v>1102</v>
      </c>
      <c r="G3366">
        <v>0.14850144757893799</v>
      </c>
      <c r="H3366">
        <v>0.17748911408771501</v>
      </c>
      <c r="I3366">
        <v>0.50364128466109703</v>
      </c>
      <c r="J3366">
        <v>0.127102399987228</v>
      </c>
      <c r="K3366">
        <v>3.4138968904013897E-2</v>
      </c>
      <c r="L3366">
        <v>6.9648440071683002E-3</v>
      </c>
      <c r="M3366">
        <v>2.1619407738401601E-3</v>
      </c>
      <c r="N3366">
        <v>2006</v>
      </c>
      <c r="O3366" t="s">
        <v>39</v>
      </c>
      <c r="P3366" t="s">
        <v>3899</v>
      </c>
      <c r="Q3366" t="s">
        <v>6181</v>
      </c>
      <c r="R3366" t="s">
        <v>6179</v>
      </c>
    </row>
    <row r="3367" spans="1:18" x14ac:dyDescent="0.25">
      <c r="A3367" t="s">
        <v>6268</v>
      </c>
      <c r="B3367" t="s">
        <v>3901</v>
      </c>
      <c r="C3367" t="s">
        <v>40</v>
      </c>
      <c r="D3367">
        <v>2</v>
      </c>
      <c r="E3367">
        <v>45</v>
      </c>
      <c r="F3367">
        <v>739</v>
      </c>
      <c r="G3367">
        <v>0.16076035685357701</v>
      </c>
      <c r="H3367">
        <v>0.17827235801244601</v>
      </c>
      <c r="I3367">
        <v>0.45845754587552301</v>
      </c>
      <c r="J3367">
        <v>0.141827324816274</v>
      </c>
      <c r="K3367">
        <v>4.9869579576851099E-2</v>
      </c>
      <c r="L3367">
        <v>7.4277892388286103E-3</v>
      </c>
      <c r="M3367">
        <v>3.38504562650054E-3</v>
      </c>
      <c r="N3367">
        <v>2006</v>
      </c>
      <c r="O3367" t="s">
        <v>39</v>
      </c>
      <c r="P3367" t="s">
        <v>3899</v>
      </c>
      <c r="Q3367" t="s">
        <v>6181</v>
      </c>
      <c r="R3367" t="s">
        <v>6179</v>
      </c>
    </row>
    <row r="3368" spans="1:18" x14ac:dyDescent="0.25">
      <c r="A3368" t="s">
        <v>6268</v>
      </c>
      <c r="B3368" t="s">
        <v>3902</v>
      </c>
      <c r="C3368" t="s">
        <v>40</v>
      </c>
      <c r="D3368">
        <v>1</v>
      </c>
      <c r="E3368">
        <v>18</v>
      </c>
      <c r="F3368">
        <v>23</v>
      </c>
      <c r="G3368">
        <v>0.434782608695652</v>
      </c>
      <c r="H3368">
        <v>0.30434782608695699</v>
      </c>
      <c r="I3368">
        <v>0.173913043478261</v>
      </c>
      <c r="J3368">
        <v>8.6956521739130405E-2</v>
      </c>
      <c r="K3368">
        <v>0</v>
      </c>
      <c r="L3368">
        <v>0</v>
      </c>
      <c r="M3368">
        <v>0</v>
      </c>
      <c r="N3368">
        <v>2007</v>
      </c>
      <c r="O3368" t="s">
        <v>39</v>
      </c>
      <c r="P3368" t="s">
        <v>3899</v>
      </c>
      <c r="Q3368" t="s">
        <v>6181</v>
      </c>
      <c r="R3368" t="s">
        <v>6179</v>
      </c>
    </row>
    <row r="3369" spans="1:18" x14ac:dyDescent="0.25">
      <c r="A3369" t="s">
        <v>6268</v>
      </c>
      <c r="B3369" t="s">
        <v>3902</v>
      </c>
      <c r="C3369" t="s">
        <v>40</v>
      </c>
      <c r="D3369">
        <v>2</v>
      </c>
      <c r="E3369">
        <v>18</v>
      </c>
      <c r="F3369">
        <v>40</v>
      </c>
      <c r="G3369">
        <v>0.2</v>
      </c>
      <c r="H3369">
        <v>0.25</v>
      </c>
      <c r="I3369">
        <v>0.5</v>
      </c>
      <c r="J3369">
        <v>0.05</v>
      </c>
      <c r="K3369">
        <v>0</v>
      </c>
      <c r="L3369">
        <v>0</v>
      </c>
      <c r="M3369">
        <v>0</v>
      </c>
      <c r="N3369">
        <v>2007</v>
      </c>
      <c r="O3369" t="s">
        <v>39</v>
      </c>
      <c r="P3369" t="s">
        <v>3899</v>
      </c>
      <c r="Q3369" t="s">
        <v>6181</v>
      </c>
      <c r="R3369" t="s">
        <v>6179</v>
      </c>
    </row>
    <row r="3370" spans="1:18" x14ac:dyDescent="0.25">
      <c r="A3370" t="s">
        <v>6268</v>
      </c>
      <c r="B3370" t="s">
        <v>3902</v>
      </c>
      <c r="C3370" t="s">
        <v>40</v>
      </c>
      <c r="D3370">
        <v>1</v>
      </c>
      <c r="E3370">
        <v>19</v>
      </c>
      <c r="F3370">
        <v>19</v>
      </c>
      <c r="G3370">
        <v>0.47368421052631599</v>
      </c>
      <c r="H3370">
        <v>0.31578947368421101</v>
      </c>
      <c r="I3370">
        <v>0.21052631578947401</v>
      </c>
      <c r="J3370">
        <v>0</v>
      </c>
      <c r="K3370">
        <v>0</v>
      </c>
      <c r="L3370">
        <v>0</v>
      </c>
      <c r="M3370">
        <v>0</v>
      </c>
      <c r="N3370">
        <v>2007</v>
      </c>
      <c r="O3370" t="s">
        <v>39</v>
      </c>
      <c r="P3370" t="s">
        <v>3899</v>
      </c>
      <c r="Q3370" t="s">
        <v>6181</v>
      </c>
      <c r="R3370" t="s">
        <v>6179</v>
      </c>
    </row>
    <row r="3371" spans="1:18" x14ac:dyDescent="0.25">
      <c r="A3371" t="s">
        <v>6268</v>
      </c>
      <c r="B3371" t="s">
        <v>3902</v>
      </c>
      <c r="C3371" t="s">
        <v>40</v>
      </c>
      <c r="D3371">
        <v>2</v>
      </c>
      <c r="E3371">
        <v>19</v>
      </c>
      <c r="F3371">
        <v>11</v>
      </c>
      <c r="G3371">
        <v>9.0909090909090898E-2</v>
      </c>
      <c r="H3371">
        <v>0.36363636363636398</v>
      </c>
      <c r="I3371">
        <v>0.27272727272727298</v>
      </c>
      <c r="J3371">
        <v>0.27272727272727298</v>
      </c>
      <c r="K3371">
        <v>0</v>
      </c>
      <c r="L3371">
        <v>0</v>
      </c>
      <c r="M3371">
        <v>0</v>
      </c>
      <c r="N3371">
        <v>2007</v>
      </c>
      <c r="O3371" t="s">
        <v>39</v>
      </c>
      <c r="P3371" t="s">
        <v>3899</v>
      </c>
      <c r="Q3371" t="s">
        <v>6181</v>
      </c>
      <c r="R3371" t="s">
        <v>6179</v>
      </c>
    </row>
    <row r="3372" spans="1:18" x14ac:dyDescent="0.25">
      <c r="A3372" t="s">
        <v>6268</v>
      </c>
      <c r="B3372" t="s">
        <v>3902</v>
      </c>
      <c r="C3372" t="s">
        <v>40</v>
      </c>
      <c r="D3372">
        <v>1</v>
      </c>
      <c r="E3372">
        <v>25</v>
      </c>
      <c r="F3372">
        <v>272</v>
      </c>
      <c r="G3372">
        <v>0.158088235294118</v>
      </c>
      <c r="H3372">
        <v>0.29779411764705899</v>
      </c>
      <c r="I3372">
        <v>0.49264705882352899</v>
      </c>
      <c r="J3372">
        <v>3.6764705882352901E-2</v>
      </c>
      <c r="K3372">
        <v>3.6764705882352902E-3</v>
      </c>
      <c r="L3372">
        <v>3.6764705882352902E-3</v>
      </c>
      <c r="M3372">
        <v>7.3529411764705899E-3</v>
      </c>
      <c r="N3372">
        <v>2007</v>
      </c>
      <c r="O3372" t="s">
        <v>39</v>
      </c>
      <c r="P3372" t="s">
        <v>3899</v>
      </c>
      <c r="Q3372" t="s">
        <v>6181</v>
      </c>
      <c r="R3372" t="s">
        <v>6179</v>
      </c>
    </row>
    <row r="3373" spans="1:18" x14ac:dyDescent="0.25">
      <c r="A3373" t="s">
        <v>6268</v>
      </c>
      <c r="B3373" t="s">
        <v>3902</v>
      </c>
      <c r="C3373" t="s">
        <v>40</v>
      </c>
      <c r="D3373">
        <v>2</v>
      </c>
      <c r="E3373">
        <v>25</v>
      </c>
      <c r="F3373">
        <v>347</v>
      </c>
      <c r="G3373">
        <v>0.16138328530259399</v>
      </c>
      <c r="H3373">
        <v>0.17867435158501399</v>
      </c>
      <c r="I3373">
        <v>0.54755043227665701</v>
      </c>
      <c r="J3373">
        <v>7.7809798270893404E-2</v>
      </c>
      <c r="K3373">
        <v>2.3054755043227699E-2</v>
      </c>
      <c r="L3373">
        <v>1.1527377521613799E-2</v>
      </c>
      <c r="M3373">
        <v>0</v>
      </c>
      <c r="N3373">
        <v>2007</v>
      </c>
      <c r="O3373" t="s">
        <v>39</v>
      </c>
      <c r="P3373" t="s">
        <v>3899</v>
      </c>
      <c r="Q3373" t="s">
        <v>6181</v>
      </c>
      <c r="R3373" t="s">
        <v>6179</v>
      </c>
    </row>
    <row r="3374" spans="1:18" x14ac:dyDescent="0.25">
      <c r="A3374" t="s">
        <v>6268</v>
      </c>
      <c r="B3374" t="s">
        <v>3902</v>
      </c>
      <c r="C3374" t="s">
        <v>40</v>
      </c>
      <c r="D3374">
        <v>1</v>
      </c>
      <c r="E3374">
        <v>35</v>
      </c>
      <c r="F3374">
        <v>321</v>
      </c>
      <c r="G3374">
        <v>0.15576323987538901</v>
      </c>
      <c r="H3374">
        <v>0.22429906542056099</v>
      </c>
      <c r="I3374">
        <v>0.52336448598130803</v>
      </c>
      <c r="J3374">
        <v>8.0996884735202501E-2</v>
      </c>
      <c r="K3374">
        <v>1.2461059190031199E-2</v>
      </c>
      <c r="L3374">
        <v>0</v>
      </c>
      <c r="M3374">
        <v>3.1152647975077898E-3</v>
      </c>
      <c r="N3374">
        <v>2007</v>
      </c>
      <c r="O3374" t="s">
        <v>39</v>
      </c>
      <c r="P3374" t="s">
        <v>3899</v>
      </c>
      <c r="Q3374" t="s">
        <v>6181</v>
      </c>
      <c r="R3374" t="s">
        <v>6179</v>
      </c>
    </row>
    <row r="3375" spans="1:18" x14ac:dyDescent="0.25">
      <c r="A3375" t="s">
        <v>6268</v>
      </c>
      <c r="B3375" t="s">
        <v>3902</v>
      </c>
      <c r="C3375" t="s">
        <v>40</v>
      </c>
      <c r="D3375">
        <v>2</v>
      </c>
      <c r="E3375">
        <v>35</v>
      </c>
      <c r="F3375">
        <v>240</v>
      </c>
      <c r="G3375">
        <v>0.16250000000000001</v>
      </c>
      <c r="H3375">
        <v>0.21249999999999999</v>
      </c>
      <c r="I3375">
        <v>0.44583333333333303</v>
      </c>
      <c r="J3375">
        <v>0.116666666666667</v>
      </c>
      <c r="K3375">
        <v>3.7499999999999999E-2</v>
      </c>
      <c r="L3375">
        <v>2.0833333333333301E-2</v>
      </c>
      <c r="M3375">
        <v>4.1666666666666701E-3</v>
      </c>
      <c r="N3375">
        <v>2007</v>
      </c>
      <c r="O3375" t="s">
        <v>39</v>
      </c>
      <c r="P3375" t="s">
        <v>3899</v>
      </c>
      <c r="Q3375" t="s">
        <v>6181</v>
      </c>
      <c r="R3375" t="s">
        <v>6179</v>
      </c>
    </row>
    <row r="3376" spans="1:18" x14ac:dyDescent="0.25">
      <c r="A3376" t="s">
        <v>6268</v>
      </c>
      <c r="B3376" t="s">
        <v>3902</v>
      </c>
      <c r="C3376" t="s">
        <v>40</v>
      </c>
      <c r="D3376">
        <v>1</v>
      </c>
      <c r="E3376">
        <v>45</v>
      </c>
      <c r="F3376">
        <v>330</v>
      </c>
      <c r="G3376">
        <v>0.15757575757575801</v>
      </c>
      <c r="H3376">
        <v>0.22727272727272699</v>
      </c>
      <c r="I3376">
        <v>0.5</v>
      </c>
      <c r="J3376">
        <v>9.6969696969696997E-2</v>
      </c>
      <c r="K3376">
        <v>6.0606060606060597E-3</v>
      </c>
      <c r="L3376">
        <v>3.0303030303030299E-3</v>
      </c>
      <c r="M3376">
        <v>9.0909090909090905E-3</v>
      </c>
      <c r="N3376">
        <v>2007</v>
      </c>
      <c r="O3376" t="s">
        <v>39</v>
      </c>
      <c r="P3376" t="s">
        <v>3899</v>
      </c>
      <c r="Q3376" t="s">
        <v>6181</v>
      </c>
      <c r="R3376" t="s">
        <v>6179</v>
      </c>
    </row>
    <row r="3377" spans="1:18" x14ac:dyDescent="0.25">
      <c r="A3377" t="s">
        <v>6268</v>
      </c>
      <c r="B3377" t="s">
        <v>3902</v>
      </c>
      <c r="C3377" t="s">
        <v>40</v>
      </c>
      <c r="D3377">
        <v>2</v>
      </c>
      <c r="E3377">
        <v>45</v>
      </c>
      <c r="F3377">
        <v>259</v>
      </c>
      <c r="G3377">
        <v>0.14671814671814701</v>
      </c>
      <c r="H3377">
        <v>0.162162162162162</v>
      </c>
      <c r="I3377">
        <v>0.45945945945945899</v>
      </c>
      <c r="J3377">
        <v>0.150579150579151</v>
      </c>
      <c r="K3377">
        <v>5.4054054054054099E-2</v>
      </c>
      <c r="L3377">
        <v>1.15830115830116E-2</v>
      </c>
      <c r="M3377">
        <v>1.5444015444015399E-2</v>
      </c>
      <c r="N3377">
        <v>2007</v>
      </c>
      <c r="O3377" t="s">
        <v>39</v>
      </c>
      <c r="P3377" t="s">
        <v>3899</v>
      </c>
      <c r="Q3377" t="s">
        <v>6181</v>
      </c>
      <c r="R3377" t="s">
        <v>6179</v>
      </c>
    </row>
    <row r="3378" spans="1:18" x14ac:dyDescent="0.25">
      <c r="A3378" t="s">
        <v>6268</v>
      </c>
      <c r="B3378" t="s">
        <v>3902</v>
      </c>
      <c r="C3378" t="s">
        <v>40</v>
      </c>
      <c r="D3378">
        <v>1</v>
      </c>
      <c r="E3378">
        <v>55</v>
      </c>
      <c r="F3378">
        <v>270</v>
      </c>
      <c r="G3378">
        <v>0.211111111111111</v>
      </c>
      <c r="H3378">
        <v>0.17777777777777801</v>
      </c>
      <c r="I3378">
        <v>0.50370370370370399</v>
      </c>
      <c r="J3378">
        <v>8.1481481481481502E-2</v>
      </c>
      <c r="K3378">
        <v>1.85185185185185E-2</v>
      </c>
      <c r="L3378">
        <v>0</v>
      </c>
      <c r="M3378">
        <v>7.4074074074074103E-3</v>
      </c>
      <c r="N3378">
        <v>2007</v>
      </c>
      <c r="O3378" t="s">
        <v>39</v>
      </c>
      <c r="P3378" t="s">
        <v>3899</v>
      </c>
      <c r="Q3378" t="s">
        <v>6181</v>
      </c>
      <c r="R3378" t="s">
        <v>6179</v>
      </c>
    </row>
    <row r="3379" spans="1:18" x14ac:dyDescent="0.25">
      <c r="A3379" t="s">
        <v>6268</v>
      </c>
      <c r="B3379" t="s">
        <v>3902</v>
      </c>
      <c r="C3379" t="s">
        <v>40</v>
      </c>
      <c r="D3379">
        <v>2</v>
      </c>
      <c r="E3379">
        <v>55</v>
      </c>
      <c r="F3379">
        <v>167</v>
      </c>
      <c r="G3379">
        <v>0.17365269461077801</v>
      </c>
      <c r="H3379">
        <v>0.17365269461077801</v>
      </c>
      <c r="I3379">
        <v>0.39520958083832303</v>
      </c>
      <c r="J3379">
        <v>0.18562874251497</v>
      </c>
      <c r="K3379">
        <v>2.9940119760479E-2</v>
      </c>
      <c r="L3379">
        <v>3.5928143712574898E-2</v>
      </c>
      <c r="M3379">
        <v>5.9880239520958096E-3</v>
      </c>
      <c r="N3379">
        <v>2007</v>
      </c>
      <c r="O3379" t="s">
        <v>39</v>
      </c>
      <c r="P3379" t="s">
        <v>3899</v>
      </c>
      <c r="Q3379" t="s">
        <v>6181</v>
      </c>
      <c r="R3379" t="s">
        <v>6179</v>
      </c>
    </row>
    <row r="3380" spans="1:18" x14ac:dyDescent="0.25">
      <c r="A3380" t="s">
        <v>6268</v>
      </c>
      <c r="B3380" t="s">
        <v>3902</v>
      </c>
      <c r="C3380" t="s">
        <v>40</v>
      </c>
      <c r="D3380">
        <v>1</v>
      </c>
      <c r="E3380">
        <v>62.5</v>
      </c>
      <c r="F3380">
        <v>121</v>
      </c>
      <c r="G3380">
        <v>0.206611570247934</v>
      </c>
      <c r="H3380">
        <v>0.18181818181818199</v>
      </c>
      <c r="I3380">
        <v>0.52066115702479299</v>
      </c>
      <c r="J3380">
        <v>6.6115702479338803E-2</v>
      </c>
      <c r="K3380">
        <v>8.2644628099173608E-3</v>
      </c>
      <c r="L3380">
        <v>8.2644628099173608E-3</v>
      </c>
      <c r="M3380">
        <v>8.2644628099173608E-3</v>
      </c>
      <c r="N3380">
        <v>2007</v>
      </c>
      <c r="O3380" t="s">
        <v>39</v>
      </c>
      <c r="P3380" t="s">
        <v>3899</v>
      </c>
      <c r="Q3380" t="s">
        <v>6181</v>
      </c>
      <c r="R3380" t="s">
        <v>6179</v>
      </c>
    </row>
    <row r="3381" spans="1:18" x14ac:dyDescent="0.25">
      <c r="A3381" t="s">
        <v>6268</v>
      </c>
      <c r="B3381" t="s">
        <v>3902</v>
      </c>
      <c r="C3381" t="s">
        <v>40</v>
      </c>
      <c r="D3381">
        <v>2</v>
      </c>
      <c r="E3381">
        <v>62.5</v>
      </c>
      <c r="F3381">
        <v>67</v>
      </c>
      <c r="G3381">
        <v>0.28358208955223901</v>
      </c>
      <c r="H3381">
        <v>0.17910447761194001</v>
      </c>
      <c r="I3381">
        <v>0.43283582089552203</v>
      </c>
      <c r="J3381">
        <v>0.104477611940299</v>
      </c>
      <c r="K3381">
        <v>0</v>
      </c>
      <c r="L3381">
        <v>0</v>
      </c>
      <c r="M3381">
        <v>0</v>
      </c>
      <c r="N3381">
        <v>2007</v>
      </c>
      <c r="O3381" t="s">
        <v>39</v>
      </c>
      <c r="P3381" t="s">
        <v>3899</v>
      </c>
      <c r="Q3381" t="s">
        <v>6181</v>
      </c>
      <c r="R3381" t="s">
        <v>6179</v>
      </c>
    </row>
    <row r="3382" spans="1:18" x14ac:dyDescent="0.25">
      <c r="A3382" t="s">
        <v>6268</v>
      </c>
      <c r="B3382" t="s">
        <v>3903</v>
      </c>
      <c r="C3382" t="s">
        <v>40</v>
      </c>
      <c r="D3382">
        <v>2</v>
      </c>
      <c r="E3382">
        <v>18</v>
      </c>
      <c r="F3382">
        <v>181</v>
      </c>
      <c r="G3382">
        <v>0.18860974827152099</v>
      </c>
      <c r="H3382">
        <v>0.24669849898505999</v>
      </c>
      <c r="I3382">
        <v>0.49625318118306899</v>
      </c>
      <c r="J3382">
        <v>5.4469724039672901E-2</v>
      </c>
      <c r="K3382">
        <v>6.70939943087491E-3</v>
      </c>
      <c r="L3382">
        <v>0</v>
      </c>
      <c r="M3382">
        <v>7.2594480898024501E-3</v>
      </c>
      <c r="N3382">
        <v>2012</v>
      </c>
      <c r="O3382" t="s">
        <v>39</v>
      </c>
      <c r="P3382" t="s">
        <v>3899</v>
      </c>
      <c r="Q3382" t="s">
        <v>6181</v>
      </c>
      <c r="R3382" t="s">
        <v>6179</v>
      </c>
    </row>
    <row r="3383" spans="1:18" x14ac:dyDescent="0.25">
      <c r="A3383" t="s">
        <v>6268</v>
      </c>
      <c r="B3383" t="s">
        <v>3903</v>
      </c>
      <c r="C3383" t="s">
        <v>40</v>
      </c>
      <c r="D3383">
        <v>2</v>
      </c>
      <c r="E3383">
        <v>19</v>
      </c>
      <c r="F3383">
        <v>100</v>
      </c>
      <c r="G3383">
        <v>0.19100349291888699</v>
      </c>
      <c r="H3383">
        <v>0.20027226423383701</v>
      </c>
      <c r="I3383">
        <v>0.46919559433063002</v>
      </c>
      <c r="J3383">
        <v>0.10701561735949</v>
      </c>
      <c r="K3383">
        <v>3.2513031157155502E-2</v>
      </c>
      <c r="L3383">
        <v>0</v>
      </c>
      <c r="M3383">
        <v>0</v>
      </c>
      <c r="N3383">
        <v>2012</v>
      </c>
      <c r="O3383" t="s">
        <v>39</v>
      </c>
      <c r="P3383" t="s">
        <v>3899</v>
      </c>
      <c r="Q3383" t="s">
        <v>6181</v>
      </c>
      <c r="R3383" t="s">
        <v>6179</v>
      </c>
    </row>
    <row r="3384" spans="1:18" x14ac:dyDescent="0.25">
      <c r="A3384" t="s">
        <v>6268</v>
      </c>
      <c r="B3384" t="s">
        <v>3903</v>
      </c>
      <c r="C3384" t="s">
        <v>40</v>
      </c>
      <c r="D3384">
        <v>2</v>
      </c>
      <c r="E3384">
        <v>25</v>
      </c>
      <c r="F3384">
        <v>1598</v>
      </c>
      <c r="G3384">
        <v>0.13074530462152301</v>
      </c>
      <c r="H3384">
        <v>0.197947257011901</v>
      </c>
      <c r="I3384">
        <v>0.52897083107829701</v>
      </c>
      <c r="J3384">
        <v>0.112910329587554</v>
      </c>
      <c r="K3384">
        <v>2.3812552490827001E-2</v>
      </c>
      <c r="L3384">
        <v>3.1160153434922201E-3</v>
      </c>
      <c r="M3384">
        <v>2.4977098664063198E-3</v>
      </c>
      <c r="N3384">
        <v>2012</v>
      </c>
      <c r="O3384" t="s">
        <v>39</v>
      </c>
      <c r="P3384" t="s">
        <v>3899</v>
      </c>
      <c r="Q3384" t="s">
        <v>6181</v>
      </c>
      <c r="R3384" t="s">
        <v>6179</v>
      </c>
    </row>
    <row r="3385" spans="1:18" x14ac:dyDescent="0.25">
      <c r="A3385" t="s">
        <v>6268</v>
      </c>
      <c r="B3385" t="s">
        <v>3903</v>
      </c>
      <c r="C3385" t="s">
        <v>40</v>
      </c>
      <c r="D3385">
        <v>2</v>
      </c>
      <c r="E3385">
        <v>35</v>
      </c>
      <c r="F3385">
        <v>1303</v>
      </c>
      <c r="G3385">
        <v>9.4390642761240803E-2</v>
      </c>
      <c r="H3385">
        <v>0.170429321394308</v>
      </c>
      <c r="I3385">
        <v>0.490516975634398</v>
      </c>
      <c r="J3385">
        <v>0.184056344934697</v>
      </c>
      <c r="K3385">
        <v>4.33547500422439E-2</v>
      </c>
      <c r="L3385">
        <v>1.0105429513248099E-2</v>
      </c>
      <c r="M3385">
        <v>7.1465357198644804E-3</v>
      </c>
      <c r="N3385">
        <v>2012</v>
      </c>
      <c r="O3385" t="s">
        <v>39</v>
      </c>
      <c r="P3385" t="s">
        <v>3899</v>
      </c>
      <c r="Q3385" t="s">
        <v>6181</v>
      </c>
      <c r="R3385" t="s">
        <v>6179</v>
      </c>
    </row>
    <row r="3386" spans="1:18" x14ac:dyDescent="0.25">
      <c r="A3386" t="s">
        <v>6268</v>
      </c>
      <c r="B3386" t="s">
        <v>3903</v>
      </c>
      <c r="C3386" t="s">
        <v>40</v>
      </c>
      <c r="D3386">
        <v>2</v>
      </c>
      <c r="E3386">
        <v>45</v>
      </c>
      <c r="F3386">
        <v>753</v>
      </c>
      <c r="G3386">
        <v>0.14275743947194</v>
      </c>
      <c r="H3386">
        <v>0.15552435353392299</v>
      </c>
      <c r="I3386">
        <v>0.45529459052137</v>
      </c>
      <c r="J3386">
        <v>0.199256340224512</v>
      </c>
      <c r="K3386">
        <v>3.3694843469841598E-2</v>
      </c>
      <c r="L3386">
        <v>1.17679650421333E-2</v>
      </c>
      <c r="M3386">
        <v>1.70446773627928E-3</v>
      </c>
      <c r="N3386">
        <v>2012</v>
      </c>
      <c r="O3386" t="s">
        <v>39</v>
      </c>
      <c r="P3386" t="s">
        <v>3899</v>
      </c>
      <c r="Q3386" t="s">
        <v>6181</v>
      </c>
      <c r="R3386" t="s">
        <v>6179</v>
      </c>
    </row>
    <row r="3387" spans="1:18" x14ac:dyDescent="0.25">
      <c r="A3387" t="s">
        <v>6268</v>
      </c>
      <c r="B3387" t="s">
        <v>3904</v>
      </c>
      <c r="C3387" t="s">
        <v>40</v>
      </c>
      <c r="D3387">
        <v>1</v>
      </c>
      <c r="E3387">
        <v>18</v>
      </c>
      <c r="F3387">
        <v>91</v>
      </c>
      <c r="G3387">
        <v>0.43027601043282798</v>
      </c>
      <c r="H3387">
        <v>0.32321801871092498</v>
      </c>
      <c r="I3387">
        <v>0.212820884053701</v>
      </c>
      <c r="J3387">
        <v>2.2440455985181799E-2</v>
      </c>
      <c r="K3387">
        <v>9.7215042993805192E-3</v>
      </c>
      <c r="L3387">
        <v>1.5231265179841099E-3</v>
      </c>
      <c r="M3387">
        <v>0</v>
      </c>
      <c r="N3387">
        <v>2021</v>
      </c>
      <c r="O3387" t="s">
        <v>39</v>
      </c>
      <c r="P3387" t="s">
        <v>3899</v>
      </c>
      <c r="Q3387" t="s">
        <v>6181</v>
      </c>
      <c r="R3387" t="s">
        <v>6179</v>
      </c>
    </row>
    <row r="3388" spans="1:18" x14ac:dyDescent="0.25">
      <c r="A3388" t="s">
        <v>6268</v>
      </c>
      <c r="B3388" t="s">
        <v>3904</v>
      </c>
      <c r="C3388" t="s">
        <v>40</v>
      </c>
      <c r="D3388">
        <v>2</v>
      </c>
      <c r="E3388">
        <v>18</v>
      </c>
      <c r="F3388">
        <v>190</v>
      </c>
      <c r="G3388">
        <v>0.27337976206348902</v>
      </c>
      <c r="H3388">
        <v>0.259191001118182</v>
      </c>
      <c r="I3388">
        <v>0.38545260518288599</v>
      </c>
      <c r="J3388">
        <v>8.1976631635443803E-2</v>
      </c>
      <c r="K3388">
        <v>0</v>
      </c>
      <c r="L3388">
        <v>0</v>
      </c>
      <c r="M3388">
        <v>0</v>
      </c>
      <c r="N3388">
        <v>2021</v>
      </c>
      <c r="O3388" t="s">
        <v>39</v>
      </c>
      <c r="P3388" t="s">
        <v>3899</v>
      </c>
      <c r="Q3388" t="s">
        <v>6181</v>
      </c>
      <c r="R3388" t="s">
        <v>6179</v>
      </c>
    </row>
    <row r="3389" spans="1:18" x14ac:dyDescent="0.25">
      <c r="A3389" t="s">
        <v>6268</v>
      </c>
      <c r="B3389" t="s">
        <v>3904</v>
      </c>
      <c r="C3389" t="s">
        <v>40</v>
      </c>
      <c r="D3389">
        <v>1</v>
      </c>
      <c r="E3389">
        <v>19</v>
      </c>
      <c r="F3389">
        <v>47</v>
      </c>
      <c r="G3389">
        <v>0.33669193327462799</v>
      </c>
      <c r="H3389">
        <v>0.14468865220343299</v>
      </c>
      <c r="I3389">
        <v>0.36083438477469498</v>
      </c>
      <c r="J3389">
        <v>6.6772971191877001E-2</v>
      </c>
      <c r="K3389">
        <v>4.9305286572962799E-2</v>
      </c>
      <c r="L3389">
        <v>4.17067719824043E-2</v>
      </c>
      <c r="M3389">
        <v>0</v>
      </c>
      <c r="N3389">
        <v>2021</v>
      </c>
      <c r="O3389" t="s">
        <v>39</v>
      </c>
      <c r="P3389" t="s">
        <v>3899</v>
      </c>
      <c r="Q3389" t="s">
        <v>6181</v>
      </c>
      <c r="R3389" t="s">
        <v>6179</v>
      </c>
    </row>
    <row r="3390" spans="1:18" x14ac:dyDescent="0.25">
      <c r="A3390" t="s">
        <v>6268</v>
      </c>
      <c r="B3390" t="s">
        <v>3904</v>
      </c>
      <c r="C3390" t="s">
        <v>40</v>
      </c>
      <c r="D3390">
        <v>2</v>
      </c>
      <c r="E3390">
        <v>19</v>
      </c>
      <c r="F3390">
        <v>82</v>
      </c>
      <c r="G3390">
        <v>0.35527935160208601</v>
      </c>
      <c r="H3390">
        <v>0.16342895585742501</v>
      </c>
      <c r="I3390">
        <v>0.43665189988548497</v>
      </c>
      <c r="J3390">
        <v>4.4639792655004201E-2</v>
      </c>
      <c r="K3390">
        <v>0</v>
      </c>
      <c r="L3390">
        <v>0</v>
      </c>
      <c r="M3390">
        <v>0</v>
      </c>
      <c r="N3390">
        <v>2021</v>
      </c>
      <c r="O3390" t="s">
        <v>39</v>
      </c>
      <c r="P3390" t="s">
        <v>3899</v>
      </c>
      <c r="Q3390" t="s">
        <v>6181</v>
      </c>
      <c r="R3390" t="s">
        <v>6179</v>
      </c>
    </row>
    <row r="3391" spans="1:18" x14ac:dyDescent="0.25">
      <c r="A3391" t="s">
        <v>6268</v>
      </c>
      <c r="B3391" t="s">
        <v>3904</v>
      </c>
      <c r="C3391" t="s">
        <v>40</v>
      </c>
      <c r="D3391">
        <v>1</v>
      </c>
      <c r="E3391">
        <v>25</v>
      </c>
      <c r="F3391">
        <v>494</v>
      </c>
      <c r="G3391">
        <v>0.16198873053170901</v>
      </c>
      <c r="H3391">
        <v>0.27003995162869598</v>
      </c>
      <c r="I3391">
        <v>0.47064700926034703</v>
      </c>
      <c r="J3391">
        <v>5.79005166447683E-2</v>
      </c>
      <c r="K3391">
        <v>3.1587542048004298E-2</v>
      </c>
      <c r="L3391">
        <v>5.3745683045433703E-3</v>
      </c>
      <c r="M3391">
        <v>2.4616815819326898E-3</v>
      </c>
      <c r="N3391">
        <v>2021</v>
      </c>
      <c r="O3391" t="s">
        <v>39</v>
      </c>
      <c r="P3391" t="s">
        <v>3899</v>
      </c>
      <c r="Q3391" t="s">
        <v>6181</v>
      </c>
      <c r="R3391" t="s">
        <v>6179</v>
      </c>
    </row>
    <row r="3392" spans="1:18" x14ac:dyDescent="0.25">
      <c r="A3392" t="s">
        <v>6268</v>
      </c>
      <c r="B3392" t="s">
        <v>3904</v>
      </c>
      <c r="C3392" t="s">
        <v>40</v>
      </c>
      <c r="D3392">
        <v>2</v>
      </c>
      <c r="E3392">
        <v>25</v>
      </c>
      <c r="F3392">
        <v>973</v>
      </c>
      <c r="G3392">
        <v>0.18883623461378399</v>
      </c>
      <c r="H3392">
        <v>0.20802667496732599</v>
      </c>
      <c r="I3392">
        <v>0.45957664871825499</v>
      </c>
      <c r="J3392">
        <v>0.11635820821357699</v>
      </c>
      <c r="K3392">
        <v>1.63107664892163E-2</v>
      </c>
      <c r="L3392">
        <v>8.0768543254904103E-3</v>
      </c>
      <c r="M3392">
        <v>2.8146126723507399E-3</v>
      </c>
      <c r="N3392">
        <v>2021</v>
      </c>
      <c r="O3392" t="s">
        <v>39</v>
      </c>
      <c r="P3392" t="s">
        <v>3899</v>
      </c>
      <c r="Q3392" t="s">
        <v>6181</v>
      </c>
      <c r="R3392" t="s">
        <v>6179</v>
      </c>
    </row>
    <row r="3393" spans="1:18" x14ac:dyDescent="0.25">
      <c r="A3393" t="s">
        <v>6268</v>
      </c>
      <c r="B3393" t="s">
        <v>3904</v>
      </c>
      <c r="C3393" t="s">
        <v>40</v>
      </c>
      <c r="D3393">
        <v>1</v>
      </c>
      <c r="E3393">
        <v>35</v>
      </c>
      <c r="F3393">
        <v>560</v>
      </c>
      <c r="G3393">
        <v>0.164279709954193</v>
      </c>
      <c r="H3393">
        <v>0.157264769892422</v>
      </c>
      <c r="I3393">
        <v>0.55651494788269495</v>
      </c>
      <c r="J3393">
        <v>0.100206315989693</v>
      </c>
      <c r="K3393">
        <v>1.3251157180746501E-2</v>
      </c>
      <c r="L3393">
        <v>5.9365450343816699E-3</v>
      </c>
      <c r="M3393">
        <v>2.5465540658694201E-3</v>
      </c>
      <c r="N3393">
        <v>2021</v>
      </c>
      <c r="O3393" t="s">
        <v>39</v>
      </c>
      <c r="P3393" t="s">
        <v>3899</v>
      </c>
      <c r="Q3393" t="s">
        <v>6181</v>
      </c>
      <c r="R3393" t="s">
        <v>6179</v>
      </c>
    </row>
    <row r="3394" spans="1:18" x14ac:dyDescent="0.25">
      <c r="A3394" t="s">
        <v>6268</v>
      </c>
      <c r="B3394" t="s">
        <v>3904</v>
      </c>
      <c r="C3394" t="s">
        <v>40</v>
      </c>
      <c r="D3394">
        <v>2</v>
      </c>
      <c r="E3394">
        <v>35</v>
      </c>
      <c r="F3394">
        <v>720</v>
      </c>
      <c r="G3394">
        <v>0.201666347324438</v>
      </c>
      <c r="H3394">
        <v>0.151977484061566</v>
      </c>
      <c r="I3394">
        <v>0.41983925381132098</v>
      </c>
      <c r="J3394">
        <v>0.12922822795448699</v>
      </c>
      <c r="K3394">
        <v>5.6750506839076197E-2</v>
      </c>
      <c r="L3394">
        <v>3.2446174944858797E-2</v>
      </c>
      <c r="M3394">
        <v>8.0920050642537492E-3</v>
      </c>
      <c r="N3394">
        <v>2021</v>
      </c>
      <c r="O3394" t="s">
        <v>39</v>
      </c>
      <c r="P3394" t="s">
        <v>3899</v>
      </c>
      <c r="Q3394" t="s">
        <v>6181</v>
      </c>
      <c r="R3394" t="s">
        <v>6179</v>
      </c>
    </row>
    <row r="3395" spans="1:18" x14ac:dyDescent="0.25">
      <c r="A3395" t="s">
        <v>6268</v>
      </c>
      <c r="B3395" t="s">
        <v>3904</v>
      </c>
      <c r="C3395" t="s">
        <v>40</v>
      </c>
      <c r="D3395">
        <v>1</v>
      </c>
      <c r="E3395">
        <v>45</v>
      </c>
      <c r="F3395">
        <v>463</v>
      </c>
      <c r="G3395">
        <v>0.159003058046785</v>
      </c>
      <c r="H3395">
        <v>0.17321962788429099</v>
      </c>
      <c r="I3395">
        <v>0.498358828348135</v>
      </c>
      <c r="J3395">
        <v>0.110460310201939</v>
      </c>
      <c r="K3395">
        <v>5.1262312697308299E-2</v>
      </c>
      <c r="L3395">
        <v>5.8606303642508703E-3</v>
      </c>
      <c r="M3395">
        <v>1.83523245729033E-3</v>
      </c>
      <c r="N3395">
        <v>2021</v>
      </c>
      <c r="O3395" t="s">
        <v>39</v>
      </c>
      <c r="P3395" t="s">
        <v>3899</v>
      </c>
      <c r="Q3395" t="s">
        <v>6181</v>
      </c>
      <c r="R3395" t="s">
        <v>6179</v>
      </c>
    </row>
    <row r="3396" spans="1:18" x14ac:dyDescent="0.25">
      <c r="A3396" t="s">
        <v>6268</v>
      </c>
      <c r="B3396" t="s">
        <v>3904</v>
      </c>
      <c r="C3396" t="s">
        <v>40</v>
      </c>
      <c r="D3396">
        <v>2</v>
      </c>
      <c r="E3396">
        <v>45</v>
      </c>
      <c r="F3396">
        <v>501</v>
      </c>
      <c r="G3396">
        <v>0.16730450932509899</v>
      </c>
      <c r="H3396">
        <v>0.179831099860811</v>
      </c>
      <c r="I3396">
        <v>0.41813013944549998</v>
      </c>
      <c r="J3396">
        <v>0.12584557580182201</v>
      </c>
      <c r="K3396">
        <v>8.5938859908596801E-2</v>
      </c>
      <c r="L3396">
        <v>1.36786358939627E-2</v>
      </c>
      <c r="M3396">
        <v>9.2711797642087996E-3</v>
      </c>
      <c r="N3396">
        <v>2021</v>
      </c>
      <c r="O3396" t="s">
        <v>39</v>
      </c>
      <c r="P3396" t="s">
        <v>3899</v>
      </c>
      <c r="Q3396" t="s">
        <v>6181</v>
      </c>
      <c r="R3396" t="s">
        <v>6179</v>
      </c>
    </row>
    <row r="3397" spans="1:18" x14ac:dyDescent="0.25">
      <c r="A3397" t="s">
        <v>6268</v>
      </c>
      <c r="B3397" t="s">
        <v>3904</v>
      </c>
      <c r="C3397" t="s">
        <v>40</v>
      </c>
      <c r="D3397">
        <v>1</v>
      </c>
      <c r="E3397">
        <v>55</v>
      </c>
      <c r="F3397">
        <v>336</v>
      </c>
      <c r="G3397">
        <v>0.167599666145308</v>
      </c>
      <c r="H3397">
        <v>0.18188768033143399</v>
      </c>
      <c r="I3397">
        <v>0.536388355650535</v>
      </c>
      <c r="J3397">
        <v>8.4239868894553593E-2</v>
      </c>
      <c r="K3397">
        <v>2.70255785241875E-2</v>
      </c>
      <c r="L3397">
        <v>8.3570449080506797E-4</v>
      </c>
      <c r="M3397">
        <v>2.023145963177E-3</v>
      </c>
      <c r="N3397">
        <v>2021</v>
      </c>
      <c r="O3397" t="s">
        <v>39</v>
      </c>
      <c r="P3397" t="s">
        <v>3899</v>
      </c>
      <c r="Q3397" t="s">
        <v>6181</v>
      </c>
      <c r="R3397" t="s">
        <v>6179</v>
      </c>
    </row>
    <row r="3398" spans="1:18" x14ac:dyDescent="0.25">
      <c r="A3398" t="s">
        <v>6268</v>
      </c>
      <c r="B3398" t="s">
        <v>3904</v>
      </c>
      <c r="C3398" t="s">
        <v>40</v>
      </c>
      <c r="D3398">
        <v>2</v>
      </c>
      <c r="E3398">
        <v>55</v>
      </c>
      <c r="F3398">
        <v>327</v>
      </c>
      <c r="G3398">
        <v>0.173552772565505</v>
      </c>
      <c r="H3398">
        <v>0.122698718083466</v>
      </c>
      <c r="I3398">
        <v>0.420413615000157</v>
      </c>
      <c r="J3398">
        <v>0.18748830597657801</v>
      </c>
      <c r="K3398">
        <v>7.2041469092908594E-2</v>
      </c>
      <c r="L3398">
        <v>2.38051192813859E-2</v>
      </c>
      <c r="M3398">
        <v>0</v>
      </c>
      <c r="N3398">
        <v>2021</v>
      </c>
      <c r="O3398" t="s">
        <v>39</v>
      </c>
      <c r="P3398" t="s">
        <v>3899</v>
      </c>
      <c r="Q3398" t="s">
        <v>6181</v>
      </c>
      <c r="R3398" t="s">
        <v>6179</v>
      </c>
    </row>
    <row r="3399" spans="1:18" x14ac:dyDescent="0.25">
      <c r="A3399" t="s">
        <v>6268</v>
      </c>
      <c r="B3399" t="s">
        <v>3904</v>
      </c>
      <c r="C3399" t="s">
        <v>40</v>
      </c>
      <c r="D3399">
        <v>1</v>
      </c>
      <c r="E3399">
        <v>65</v>
      </c>
      <c r="F3399">
        <v>279</v>
      </c>
      <c r="G3399">
        <v>0.25796809896851902</v>
      </c>
      <c r="H3399">
        <v>0.245893441412013</v>
      </c>
      <c r="I3399">
        <v>0.308008206398863</v>
      </c>
      <c r="J3399">
        <v>0.120522726153971</v>
      </c>
      <c r="K3399">
        <v>5.8454806541993198E-2</v>
      </c>
      <c r="L3399">
        <v>9.1527205246406708E-3</v>
      </c>
      <c r="M3399">
        <v>0</v>
      </c>
      <c r="N3399">
        <v>2021</v>
      </c>
      <c r="O3399" t="s">
        <v>39</v>
      </c>
      <c r="P3399" t="s">
        <v>3899</v>
      </c>
      <c r="Q3399" t="s">
        <v>6181</v>
      </c>
      <c r="R3399" t="s">
        <v>6179</v>
      </c>
    </row>
    <row r="3400" spans="1:18" x14ac:dyDescent="0.25">
      <c r="A3400" t="s">
        <v>6268</v>
      </c>
      <c r="B3400" t="s">
        <v>3904</v>
      </c>
      <c r="C3400" t="s">
        <v>40</v>
      </c>
      <c r="D3400">
        <v>2</v>
      </c>
      <c r="E3400">
        <v>65</v>
      </c>
      <c r="F3400">
        <v>266</v>
      </c>
      <c r="G3400">
        <v>0.329736766276641</v>
      </c>
      <c r="H3400">
        <v>0.21405848184784801</v>
      </c>
      <c r="I3400">
        <v>0.30162258068245401</v>
      </c>
      <c r="J3400">
        <v>9.4174992131283303E-2</v>
      </c>
      <c r="K3400">
        <v>4.3749596072607103E-2</v>
      </c>
      <c r="L3400">
        <v>8.2394639992123906E-3</v>
      </c>
      <c r="M3400">
        <v>8.4181189899533194E-3</v>
      </c>
      <c r="N3400">
        <v>2021</v>
      </c>
      <c r="O3400" t="s">
        <v>39</v>
      </c>
      <c r="P3400" t="s">
        <v>3899</v>
      </c>
      <c r="Q3400" t="s">
        <v>6181</v>
      </c>
      <c r="R3400" t="s">
        <v>6179</v>
      </c>
    </row>
    <row r="3401" spans="1:18" x14ac:dyDescent="0.25">
      <c r="A3401" t="s">
        <v>6269</v>
      </c>
      <c r="B3401" t="s">
        <v>3910</v>
      </c>
      <c r="C3401" t="s">
        <v>40</v>
      </c>
      <c r="D3401">
        <v>2</v>
      </c>
      <c r="E3401">
        <v>25</v>
      </c>
      <c r="F3401">
        <v>1091</v>
      </c>
      <c r="G3401">
        <v>0.17607830913915901</v>
      </c>
      <c r="H3401">
        <v>0.120982262463471</v>
      </c>
      <c r="I3401">
        <v>0.479276719443883</v>
      </c>
      <c r="J3401">
        <v>0.14975395676711201</v>
      </c>
      <c r="K3401">
        <v>3.6621856130377703E-2</v>
      </c>
      <c r="L3401">
        <v>1.2260377500248099E-2</v>
      </c>
      <c r="M3401">
        <v>2.50265185557495E-2</v>
      </c>
      <c r="N3401">
        <v>1999</v>
      </c>
      <c r="O3401" t="s">
        <v>39</v>
      </c>
      <c r="P3401" t="s">
        <v>3906</v>
      </c>
      <c r="Q3401" t="s">
        <v>6181</v>
      </c>
      <c r="R3401" t="s">
        <v>6179</v>
      </c>
    </row>
    <row r="3402" spans="1:18" x14ac:dyDescent="0.25">
      <c r="A3402" t="s">
        <v>6269</v>
      </c>
      <c r="B3402" t="s">
        <v>3910</v>
      </c>
      <c r="C3402" t="s">
        <v>40</v>
      </c>
      <c r="D3402">
        <v>2</v>
      </c>
      <c r="E3402">
        <v>35</v>
      </c>
      <c r="F3402">
        <v>768</v>
      </c>
      <c r="G3402">
        <v>0.15080556060231701</v>
      </c>
      <c r="H3402">
        <v>0.115908340277469</v>
      </c>
      <c r="I3402">
        <v>0.47418077582581097</v>
      </c>
      <c r="J3402">
        <v>0.17022393318641499</v>
      </c>
      <c r="K3402">
        <v>5.2959403018633999E-2</v>
      </c>
      <c r="L3402">
        <v>1.5027616116813299E-2</v>
      </c>
      <c r="M3402">
        <v>2.0894370972540401E-2</v>
      </c>
      <c r="N3402">
        <v>1999</v>
      </c>
      <c r="O3402" t="s">
        <v>39</v>
      </c>
      <c r="P3402" t="s">
        <v>3906</v>
      </c>
      <c r="Q3402" t="s">
        <v>6181</v>
      </c>
      <c r="R3402" t="s">
        <v>6179</v>
      </c>
    </row>
    <row r="3403" spans="1:18" x14ac:dyDescent="0.25">
      <c r="A3403" t="s">
        <v>6269</v>
      </c>
      <c r="B3403" t="s">
        <v>3910</v>
      </c>
      <c r="C3403" t="s">
        <v>40</v>
      </c>
      <c r="D3403">
        <v>2</v>
      </c>
      <c r="E3403">
        <v>45</v>
      </c>
      <c r="F3403">
        <v>145</v>
      </c>
      <c r="G3403">
        <v>9.6195423036479794E-2</v>
      </c>
      <c r="H3403">
        <v>0.137752130187316</v>
      </c>
      <c r="I3403">
        <v>0.54602800106698901</v>
      </c>
      <c r="J3403">
        <v>0.157179335099662</v>
      </c>
      <c r="K3403">
        <v>4.5483006563576997E-2</v>
      </c>
      <c r="L3403">
        <v>4.0588694325575702E-3</v>
      </c>
      <c r="M3403">
        <v>1.3303234613419399E-2</v>
      </c>
      <c r="N3403">
        <v>1999</v>
      </c>
      <c r="O3403" t="s">
        <v>39</v>
      </c>
      <c r="P3403" t="s">
        <v>3906</v>
      </c>
      <c r="Q3403" t="s">
        <v>6181</v>
      </c>
      <c r="R3403" t="s">
        <v>6179</v>
      </c>
    </row>
    <row r="3404" spans="1:18" x14ac:dyDescent="0.25">
      <c r="A3404" t="s">
        <v>6269</v>
      </c>
      <c r="B3404" t="s">
        <v>3911</v>
      </c>
      <c r="C3404" t="s">
        <v>40</v>
      </c>
      <c r="D3404">
        <v>2</v>
      </c>
      <c r="E3404">
        <v>18</v>
      </c>
      <c r="F3404">
        <v>382</v>
      </c>
      <c r="G3404">
        <v>0.218609392252713</v>
      </c>
      <c r="H3404">
        <v>0.201387779606403</v>
      </c>
      <c r="I3404">
        <v>0.523633742306857</v>
      </c>
      <c r="J3404">
        <v>4.02365730196712E-2</v>
      </c>
      <c r="K3404">
        <v>1.4705430022862599E-2</v>
      </c>
      <c r="L3404">
        <v>8.2687863176662195E-4</v>
      </c>
      <c r="M3404">
        <v>6.0020415972633797E-4</v>
      </c>
      <c r="N3404">
        <v>2003</v>
      </c>
      <c r="O3404" t="s">
        <v>39</v>
      </c>
      <c r="P3404" t="s">
        <v>3906</v>
      </c>
      <c r="Q3404" t="s">
        <v>6181</v>
      </c>
      <c r="R3404" t="s">
        <v>6179</v>
      </c>
    </row>
    <row r="3405" spans="1:18" x14ac:dyDescent="0.25">
      <c r="A3405" t="s">
        <v>6269</v>
      </c>
      <c r="B3405" t="s">
        <v>3911</v>
      </c>
      <c r="C3405" t="s">
        <v>40</v>
      </c>
      <c r="D3405">
        <v>2</v>
      </c>
      <c r="E3405">
        <v>19</v>
      </c>
      <c r="F3405">
        <v>253</v>
      </c>
      <c r="G3405">
        <v>0.162963158572831</v>
      </c>
      <c r="H3405">
        <v>0.209679613088916</v>
      </c>
      <c r="I3405">
        <v>0.51459172953249399</v>
      </c>
      <c r="J3405">
        <v>0.10403751193001801</v>
      </c>
      <c r="K3405">
        <v>8.7279868757404993E-3</v>
      </c>
      <c r="L3405">
        <v>0</v>
      </c>
      <c r="M3405">
        <v>0</v>
      </c>
      <c r="N3405">
        <v>2003</v>
      </c>
      <c r="O3405" t="s">
        <v>39</v>
      </c>
      <c r="P3405" t="s">
        <v>3906</v>
      </c>
      <c r="Q3405" t="s">
        <v>6181</v>
      </c>
      <c r="R3405" t="s">
        <v>6179</v>
      </c>
    </row>
    <row r="3406" spans="1:18" x14ac:dyDescent="0.25">
      <c r="A3406" t="s">
        <v>6269</v>
      </c>
      <c r="B3406" t="s">
        <v>3911</v>
      </c>
      <c r="C3406" t="s">
        <v>40</v>
      </c>
      <c r="D3406">
        <v>2</v>
      </c>
      <c r="E3406">
        <v>25</v>
      </c>
      <c r="F3406">
        <v>2336</v>
      </c>
      <c r="G3406">
        <v>0.131501278498146</v>
      </c>
      <c r="H3406">
        <v>0.16931599589306001</v>
      </c>
      <c r="I3406">
        <v>0.51404663923096905</v>
      </c>
      <c r="J3406">
        <v>0.144443270641092</v>
      </c>
      <c r="K3406">
        <v>3.52828763973086E-2</v>
      </c>
      <c r="L3406">
        <v>4.1863168600472199E-3</v>
      </c>
      <c r="M3406">
        <v>1.22362247937641E-3</v>
      </c>
      <c r="N3406">
        <v>2003</v>
      </c>
      <c r="O3406" t="s">
        <v>39</v>
      </c>
      <c r="P3406" t="s">
        <v>3906</v>
      </c>
      <c r="Q3406" t="s">
        <v>6181</v>
      </c>
      <c r="R3406" t="s">
        <v>6179</v>
      </c>
    </row>
    <row r="3407" spans="1:18" x14ac:dyDescent="0.25">
      <c r="A3407" t="s">
        <v>6269</v>
      </c>
      <c r="B3407" t="s">
        <v>3911</v>
      </c>
      <c r="C3407" t="s">
        <v>40</v>
      </c>
      <c r="D3407">
        <v>2</v>
      </c>
      <c r="E3407">
        <v>35</v>
      </c>
      <c r="F3407">
        <v>1460</v>
      </c>
      <c r="G3407">
        <v>0.112524823273386</v>
      </c>
      <c r="H3407">
        <v>0.12914268698342901</v>
      </c>
      <c r="I3407">
        <v>0.470619355282831</v>
      </c>
      <c r="J3407">
        <v>0.194659866724576</v>
      </c>
      <c r="K3407">
        <v>6.3359558298910698E-2</v>
      </c>
      <c r="L3407">
        <v>2.23359544447332E-2</v>
      </c>
      <c r="M3407">
        <v>7.3577549921340002E-3</v>
      </c>
      <c r="N3407">
        <v>2003</v>
      </c>
      <c r="O3407" t="s">
        <v>39</v>
      </c>
      <c r="P3407" t="s">
        <v>3906</v>
      </c>
      <c r="Q3407" t="s">
        <v>6181</v>
      </c>
      <c r="R3407" t="s">
        <v>6179</v>
      </c>
    </row>
    <row r="3408" spans="1:18" x14ac:dyDescent="0.25">
      <c r="A3408" t="s">
        <v>6269</v>
      </c>
      <c r="B3408" t="s">
        <v>3911</v>
      </c>
      <c r="C3408" t="s">
        <v>40</v>
      </c>
      <c r="D3408">
        <v>2</v>
      </c>
      <c r="E3408">
        <v>45</v>
      </c>
      <c r="F3408">
        <v>1233</v>
      </c>
      <c r="G3408">
        <v>0.112156499140218</v>
      </c>
      <c r="H3408">
        <v>0.124587728045064</v>
      </c>
      <c r="I3408">
        <v>0.44494818979505202</v>
      </c>
      <c r="J3408">
        <v>0.21407185882031801</v>
      </c>
      <c r="K3408">
        <v>6.62962532001794E-2</v>
      </c>
      <c r="L3408">
        <v>2.6022145335518901E-2</v>
      </c>
      <c r="M3408">
        <v>1.19173256636504E-2</v>
      </c>
      <c r="N3408">
        <v>2003</v>
      </c>
      <c r="O3408" t="s">
        <v>39</v>
      </c>
      <c r="P3408" t="s">
        <v>3906</v>
      </c>
      <c r="Q3408" t="s">
        <v>6181</v>
      </c>
      <c r="R3408" t="s">
        <v>6179</v>
      </c>
    </row>
    <row r="3409" spans="1:18" x14ac:dyDescent="0.25">
      <c r="A3409" t="s">
        <v>6269</v>
      </c>
      <c r="B3409" t="s">
        <v>3921</v>
      </c>
      <c r="C3409" t="s">
        <v>40</v>
      </c>
      <c r="D3409">
        <v>2</v>
      </c>
      <c r="E3409">
        <v>18</v>
      </c>
      <c r="F3409">
        <v>1419</v>
      </c>
      <c r="G3409">
        <v>0.157341415110339</v>
      </c>
      <c r="H3409">
        <v>0.22914523243630999</v>
      </c>
      <c r="I3409">
        <v>0.53579279478095898</v>
      </c>
      <c r="J3409">
        <v>6.3523436411264095E-2</v>
      </c>
      <c r="K3409">
        <v>7.3186920062623898E-3</v>
      </c>
      <c r="L3409">
        <v>1.1624608992840001E-3</v>
      </c>
      <c r="M3409">
        <v>5.7159683555810603E-3</v>
      </c>
      <c r="N3409">
        <v>2008</v>
      </c>
      <c r="O3409" t="s">
        <v>39</v>
      </c>
      <c r="P3409" t="s">
        <v>3906</v>
      </c>
      <c r="Q3409" t="s">
        <v>6181</v>
      </c>
      <c r="R3409" t="s">
        <v>6179</v>
      </c>
    </row>
    <row r="3410" spans="1:18" x14ac:dyDescent="0.25">
      <c r="A3410" t="s">
        <v>6269</v>
      </c>
      <c r="B3410" t="s">
        <v>3921</v>
      </c>
      <c r="C3410" t="s">
        <v>40</v>
      </c>
      <c r="D3410">
        <v>2</v>
      </c>
      <c r="E3410">
        <v>19</v>
      </c>
      <c r="F3410">
        <v>876</v>
      </c>
      <c r="G3410">
        <v>0.119718058670493</v>
      </c>
      <c r="H3410">
        <v>0.20309870262006</v>
      </c>
      <c r="I3410">
        <v>0.58573744172134201</v>
      </c>
      <c r="J3410">
        <v>8.1608349884996101E-2</v>
      </c>
      <c r="K3410">
        <v>5.7035171076791399E-3</v>
      </c>
      <c r="L3410">
        <v>2.9933767606507801E-3</v>
      </c>
      <c r="M3410">
        <v>1.14055323477933E-3</v>
      </c>
      <c r="N3410">
        <v>2008</v>
      </c>
      <c r="O3410" t="s">
        <v>39</v>
      </c>
      <c r="P3410" t="s">
        <v>3906</v>
      </c>
      <c r="Q3410" t="s">
        <v>6181</v>
      </c>
      <c r="R3410" t="s">
        <v>6179</v>
      </c>
    </row>
    <row r="3411" spans="1:18" x14ac:dyDescent="0.25">
      <c r="A3411" t="s">
        <v>6269</v>
      </c>
      <c r="B3411" t="s">
        <v>3921</v>
      </c>
      <c r="C3411" t="s">
        <v>40</v>
      </c>
      <c r="D3411">
        <v>2</v>
      </c>
      <c r="E3411">
        <v>25</v>
      </c>
      <c r="F3411">
        <v>10286</v>
      </c>
      <c r="G3411">
        <v>0.116265022014614</v>
      </c>
      <c r="H3411">
        <v>0.16788988144655301</v>
      </c>
      <c r="I3411">
        <v>0.53130269068965397</v>
      </c>
      <c r="J3411">
        <v>0.143975047537023</v>
      </c>
      <c r="K3411">
        <v>2.9013916618581499E-2</v>
      </c>
      <c r="L3411">
        <v>5.5246736367735002E-3</v>
      </c>
      <c r="M3411">
        <v>6.02876805680168E-3</v>
      </c>
      <c r="N3411">
        <v>2008</v>
      </c>
      <c r="O3411" t="s">
        <v>39</v>
      </c>
      <c r="P3411" t="s">
        <v>3906</v>
      </c>
      <c r="Q3411" t="s">
        <v>6181</v>
      </c>
      <c r="R3411" t="s">
        <v>6179</v>
      </c>
    </row>
    <row r="3412" spans="1:18" x14ac:dyDescent="0.25">
      <c r="A3412" t="s">
        <v>6269</v>
      </c>
      <c r="B3412" t="s">
        <v>3921</v>
      </c>
      <c r="C3412" t="s">
        <v>40</v>
      </c>
      <c r="D3412">
        <v>2</v>
      </c>
      <c r="E3412">
        <v>35</v>
      </c>
      <c r="F3412">
        <v>7274</v>
      </c>
      <c r="G3412">
        <v>9.4300457964404505E-2</v>
      </c>
      <c r="H3412">
        <v>0.12515172982351599</v>
      </c>
      <c r="I3412">
        <v>0.476135860604679</v>
      </c>
      <c r="J3412">
        <v>0.20669826333246499</v>
      </c>
      <c r="K3412">
        <v>6.7454100040756401E-2</v>
      </c>
      <c r="L3412">
        <v>1.7605349227271701E-2</v>
      </c>
      <c r="M3412">
        <v>1.2654239006907099E-2</v>
      </c>
      <c r="N3412">
        <v>2008</v>
      </c>
      <c r="O3412" t="s">
        <v>39</v>
      </c>
      <c r="P3412" t="s">
        <v>3906</v>
      </c>
      <c r="Q3412" t="s">
        <v>6181</v>
      </c>
      <c r="R3412" t="s">
        <v>6179</v>
      </c>
    </row>
    <row r="3413" spans="1:18" x14ac:dyDescent="0.25">
      <c r="A3413" t="s">
        <v>6269</v>
      </c>
      <c r="B3413" t="s">
        <v>3921</v>
      </c>
      <c r="C3413" t="s">
        <v>40</v>
      </c>
      <c r="D3413">
        <v>2</v>
      </c>
      <c r="E3413">
        <v>45</v>
      </c>
      <c r="F3413">
        <v>5563</v>
      </c>
      <c r="G3413">
        <v>9.2949683706394004E-2</v>
      </c>
      <c r="H3413">
        <v>0.120111741680337</v>
      </c>
      <c r="I3413">
        <v>0.44850375684541999</v>
      </c>
      <c r="J3413">
        <v>0.23415339943053301</v>
      </c>
      <c r="K3413">
        <v>7.0990789486242697E-2</v>
      </c>
      <c r="L3413">
        <v>2.0164231269029401E-2</v>
      </c>
      <c r="M3413">
        <v>1.3126397582044501E-2</v>
      </c>
      <c r="N3413">
        <v>2008</v>
      </c>
      <c r="O3413" t="s">
        <v>39</v>
      </c>
      <c r="P3413" t="s">
        <v>3906</v>
      </c>
      <c r="Q3413" t="s">
        <v>6181</v>
      </c>
      <c r="R3413" t="s">
        <v>6179</v>
      </c>
    </row>
    <row r="3414" spans="1:18" x14ac:dyDescent="0.25">
      <c r="A3414" t="s">
        <v>6269</v>
      </c>
      <c r="B3414" t="s">
        <v>3936</v>
      </c>
      <c r="C3414" t="s">
        <v>40</v>
      </c>
      <c r="D3414">
        <v>2</v>
      </c>
      <c r="E3414">
        <v>18</v>
      </c>
      <c r="F3414">
        <v>1552</v>
      </c>
      <c r="G3414">
        <v>0.161399012872949</v>
      </c>
      <c r="H3414">
        <v>0.22309785416545599</v>
      </c>
      <c r="I3414">
        <v>0.54703956045591096</v>
      </c>
      <c r="J3414">
        <v>4.9984831188562902E-2</v>
      </c>
      <c r="K3414">
        <v>8.3917069783724409E-3</v>
      </c>
      <c r="L3414">
        <v>3.44222054553727E-3</v>
      </c>
      <c r="M3414">
        <v>6.6448137932117804E-3</v>
      </c>
      <c r="N3414">
        <v>2013</v>
      </c>
      <c r="O3414" t="s">
        <v>39</v>
      </c>
      <c r="P3414" t="s">
        <v>3906</v>
      </c>
      <c r="Q3414" t="s">
        <v>6181</v>
      </c>
      <c r="R3414" t="s">
        <v>6179</v>
      </c>
    </row>
    <row r="3415" spans="1:18" x14ac:dyDescent="0.25">
      <c r="A3415" t="s">
        <v>6269</v>
      </c>
      <c r="B3415" t="s">
        <v>3936</v>
      </c>
      <c r="C3415" t="s">
        <v>40</v>
      </c>
      <c r="D3415">
        <v>2</v>
      </c>
      <c r="E3415">
        <v>19</v>
      </c>
      <c r="F3415">
        <v>1059</v>
      </c>
      <c r="G3415">
        <v>0.131773585030726</v>
      </c>
      <c r="H3415">
        <v>0.175084887723301</v>
      </c>
      <c r="I3415">
        <v>0.60051760623726502</v>
      </c>
      <c r="J3415">
        <v>7.9951589259717307E-2</v>
      </c>
      <c r="K3415">
        <v>6.5429356763267001E-3</v>
      </c>
      <c r="L3415">
        <v>4.0524960537797802E-3</v>
      </c>
      <c r="M3415">
        <v>2.0769000188838602E-3</v>
      </c>
      <c r="N3415">
        <v>2013</v>
      </c>
      <c r="O3415" t="s">
        <v>39</v>
      </c>
      <c r="P3415" t="s">
        <v>3906</v>
      </c>
      <c r="Q3415" t="s">
        <v>6181</v>
      </c>
      <c r="R3415" t="s">
        <v>6179</v>
      </c>
    </row>
    <row r="3416" spans="1:18" x14ac:dyDescent="0.25">
      <c r="A3416" t="s">
        <v>6269</v>
      </c>
      <c r="B3416" t="s">
        <v>3936</v>
      </c>
      <c r="C3416" t="s">
        <v>40</v>
      </c>
      <c r="D3416">
        <v>2</v>
      </c>
      <c r="E3416">
        <v>25</v>
      </c>
      <c r="F3416">
        <v>11325</v>
      </c>
      <c r="G3416">
        <v>0.10577645248886899</v>
      </c>
      <c r="H3416">
        <v>0.15804395999402601</v>
      </c>
      <c r="I3416">
        <v>0.54514753906517299</v>
      </c>
      <c r="J3416">
        <v>0.14628726525998001</v>
      </c>
      <c r="K3416">
        <v>3.0645243313578201E-2</v>
      </c>
      <c r="L3416">
        <v>7.8857459033617999E-3</v>
      </c>
      <c r="M3416">
        <v>6.2137939750115398E-3</v>
      </c>
      <c r="N3416">
        <v>2013</v>
      </c>
      <c r="O3416" t="s">
        <v>39</v>
      </c>
      <c r="P3416" t="s">
        <v>3906</v>
      </c>
      <c r="Q3416" t="s">
        <v>6181</v>
      </c>
      <c r="R3416" t="s">
        <v>6179</v>
      </c>
    </row>
    <row r="3417" spans="1:18" x14ac:dyDescent="0.25">
      <c r="A3417" t="s">
        <v>6269</v>
      </c>
      <c r="B3417" t="s">
        <v>3936</v>
      </c>
      <c r="C3417" t="s">
        <v>40</v>
      </c>
      <c r="D3417">
        <v>2</v>
      </c>
      <c r="E3417">
        <v>35</v>
      </c>
      <c r="F3417">
        <v>8576</v>
      </c>
      <c r="G3417">
        <v>6.5462373563580395E-2</v>
      </c>
      <c r="H3417">
        <v>0.103424673689166</v>
      </c>
      <c r="I3417">
        <v>0.47654653781970102</v>
      </c>
      <c r="J3417">
        <v>0.23601131818708301</v>
      </c>
      <c r="K3417">
        <v>8.2156170295911699E-2</v>
      </c>
      <c r="L3417">
        <v>2.4722500693641299E-2</v>
      </c>
      <c r="M3417">
        <v>1.1676425750916E-2</v>
      </c>
      <c r="N3417">
        <v>2013</v>
      </c>
      <c r="O3417" t="s">
        <v>39</v>
      </c>
      <c r="P3417" t="s">
        <v>3906</v>
      </c>
      <c r="Q3417" t="s">
        <v>6181</v>
      </c>
      <c r="R3417" t="s">
        <v>6179</v>
      </c>
    </row>
    <row r="3418" spans="1:18" x14ac:dyDescent="0.25">
      <c r="A3418" t="s">
        <v>6269</v>
      </c>
      <c r="B3418" t="s">
        <v>3936</v>
      </c>
      <c r="C3418" t="s">
        <v>40</v>
      </c>
      <c r="D3418">
        <v>2</v>
      </c>
      <c r="E3418">
        <v>45</v>
      </c>
      <c r="F3418">
        <v>6836</v>
      </c>
      <c r="G3418">
        <v>6.3593407586785403E-2</v>
      </c>
      <c r="H3418">
        <v>8.7164939535045699E-2</v>
      </c>
      <c r="I3418">
        <v>0.44664335911252401</v>
      </c>
      <c r="J3418">
        <v>0.26222433507940601</v>
      </c>
      <c r="K3418">
        <v>9.7509849920429298E-2</v>
      </c>
      <c r="L3418">
        <v>2.9584164208177902E-2</v>
      </c>
      <c r="M3418">
        <v>1.32799445576318E-2</v>
      </c>
      <c r="N3418">
        <v>2013</v>
      </c>
      <c r="O3418" t="s">
        <v>39</v>
      </c>
      <c r="P3418" t="s">
        <v>3906</v>
      </c>
      <c r="Q3418" t="s">
        <v>6181</v>
      </c>
      <c r="R3418" t="s">
        <v>6179</v>
      </c>
    </row>
    <row r="3419" spans="1:18" x14ac:dyDescent="0.25">
      <c r="A3419" t="s">
        <v>6270</v>
      </c>
      <c r="B3419" t="s">
        <v>3889</v>
      </c>
      <c r="C3419" t="s">
        <v>40</v>
      </c>
      <c r="D3419">
        <v>2</v>
      </c>
      <c r="E3419">
        <v>18</v>
      </c>
      <c r="F3419">
        <v>571</v>
      </c>
      <c r="G3419">
        <v>8.5716521834743598E-2</v>
      </c>
      <c r="H3419">
        <v>0.112177129702099</v>
      </c>
      <c r="I3419">
        <v>0.61545986803308805</v>
      </c>
      <c r="J3419">
        <v>0.16655967071309399</v>
      </c>
      <c r="K3419">
        <v>1.7138868020094001E-2</v>
      </c>
      <c r="L3419">
        <v>2.94794169688096E-3</v>
      </c>
      <c r="M3419">
        <v>0</v>
      </c>
      <c r="N3419">
        <v>1998</v>
      </c>
      <c r="O3419" t="s">
        <v>39</v>
      </c>
      <c r="P3419" t="s">
        <v>3890</v>
      </c>
      <c r="Q3419" t="s">
        <v>6210</v>
      </c>
      <c r="R3419" t="s">
        <v>6171</v>
      </c>
    </row>
    <row r="3420" spans="1:18" x14ac:dyDescent="0.25">
      <c r="A3420" t="s">
        <v>6270</v>
      </c>
      <c r="B3420" t="s">
        <v>3889</v>
      </c>
      <c r="C3420" t="s">
        <v>40</v>
      </c>
      <c r="D3420">
        <v>2</v>
      </c>
      <c r="E3420">
        <v>19</v>
      </c>
      <c r="F3420">
        <v>458</v>
      </c>
      <c r="G3420">
        <v>6.1373791031595099E-2</v>
      </c>
      <c r="H3420">
        <v>0.109997870648576</v>
      </c>
      <c r="I3420">
        <v>0.60844353318114497</v>
      </c>
      <c r="J3420">
        <v>0.18327003547006801</v>
      </c>
      <c r="K3420">
        <v>3.0065559868373198E-2</v>
      </c>
      <c r="L3420">
        <v>6.8492098002421098E-3</v>
      </c>
      <c r="M3420">
        <v>0</v>
      </c>
      <c r="N3420">
        <v>1998</v>
      </c>
      <c r="O3420" t="s">
        <v>39</v>
      </c>
      <c r="P3420" t="s">
        <v>3890</v>
      </c>
      <c r="Q3420" t="s">
        <v>6210</v>
      </c>
      <c r="R3420" t="s">
        <v>6171</v>
      </c>
    </row>
    <row r="3421" spans="1:18" x14ac:dyDescent="0.25">
      <c r="A3421" t="s">
        <v>6270</v>
      </c>
      <c r="B3421" t="s">
        <v>3889</v>
      </c>
      <c r="C3421" t="s">
        <v>40</v>
      </c>
      <c r="D3421">
        <v>2</v>
      </c>
      <c r="E3421">
        <v>25</v>
      </c>
      <c r="F3421">
        <v>4011</v>
      </c>
      <c r="G3421">
        <v>4.2371322206405403E-2</v>
      </c>
      <c r="H3421">
        <v>8.9502789114357106E-2</v>
      </c>
      <c r="I3421">
        <v>0.51460069725220703</v>
      </c>
      <c r="J3421">
        <v>0.26808335421361001</v>
      </c>
      <c r="K3421">
        <v>6.4488979760869106E-2</v>
      </c>
      <c r="L3421">
        <v>1.6754853815392101E-2</v>
      </c>
      <c r="M3421">
        <v>4.1980036371594498E-3</v>
      </c>
      <c r="N3421">
        <v>1998</v>
      </c>
      <c r="O3421" t="s">
        <v>39</v>
      </c>
      <c r="P3421" t="s">
        <v>3890</v>
      </c>
      <c r="Q3421" t="s">
        <v>6210</v>
      </c>
      <c r="R3421" t="s">
        <v>6171</v>
      </c>
    </row>
    <row r="3422" spans="1:18" x14ac:dyDescent="0.25">
      <c r="A3422" t="s">
        <v>6270</v>
      </c>
      <c r="B3422" t="s">
        <v>3889</v>
      </c>
      <c r="C3422" t="s">
        <v>40</v>
      </c>
      <c r="D3422">
        <v>2</v>
      </c>
      <c r="E3422">
        <v>35</v>
      </c>
      <c r="F3422">
        <v>3195</v>
      </c>
      <c r="G3422">
        <v>2.9128667863801701E-2</v>
      </c>
      <c r="H3422">
        <v>4.2505485685467997E-2</v>
      </c>
      <c r="I3422">
        <v>0.36115736181774</v>
      </c>
      <c r="J3422">
        <v>0.36137947708099299</v>
      </c>
      <c r="K3422">
        <v>0.14492397006997701</v>
      </c>
      <c r="L3422">
        <v>4.5048473089616403E-2</v>
      </c>
      <c r="M3422">
        <v>1.5856564392403801E-2</v>
      </c>
      <c r="N3422">
        <v>1998</v>
      </c>
      <c r="O3422" t="s">
        <v>39</v>
      </c>
      <c r="P3422" t="s">
        <v>3890</v>
      </c>
      <c r="Q3422" t="s">
        <v>6210</v>
      </c>
      <c r="R3422" t="s">
        <v>6171</v>
      </c>
    </row>
    <row r="3423" spans="1:18" x14ac:dyDescent="0.25">
      <c r="A3423" t="s">
        <v>6270</v>
      </c>
      <c r="B3423" t="s">
        <v>3889</v>
      </c>
      <c r="C3423" t="s">
        <v>40</v>
      </c>
      <c r="D3423">
        <v>2</v>
      </c>
      <c r="E3423">
        <v>45</v>
      </c>
      <c r="F3423">
        <v>2085</v>
      </c>
      <c r="G3423">
        <v>1.23440252268154E-2</v>
      </c>
      <c r="H3423">
        <v>3.1008816708156001E-2</v>
      </c>
      <c r="I3423">
        <v>0.30165167584838698</v>
      </c>
      <c r="J3423">
        <v>0.38615838805459501</v>
      </c>
      <c r="K3423">
        <v>0.17413930560124599</v>
      </c>
      <c r="L3423">
        <v>6.8675908613173006E-2</v>
      </c>
      <c r="M3423">
        <v>2.6021879947628401E-2</v>
      </c>
      <c r="N3423">
        <v>1998</v>
      </c>
      <c r="O3423" t="s">
        <v>39</v>
      </c>
      <c r="P3423" t="s">
        <v>3890</v>
      </c>
      <c r="Q3423" t="s">
        <v>6210</v>
      </c>
      <c r="R3423" t="s">
        <v>6171</v>
      </c>
    </row>
    <row r="3424" spans="1:18" x14ac:dyDescent="0.25">
      <c r="A3424" t="s">
        <v>6270</v>
      </c>
      <c r="B3424" t="s">
        <v>3891</v>
      </c>
      <c r="C3424" t="s">
        <v>40</v>
      </c>
      <c r="D3424">
        <v>2</v>
      </c>
      <c r="E3424">
        <v>18</v>
      </c>
      <c r="F3424">
        <v>573</v>
      </c>
      <c r="G3424">
        <v>4.22233685207897E-2</v>
      </c>
      <c r="H3424">
        <v>8.9483685978921104E-2</v>
      </c>
      <c r="I3424">
        <v>0.60789744439764903</v>
      </c>
      <c r="J3424">
        <v>0.20591343536103901</v>
      </c>
      <c r="K3424">
        <v>4.2901757307321597E-2</v>
      </c>
      <c r="L3424">
        <v>6.03172068475124E-3</v>
      </c>
      <c r="M3424">
        <v>5.5485877495278398E-3</v>
      </c>
      <c r="N3424">
        <v>2001</v>
      </c>
      <c r="O3424" t="s">
        <v>39</v>
      </c>
      <c r="P3424" t="s">
        <v>3890</v>
      </c>
      <c r="Q3424" t="s">
        <v>6210</v>
      </c>
      <c r="R3424" t="s">
        <v>6171</v>
      </c>
    </row>
    <row r="3425" spans="1:18" x14ac:dyDescent="0.25">
      <c r="A3425" t="s">
        <v>6270</v>
      </c>
      <c r="B3425" t="s">
        <v>3891</v>
      </c>
      <c r="C3425" t="s">
        <v>40</v>
      </c>
      <c r="D3425">
        <v>2</v>
      </c>
      <c r="E3425">
        <v>19</v>
      </c>
      <c r="F3425">
        <v>520</v>
      </c>
      <c r="G3425">
        <v>4.2773101130791198E-2</v>
      </c>
      <c r="H3425">
        <v>0.11197238184135801</v>
      </c>
      <c r="I3425">
        <v>0.55944458096258798</v>
      </c>
      <c r="J3425">
        <v>0.231066426859072</v>
      </c>
      <c r="K3425">
        <v>4.7582300331454698E-2</v>
      </c>
      <c r="L3425">
        <v>4.0427086652750199E-3</v>
      </c>
      <c r="M3425">
        <v>3.1185002094605199E-3</v>
      </c>
      <c r="N3425">
        <v>2001</v>
      </c>
      <c r="O3425" t="s">
        <v>39</v>
      </c>
      <c r="P3425" t="s">
        <v>3890</v>
      </c>
      <c r="Q3425" t="s">
        <v>6210</v>
      </c>
      <c r="R3425" t="s">
        <v>6171</v>
      </c>
    </row>
    <row r="3426" spans="1:18" x14ac:dyDescent="0.25">
      <c r="A3426" t="s">
        <v>6270</v>
      </c>
      <c r="B3426" t="s">
        <v>3891</v>
      </c>
      <c r="C3426" t="s">
        <v>40</v>
      </c>
      <c r="D3426">
        <v>2</v>
      </c>
      <c r="E3426">
        <v>25</v>
      </c>
      <c r="F3426">
        <v>3937</v>
      </c>
      <c r="G3426">
        <v>3.6056737506256299E-2</v>
      </c>
      <c r="H3426">
        <v>7.15990766793273E-2</v>
      </c>
      <c r="I3426">
        <v>0.47075842454415101</v>
      </c>
      <c r="J3426">
        <v>0.290313985599502</v>
      </c>
      <c r="K3426">
        <v>9.7060010022412602E-2</v>
      </c>
      <c r="L3426">
        <v>2.6843224252697199E-2</v>
      </c>
      <c r="M3426">
        <v>7.3685413956534902E-3</v>
      </c>
      <c r="N3426">
        <v>2001</v>
      </c>
      <c r="O3426" t="s">
        <v>39</v>
      </c>
      <c r="P3426" t="s">
        <v>3890</v>
      </c>
      <c r="Q3426" t="s">
        <v>6210</v>
      </c>
      <c r="R3426" t="s">
        <v>6171</v>
      </c>
    </row>
    <row r="3427" spans="1:18" x14ac:dyDescent="0.25">
      <c r="A3427" t="s">
        <v>6270</v>
      </c>
      <c r="B3427" t="s">
        <v>3891</v>
      </c>
      <c r="C3427" t="s">
        <v>40</v>
      </c>
      <c r="D3427">
        <v>2</v>
      </c>
      <c r="E3427">
        <v>35</v>
      </c>
      <c r="F3427">
        <v>3026</v>
      </c>
      <c r="G3427">
        <v>1.4272430976131E-2</v>
      </c>
      <c r="H3427">
        <v>4.0385557051891903E-2</v>
      </c>
      <c r="I3427">
        <v>0.31219783064863899</v>
      </c>
      <c r="J3427">
        <v>0.39247603002255499</v>
      </c>
      <c r="K3427">
        <v>0.17702382728836299</v>
      </c>
      <c r="L3427">
        <v>4.2287847471887997E-2</v>
      </c>
      <c r="M3427">
        <v>2.13564765405314E-2</v>
      </c>
      <c r="N3427">
        <v>2001</v>
      </c>
      <c r="O3427" t="s">
        <v>39</v>
      </c>
      <c r="P3427" t="s">
        <v>3890</v>
      </c>
      <c r="Q3427" t="s">
        <v>6210</v>
      </c>
      <c r="R3427" t="s">
        <v>6171</v>
      </c>
    </row>
    <row r="3428" spans="1:18" x14ac:dyDescent="0.25">
      <c r="A3428" t="s">
        <v>6270</v>
      </c>
      <c r="B3428" t="s">
        <v>3891</v>
      </c>
      <c r="C3428" t="s">
        <v>40</v>
      </c>
      <c r="D3428">
        <v>2</v>
      </c>
      <c r="E3428">
        <v>45</v>
      </c>
      <c r="F3428">
        <v>2139</v>
      </c>
      <c r="G3428">
        <v>1.9344291429996E-2</v>
      </c>
      <c r="H3428">
        <v>2.0793685488477501E-2</v>
      </c>
      <c r="I3428">
        <v>0.26030401487331101</v>
      </c>
      <c r="J3428">
        <v>0.35313744254430102</v>
      </c>
      <c r="K3428">
        <v>0.224205838664957</v>
      </c>
      <c r="L3428">
        <v>9.1987827203931297E-2</v>
      </c>
      <c r="M3428">
        <v>3.0226899795026099E-2</v>
      </c>
      <c r="N3428">
        <v>2001</v>
      </c>
      <c r="O3428" t="s">
        <v>39</v>
      </c>
      <c r="P3428" t="s">
        <v>3890</v>
      </c>
      <c r="Q3428" t="s">
        <v>6210</v>
      </c>
      <c r="R3428" t="s">
        <v>6171</v>
      </c>
    </row>
    <row r="3429" spans="1:18" x14ac:dyDescent="0.25">
      <c r="A3429" t="s">
        <v>6271</v>
      </c>
      <c r="B3429" t="s">
        <v>3946</v>
      </c>
      <c r="C3429" t="s">
        <v>40</v>
      </c>
      <c r="D3429">
        <v>1</v>
      </c>
      <c r="E3429">
        <v>18</v>
      </c>
      <c r="F3429">
        <v>12</v>
      </c>
      <c r="G3429">
        <v>0</v>
      </c>
      <c r="H3429">
        <v>0</v>
      </c>
      <c r="I3429">
        <v>0.5</v>
      </c>
      <c r="J3429">
        <v>0.25</v>
      </c>
      <c r="K3429">
        <v>0.16666666666666699</v>
      </c>
      <c r="L3429">
        <v>0</v>
      </c>
      <c r="M3429">
        <v>8.3333333333333301E-2</v>
      </c>
      <c r="N3429">
        <v>2011</v>
      </c>
      <c r="O3429" t="s">
        <v>39</v>
      </c>
      <c r="P3429" t="s">
        <v>3945</v>
      </c>
      <c r="Q3429" t="s">
        <v>6207</v>
      </c>
      <c r="R3429" t="s">
        <v>6208</v>
      </c>
    </row>
    <row r="3430" spans="1:18" x14ac:dyDescent="0.25">
      <c r="A3430" t="s">
        <v>6271</v>
      </c>
      <c r="B3430" t="s">
        <v>3946</v>
      </c>
      <c r="C3430" t="s">
        <v>40</v>
      </c>
      <c r="D3430">
        <v>2</v>
      </c>
      <c r="E3430">
        <v>18</v>
      </c>
      <c r="F3430">
        <v>6</v>
      </c>
      <c r="G3430">
        <v>0</v>
      </c>
      <c r="H3430">
        <v>0</v>
      </c>
      <c r="I3430">
        <v>0.16666666666666699</v>
      </c>
      <c r="J3430">
        <v>0.33333333333333298</v>
      </c>
      <c r="K3430">
        <v>0.33333333333333298</v>
      </c>
      <c r="L3430">
        <v>0.16666666666666699</v>
      </c>
      <c r="M3430">
        <v>0</v>
      </c>
      <c r="N3430">
        <v>2011</v>
      </c>
      <c r="O3430" t="s">
        <v>39</v>
      </c>
      <c r="P3430" t="s">
        <v>3945</v>
      </c>
      <c r="Q3430" t="s">
        <v>6207</v>
      </c>
      <c r="R3430" t="s">
        <v>6208</v>
      </c>
    </row>
    <row r="3431" spans="1:18" x14ac:dyDescent="0.25">
      <c r="A3431" t="s">
        <v>6271</v>
      </c>
      <c r="B3431" t="s">
        <v>3946</v>
      </c>
      <c r="C3431" t="s">
        <v>40</v>
      </c>
      <c r="D3431">
        <v>1</v>
      </c>
      <c r="E3431">
        <v>19</v>
      </c>
      <c r="F3431">
        <v>12</v>
      </c>
      <c r="G3431">
        <v>0</v>
      </c>
      <c r="H3431">
        <v>0</v>
      </c>
      <c r="I3431">
        <v>0.25</v>
      </c>
      <c r="J3431">
        <v>0.5</v>
      </c>
      <c r="K3431">
        <v>0.25</v>
      </c>
      <c r="L3431">
        <v>0</v>
      </c>
      <c r="M3431">
        <v>0</v>
      </c>
      <c r="N3431">
        <v>2011</v>
      </c>
      <c r="O3431" t="s">
        <v>39</v>
      </c>
      <c r="P3431" t="s">
        <v>3945</v>
      </c>
      <c r="Q3431" t="s">
        <v>6207</v>
      </c>
      <c r="R3431" t="s">
        <v>6208</v>
      </c>
    </row>
    <row r="3432" spans="1:18" x14ac:dyDescent="0.25">
      <c r="A3432" t="s">
        <v>6271</v>
      </c>
      <c r="B3432" t="s">
        <v>3946</v>
      </c>
      <c r="C3432" t="s">
        <v>40</v>
      </c>
      <c r="D3432">
        <v>2</v>
      </c>
      <c r="E3432">
        <v>19</v>
      </c>
      <c r="F3432">
        <v>6</v>
      </c>
      <c r="G3432">
        <v>0</v>
      </c>
      <c r="H3432">
        <v>0</v>
      </c>
      <c r="I3432">
        <v>0.33333333333333298</v>
      </c>
      <c r="J3432">
        <v>0.33333333333333298</v>
      </c>
      <c r="K3432">
        <v>0.16666666666666699</v>
      </c>
      <c r="L3432">
        <v>0.16666666666666699</v>
      </c>
      <c r="M3432">
        <v>0</v>
      </c>
      <c r="N3432">
        <v>2011</v>
      </c>
      <c r="O3432" t="s">
        <v>39</v>
      </c>
      <c r="P3432" t="s">
        <v>3945</v>
      </c>
      <c r="Q3432" t="s">
        <v>6207</v>
      </c>
      <c r="R3432" t="s">
        <v>6208</v>
      </c>
    </row>
    <row r="3433" spans="1:18" x14ac:dyDescent="0.25">
      <c r="A3433" t="s">
        <v>6271</v>
      </c>
      <c r="B3433" t="s">
        <v>3946</v>
      </c>
      <c r="C3433" t="s">
        <v>40</v>
      </c>
      <c r="D3433">
        <v>1</v>
      </c>
      <c r="E3433">
        <v>25</v>
      </c>
      <c r="F3433">
        <v>62</v>
      </c>
      <c r="G3433">
        <v>0</v>
      </c>
      <c r="H3433">
        <v>3.2258064516128997E-2</v>
      </c>
      <c r="I3433">
        <v>0.112903225806452</v>
      </c>
      <c r="J3433">
        <v>0.30645161290322598</v>
      </c>
      <c r="K3433">
        <v>0.241935483870968</v>
      </c>
      <c r="L3433">
        <v>0.209677419354839</v>
      </c>
      <c r="M3433">
        <v>9.6774193548387094E-2</v>
      </c>
      <c r="N3433">
        <v>2011</v>
      </c>
      <c r="O3433" t="s">
        <v>39</v>
      </c>
      <c r="P3433" t="s">
        <v>3945</v>
      </c>
      <c r="Q3433" t="s">
        <v>6207</v>
      </c>
      <c r="R3433" t="s">
        <v>6208</v>
      </c>
    </row>
    <row r="3434" spans="1:18" x14ac:dyDescent="0.25">
      <c r="A3434" t="s">
        <v>6271</v>
      </c>
      <c r="B3434" t="s">
        <v>3946</v>
      </c>
      <c r="C3434" t="s">
        <v>40</v>
      </c>
      <c r="D3434">
        <v>2</v>
      </c>
      <c r="E3434">
        <v>25</v>
      </c>
      <c r="F3434">
        <v>87</v>
      </c>
      <c r="G3434">
        <v>1.1494252873563199E-2</v>
      </c>
      <c r="H3434">
        <v>0</v>
      </c>
      <c r="I3434">
        <v>0.114942528735632</v>
      </c>
      <c r="J3434">
        <v>0.26436781609195398</v>
      </c>
      <c r="K3434">
        <v>0.29885057471264398</v>
      </c>
      <c r="L3434">
        <v>9.1954022988505704E-2</v>
      </c>
      <c r="M3434">
        <v>0.21839080459770099</v>
      </c>
      <c r="N3434">
        <v>2011</v>
      </c>
      <c r="O3434" t="s">
        <v>39</v>
      </c>
      <c r="P3434" t="s">
        <v>3945</v>
      </c>
      <c r="Q3434" t="s">
        <v>6207</v>
      </c>
      <c r="R3434" t="s">
        <v>6208</v>
      </c>
    </row>
    <row r="3435" spans="1:18" x14ac:dyDescent="0.25">
      <c r="A3435" t="s">
        <v>6271</v>
      </c>
      <c r="B3435" t="s">
        <v>3946</v>
      </c>
      <c r="C3435" t="s">
        <v>40</v>
      </c>
      <c r="D3435">
        <v>1</v>
      </c>
      <c r="E3435">
        <v>35</v>
      </c>
      <c r="F3435">
        <v>58</v>
      </c>
      <c r="G3435">
        <v>0</v>
      </c>
      <c r="H3435">
        <v>0</v>
      </c>
      <c r="I3435">
        <v>6.8965517241379296E-2</v>
      </c>
      <c r="J3435">
        <v>0.18965517241379301</v>
      </c>
      <c r="K3435">
        <v>0.431034482758621</v>
      </c>
      <c r="L3435">
        <v>0.18965517241379301</v>
      </c>
      <c r="M3435">
        <v>0.12068965517241401</v>
      </c>
      <c r="N3435">
        <v>2011</v>
      </c>
      <c r="O3435" t="s">
        <v>39</v>
      </c>
      <c r="P3435" t="s">
        <v>3945</v>
      </c>
      <c r="Q3435" t="s">
        <v>6207</v>
      </c>
      <c r="R3435" t="s">
        <v>6208</v>
      </c>
    </row>
    <row r="3436" spans="1:18" x14ac:dyDescent="0.25">
      <c r="A3436" t="s">
        <v>6271</v>
      </c>
      <c r="B3436" t="s">
        <v>3946</v>
      </c>
      <c r="C3436" t="s">
        <v>40</v>
      </c>
      <c r="D3436">
        <v>2</v>
      </c>
      <c r="E3436">
        <v>35</v>
      </c>
      <c r="F3436">
        <v>64</v>
      </c>
      <c r="G3436">
        <v>1.5625E-2</v>
      </c>
      <c r="H3436">
        <v>1.5625E-2</v>
      </c>
      <c r="I3436">
        <v>6.25E-2</v>
      </c>
      <c r="J3436">
        <v>0.1875</v>
      </c>
      <c r="K3436">
        <v>0.28125</v>
      </c>
      <c r="L3436">
        <v>0.234375</v>
      </c>
      <c r="M3436">
        <v>0.203125</v>
      </c>
      <c r="N3436">
        <v>2011</v>
      </c>
      <c r="O3436" t="s">
        <v>39</v>
      </c>
      <c r="P3436" t="s">
        <v>3945</v>
      </c>
      <c r="Q3436" t="s">
        <v>6207</v>
      </c>
      <c r="R3436" t="s">
        <v>6208</v>
      </c>
    </row>
    <row r="3437" spans="1:18" x14ac:dyDescent="0.25">
      <c r="A3437" t="s">
        <v>6271</v>
      </c>
      <c r="B3437" t="s">
        <v>3946</v>
      </c>
      <c r="C3437" t="s">
        <v>40</v>
      </c>
      <c r="D3437">
        <v>1</v>
      </c>
      <c r="E3437">
        <v>45</v>
      </c>
      <c r="F3437">
        <v>71</v>
      </c>
      <c r="G3437">
        <v>0</v>
      </c>
      <c r="H3437">
        <v>0</v>
      </c>
      <c r="I3437">
        <v>4.2253521126760597E-2</v>
      </c>
      <c r="J3437">
        <v>0.22535211267605601</v>
      </c>
      <c r="K3437">
        <v>0.38028169014084501</v>
      </c>
      <c r="L3437">
        <v>0.28169014084506999</v>
      </c>
      <c r="M3437">
        <v>7.0422535211267595E-2</v>
      </c>
      <c r="N3437">
        <v>2011</v>
      </c>
      <c r="O3437" t="s">
        <v>39</v>
      </c>
      <c r="P3437" t="s">
        <v>3945</v>
      </c>
      <c r="Q3437" t="s">
        <v>6207</v>
      </c>
      <c r="R3437" t="s">
        <v>6208</v>
      </c>
    </row>
    <row r="3438" spans="1:18" x14ac:dyDescent="0.25">
      <c r="A3438" t="s">
        <v>6271</v>
      </c>
      <c r="B3438" t="s">
        <v>3946</v>
      </c>
      <c r="C3438" t="s">
        <v>40</v>
      </c>
      <c r="D3438">
        <v>2</v>
      </c>
      <c r="E3438">
        <v>45</v>
      </c>
      <c r="F3438">
        <v>70</v>
      </c>
      <c r="G3438">
        <v>0</v>
      </c>
      <c r="H3438">
        <v>0</v>
      </c>
      <c r="I3438">
        <v>0.1</v>
      </c>
      <c r="J3438">
        <v>0.25714285714285701</v>
      </c>
      <c r="K3438">
        <v>0.214285714285714</v>
      </c>
      <c r="L3438">
        <v>0.24285714285714299</v>
      </c>
      <c r="M3438">
        <v>0.185714285714286</v>
      </c>
      <c r="N3438">
        <v>2011</v>
      </c>
      <c r="O3438" t="s">
        <v>39</v>
      </c>
      <c r="P3438" t="s">
        <v>3945</v>
      </c>
      <c r="Q3438" t="s">
        <v>6207</v>
      </c>
      <c r="R3438" t="s">
        <v>6208</v>
      </c>
    </row>
    <row r="3439" spans="1:18" x14ac:dyDescent="0.25">
      <c r="A3439" t="s">
        <v>6271</v>
      </c>
      <c r="B3439" t="s">
        <v>3946</v>
      </c>
      <c r="C3439" t="s">
        <v>40</v>
      </c>
      <c r="D3439">
        <v>1</v>
      </c>
      <c r="E3439">
        <v>55</v>
      </c>
      <c r="F3439">
        <v>81</v>
      </c>
      <c r="G3439">
        <v>0</v>
      </c>
      <c r="H3439">
        <v>0</v>
      </c>
      <c r="I3439">
        <v>8.6419753086419707E-2</v>
      </c>
      <c r="J3439">
        <v>0.234567901234568</v>
      </c>
      <c r="K3439">
        <v>0.49382716049382702</v>
      </c>
      <c r="L3439">
        <v>0.16049382716049401</v>
      </c>
      <c r="M3439">
        <v>2.4691358024691398E-2</v>
      </c>
      <c r="N3439">
        <v>2011</v>
      </c>
      <c r="O3439" t="s">
        <v>39</v>
      </c>
      <c r="P3439" t="s">
        <v>3945</v>
      </c>
      <c r="Q3439" t="s">
        <v>6207</v>
      </c>
      <c r="R3439" t="s">
        <v>6208</v>
      </c>
    </row>
    <row r="3440" spans="1:18" x14ac:dyDescent="0.25">
      <c r="A3440" t="s">
        <v>6271</v>
      </c>
      <c r="B3440" t="s">
        <v>3946</v>
      </c>
      <c r="C3440" t="s">
        <v>40</v>
      </c>
      <c r="D3440">
        <v>2</v>
      </c>
      <c r="E3440">
        <v>55</v>
      </c>
      <c r="F3440">
        <v>97</v>
      </c>
      <c r="G3440">
        <v>0</v>
      </c>
      <c r="H3440">
        <v>0</v>
      </c>
      <c r="I3440">
        <v>0.10309278350515499</v>
      </c>
      <c r="J3440">
        <v>0.123711340206186</v>
      </c>
      <c r="K3440">
        <v>0.28865979381443302</v>
      </c>
      <c r="L3440">
        <v>0.298969072164948</v>
      </c>
      <c r="M3440">
        <v>0.185567010309278</v>
      </c>
      <c r="N3440">
        <v>2011</v>
      </c>
      <c r="O3440" t="s">
        <v>39</v>
      </c>
      <c r="P3440" t="s">
        <v>3945</v>
      </c>
      <c r="Q3440" t="s">
        <v>6207</v>
      </c>
      <c r="R3440" t="s">
        <v>6208</v>
      </c>
    </row>
    <row r="3441" spans="1:18" x14ac:dyDescent="0.25">
      <c r="A3441" t="s">
        <v>6271</v>
      </c>
      <c r="B3441" t="s">
        <v>3946</v>
      </c>
      <c r="C3441" t="s">
        <v>40</v>
      </c>
      <c r="D3441">
        <v>1</v>
      </c>
      <c r="E3441">
        <v>65</v>
      </c>
      <c r="F3441">
        <v>40</v>
      </c>
      <c r="G3441">
        <v>0</v>
      </c>
      <c r="H3441">
        <v>0</v>
      </c>
      <c r="I3441">
        <v>0.17499999999999999</v>
      </c>
      <c r="J3441">
        <v>0.3</v>
      </c>
      <c r="K3441">
        <v>0.4</v>
      </c>
      <c r="L3441">
        <v>7.4999999999999997E-2</v>
      </c>
      <c r="M3441">
        <v>0.05</v>
      </c>
      <c r="N3441">
        <v>2011</v>
      </c>
      <c r="O3441" t="s">
        <v>39</v>
      </c>
      <c r="P3441" t="s">
        <v>3945</v>
      </c>
      <c r="Q3441" t="s">
        <v>6207</v>
      </c>
      <c r="R3441" t="s">
        <v>6208</v>
      </c>
    </row>
    <row r="3442" spans="1:18" x14ac:dyDescent="0.25">
      <c r="A3442" t="s">
        <v>6271</v>
      </c>
      <c r="B3442" t="s">
        <v>3946</v>
      </c>
      <c r="C3442" t="s">
        <v>40</v>
      </c>
      <c r="D3442">
        <v>2</v>
      </c>
      <c r="E3442">
        <v>65</v>
      </c>
      <c r="F3442">
        <v>60</v>
      </c>
      <c r="G3442">
        <v>0</v>
      </c>
      <c r="H3442">
        <v>1.6666666666666701E-2</v>
      </c>
      <c r="I3442">
        <v>8.3333333333333301E-2</v>
      </c>
      <c r="J3442">
        <v>0.25</v>
      </c>
      <c r="K3442">
        <v>0.5</v>
      </c>
      <c r="L3442">
        <v>8.3333333333333301E-2</v>
      </c>
      <c r="M3442">
        <v>6.6666666666666693E-2</v>
      </c>
      <c r="N3442">
        <v>2011</v>
      </c>
      <c r="O3442" t="s">
        <v>39</v>
      </c>
      <c r="P3442" t="s">
        <v>3945</v>
      </c>
      <c r="Q3442" t="s">
        <v>6207</v>
      </c>
      <c r="R3442" t="s">
        <v>6208</v>
      </c>
    </row>
    <row r="3443" spans="1:18" x14ac:dyDescent="0.25">
      <c r="A3443" t="s">
        <v>6271</v>
      </c>
      <c r="B3443" t="s">
        <v>3946</v>
      </c>
      <c r="C3443" t="s">
        <v>40</v>
      </c>
      <c r="D3443">
        <v>1</v>
      </c>
      <c r="E3443">
        <v>75</v>
      </c>
      <c r="F3443">
        <v>34</v>
      </c>
      <c r="G3443">
        <v>0</v>
      </c>
      <c r="H3443">
        <v>2.9411764705882401E-2</v>
      </c>
      <c r="I3443">
        <v>0.11764705882352899</v>
      </c>
      <c r="J3443">
        <v>0.35294117647058798</v>
      </c>
      <c r="K3443">
        <v>0.47058823529411797</v>
      </c>
      <c r="L3443">
        <v>2.9411764705882401E-2</v>
      </c>
      <c r="M3443">
        <v>0</v>
      </c>
      <c r="N3443">
        <v>2011</v>
      </c>
      <c r="O3443" t="s">
        <v>39</v>
      </c>
      <c r="P3443" t="s">
        <v>3945</v>
      </c>
      <c r="Q3443" t="s">
        <v>6207</v>
      </c>
      <c r="R3443" t="s">
        <v>6208</v>
      </c>
    </row>
    <row r="3444" spans="1:18" x14ac:dyDescent="0.25">
      <c r="A3444" t="s">
        <v>6271</v>
      </c>
      <c r="B3444" t="s">
        <v>3946</v>
      </c>
      <c r="C3444" t="s">
        <v>40</v>
      </c>
      <c r="D3444">
        <v>2</v>
      </c>
      <c r="E3444">
        <v>75</v>
      </c>
      <c r="F3444">
        <v>55</v>
      </c>
      <c r="G3444">
        <v>3.6363636363636397E-2</v>
      </c>
      <c r="H3444">
        <v>0</v>
      </c>
      <c r="I3444">
        <v>0.12727272727272701</v>
      </c>
      <c r="J3444">
        <v>0.34545454545454501</v>
      </c>
      <c r="K3444">
        <v>0.2</v>
      </c>
      <c r="L3444">
        <v>0.2</v>
      </c>
      <c r="M3444">
        <v>9.0909090909090898E-2</v>
      </c>
      <c r="N3444">
        <v>2011</v>
      </c>
      <c r="O3444" t="s">
        <v>39</v>
      </c>
      <c r="P3444" t="s">
        <v>3945</v>
      </c>
      <c r="Q3444" t="s">
        <v>6207</v>
      </c>
      <c r="R3444" t="s">
        <v>6208</v>
      </c>
    </row>
    <row r="3445" spans="1:18" x14ac:dyDescent="0.25">
      <c r="A3445" t="s">
        <v>6271</v>
      </c>
      <c r="B3445" t="s">
        <v>3946</v>
      </c>
      <c r="C3445" t="s">
        <v>40</v>
      </c>
      <c r="D3445">
        <v>1</v>
      </c>
      <c r="E3445">
        <v>84.91</v>
      </c>
      <c r="F3445">
        <v>6</v>
      </c>
      <c r="G3445">
        <v>0</v>
      </c>
      <c r="H3445">
        <v>0</v>
      </c>
      <c r="I3445">
        <v>0.33333333333333298</v>
      </c>
      <c r="J3445">
        <v>0.5</v>
      </c>
      <c r="K3445">
        <v>0.16666666666666699</v>
      </c>
      <c r="L3445">
        <v>0</v>
      </c>
      <c r="M3445">
        <v>0</v>
      </c>
      <c r="N3445">
        <v>2011</v>
      </c>
      <c r="O3445" t="s">
        <v>39</v>
      </c>
      <c r="P3445" t="s">
        <v>3945</v>
      </c>
      <c r="Q3445" t="s">
        <v>6207</v>
      </c>
      <c r="R3445" t="s">
        <v>6208</v>
      </c>
    </row>
    <row r="3446" spans="1:18" x14ac:dyDescent="0.25">
      <c r="A3446" t="s">
        <v>6271</v>
      </c>
      <c r="B3446" t="s">
        <v>3946</v>
      </c>
      <c r="C3446" t="s">
        <v>40</v>
      </c>
      <c r="D3446">
        <v>2</v>
      </c>
      <c r="E3446">
        <v>84.91</v>
      </c>
      <c r="F3446">
        <v>9</v>
      </c>
      <c r="G3446">
        <v>0</v>
      </c>
      <c r="H3446">
        <v>0</v>
      </c>
      <c r="I3446">
        <v>0.11111111111111099</v>
      </c>
      <c r="J3446">
        <v>0.22222222222222199</v>
      </c>
      <c r="K3446">
        <v>0.44444444444444398</v>
      </c>
      <c r="L3446">
        <v>0.22222222222222199</v>
      </c>
      <c r="M3446">
        <v>0</v>
      </c>
      <c r="N3446">
        <v>2011</v>
      </c>
      <c r="O3446" t="s">
        <v>39</v>
      </c>
      <c r="P3446" t="s">
        <v>3945</v>
      </c>
      <c r="Q3446" t="s">
        <v>6207</v>
      </c>
      <c r="R3446" t="s">
        <v>6208</v>
      </c>
    </row>
    <row r="3447" spans="1:18" x14ac:dyDescent="0.25">
      <c r="A3447" t="s">
        <v>6346</v>
      </c>
      <c r="B3447" t="s">
        <v>3784</v>
      </c>
      <c r="C3447" t="s">
        <v>52</v>
      </c>
      <c r="D3447">
        <v>1</v>
      </c>
      <c r="E3447">
        <v>25</v>
      </c>
      <c r="F3447">
        <v>25</v>
      </c>
      <c r="G3447">
        <v>0.12</v>
      </c>
      <c r="H3447">
        <v>0.16</v>
      </c>
      <c r="I3447">
        <v>0.6</v>
      </c>
      <c r="J3447">
        <v>0.08</v>
      </c>
      <c r="K3447">
        <v>0.04</v>
      </c>
      <c r="L3447">
        <v>0</v>
      </c>
      <c r="M3447">
        <v>0</v>
      </c>
      <c r="N3447">
        <v>1985</v>
      </c>
      <c r="O3447" t="s">
        <v>51</v>
      </c>
      <c r="P3447" t="s">
        <v>3785</v>
      </c>
      <c r="Q3447" t="s">
        <v>6327</v>
      </c>
      <c r="R3447" t="s">
        <v>6314</v>
      </c>
    </row>
    <row r="3448" spans="1:18" x14ac:dyDescent="0.25">
      <c r="A3448" t="s">
        <v>6346</v>
      </c>
      <c r="B3448" t="s">
        <v>3784</v>
      </c>
      <c r="C3448" t="s">
        <v>52</v>
      </c>
      <c r="D3448">
        <v>2</v>
      </c>
      <c r="E3448">
        <v>25</v>
      </c>
      <c r="F3448">
        <v>25</v>
      </c>
      <c r="G3448">
        <v>0</v>
      </c>
      <c r="H3448">
        <v>0.2</v>
      </c>
      <c r="I3448">
        <v>0.68</v>
      </c>
      <c r="J3448">
        <v>0.12</v>
      </c>
      <c r="K3448">
        <v>0</v>
      </c>
      <c r="L3448">
        <v>0</v>
      </c>
      <c r="M3448">
        <v>0</v>
      </c>
      <c r="N3448">
        <v>1985</v>
      </c>
      <c r="O3448" t="s">
        <v>51</v>
      </c>
      <c r="P3448" t="s">
        <v>3785</v>
      </c>
      <c r="Q3448" t="s">
        <v>6327</v>
      </c>
      <c r="R3448" t="s">
        <v>6314</v>
      </c>
    </row>
    <row r="3449" spans="1:18" x14ac:dyDescent="0.25">
      <c r="A3449" t="s">
        <v>6346</v>
      </c>
      <c r="B3449" t="s">
        <v>3784</v>
      </c>
      <c r="C3449" t="s">
        <v>52</v>
      </c>
      <c r="D3449">
        <v>1</v>
      </c>
      <c r="E3449">
        <v>35</v>
      </c>
      <c r="F3449">
        <v>25</v>
      </c>
      <c r="G3449">
        <v>0.04</v>
      </c>
      <c r="H3449">
        <v>0</v>
      </c>
      <c r="I3449">
        <v>0.6</v>
      </c>
      <c r="J3449">
        <v>0.28000000000000003</v>
      </c>
      <c r="K3449">
        <v>0.08</v>
      </c>
      <c r="L3449">
        <v>0</v>
      </c>
      <c r="M3449">
        <v>0</v>
      </c>
      <c r="N3449">
        <v>1985</v>
      </c>
      <c r="O3449" t="s">
        <v>51</v>
      </c>
      <c r="P3449" t="s">
        <v>3785</v>
      </c>
      <c r="Q3449" t="s">
        <v>6327</v>
      </c>
      <c r="R3449" t="s">
        <v>6314</v>
      </c>
    </row>
    <row r="3450" spans="1:18" x14ac:dyDescent="0.25">
      <c r="A3450" t="s">
        <v>6346</v>
      </c>
      <c r="B3450" t="s">
        <v>3784</v>
      </c>
      <c r="C3450" t="s">
        <v>52</v>
      </c>
      <c r="D3450">
        <v>2</v>
      </c>
      <c r="E3450">
        <v>35</v>
      </c>
      <c r="F3450">
        <v>25</v>
      </c>
      <c r="G3450">
        <v>0.04</v>
      </c>
      <c r="H3450">
        <v>0.16</v>
      </c>
      <c r="I3450">
        <v>0.52</v>
      </c>
      <c r="J3450">
        <v>0.24</v>
      </c>
      <c r="K3450">
        <v>0.04</v>
      </c>
      <c r="L3450">
        <v>0</v>
      </c>
      <c r="M3450">
        <v>0</v>
      </c>
      <c r="N3450">
        <v>1985</v>
      </c>
      <c r="O3450" t="s">
        <v>51</v>
      </c>
      <c r="P3450" t="s">
        <v>3785</v>
      </c>
      <c r="Q3450" t="s">
        <v>6327</v>
      </c>
      <c r="R3450" t="s">
        <v>6314</v>
      </c>
    </row>
    <row r="3451" spans="1:18" x14ac:dyDescent="0.25">
      <c r="A3451" t="s">
        <v>6346</v>
      </c>
      <c r="B3451" t="s">
        <v>3784</v>
      </c>
      <c r="C3451" t="s">
        <v>52</v>
      </c>
      <c r="D3451">
        <v>1</v>
      </c>
      <c r="E3451">
        <v>45</v>
      </c>
      <c r="F3451">
        <v>25</v>
      </c>
      <c r="G3451">
        <v>0</v>
      </c>
      <c r="H3451">
        <v>0</v>
      </c>
      <c r="I3451">
        <v>0.36</v>
      </c>
      <c r="J3451">
        <v>0.52</v>
      </c>
      <c r="K3451">
        <v>0.12</v>
      </c>
      <c r="L3451">
        <v>0</v>
      </c>
      <c r="M3451">
        <v>0</v>
      </c>
      <c r="N3451">
        <v>1985</v>
      </c>
      <c r="O3451" t="s">
        <v>51</v>
      </c>
      <c r="P3451" t="s">
        <v>3785</v>
      </c>
      <c r="Q3451" t="s">
        <v>6327</v>
      </c>
      <c r="R3451" t="s">
        <v>6314</v>
      </c>
    </row>
    <row r="3452" spans="1:18" x14ac:dyDescent="0.25">
      <c r="A3452" t="s">
        <v>6346</v>
      </c>
      <c r="B3452" t="s">
        <v>3784</v>
      </c>
      <c r="C3452" t="s">
        <v>52</v>
      </c>
      <c r="D3452">
        <v>2</v>
      </c>
      <c r="E3452">
        <v>45</v>
      </c>
      <c r="F3452">
        <v>25</v>
      </c>
      <c r="G3452">
        <v>0</v>
      </c>
      <c r="H3452">
        <v>0.04</v>
      </c>
      <c r="I3452">
        <v>0.52</v>
      </c>
      <c r="J3452">
        <v>0.28000000000000003</v>
      </c>
      <c r="K3452">
        <v>0.12</v>
      </c>
      <c r="L3452">
        <v>0.04</v>
      </c>
      <c r="M3452">
        <v>0</v>
      </c>
      <c r="N3452">
        <v>1985</v>
      </c>
      <c r="O3452" t="s">
        <v>51</v>
      </c>
      <c r="P3452" t="s">
        <v>3785</v>
      </c>
      <c r="Q3452" t="s">
        <v>6327</v>
      </c>
      <c r="R3452" t="s">
        <v>6314</v>
      </c>
    </row>
    <row r="3453" spans="1:18" x14ac:dyDescent="0.25">
      <c r="A3453" t="s">
        <v>6346</v>
      </c>
      <c r="B3453" t="s">
        <v>3784</v>
      </c>
      <c r="C3453" t="s">
        <v>52</v>
      </c>
      <c r="D3453">
        <v>1</v>
      </c>
      <c r="E3453">
        <v>55</v>
      </c>
      <c r="F3453">
        <v>25</v>
      </c>
      <c r="G3453">
        <v>0</v>
      </c>
      <c r="H3453">
        <v>0</v>
      </c>
      <c r="I3453">
        <v>0.4</v>
      </c>
      <c r="J3453">
        <v>0.56000000000000005</v>
      </c>
      <c r="K3453">
        <v>0.04</v>
      </c>
      <c r="L3453">
        <v>0</v>
      </c>
      <c r="M3453">
        <v>0</v>
      </c>
      <c r="N3453">
        <v>1985</v>
      </c>
      <c r="O3453" t="s">
        <v>51</v>
      </c>
      <c r="P3453" t="s">
        <v>3785</v>
      </c>
      <c r="Q3453" t="s">
        <v>6327</v>
      </c>
      <c r="R3453" t="s">
        <v>6314</v>
      </c>
    </row>
    <row r="3454" spans="1:18" x14ac:dyDescent="0.25">
      <c r="A3454" t="s">
        <v>6346</v>
      </c>
      <c r="B3454" t="s">
        <v>3784</v>
      </c>
      <c r="C3454" t="s">
        <v>52</v>
      </c>
      <c r="D3454">
        <v>2</v>
      </c>
      <c r="E3454">
        <v>55</v>
      </c>
      <c r="F3454">
        <v>24</v>
      </c>
      <c r="G3454">
        <v>0</v>
      </c>
      <c r="H3454">
        <v>8.3333333333333301E-2</v>
      </c>
      <c r="I3454">
        <v>0.29166666666666702</v>
      </c>
      <c r="J3454">
        <v>0.33333333333333298</v>
      </c>
      <c r="K3454">
        <v>0.29166666666666702</v>
      </c>
      <c r="L3454">
        <v>0</v>
      </c>
      <c r="M3454">
        <v>0</v>
      </c>
      <c r="N3454">
        <v>1985</v>
      </c>
      <c r="O3454" t="s">
        <v>51</v>
      </c>
      <c r="P3454" t="s">
        <v>3785</v>
      </c>
      <c r="Q3454" t="s">
        <v>6327</v>
      </c>
      <c r="R3454" t="s">
        <v>6314</v>
      </c>
    </row>
    <row r="3455" spans="1:18" x14ac:dyDescent="0.25">
      <c r="A3455" t="s">
        <v>6272</v>
      </c>
      <c r="B3455" t="s">
        <v>3757</v>
      </c>
      <c r="C3455" t="s">
        <v>40</v>
      </c>
      <c r="D3455">
        <v>2</v>
      </c>
      <c r="E3455">
        <v>25</v>
      </c>
      <c r="F3455">
        <v>1974</v>
      </c>
      <c r="G3455">
        <v>0.26998588555460101</v>
      </c>
      <c r="H3455">
        <v>0.28072442942194498</v>
      </c>
      <c r="I3455">
        <v>0.43113807849922298</v>
      </c>
      <c r="J3455">
        <v>1.7385953552686299E-2</v>
      </c>
      <c r="K3455">
        <v>3.7803398556014999E-4</v>
      </c>
      <c r="L3455">
        <v>3.8761898598493698E-4</v>
      </c>
      <c r="M3455">
        <v>0</v>
      </c>
      <c r="N3455">
        <v>1996</v>
      </c>
      <c r="O3455" t="s">
        <v>39</v>
      </c>
      <c r="P3455" t="s">
        <v>3758</v>
      </c>
      <c r="Q3455" t="s">
        <v>6162</v>
      </c>
      <c r="R3455" t="s">
        <v>6162</v>
      </c>
    </row>
    <row r="3456" spans="1:18" x14ac:dyDescent="0.25">
      <c r="A3456" t="s">
        <v>6272</v>
      </c>
      <c r="B3456" t="s">
        <v>3757</v>
      </c>
      <c r="C3456" t="s">
        <v>40</v>
      </c>
      <c r="D3456">
        <v>2</v>
      </c>
      <c r="E3456">
        <v>35</v>
      </c>
      <c r="F3456">
        <v>912</v>
      </c>
      <c r="G3456">
        <v>0.27582420043110001</v>
      </c>
      <c r="H3456">
        <v>0.284440297008212</v>
      </c>
      <c r="I3456">
        <v>0.42121807802150701</v>
      </c>
      <c r="J3456">
        <v>1.7220475886782299E-2</v>
      </c>
      <c r="K3456">
        <v>8.3354549377950902E-4</v>
      </c>
      <c r="L3456">
        <v>4.63403158618607E-4</v>
      </c>
      <c r="M3456">
        <v>0</v>
      </c>
      <c r="N3456">
        <v>1996</v>
      </c>
      <c r="O3456" t="s">
        <v>39</v>
      </c>
      <c r="P3456" t="s">
        <v>3758</v>
      </c>
      <c r="Q3456" t="s">
        <v>6162</v>
      </c>
      <c r="R3456" t="s">
        <v>6162</v>
      </c>
    </row>
    <row r="3457" spans="1:18" x14ac:dyDescent="0.25">
      <c r="A3457" t="s">
        <v>6272</v>
      </c>
      <c r="B3457" t="s">
        <v>3757</v>
      </c>
      <c r="C3457" t="s">
        <v>40</v>
      </c>
      <c r="D3457">
        <v>2</v>
      </c>
      <c r="E3457">
        <v>45</v>
      </c>
      <c r="F3457">
        <v>182</v>
      </c>
      <c r="G3457">
        <v>0.31315469998657702</v>
      </c>
      <c r="H3457">
        <v>0.25820931627098398</v>
      </c>
      <c r="I3457">
        <v>0.414119571815182</v>
      </c>
      <c r="J3457">
        <v>8.04774738876529E-3</v>
      </c>
      <c r="K3457">
        <v>6.4686645384923001E-3</v>
      </c>
      <c r="L3457">
        <v>0</v>
      </c>
      <c r="M3457">
        <v>0</v>
      </c>
      <c r="N3457">
        <v>1996</v>
      </c>
      <c r="O3457" t="s">
        <v>39</v>
      </c>
      <c r="P3457" t="s">
        <v>3758</v>
      </c>
      <c r="Q3457" t="s">
        <v>6162</v>
      </c>
      <c r="R3457" t="s">
        <v>6162</v>
      </c>
    </row>
    <row r="3458" spans="1:18" x14ac:dyDescent="0.25">
      <c r="A3458" t="s">
        <v>6272</v>
      </c>
      <c r="B3458" t="s">
        <v>3762</v>
      </c>
      <c r="C3458" t="s">
        <v>40</v>
      </c>
      <c r="D3458">
        <v>2</v>
      </c>
      <c r="E3458">
        <v>25</v>
      </c>
      <c r="F3458">
        <v>2872</v>
      </c>
      <c r="G3458">
        <v>0.22851856025532399</v>
      </c>
      <c r="H3458">
        <v>0.26770321798629498</v>
      </c>
      <c r="I3458">
        <v>0.46274077659581703</v>
      </c>
      <c r="J3458">
        <v>3.6201888208235798E-2</v>
      </c>
      <c r="K3458">
        <v>4.6564298326733202E-3</v>
      </c>
      <c r="L3458">
        <v>1.7912712165516601E-4</v>
      </c>
      <c r="M3458">
        <v>0</v>
      </c>
      <c r="N3458">
        <v>2001</v>
      </c>
      <c r="O3458" t="s">
        <v>39</v>
      </c>
      <c r="P3458" t="s">
        <v>3758</v>
      </c>
      <c r="Q3458" t="s">
        <v>6162</v>
      </c>
      <c r="R3458" t="s">
        <v>6162</v>
      </c>
    </row>
    <row r="3459" spans="1:18" x14ac:dyDescent="0.25">
      <c r="A3459" t="s">
        <v>6272</v>
      </c>
      <c r="B3459" t="s">
        <v>3762</v>
      </c>
      <c r="C3459" t="s">
        <v>40</v>
      </c>
      <c r="D3459">
        <v>2</v>
      </c>
      <c r="E3459">
        <v>35</v>
      </c>
      <c r="F3459">
        <v>2507</v>
      </c>
      <c r="G3459">
        <v>0.27169907030870399</v>
      </c>
      <c r="H3459">
        <v>0.234568875478569</v>
      </c>
      <c r="I3459">
        <v>0.41244823040310002</v>
      </c>
      <c r="J3459">
        <v>7.0307497747840106E-2</v>
      </c>
      <c r="K3459">
        <v>8.2468188411431494E-3</v>
      </c>
      <c r="L3459">
        <v>1.7047486746162199E-3</v>
      </c>
      <c r="M3459">
        <v>1.0247585460270001E-3</v>
      </c>
      <c r="N3459">
        <v>2001</v>
      </c>
      <c r="O3459" t="s">
        <v>39</v>
      </c>
      <c r="P3459" t="s">
        <v>3758</v>
      </c>
      <c r="Q3459" t="s">
        <v>6162</v>
      </c>
      <c r="R3459" t="s">
        <v>6162</v>
      </c>
    </row>
    <row r="3460" spans="1:18" x14ac:dyDescent="0.25">
      <c r="A3460" t="s">
        <v>6272</v>
      </c>
      <c r="B3460" t="s">
        <v>3762</v>
      </c>
      <c r="C3460" t="s">
        <v>40</v>
      </c>
      <c r="D3460">
        <v>2</v>
      </c>
      <c r="E3460">
        <v>45</v>
      </c>
      <c r="F3460">
        <v>1837</v>
      </c>
      <c r="G3460">
        <v>0.32683831736159902</v>
      </c>
      <c r="H3460">
        <v>0.20328133932037501</v>
      </c>
      <c r="I3460">
        <v>0.37180452443061601</v>
      </c>
      <c r="J3460">
        <v>7.6923157185094404E-2</v>
      </c>
      <c r="K3460">
        <v>1.8751424365283299E-2</v>
      </c>
      <c r="L3460">
        <v>2.4012373370326801E-3</v>
      </c>
      <c r="M3460">
        <v>0</v>
      </c>
      <c r="N3460">
        <v>2001</v>
      </c>
      <c r="O3460" t="s">
        <v>39</v>
      </c>
      <c r="P3460" t="s">
        <v>3758</v>
      </c>
      <c r="Q3460" t="s">
        <v>6162</v>
      </c>
      <c r="R3460" t="s">
        <v>6162</v>
      </c>
    </row>
    <row r="3461" spans="1:18" x14ac:dyDescent="0.25">
      <c r="A3461" t="s">
        <v>6272</v>
      </c>
      <c r="B3461" t="s">
        <v>3765</v>
      </c>
      <c r="C3461" t="s">
        <v>40</v>
      </c>
      <c r="D3461">
        <v>2</v>
      </c>
      <c r="E3461">
        <v>18</v>
      </c>
      <c r="F3461">
        <v>434</v>
      </c>
      <c r="G3461">
        <v>0.19657480343716499</v>
      </c>
      <c r="H3461">
        <v>0.277025137372785</v>
      </c>
      <c r="I3461">
        <v>0.51145466621831903</v>
      </c>
      <c r="J3461">
        <v>1.49453929717316E-2</v>
      </c>
      <c r="K3461">
        <v>0</v>
      </c>
      <c r="L3461">
        <v>0</v>
      </c>
      <c r="M3461">
        <v>0</v>
      </c>
      <c r="N3461">
        <v>2006</v>
      </c>
      <c r="O3461" t="s">
        <v>39</v>
      </c>
      <c r="P3461" t="s">
        <v>3758</v>
      </c>
      <c r="Q3461" t="s">
        <v>6162</v>
      </c>
      <c r="R3461" t="s">
        <v>6162</v>
      </c>
    </row>
    <row r="3462" spans="1:18" x14ac:dyDescent="0.25">
      <c r="A3462" t="s">
        <v>6272</v>
      </c>
      <c r="B3462" t="s">
        <v>3765</v>
      </c>
      <c r="C3462" t="s">
        <v>40</v>
      </c>
      <c r="D3462">
        <v>2</v>
      </c>
      <c r="E3462">
        <v>19</v>
      </c>
      <c r="F3462">
        <v>409</v>
      </c>
      <c r="G3462">
        <v>0.184534631633996</v>
      </c>
      <c r="H3462">
        <v>0.26629261131468002</v>
      </c>
      <c r="I3462">
        <v>0.51763735575668801</v>
      </c>
      <c r="J3462">
        <v>2.9354142682350402E-2</v>
      </c>
      <c r="K3462">
        <v>2.1812586122856802E-3</v>
      </c>
      <c r="L3462">
        <v>0</v>
      </c>
      <c r="M3462">
        <v>0</v>
      </c>
      <c r="N3462">
        <v>2006</v>
      </c>
      <c r="O3462" t="s">
        <v>39</v>
      </c>
      <c r="P3462" t="s">
        <v>3758</v>
      </c>
      <c r="Q3462" t="s">
        <v>6162</v>
      </c>
      <c r="R3462" t="s">
        <v>6162</v>
      </c>
    </row>
    <row r="3463" spans="1:18" x14ac:dyDescent="0.25">
      <c r="A3463" t="s">
        <v>6272</v>
      </c>
      <c r="B3463" t="s">
        <v>3765</v>
      </c>
      <c r="C3463" t="s">
        <v>40</v>
      </c>
      <c r="D3463">
        <v>2</v>
      </c>
      <c r="E3463">
        <v>25</v>
      </c>
      <c r="F3463">
        <v>3409</v>
      </c>
      <c r="G3463">
        <v>0.230229335136585</v>
      </c>
      <c r="H3463">
        <v>0.22416948733497499</v>
      </c>
      <c r="I3463">
        <v>0.477065708435222</v>
      </c>
      <c r="J3463">
        <v>6.3533925626845303E-2</v>
      </c>
      <c r="K3463">
        <v>5.0015434663718099E-3</v>
      </c>
      <c r="L3463">
        <v>0</v>
      </c>
      <c r="M3463">
        <v>0</v>
      </c>
      <c r="N3463">
        <v>2006</v>
      </c>
      <c r="O3463" t="s">
        <v>39</v>
      </c>
      <c r="P3463" t="s">
        <v>3758</v>
      </c>
      <c r="Q3463" t="s">
        <v>6162</v>
      </c>
      <c r="R3463" t="s">
        <v>6162</v>
      </c>
    </row>
    <row r="3464" spans="1:18" x14ac:dyDescent="0.25">
      <c r="A3464" t="s">
        <v>6272</v>
      </c>
      <c r="B3464" t="s">
        <v>3765</v>
      </c>
      <c r="C3464" t="s">
        <v>40</v>
      </c>
      <c r="D3464">
        <v>2</v>
      </c>
      <c r="E3464">
        <v>35</v>
      </c>
      <c r="F3464">
        <v>2483</v>
      </c>
      <c r="G3464">
        <v>0.22287634941604201</v>
      </c>
      <c r="H3464">
        <v>0.209540666035298</v>
      </c>
      <c r="I3464">
        <v>0.44200534488977999</v>
      </c>
      <c r="J3464">
        <v>0.10662932121196</v>
      </c>
      <c r="K3464">
        <v>1.51021618589416E-2</v>
      </c>
      <c r="L3464">
        <v>3.7953709017849598E-3</v>
      </c>
      <c r="M3464">
        <v>5.0785686192336699E-5</v>
      </c>
      <c r="N3464">
        <v>2006</v>
      </c>
      <c r="O3464" t="s">
        <v>39</v>
      </c>
      <c r="P3464" t="s">
        <v>3758</v>
      </c>
      <c r="Q3464" t="s">
        <v>6162</v>
      </c>
      <c r="R3464" t="s">
        <v>6162</v>
      </c>
    </row>
    <row r="3465" spans="1:18" x14ac:dyDescent="0.25">
      <c r="A3465" t="s">
        <v>6272</v>
      </c>
      <c r="B3465" t="s">
        <v>3765</v>
      </c>
      <c r="C3465" t="s">
        <v>40</v>
      </c>
      <c r="D3465">
        <v>2</v>
      </c>
      <c r="E3465">
        <v>45</v>
      </c>
      <c r="F3465">
        <v>1942</v>
      </c>
      <c r="G3465">
        <v>0.27011875298708299</v>
      </c>
      <c r="H3465">
        <v>0.196606862990228</v>
      </c>
      <c r="I3465">
        <v>0.39768426562151599</v>
      </c>
      <c r="J3465">
        <v>0.121734530902944</v>
      </c>
      <c r="K3465">
        <v>1.10532575061682E-2</v>
      </c>
      <c r="L3465">
        <v>2.4707790602843801E-3</v>
      </c>
      <c r="M3465">
        <v>3.3155093177647299E-4</v>
      </c>
      <c r="N3465">
        <v>2006</v>
      </c>
      <c r="O3465" t="s">
        <v>39</v>
      </c>
      <c r="P3465" t="s">
        <v>3758</v>
      </c>
      <c r="Q3465" t="s">
        <v>6162</v>
      </c>
      <c r="R3465" t="s">
        <v>6162</v>
      </c>
    </row>
    <row r="3466" spans="1:18" x14ac:dyDescent="0.25">
      <c r="A3466" t="s">
        <v>6272</v>
      </c>
      <c r="B3466" t="s">
        <v>3774</v>
      </c>
      <c r="C3466" t="s">
        <v>40</v>
      </c>
      <c r="D3466">
        <v>2</v>
      </c>
      <c r="E3466">
        <v>18</v>
      </c>
      <c r="F3466">
        <v>270</v>
      </c>
      <c r="G3466">
        <v>0.21911377918736</v>
      </c>
      <c r="H3466">
        <v>0.25044467738009502</v>
      </c>
      <c r="I3466">
        <v>0.49664030178834601</v>
      </c>
      <c r="J3466">
        <v>3.16176713885645E-2</v>
      </c>
      <c r="K3466">
        <v>2.1835702556350302E-3</v>
      </c>
      <c r="L3466">
        <v>0</v>
      </c>
      <c r="M3466">
        <v>0</v>
      </c>
      <c r="N3466">
        <v>2011</v>
      </c>
      <c r="O3466" t="s">
        <v>39</v>
      </c>
      <c r="P3466" t="s">
        <v>3758</v>
      </c>
      <c r="Q3466" t="s">
        <v>6162</v>
      </c>
      <c r="R3466" t="s">
        <v>6162</v>
      </c>
    </row>
    <row r="3467" spans="1:18" x14ac:dyDescent="0.25">
      <c r="A3467" t="s">
        <v>6272</v>
      </c>
      <c r="B3467" t="s">
        <v>3774</v>
      </c>
      <c r="C3467" t="s">
        <v>40</v>
      </c>
      <c r="D3467">
        <v>2</v>
      </c>
      <c r="E3467">
        <v>19</v>
      </c>
      <c r="F3467">
        <v>246</v>
      </c>
      <c r="G3467">
        <v>0.22097073257389499</v>
      </c>
      <c r="H3467">
        <v>0.244116789596631</v>
      </c>
      <c r="I3467">
        <v>0.50051236411286504</v>
      </c>
      <c r="J3467">
        <v>3.2091733850263003E-2</v>
      </c>
      <c r="K3467">
        <v>2.3083798663467098E-3</v>
      </c>
      <c r="L3467">
        <v>0</v>
      </c>
      <c r="M3467">
        <v>0</v>
      </c>
      <c r="N3467">
        <v>2011</v>
      </c>
      <c r="O3467" t="s">
        <v>39</v>
      </c>
      <c r="P3467" t="s">
        <v>3758</v>
      </c>
      <c r="Q3467" t="s">
        <v>6162</v>
      </c>
      <c r="R3467" t="s">
        <v>6162</v>
      </c>
    </row>
    <row r="3468" spans="1:18" x14ac:dyDescent="0.25">
      <c r="A3468" t="s">
        <v>6272</v>
      </c>
      <c r="B3468" t="s">
        <v>3774</v>
      </c>
      <c r="C3468" t="s">
        <v>40</v>
      </c>
      <c r="D3468">
        <v>2</v>
      </c>
      <c r="E3468">
        <v>25</v>
      </c>
      <c r="F3468">
        <v>1976</v>
      </c>
      <c r="G3468">
        <v>0.19109488381815001</v>
      </c>
      <c r="H3468">
        <v>0.210450850964577</v>
      </c>
      <c r="I3468">
        <v>0.48305241339351301</v>
      </c>
      <c r="J3468">
        <v>0.100921551450275</v>
      </c>
      <c r="K3468">
        <v>1.35980552235163E-2</v>
      </c>
      <c r="L3468">
        <v>8.8224514996823003E-4</v>
      </c>
      <c r="M3468">
        <v>0</v>
      </c>
      <c r="N3468">
        <v>2011</v>
      </c>
      <c r="O3468" t="s">
        <v>39</v>
      </c>
      <c r="P3468" t="s">
        <v>3758</v>
      </c>
      <c r="Q3468" t="s">
        <v>6162</v>
      </c>
      <c r="R3468" t="s">
        <v>6162</v>
      </c>
    </row>
    <row r="3469" spans="1:18" x14ac:dyDescent="0.25">
      <c r="A3469" t="s">
        <v>6272</v>
      </c>
      <c r="B3469" t="s">
        <v>3774</v>
      </c>
      <c r="C3469" t="s">
        <v>40</v>
      </c>
      <c r="D3469">
        <v>2</v>
      </c>
      <c r="E3469">
        <v>35</v>
      </c>
      <c r="F3469">
        <v>1474</v>
      </c>
      <c r="G3469">
        <v>0.12460416667041301</v>
      </c>
      <c r="H3469">
        <v>0.15099119198031299</v>
      </c>
      <c r="I3469">
        <v>0.538259922997118</v>
      </c>
      <c r="J3469">
        <v>0.156428584623998</v>
      </c>
      <c r="K3469">
        <v>2.6461993278417899E-2</v>
      </c>
      <c r="L3469">
        <v>3.2541404497406601E-3</v>
      </c>
      <c r="M3469">
        <v>0</v>
      </c>
      <c r="N3469">
        <v>2011</v>
      </c>
      <c r="O3469" t="s">
        <v>39</v>
      </c>
      <c r="P3469" t="s">
        <v>3758</v>
      </c>
      <c r="Q3469" t="s">
        <v>6162</v>
      </c>
      <c r="R3469" t="s">
        <v>6162</v>
      </c>
    </row>
    <row r="3470" spans="1:18" x14ac:dyDescent="0.25">
      <c r="A3470" t="s">
        <v>6272</v>
      </c>
      <c r="B3470" t="s">
        <v>3774</v>
      </c>
      <c r="C3470" t="s">
        <v>40</v>
      </c>
      <c r="D3470">
        <v>2</v>
      </c>
      <c r="E3470">
        <v>45</v>
      </c>
      <c r="F3470">
        <v>1110</v>
      </c>
      <c r="G3470">
        <v>0.158773975221189</v>
      </c>
      <c r="H3470">
        <v>0.16439140900861601</v>
      </c>
      <c r="I3470">
        <v>0.46164939009246397</v>
      </c>
      <c r="J3470">
        <v>0.167754625537574</v>
      </c>
      <c r="K3470">
        <v>4.3954523834645702E-2</v>
      </c>
      <c r="L3470">
        <v>3.4760763055105902E-3</v>
      </c>
      <c r="M3470">
        <v>0</v>
      </c>
      <c r="N3470">
        <v>2011</v>
      </c>
      <c r="O3470" t="s">
        <v>39</v>
      </c>
      <c r="P3470" t="s">
        <v>3758</v>
      </c>
      <c r="Q3470" t="s">
        <v>6162</v>
      </c>
      <c r="R3470" t="s">
        <v>6162</v>
      </c>
    </row>
    <row r="3471" spans="1:18" x14ac:dyDescent="0.25">
      <c r="A3471" t="s">
        <v>6272</v>
      </c>
      <c r="B3471" t="s">
        <v>3775</v>
      </c>
      <c r="C3471" t="s">
        <v>40</v>
      </c>
      <c r="D3471">
        <v>1</v>
      </c>
      <c r="E3471">
        <v>18</v>
      </c>
      <c r="F3471">
        <v>18</v>
      </c>
      <c r="G3471">
        <v>0.25102110736808297</v>
      </c>
      <c r="H3471">
        <v>0.19890701916407599</v>
      </c>
      <c r="I3471">
        <v>0.53169974763732097</v>
      </c>
      <c r="J3471">
        <v>1.8372125830519701E-2</v>
      </c>
      <c r="K3471">
        <v>0</v>
      </c>
      <c r="L3471">
        <v>0</v>
      </c>
      <c r="M3471">
        <v>0</v>
      </c>
      <c r="N3471">
        <v>2013</v>
      </c>
      <c r="O3471" t="s">
        <v>39</v>
      </c>
      <c r="P3471" t="s">
        <v>3758</v>
      </c>
      <c r="Q3471" t="s">
        <v>6162</v>
      </c>
      <c r="R3471" t="s">
        <v>6162</v>
      </c>
    </row>
    <row r="3472" spans="1:18" x14ac:dyDescent="0.25">
      <c r="A3472" t="s">
        <v>6272</v>
      </c>
      <c r="B3472" t="s">
        <v>3775</v>
      </c>
      <c r="C3472" t="s">
        <v>40</v>
      </c>
      <c r="D3472">
        <v>2</v>
      </c>
      <c r="E3472">
        <v>18</v>
      </c>
      <c r="F3472">
        <v>30</v>
      </c>
      <c r="G3472">
        <v>0.325164290793374</v>
      </c>
      <c r="H3472">
        <v>0.18334925789605899</v>
      </c>
      <c r="I3472">
        <v>0.44371952203141901</v>
      </c>
      <c r="J3472">
        <v>4.7766929279147503E-2</v>
      </c>
      <c r="K3472">
        <v>0</v>
      </c>
      <c r="L3472">
        <v>0</v>
      </c>
      <c r="M3472">
        <v>0</v>
      </c>
      <c r="N3472">
        <v>2013</v>
      </c>
      <c r="O3472" t="s">
        <v>39</v>
      </c>
      <c r="P3472" t="s">
        <v>3758</v>
      </c>
      <c r="Q3472" t="s">
        <v>6162</v>
      </c>
      <c r="R3472" t="s">
        <v>6162</v>
      </c>
    </row>
    <row r="3473" spans="1:18" x14ac:dyDescent="0.25">
      <c r="A3473" t="s">
        <v>6272</v>
      </c>
      <c r="B3473" t="s">
        <v>3775</v>
      </c>
      <c r="C3473" t="s">
        <v>40</v>
      </c>
      <c r="D3473">
        <v>1</v>
      </c>
      <c r="E3473">
        <v>19</v>
      </c>
      <c r="F3473">
        <v>13</v>
      </c>
      <c r="G3473">
        <v>0.19768410703297701</v>
      </c>
      <c r="H3473">
        <v>6.2403946918676803E-2</v>
      </c>
      <c r="I3473">
        <v>0.65323776015134905</v>
      </c>
      <c r="J3473">
        <v>8.6674185896997297E-2</v>
      </c>
      <c r="K3473">
        <v>0</v>
      </c>
      <c r="L3473">
        <v>0</v>
      </c>
      <c r="M3473">
        <v>0</v>
      </c>
      <c r="N3473">
        <v>2013</v>
      </c>
      <c r="O3473" t="s">
        <v>39</v>
      </c>
      <c r="P3473" t="s">
        <v>3758</v>
      </c>
      <c r="Q3473" t="s">
        <v>6162</v>
      </c>
      <c r="R3473" t="s">
        <v>6162</v>
      </c>
    </row>
    <row r="3474" spans="1:18" x14ac:dyDescent="0.25">
      <c r="A3474" t="s">
        <v>6272</v>
      </c>
      <c r="B3474" t="s">
        <v>3775</v>
      </c>
      <c r="C3474" t="s">
        <v>40</v>
      </c>
      <c r="D3474">
        <v>2</v>
      </c>
      <c r="E3474">
        <v>19</v>
      </c>
      <c r="F3474">
        <v>27</v>
      </c>
      <c r="G3474">
        <v>0.12236157841895599</v>
      </c>
      <c r="H3474">
        <v>0.231956867935701</v>
      </c>
      <c r="I3474">
        <v>0.58652312161724895</v>
      </c>
      <c r="J3474">
        <v>2.5809568519079701E-2</v>
      </c>
      <c r="K3474">
        <v>3.3348863509014399E-2</v>
      </c>
      <c r="L3474">
        <v>0</v>
      </c>
      <c r="M3474">
        <v>0</v>
      </c>
      <c r="N3474">
        <v>2013</v>
      </c>
      <c r="O3474" t="s">
        <v>39</v>
      </c>
      <c r="P3474" t="s">
        <v>3758</v>
      </c>
      <c r="Q3474" t="s">
        <v>6162</v>
      </c>
      <c r="R3474" t="s">
        <v>6162</v>
      </c>
    </row>
    <row r="3475" spans="1:18" x14ac:dyDescent="0.25">
      <c r="A3475" t="s">
        <v>6272</v>
      </c>
      <c r="B3475" t="s">
        <v>3775</v>
      </c>
      <c r="C3475" t="s">
        <v>40</v>
      </c>
      <c r="D3475">
        <v>1</v>
      </c>
      <c r="E3475">
        <v>25</v>
      </c>
      <c r="F3475">
        <v>202</v>
      </c>
      <c r="G3475">
        <v>5.9205828122011799E-2</v>
      </c>
      <c r="H3475">
        <v>0.17722344855600899</v>
      </c>
      <c r="I3475">
        <v>0.59371031202317304</v>
      </c>
      <c r="J3475">
        <v>0.15355424726705899</v>
      </c>
      <c r="K3475">
        <v>1.6306164031746301E-2</v>
      </c>
      <c r="L3475">
        <v>0</v>
      </c>
      <c r="M3475">
        <v>0</v>
      </c>
      <c r="N3475">
        <v>2013</v>
      </c>
      <c r="O3475" t="s">
        <v>39</v>
      </c>
      <c r="P3475" t="s">
        <v>3758</v>
      </c>
      <c r="Q3475" t="s">
        <v>6162</v>
      </c>
      <c r="R3475" t="s">
        <v>6162</v>
      </c>
    </row>
    <row r="3476" spans="1:18" x14ac:dyDescent="0.25">
      <c r="A3476" t="s">
        <v>6272</v>
      </c>
      <c r="B3476" t="s">
        <v>3775</v>
      </c>
      <c r="C3476" t="s">
        <v>40</v>
      </c>
      <c r="D3476">
        <v>2</v>
      </c>
      <c r="E3476">
        <v>25</v>
      </c>
      <c r="F3476">
        <v>537</v>
      </c>
      <c r="G3476">
        <v>0.136196255138919</v>
      </c>
      <c r="H3476">
        <v>0.17656053125191501</v>
      </c>
      <c r="I3476">
        <v>0.53749610188043395</v>
      </c>
      <c r="J3476">
        <v>0.13321028026470899</v>
      </c>
      <c r="K3476">
        <v>1.37604293747815E-2</v>
      </c>
      <c r="L3476">
        <v>2.7764020892413902E-3</v>
      </c>
      <c r="M3476">
        <v>0</v>
      </c>
      <c r="N3476">
        <v>2013</v>
      </c>
      <c r="O3476" t="s">
        <v>39</v>
      </c>
      <c r="P3476" t="s">
        <v>3758</v>
      </c>
      <c r="Q3476" t="s">
        <v>6162</v>
      </c>
      <c r="R3476" t="s">
        <v>6162</v>
      </c>
    </row>
    <row r="3477" spans="1:18" x14ac:dyDescent="0.25">
      <c r="A3477" t="s">
        <v>6272</v>
      </c>
      <c r="B3477" t="s">
        <v>3775</v>
      </c>
      <c r="C3477" t="s">
        <v>40</v>
      </c>
      <c r="D3477">
        <v>1</v>
      </c>
      <c r="E3477">
        <v>35</v>
      </c>
      <c r="F3477">
        <v>243</v>
      </c>
      <c r="G3477">
        <v>7.2865990076397297E-2</v>
      </c>
      <c r="H3477">
        <v>0.156744988395706</v>
      </c>
      <c r="I3477">
        <v>0.50207848504332697</v>
      </c>
      <c r="J3477">
        <v>0.227576412953747</v>
      </c>
      <c r="K3477">
        <v>4.0734123530821599E-2</v>
      </c>
      <c r="L3477">
        <v>0</v>
      </c>
      <c r="M3477">
        <v>0</v>
      </c>
      <c r="N3477">
        <v>2013</v>
      </c>
      <c r="O3477" t="s">
        <v>39</v>
      </c>
      <c r="P3477" t="s">
        <v>3758</v>
      </c>
      <c r="Q3477" t="s">
        <v>6162</v>
      </c>
      <c r="R3477" t="s">
        <v>6162</v>
      </c>
    </row>
    <row r="3478" spans="1:18" x14ac:dyDescent="0.25">
      <c r="A3478" t="s">
        <v>6272</v>
      </c>
      <c r="B3478" t="s">
        <v>3775</v>
      </c>
      <c r="C3478" t="s">
        <v>40</v>
      </c>
      <c r="D3478">
        <v>2</v>
      </c>
      <c r="E3478">
        <v>35</v>
      </c>
      <c r="F3478">
        <v>772</v>
      </c>
      <c r="G3478">
        <v>9.28362042566344E-2</v>
      </c>
      <c r="H3478">
        <v>0.107261041788932</v>
      </c>
      <c r="I3478">
        <v>0.52655821358892496</v>
      </c>
      <c r="J3478">
        <v>0.22216446860988501</v>
      </c>
      <c r="K3478">
        <v>4.4060423758552097E-2</v>
      </c>
      <c r="L3478">
        <v>6.0992255651408697E-3</v>
      </c>
      <c r="M3478">
        <v>1.02042243193035E-3</v>
      </c>
      <c r="N3478">
        <v>2013</v>
      </c>
      <c r="O3478" t="s">
        <v>39</v>
      </c>
      <c r="P3478" t="s">
        <v>3758</v>
      </c>
      <c r="Q3478" t="s">
        <v>6162</v>
      </c>
      <c r="R3478" t="s">
        <v>6162</v>
      </c>
    </row>
    <row r="3479" spans="1:18" x14ac:dyDescent="0.25">
      <c r="A3479" t="s">
        <v>6272</v>
      </c>
      <c r="B3479" t="s">
        <v>3775</v>
      </c>
      <c r="C3479" t="s">
        <v>40</v>
      </c>
      <c r="D3479">
        <v>1</v>
      </c>
      <c r="E3479">
        <v>45</v>
      </c>
      <c r="F3479">
        <v>311</v>
      </c>
      <c r="G3479">
        <v>7.0921187973088606E-2</v>
      </c>
      <c r="H3479">
        <v>8.0437412684433093E-2</v>
      </c>
      <c r="I3479">
        <v>0.53586256381561903</v>
      </c>
      <c r="J3479">
        <v>0.24960623489653799</v>
      </c>
      <c r="K3479">
        <v>5.6407357607839201E-2</v>
      </c>
      <c r="L3479">
        <v>6.7652430224812996E-3</v>
      </c>
      <c r="M3479">
        <v>0</v>
      </c>
      <c r="N3479">
        <v>2013</v>
      </c>
      <c r="O3479" t="s">
        <v>39</v>
      </c>
      <c r="P3479" t="s">
        <v>3758</v>
      </c>
      <c r="Q3479" t="s">
        <v>6162</v>
      </c>
      <c r="R3479" t="s">
        <v>6162</v>
      </c>
    </row>
    <row r="3480" spans="1:18" x14ac:dyDescent="0.25">
      <c r="A3480" t="s">
        <v>6272</v>
      </c>
      <c r="B3480" t="s">
        <v>3775</v>
      </c>
      <c r="C3480" t="s">
        <v>40</v>
      </c>
      <c r="D3480">
        <v>2</v>
      </c>
      <c r="E3480">
        <v>45</v>
      </c>
      <c r="F3480">
        <v>620</v>
      </c>
      <c r="G3480">
        <v>9.3774108135814299E-2</v>
      </c>
      <c r="H3480">
        <v>0.10944252844159499</v>
      </c>
      <c r="I3480">
        <v>0.47560744152859602</v>
      </c>
      <c r="J3480">
        <v>0.21672617294118801</v>
      </c>
      <c r="K3480">
        <v>9.2251686286454193E-2</v>
      </c>
      <c r="L3480">
        <v>9.3552434046560995E-3</v>
      </c>
      <c r="M3480">
        <v>2.8428192616968598E-3</v>
      </c>
      <c r="N3480">
        <v>2013</v>
      </c>
      <c r="O3480" t="s">
        <v>39</v>
      </c>
      <c r="P3480" t="s">
        <v>3758</v>
      </c>
      <c r="Q3480" t="s">
        <v>6162</v>
      </c>
      <c r="R3480" t="s">
        <v>6162</v>
      </c>
    </row>
    <row r="3481" spans="1:18" x14ac:dyDescent="0.25">
      <c r="A3481" t="s">
        <v>6272</v>
      </c>
      <c r="B3481" t="s">
        <v>3775</v>
      </c>
      <c r="C3481" t="s">
        <v>40</v>
      </c>
      <c r="D3481">
        <v>1</v>
      </c>
      <c r="E3481">
        <v>55</v>
      </c>
      <c r="F3481">
        <v>273</v>
      </c>
      <c r="G3481">
        <v>0.109155610751907</v>
      </c>
      <c r="H3481">
        <v>0.11559716008926101</v>
      </c>
      <c r="I3481">
        <v>0.49102493541153303</v>
      </c>
      <c r="J3481">
        <v>0.24373630491034401</v>
      </c>
      <c r="K3481">
        <v>2.9160025841356501E-2</v>
      </c>
      <c r="L3481">
        <v>0</v>
      </c>
      <c r="M3481">
        <v>1.1325962995597899E-2</v>
      </c>
      <c r="N3481">
        <v>2013</v>
      </c>
      <c r="O3481" t="s">
        <v>39</v>
      </c>
      <c r="P3481" t="s">
        <v>3758</v>
      </c>
      <c r="Q3481" t="s">
        <v>6162</v>
      </c>
      <c r="R3481" t="s">
        <v>6162</v>
      </c>
    </row>
    <row r="3482" spans="1:18" x14ac:dyDescent="0.25">
      <c r="A3482" t="s">
        <v>6272</v>
      </c>
      <c r="B3482" t="s">
        <v>3775</v>
      </c>
      <c r="C3482" t="s">
        <v>40</v>
      </c>
      <c r="D3482">
        <v>2</v>
      </c>
      <c r="E3482">
        <v>55</v>
      </c>
      <c r="F3482">
        <v>393</v>
      </c>
      <c r="G3482">
        <v>0.12300143256224701</v>
      </c>
      <c r="H3482">
        <v>0.110842150469147</v>
      </c>
      <c r="I3482">
        <v>0.45994632432590998</v>
      </c>
      <c r="J3482">
        <v>0.23143571439933799</v>
      </c>
      <c r="K3482">
        <v>5.6281709058739499E-2</v>
      </c>
      <c r="L3482">
        <v>1.1923836173714101E-2</v>
      </c>
      <c r="M3482">
        <v>6.5688330109046102E-3</v>
      </c>
      <c r="N3482">
        <v>2013</v>
      </c>
      <c r="O3482" t="s">
        <v>39</v>
      </c>
      <c r="P3482" t="s">
        <v>3758</v>
      </c>
      <c r="Q3482" t="s">
        <v>6162</v>
      </c>
      <c r="R3482" t="s">
        <v>6162</v>
      </c>
    </row>
    <row r="3483" spans="1:18" x14ac:dyDescent="0.25">
      <c r="A3483" t="s">
        <v>6272</v>
      </c>
      <c r="B3483" t="s">
        <v>3775</v>
      </c>
      <c r="C3483" t="s">
        <v>40</v>
      </c>
      <c r="D3483">
        <v>1</v>
      </c>
      <c r="E3483">
        <v>65</v>
      </c>
      <c r="F3483">
        <v>206</v>
      </c>
      <c r="G3483">
        <v>0.16265156671466499</v>
      </c>
      <c r="H3483">
        <v>0.160588320034809</v>
      </c>
      <c r="I3483">
        <v>0.44287402386854202</v>
      </c>
      <c r="J3483">
        <v>0.20294969586471401</v>
      </c>
      <c r="K3483">
        <v>3.0936393517270701E-2</v>
      </c>
      <c r="L3483">
        <v>0</v>
      </c>
      <c r="M3483">
        <v>0</v>
      </c>
      <c r="N3483">
        <v>2013</v>
      </c>
      <c r="O3483" t="s">
        <v>39</v>
      </c>
      <c r="P3483" t="s">
        <v>3758</v>
      </c>
      <c r="Q3483" t="s">
        <v>6162</v>
      </c>
      <c r="R3483" t="s">
        <v>6162</v>
      </c>
    </row>
    <row r="3484" spans="1:18" x14ac:dyDescent="0.25">
      <c r="A3484" t="s">
        <v>6272</v>
      </c>
      <c r="B3484" t="s">
        <v>3775</v>
      </c>
      <c r="C3484" t="s">
        <v>40</v>
      </c>
      <c r="D3484">
        <v>2</v>
      </c>
      <c r="E3484">
        <v>65</v>
      </c>
      <c r="F3484">
        <v>314</v>
      </c>
      <c r="G3484">
        <v>0.23355612273920401</v>
      </c>
      <c r="H3484">
        <v>0.127397291082367</v>
      </c>
      <c r="I3484">
        <v>0.43053375518771497</v>
      </c>
      <c r="J3484">
        <v>0.16788492820866499</v>
      </c>
      <c r="K3484">
        <v>3.1861701208787202E-2</v>
      </c>
      <c r="L3484">
        <v>8.7662015732619201E-3</v>
      </c>
      <c r="M3484">
        <v>0</v>
      </c>
      <c r="N3484">
        <v>2013</v>
      </c>
      <c r="O3484" t="s">
        <v>39</v>
      </c>
      <c r="P3484" t="s">
        <v>3758</v>
      </c>
      <c r="Q3484" t="s">
        <v>6162</v>
      </c>
      <c r="R3484" t="s">
        <v>6162</v>
      </c>
    </row>
    <row r="3485" spans="1:18" x14ac:dyDescent="0.25">
      <c r="A3485" t="s">
        <v>6272</v>
      </c>
      <c r="B3485" t="s">
        <v>3780</v>
      </c>
      <c r="C3485" t="s">
        <v>40</v>
      </c>
      <c r="D3485">
        <v>1</v>
      </c>
      <c r="E3485">
        <v>18</v>
      </c>
      <c r="F3485">
        <v>198</v>
      </c>
      <c r="G3485">
        <v>0.27160863258311702</v>
      </c>
      <c r="H3485">
        <v>0.35158537116056798</v>
      </c>
      <c r="I3485">
        <v>0.346538899836494</v>
      </c>
      <c r="J3485">
        <v>2.4807499029529299E-2</v>
      </c>
      <c r="K3485">
        <v>5.4595973902924703E-3</v>
      </c>
      <c r="L3485">
        <v>0</v>
      </c>
      <c r="M3485">
        <v>0</v>
      </c>
      <c r="N3485">
        <v>2016</v>
      </c>
      <c r="O3485" t="s">
        <v>39</v>
      </c>
      <c r="P3485" t="s">
        <v>3758</v>
      </c>
      <c r="Q3485" t="s">
        <v>6162</v>
      </c>
      <c r="R3485" t="s">
        <v>6162</v>
      </c>
    </row>
    <row r="3486" spans="1:18" x14ac:dyDescent="0.25">
      <c r="A3486" t="s">
        <v>6272</v>
      </c>
      <c r="B3486" t="s">
        <v>3780</v>
      </c>
      <c r="C3486" t="s">
        <v>40</v>
      </c>
      <c r="D3486">
        <v>2</v>
      </c>
      <c r="E3486">
        <v>18</v>
      </c>
      <c r="F3486">
        <v>241</v>
      </c>
      <c r="G3486">
        <v>0.29281735765004302</v>
      </c>
      <c r="H3486">
        <v>0.210601886948099</v>
      </c>
      <c r="I3486">
        <v>0.44580301703317199</v>
      </c>
      <c r="J3486">
        <v>4.6812762991517799E-2</v>
      </c>
      <c r="K3486">
        <v>0</v>
      </c>
      <c r="L3486">
        <v>3.9649753771674604E-3</v>
      </c>
      <c r="M3486">
        <v>0</v>
      </c>
      <c r="N3486">
        <v>2016</v>
      </c>
      <c r="O3486" t="s">
        <v>39</v>
      </c>
      <c r="P3486" t="s">
        <v>3758</v>
      </c>
      <c r="Q3486" t="s">
        <v>6162</v>
      </c>
      <c r="R3486" t="s">
        <v>6162</v>
      </c>
    </row>
    <row r="3487" spans="1:18" x14ac:dyDescent="0.25">
      <c r="A3487" t="s">
        <v>6272</v>
      </c>
      <c r="B3487" t="s">
        <v>3780</v>
      </c>
      <c r="C3487" t="s">
        <v>40</v>
      </c>
      <c r="D3487">
        <v>1</v>
      </c>
      <c r="E3487">
        <v>19</v>
      </c>
      <c r="F3487">
        <v>173</v>
      </c>
      <c r="G3487">
        <v>0.28192937059541301</v>
      </c>
      <c r="H3487">
        <v>0.18078923305345301</v>
      </c>
      <c r="I3487">
        <v>0.53332180291769404</v>
      </c>
      <c r="J3487">
        <v>0</v>
      </c>
      <c r="K3487">
        <v>3.9595934334392801E-3</v>
      </c>
      <c r="L3487">
        <v>0</v>
      </c>
      <c r="M3487">
        <v>0</v>
      </c>
      <c r="N3487">
        <v>2016</v>
      </c>
      <c r="O3487" t="s">
        <v>39</v>
      </c>
      <c r="P3487" t="s">
        <v>3758</v>
      </c>
      <c r="Q3487" t="s">
        <v>6162</v>
      </c>
      <c r="R3487" t="s">
        <v>6162</v>
      </c>
    </row>
    <row r="3488" spans="1:18" x14ac:dyDescent="0.25">
      <c r="A3488" t="s">
        <v>6272</v>
      </c>
      <c r="B3488" t="s">
        <v>3780</v>
      </c>
      <c r="C3488" t="s">
        <v>40</v>
      </c>
      <c r="D3488">
        <v>2</v>
      </c>
      <c r="E3488">
        <v>19</v>
      </c>
      <c r="F3488">
        <v>227</v>
      </c>
      <c r="G3488">
        <v>0.21772289674753201</v>
      </c>
      <c r="H3488">
        <v>0.254142205720016</v>
      </c>
      <c r="I3488">
        <v>0.47665260371432</v>
      </c>
      <c r="J3488">
        <v>5.1482293818131401E-2</v>
      </c>
      <c r="K3488">
        <v>0</v>
      </c>
      <c r="L3488">
        <v>0</v>
      </c>
      <c r="M3488">
        <v>0</v>
      </c>
      <c r="N3488">
        <v>2016</v>
      </c>
      <c r="O3488" t="s">
        <v>39</v>
      </c>
      <c r="P3488" t="s">
        <v>3758</v>
      </c>
      <c r="Q3488" t="s">
        <v>6162</v>
      </c>
      <c r="R3488" t="s">
        <v>6162</v>
      </c>
    </row>
    <row r="3489" spans="1:18" x14ac:dyDescent="0.25">
      <c r="A3489" t="s">
        <v>6272</v>
      </c>
      <c r="B3489" t="s">
        <v>3780</v>
      </c>
      <c r="C3489" t="s">
        <v>40</v>
      </c>
      <c r="D3489">
        <v>1</v>
      </c>
      <c r="E3489">
        <v>25</v>
      </c>
      <c r="F3489">
        <v>1148</v>
      </c>
      <c r="G3489">
        <v>0.135543236879028</v>
      </c>
      <c r="H3489">
        <v>0.188884444572753</v>
      </c>
      <c r="I3489">
        <v>0.54319264428159997</v>
      </c>
      <c r="J3489">
        <v>0.118801441070864</v>
      </c>
      <c r="K3489">
        <v>1.30978626635552E-2</v>
      </c>
      <c r="L3489">
        <v>4.8037053220005999E-4</v>
      </c>
      <c r="M3489">
        <v>0</v>
      </c>
      <c r="N3489">
        <v>2016</v>
      </c>
      <c r="O3489" t="s">
        <v>39</v>
      </c>
      <c r="P3489" t="s">
        <v>3758</v>
      </c>
      <c r="Q3489" t="s">
        <v>6162</v>
      </c>
      <c r="R3489" t="s">
        <v>6162</v>
      </c>
    </row>
    <row r="3490" spans="1:18" x14ac:dyDescent="0.25">
      <c r="A3490" t="s">
        <v>6272</v>
      </c>
      <c r="B3490" t="s">
        <v>3780</v>
      </c>
      <c r="C3490" t="s">
        <v>40</v>
      </c>
      <c r="D3490">
        <v>2</v>
      </c>
      <c r="E3490">
        <v>25</v>
      </c>
      <c r="F3490">
        <v>2029</v>
      </c>
      <c r="G3490">
        <v>0.175177661281264</v>
      </c>
      <c r="H3490">
        <v>0.173874247558989</v>
      </c>
      <c r="I3490">
        <v>0.47980486281183699</v>
      </c>
      <c r="J3490">
        <v>0.143912163338936</v>
      </c>
      <c r="K3490">
        <v>2.2993466598926499E-2</v>
      </c>
      <c r="L3490">
        <v>4.2375984100484002E-3</v>
      </c>
      <c r="M3490">
        <v>0</v>
      </c>
      <c r="N3490">
        <v>2016</v>
      </c>
      <c r="O3490" t="s">
        <v>39</v>
      </c>
      <c r="P3490" t="s">
        <v>3758</v>
      </c>
      <c r="Q3490" t="s">
        <v>6162</v>
      </c>
      <c r="R3490" t="s">
        <v>6162</v>
      </c>
    </row>
    <row r="3491" spans="1:18" x14ac:dyDescent="0.25">
      <c r="A3491" t="s">
        <v>6272</v>
      </c>
      <c r="B3491" t="s">
        <v>3780</v>
      </c>
      <c r="C3491" t="s">
        <v>40</v>
      </c>
      <c r="D3491">
        <v>1</v>
      </c>
      <c r="E3491">
        <v>35</v>
      </c>
      <c r="F3491">
        <v>1039</v>
      </c>
      <c r="G3491">
        <v>9.2780958203805705E-2</v>
      </c>
      <c r="H3491">
        <v>0.118183891223673</v>
      </c>
      <c r="I3491">
        <v>0.51009676767028</v>
      </c>
      <c r="J3491">
        <v>0.24317306840066599</v>
      </c>
      <c r="K3491">
        <v>3.3345805406537997E-2</v>
      </c>
      <c r="L3491">
        <v>1.57179874959727E-3</v>
      </c>
      <c r="M3491">
        <v>8.47710345440325E-4</v>
      </c>
      <c r="N3491">
        <v>2016</v>
      </c>
      <c r="O3491" t="s">
        <v>39</v>
      </c>
      <c r="P3491" t="s">
        <v>3758</v>
      </c>
      <c r="Q3491" t="s">
        <v>6162</v>
      </c>
      <c r="R3491" t="s">
        <v>6162</v>
      </c>
    </row>
    <row r="3492" spans="1:18" x14ac:dyDescent="0.25">
      <c r="A3492" t="s">
        <v>6272</v>
      </c>
      <c r="B3492" t="s">
        <v>3780</v>
      </c>
      <c r="C3492" t="s">
        <v>40</v>
      </c>
      <c r="D3492">
        <v>2</v>
      </c>
      <c r="E3492">
        <v>35</v>
      </c>
      <c r="F3492">
        <v>1675</v>
      </c>
      <c r="G3492">
        <v>0.107551172262403</v>
      </c>
      <c r="H3492">
        <v>0.14878539015749501</v>
      </c>
      <c r="I3492">
        <v>0.41291832940659401</v>
      </c>
      <c r="J3492">
        <v>0.24969030543225201</v>
      </c>
      <c r="K3492">
        <v>7.0193845899353305E-2</v>
      </c>
      <c r="L3492">
        <v>9.0329522784927709E-3</v>
      </c>
      <c r="M3492">
        <v>1.8280045634094101E-3</v>
      </c>
      <c r="N3492">
        <v>2016</v>
      </c>
      <c r="O3492" t="s">
        <v>39</v>
      </c>
      <c r="P3492" t="s">
        <v>3758</v>
      </c>
      <c r="Q3492" t="s">
        <v>6162</v>
      </c>
      <c r="R3492" t="s">
        <v>6162</v>
      </c>
    </row>
    <row r="3493" spans="1:18" x14ac:dyDescent="0.25">
      <c r="A3493" t="s">
        <v>6272</v>
      </c>
      <c r="B3493" t="s">
        <v>3780</v>
      </c>
      <c r="C3493" t="s">
        <v>40</v>
      </c>
      <c r="D3493">
        <v>1</v>
      </c>
      <c r="E3493">
        <v>45</v>
      </c>
      <c r="F3493">
        <v>887</v>
      </c>
      <c r="G3493">
        <v>8.9102185716497695E-2</v>
      </c>
      <c r="H3493">
        <v>0.130009327513604</v>
      </c>
      <c r="I3493">
        <v>0.53691294942942103</v>
      </c>
      <c r="J3493">
        <v>0.19279314583269</v>
      </c>
      <c r="K3493">
        <v>4.83811632320282E-2</v>
      </c>
      <c r="L3493">
        <v>2.8012282757587099E-3</v>
      </c>
      <c r="M3493">
        <v>0</v>
      </c>
      <c r="N3493">
        <v>2016</v>
      </c>
      <c r="O3493" t="s">
        <v>39</v>
      </c>
      <c r="P3493" t="s">
        <v>3758</v>
      </c>
      <c r="Q3493" t="s">
        <v>6162</v>
      </c>
      <c r="R3493" t="s">
        <v>6162</v>
      </c>
    </row>
    <row r="3494" spans="1:18" x14ac:dyDescent="0.25">
      <c r="A3494" t="s">
        <v>6272</v>
      </c>
      <c r="B3494" t="s">
        <v>3780</v>
      </c>
      <c r="C3494" t="s">
        <v>40</v>
      </c>
      <c r="D3494">
        <v>2</v>
      </c>
      <c r="E3494">
        <v>45</v>
      </c>
      <c r="F3494">
        <v>1210</v>
      </c>
      <c r="G3494">
        <v>0.126622885945125</v>
      </c>
      <c r="H3494">
        <v>0.110033782658071</v>
      </c>
      <c r="I3494">
        <v>0.424023062075576</v>
      </c>
      <c r="J3494">
        <v>0.24445826345476099</v>
      </c>
      <c r="K3494">
        <v>8.4779046377543896E-2</v>
      </c>
      <c r="L3494">
        <v>9.6196391670101099E-3</v>
      </c>
      <c r="M3494">
        <v>4.63320321913675E-4</v>
      </c>
      <c r="N3494">
        <v>2016</v>
      </c>
      <c r="O3494" t="s">
        <v>39</v>
      </c>
      <c r="P3494" t="s">
        <v>3758</v>
      </c>
      <c r="Q3494" t="s">
        <v>6162</v>
      </c>
      <c r="R3494" t="s">
        <v>6162</v>
      </c>
    </row>
    <row r="3495" spans="1:18" x14ac:dyDescent="0.25">
      <c r="A3495" t="s">
        <v>6272</v>
      </c>
      <c r="B3495" t="s">
        <v>3783</v>
      </c>
      <c r="C3495" t="s">
        <v>40</v>
      </c>
      <c r="D3495">
        <v>1</v>
      </c>
      <c r="E3495">
        <v>18</v>
      </c>
      <c r="F3495">
        <v>25</v>
      </c>
      <c r="G3495">
        <v>8.6635481131807204E-2</v>
      </c>
      <c r="H3495">
        <v>0.17985436423374401</v>
      </c>
      <c r="I3495">
        <v>0.69605065208399697</v>
      </c>
      <c r="J3495">
        <v>3.7459502550451503E-2</v>
      </c>
      <c r="K3495">
        <v>0</v>
      </c>
      <c r="L3495">
        <v>0</v>
      </c>
      <c r="M3495">
        <v>0</v>
      </c>
      <c r="N3495">
        <v>2019</v>
      </c>
      <c r="O3495" t="s">
        <v>39</v>
      </c>
      <c r="P3495" t="s">
        <v>3758</v>
      </c>
      <c r="Q3495" t="s">
        <v>6162</v>
      </c>
      <c r="R3495" t="s">
        <v>6162</v>
      </c>
    </row>
    <row r="3496" spans="1:18" x14ac:dyDescent="0.25">
      <c r="A3496" t="s">
        <v>6272</v>
      </c>
      <c r="B3496" t="s">
        <v>3783</v>
      </c>
      <c r="C3496" t="s">
        <v>40</v>
      </c>
      <c r="D3496">
        <v>2</v>
      </c>
      <c r="E3496">
        <v>18</v>
      </c>
      <c r="F3496">
        <v>35</v>
      </c>
      <c r="G3496">
        <v>0.24576915432513699</v>
      </c>
      <c r="H3496">
        <v>0.14996562391625501</v>
      </c>
      <c r="I3496">
        <v>0.56070706589546004</v>
      </c>
      <c r="J3496">
        <v>4.3558155863147603E-2</v>
      </c>
      <c r="K3496">
        <v>0</v>
      </c>
      <c r="L3496">
        <v>0</v>
      </c>
      <c r="M3496">
        <v>0</v>
      </c>
      <c r="N3496">
        <v>2019</v>
      </c>
      <c r="O3496" t="s">
        <v>39</v>
      </c>
      <c r="P3496" t="s">
        <v>3758</v>
      </c>
      <c r="Q3496" t="s">
        <v>6162</v>
      </c>
      <c r="R3496" t="s">
        <v>6162</v>
      </c>
    </row>
    <row r="3497" spans="1:18" x14ac:dyDescent="0.25">
      <c r="A3497" t="s">
        <v>6272</v>
      </c>
      <c r="B3497" t="s">
        <v>3783</v>
      </c>
      <c r="C3497" t="s">
        <v>40</v>
      </c>
      <c r="D3497">
        <v>1</v>
      </c>
      <c r="E3497">
        <v>19</v>
      </c>
      <c r="F3497">
        <v>25</v>
      </c>
      <c r="G3497">
        <v>0.36569277532234401</v>
      </c>
      <c r="H3497">
        <v>0.12652293877381801</v>
      </c>
      <c r="I3497">
        <v>0.32701171411181201</v>
      </c>
      <c r="J3497">
        <v>0.18077257179202499</v>
      </c>
      <c r="K3497">
        <v>0</v>
      </c>
      <c r="L3497">
        <v>0</v>
      </c>
      <c r="M3497">
        <v>0</v>
      </c>
      <c r="N3497">
        <v>2019</v>
      </c>
      <c r="O3497" t="s">
        <v>39</v>
      </c>
      <c r="P3497" t="s">
        <v>3758</v>
      </c>
      <c r="Q3497" t="s">
        <v>6162</v>
      </c>
      <c r="R3497" t="s">
        <v>6162</v>
      </c>
    </row>
    <row r="3498" spans="1:18" x14ac:dyDescent="0.25">
      <c r="A3498" t="s">
        <v>6272</v>
      </c>
      <c r="B3498" t="s">
        <v>3783</v>
      </c>
      <c r="C3498" t="s">
        <v>40</v>
      </c>
      <c r="D3498">
        <v>2</v>
      </c>
      <c r="E3498">
        <v>19</v>
      </c>
      <c r="F3498">
        <v>41</v>
      </c>
      <c r="G3498">
        <v>0.293108231005069</v>
      </c>
      <c r="H3498">
        <v>0.17855269447355199</v>
      </c>
      <c r="I3498">
        <v>0.37333336017200802</v>
      </c>
      <c r="J3498">
        <v>0.15500571434937199</v>
      </c>
      <c r="K3498">
        <v>0</v>
      </c>
      <c r="L3498">
        <v>0</v>
      </c>
      <c r="M3498">
        <v>0</v>
      </c>
      <c r="N3498">
        <v>2019</v>
      </c>
      <c r="O3498" t="s">
        <v>39</v>
      </c>
      <c r="P3498" t="s">
        <v>3758</v>
      </c>
      <c r="Q3498" t="s">
        <v>6162</v>
      </c>
      <c r="R3498" t="s">
        <v>6162</v>
      </c>
    </row>
    <row r="3499" spans="1:18" x14ac:dyDescent="0.25">
      <c r="A3499" t="s">
        <v>6272</v>
      </c>
      <c r="B3499" t="s">
        <v>3783</v>
      </c>
      <c r="C3499" t="s">
        <v>40</v>
      </c>
      <c r="D3499">
        <v>1</v>
      </c>
      <c r="E3499">
        <v>25</v>
      </c>
      <c r="F3499">
        <v>311</v>
      </c>
      <c r="G3499">
        <v>0.11622575738607099</v>
      </c>
      <c r="H3499">
        <v>0.18552033070232801</v>
      </c>
      <c r="I3499">
        <v>0.49329200007941998</v>
      </c>
      <c r="J3499">
        <v>0.17855080254096301</v>
      </c>
      <c r="K3499">
        <v>2.2251759252983401E-2</v>
      </c>
      <c r="L3499">
        <v>4.1593500382342899E-3</v>
      </c>
      <c r="M3499">
        <v>0</v>
      </c>
      <c r="N3499">
        <v>2019</v>
      </c>
      <c r="O3499" t="s">
        <v>39</v>
      </c>
      <c r="P3499" t="s">
        <v>3758</v>
      </c>
      <c r="Q3499" t="s">
        <v>6162</v>
      </c>
      <c r="R3499" t="s">
        <v>6162</v>
      </c>
    </row>
    <row r="3500" spans="1:18" x14ac:dyDescent="0.25">
      <c r="A3500" t="s">
        <v>6272</v>
      </c>
      <c r="B3500" t="s">
        <v>3783</v>
      </c>
      <c r="C3500" t="s">
        <v>40</v>
      </c>
      <c r="D3500">
        <v>2</v>
      </c>
      <c r="E3500">
        <v>25</v>
      </c>
      <c r="F3500">
        <v>755</v>
      </c>
      <c r="G3500">
        <v>0.119745843628686</v>
      </c>
      <c r="H3500">
        <v>0.152413048331764</v>
      </c>
      <c r="I3500">
        <v>0.53794186489971196</v>
      </c>
      <c r="J3500">
        <v>0.151574569938524</v>
      </c>
      <c r="K3500">
        <v>3.2982390813087903E-2</v>
      </c>
      <c r="L3500">
        <v>3.39165784645895E-3</v>
      </c>
      <c r="M3500">
        <v>1.9506245417671699E-3</v>
      </c>
      <c r="N3500">
        <v>2019</v>
      </c>
      <c r="O3500" t="s">
        <v>39</v>
      </c>
      <c r="P3500" t="s">
        <v>3758</v>
      </c>
      <c r="Q3500" t="s">
        <v>6162</v>
      </c>
      <c r="R3500" t="s">
        <v>6162</v>
      </c>
    </row>
    <row r="3501" spans="1:18" x14ac:dyDescent="0.25">
      <c r="A3501" t="s">
        <v>6272</v>
      </c>
      <c r="B3501" t="s">
        <v>3783</v>
      </c>
      <c r="C3501" t="s">
        <v>40</v>
      </c>
      <c r="D3501">
        <v>1</v>
      </c>
      <c r="E3501">
        <v>35</v>
      </c>
      <c r="F3501">
        <v>440</v>
      </c>
      <c r="G3501">
        <v>7.2749288089672903E-2</v>
      </c>
      <c r="H3501">
        <v>6.7301991262926894E-2</v>
      </c>
      <c r="I3501">
        <v>0.56277939631384399</v>
      </c>
      <c r="J3501">
        <v>0.24271321631471199</v>
      </c>
      <c r="K3501">
        <v>5.2682647778273903E-2</v>
      </c>
      <c r="L3501">
        <v>7.7112417765184905E-4</v>
      </c>
      <c r="M3501">
        <v>1.0023360629191401E-3</v>
      </c>
      <c r="N3501">
        <v>2019</v>
      </c>
      <c r="O3501" t="s">
        <v>39</v>
      </c>
      <c r="P3501" t="s">
        <v>3758</v>
      </c>
      <c r="Q3501" t="s">
        <v>6162</v>
      </c>
      <c r="R3501" t="s">
        <v>6162</v>
      </c>
    </row>
    <row r="3502" spans="1:18" x14ac:dyDescent="0.25">
      <c r="A3502" t="s">
        <v>6272</v>
      </c>
      <c r="B3502" t="s">
        <v>3783</v>
      </c>
      <c r="C3502" t="s">
        <v>40</v>
      </c>
      <c r="D3502">
        <v>2</v>
      </c>
      <c r="E3502">
        <v>35</v>
      </c>
      <c r="F3502">
        <v>1010</v>
      </c>
      <c r="G3502">
        <v>6.2167610407536399E-2</v>
      </c>
      <c r="H3502">
        <v>9.4469775502347905E-2</v>
      </c>
      <c r="I3502">
        <v>0.49499397036788301</v>
      </c>
      <c r="J3502">
        <v>0.27897853283891599</v>
      </c>
      <c r="K3502">
        <v>5.3017383523110397E-2</v>
      </c>
      <c r="L3502">
        <v>9.6728719732972895E-3</v>
      </c>
      <c r="M3502">
        <v>6.6998553869090996E-3</v>
      </c>
      <c r="N3502">
        <v>2019</v>
      </c>
      <c r="O3502" t="s">
        <v>39</v>
      </c>
      <c r="P3502" t="s">
        <v>3758</v>
      </c>
      <c r="Q3502" t="s">
        <v>6162</v>
      </c>
      <c r="R3502" t="s">
        <v>6162</v>
      </c>
    </row>
    <row r="3503" spans="1:18" x14ac:dyDescent="0.25">
      <c r="A3503" t="s">
        <v>6272</v>
      </c>
      <c r="B3503" t="s">
        <v>3783</v>
      </c>
      <c r="C3503" t="s">
        <v>40</v>
      </c>
      <c r="D3503">
        <v>1</v>
      </c>
      <c r="E3503">
        <v>45</v>
      </c>
      <c r="F3503">
        <v>397</v>
      </c>
      <c r="G3503">
        <v>4.2237859237628697E-2</v>
      </c>
      <c r="H3503">
        <v>0.10068042097049</v>
      </c>
      <c r="I3503">
        <v>0.52181672922558198</v>
      </c>
      <c r="J3503">
        <v>0.30050772007794402</v>
      </c>
      <c r="K3503">
        <v>3.366581878147E-2</v>
      </c>
      <c r="L3503">
        <v>1.0914517068850199E-3</v>
      </c>
      <c r="M3503">
        <v>0</v>
      </c>
      <c r="N3503">
        <v>2019</v>
      </c>
      <c r="O3503" t="s">
        <v>39</v>
      </c>
      <c r="P3503" t="s">
        <v>3758</v>
      </c>
      <c r="Q3503" t="s">
        <v>6162</v>
      </c>
      <c r="R3503" t="s">
        <v>6162</v>
      </c>
    </row>
    <row r="3504" spans="1:18" x14ac:dyDescent="0.25">
      <c r="A3504" t="s">
        <v>6272</v>
      </c>
      <c r="B3504" t="s">
        <v>3783</v>
      </c>
      <c r="C3504" t="s">
        <v>40</v>
      </c>
      <c r="D3504">
        <v>2</v>
      </c>
      <c r="E3504">
        <v>45</v>
      </c>
      <c r="F3504">
        <v>702</v>
      </c>
      <c r="G3504">
        <v>7.2607398664473896E-2</v>
      </c>
      <c r="H3504">
        <v>0.127500481673188</v>
      </c>
      <c r="I3504">
        <v>0.44866344853358497</v>
      </c>
      <c r="J3504">
        <v>0.25906079045753599</v>
      </c>
      <c r="K3504">
        <v>7.5100935932510396E-2</v>
      </c>
      <c r="L3504">
        <v>1.4852855545297E-2</v>
      </c>
      <c r="M3504">
        <v>2.214089193409E-3</v>
      </c>
      <c r="N3504">
        <v>2019</v>
      </c>
      <c r="O3504" t="s">
        <v>39</v>
      </c>
      <c r="P3504" t="s">
        <v>3758</v>
      </c>
      <c r="Q3504" t="s">
        <v>6162</v>
      </c>
      <c r="R3504" t="s">
        <v>6162</v>
      </c>
    </row>
    <row r="3505" spans="1:18" x14ac:dyDescent="0.25">
      <c r="A3505" t="s">
        <v>6272</v>
      </c>
      <c r="B3505" t="s">
        <v>3783</v>
      </c>
      <c r="C3505" t="s">
        <v>40</v>
      </c>
      <c r="D3505">
        <v>1</v>
      </c>
      <c r="E3505">
        <v>55</v>
      </c>
      <c r="F3505">
        <v>399</v>
      </c>
      <c r="G3505">
        <v>8.9356304249191304E-2</v>
      </c>
      <c r="H3505">
        <v>0.10247944212014599</v>
      </c>
      <c r="I3505">
        <v>0.576953845411877</v>
      </c>
      <c r="J3505">
        <v>0.177468276236217</v>
      </c>
      <c r="K3505">
        <v>3.9349083096059702E-2</v>
      </c>
      <c r="L3505">
        <v>9.1064570861429904E-3</v>
      </c>
      <c r="M3505">
        <v>5.2865918003650496E-3</v>
      </c>
      <c r="N3505">
        <v>2019</v>
      </c>
      <c r="O3505" t="s">
        <v>39</v>
      </c>
      <c r="P3505" t="s">
        <v>3758</v>
      </c>
      <c r="Q3505" t="s">
        <v>6162</v>
      </c>
      <c r="R3505" t="s">
        <v>6162</v>
      </c>
    </row>
    <row r="3506" spans="1:18" x14ac:dyDescent="0.25">
      <c r="A3506" t="s">
        <v>6272</v>
      </c>
      <c r="B3506" t="s">
        <v>3783</v>
      </c>
      <c r="C3506" t="s">
        <v>40</v>
      </c>
      <c r="D3506">
        <v>2</v>
      </c>
      <c r="E3506">
        <v>55</v>
      </c>
      <c r="F3506">
        <v>468</v>
      </c>
      <c r="G3506">
        <v>0.11290734207152001</v>
      </c>
      <c r="H3506">
        <v>0.12150249661428</v>
      </c>
      <c r="I3506">
        <v>0.461871230243104</v>
      </c>
      <c r="J3506">
        <v>0.24462580651249799</v>
      </c>
      <c r="K3506">
        <v>4.3791978872869099E-2</v>
      </c>
      <c r="L3506">
        <v>1.08467500899504E-2</v>
      </c>
      <c r="M3506">
        <v>4.4543955957785401E-3</v>
      </c>
      <c r="N3506">
        <v>2019</v>
      </c>
      <c r="O3506" t="s">
        <v>39</v>
      </c>
      <c r="P3506" t="s">
        <v>3758</v>
      </c>
      <c r="Q3506" t="s">
        <v>6162</v>
      </c>
      <c r="R3506" t="s">
        <v>6162</v>
      </c>
    </row>
    <row r="3507" spans="1:18" x14ac:dyDescent="0.25">
      <c r="A3507" t="s">
        <v>6272</v>
      </c>
      <c r="B3507" t="s">
        <v>3783</v>
      </c>
      <c r="C3507" t="s">
        <v>40</v>
      </c>
      <c r="D3507">
        <v>1</v>
      </c>
      <c r="E3507">
        <v>65</v>
      </c>
      <c r="F3507">
        <v>311</v>
      </c>
      <c r="G3507">
        <v>0.195140353659536</v>
      </c>
      <c r="H3507">
        <v>9.6725785204394302E-2</v>
      </c>
      <c r="I3507">
        <v>0.478411397346022</v>
      </c>
      <c r="J3507">
        <v>0.20791879105377301</v>
      </c>
      <c r="K3507">
        <v>1.9697621649480399E-2</v>
      </c>
      <c r="L3507">
        <v>2.1060510867938801E-3</v>
      </c>
      <c r="M3507">
        <v>0</v>
      </c>
      <c r="N3507">
        <v>2019</v>
      </c>
      <c r="O3507" t="s">
        <v>39</v>
      </c>
      <c r="P3507" t="s">
        <v>3758</v>
      </c>
      <c r="Q3507" t="s">
        <v>6162</v>
      </c>
      <c r="R3507" t="s">
        <v>6162</v>
      </c>
    </row>
    <row r="3508" spans="1:18" x14ac:dyDescent="0.25">
      <c r="A3508" t="s">
        <v>6272</v>
      </c>
      <c r="B3508" t="s">
        <v>3783</v>
      </c>
      <c r="C3508" t="s">
        <v>40</v>
      </c>
      <c r="D3508">
        <v>2</v>
      </c>
      <c r="E3508">
        <v>65</v>
      </c>
      <c r="F3508">
        <v>381</v>
      </c>
      <c r="G3508">
        <v>0.17223727974564901</v>
      </c>
      <c r="H3508">
        <v>0.12850995601457799</v>
      </c>
      <c r="I3508">
        <v>0.50958291976089298</v>
      </c>
      <c r="J3508">
        <v>0.136287811529747</v>
      </c>
      <c r="K3508">
        <v>4.3293173265493402E-2</v>
      </c>
      <c r="L3508">
        <v>4.3622309296264296E-3</v>
      </c>
      <c r="M3508">
        <v>5.7266287540137396E-3</v>
      </c>
      <c r="N3508">
        <v>2019</v>
      </c>
      <c r="O3508" t="s">
        <v>39</v>
      </c>
      <c r="P3508" t="s">
        <v>3758</v>
      </c>
      <c r="Q3508" t="s">
        <v>6162</v>
      </c>
      <c r="R3508" t="s">
        <v>6162</v>
      </c>
    </row>
    <row r="3509" spans="1:18" x14ac:dyDescent="0.25">
      <c r="A3509" t="s">
        <v>6273</v>
      </c>
      <c r="B3509" t="s">
        <v>3753</v>
      </c>
      <c r="C3509" t="s">
        <v>40</v>
      </c>
      <c r="D3509">
        <v>1</v>
      </c>
      <c r="E3509">
        <v>18</v>
      </c>
      <c r="F3509">
        <v>26</v>
      </c>
      <c r="G3509">
        <v>0</v>
      </c>
      <c r="H3509">
        <v>3.8461538461538498E-2</v>
      </c>
      <c r="I3509">
        <v>0.38461538461538503</v>
      </c>
      <c r="J3509">
        <v>0.34615384615384598</v>
      </c>
      <c r="K3509">
        <v>0.19230769230769201</v>
      </c>
      <c r="L3509">
        <v>0</v>
      </c>
      <c r="M3509">
        <v>3.8461538461538498E-2</v>
      </c>
      <c r="N3509">
        <v>2004</v>
      </c>
      <c r="O3509" t="s">
        <v>39</v>
      </c>
      <c r="P3509" t="s">
        <v>3749</v>
      </c>
      <c r="Q3509" t="s">
        <v>6207</v>
      </c>
      <c r="R3509" t="s">
        <v>6208</v>
      </c>
    </row>
    <row r="3510" spans="1:18" x14ac:dyDescent="0.25">
      <c r="A3510" t="s">
        <v>6273</v>
      </c>
      <c r="B3510" t="s">
        <v>3753</v>
      </c>
      <c r="C3510" t="s">
        <v>40</v>
      </c>
      <c r="D3510">
        <v>2</v>
      </c>
      <c r="E3510">
        <v>18</v>
      </c>
      <c r="F3510">
        <v>32</v>
      </c>
      <c r="G3510">
        <v>3.125E-2</v>
      </c>
      <c r="H3510">
        <v>0</v>
      </c>
      <c r="I3510">
        <v>0.34375</v>
      </c>
      <c r="J3510">
        <v>0.375</v>
      </c>
      <c r="K3510">
        <v>0.15625</v>
      </c>
      <c r="L3510">
        <v>6.25E-2</v>
      </c>
      <c r="M3510">
        <v>3.125E-2</v>
      </c>
      <c r="N3510">
        <v>2004</v>
      </c>
      <c r="O3510" t="s">
        <v>39</v>
      </c>
      <c r="P3510" t="s">
        <v>3749</v>
      </c>
      <c r="Q3510" t="s">
        <v>6207</v>
      </c>
      <c r="R3510" t="s">
        <v>6208</v>
      </c>
    </row>
    <row r="3511" spans="1:18" x14ac:dyDescent="0.25">
      <c r="A3511" t="s">
        <v>6273</v>
      </c>
      <c r="B3511" t="s">
        <v>3753</v>
      </c>
      <c r="C3511" t="s">
        <v>40</v>
      </c>
      <c r="D3511">
        <v>1</v>
      </c>
      <c r="E3511">
        <v>19</v>
      </c>
      <c r="F3511">
        <v>25</v>
      </c>
      <c r="G3511">
        <v>0</v>
      </c>
      <c r="H3511">
        <v>0</v>
      </c>
      <c r="I3511">
        <v>0.4</v>
      </c>
      <c r="J3511">
        <v>0.24</v>
      </c>
      <c r="K3511">
        <v>0.24</v>
      </c>
      <c r="L3511">
        <v>0.08</v>
      </c>
      <c r="M3511">
        <v>0.04</v>
      </c>
      <c r="N3511">
        <v>2004</v>
      </c>
      <c r="O3511" t="s">
        <v>39</v>
      </c>
      <c r="P3511" t="s">
        <v>3749</v>
      </c>
      <c r="Q3511" t="s">
        <v>6207</v>
      </c>
      <c r="R3511" t="s">
        <v>6208</v>
      </c>
    </row>
    <row r="3512" spans="1:18" x14ac:dyDescent="0.25">
      <c r="A3512" t="s">
        <v>6273</v>
      </c>
      <c r="B3512" t="s">
        <v>3753</v>
      </c>
      <c r="C3512" t="s">
        <v>40</v>
      </c>
      <c r="D3512">
        <v>2</v>
      </c>
      <c r="E3512">
        <v>19</v>
      </c>
      <c r="F3512">
        <v>16</v>
      </c>
      <c r="G3512">
        <v>0</v>
      </c>
      <c r="H3512">
        <v>0.125</v>
      </c>
      <c r="I3512">
        <v>0.25</v>
      </c>
      <c r="J3512">
        <v>0.25</v>
      </c>
      <c r="K3512">
        <v>0.3125</v>
      </c>
      <c r="L3512">
        <v>6.25E-2</v>
      </c>
      <c r="M3512">
        <v>0</v>
      </c>
      <c r="N3512">
        <v>2004</v>
      </c>
      <c r="O3512" t="s">
        <v>39</v>
      </c>
      <c r="P3512" t="s">
        <v>3749</v>
      </c>
      <c r="Q3512" t="s">
        <v>6207</v>
      </c>
      <c r="R3512" t="s">
        <v>6208</v>
      </c>
    </row>
    <row r="3513" spans="1:18" x14ac:dyDescent="0.25">
      <c r="A3513" t="s">
        <v>6273</v>
      </c>
      <c r="B3513" t="s">
        <v>3753</v>
      </c>
      <c r="C3513" t="s">
        <v>40</v>
      </c>
      <c r="D3513">
        <v>1</v>
      </c>
      <c r="E3513">
        <v>25</v>
      </c>
      <c r="F3513">
        <v>282</v>
      </c>
      <c r="G3513">
        <v>3.54609929078014E-3</v>
      </c>
      <c r="H3513">
        <v>3.54609929078014E-3</v>
      </c>
      <c r="I3513">
        <v>0.10638297872340401</v>
      </c>
      <c r="J3513">
        <v>0.26241134751772999</v>
      </c>
      <c r="K3513">
        <v>0.35106382978723399</v>
      </c>
      <c r="L3513">
        <v>0.16312056737588701</v>
      </c>
      <c r="M3513">
        <v>0.109929078014184</v>
      </c>
      <c r="N3513">
        <v>2004</v>
      </c>
      <c r="O3513" t="s">
        <v>39</v>
      </c>
      <c r="P3513" t="s">
        <v>3749</v>
      </c>
      <c r="Q3513" t="s">
        <v>6207</v>
      </c>
      <c r="R3513" t="s">
        <v>6208</v>
      </c>
    </row>
    <row r="3514" spans="1:18" x14ac:dyDescent="0.25">
      <c r="A3514" t="s">
        <v>6273</v>
      </c>
      <c r="B3514" t="s">
        <v>3753</v>
      </c>
      <c r="C3514" t="s">
        <v>40</v>
      </c>
      <c r="D3514">
        <v>2</v>
      </c>
      <c r="E3514">
        <v>25</v>
      </c>
      <c r="F3514">
        <v>287</v>
      </c>
      <c r="G3514">
        <v>3.4843205574912901E-3</v>
      </c>
      <c r="H3514">
        <v>1.39372822299652E-2</v>
      </c>
      <c r="I3514">
        <v>0.111498257839721</v>
      </c>
      <c r="J3514">
        <v>0.27177700348432099</v>
      </c>
      <c r="K3514">
        <v>0.257839721254355</v>
      </c>
      <c r="L3514">
        <v>0.202090592334495</v>
      </c>
      <c r="M3514">
        <v>0.139372822299652</v>
      </c>
      <c r="N3514">
        <v>2004</v>
      </c>
      <c r="O3514" t="s">
        <v>39</v>
      </c>
      <c r="P3514" t="s">
        <v>3749</v>
      </c>
      <c r="Q3514" t="s">
        <v>6207</v>
      </c>
      <c r="R3514" t="s">
        <v>6208</v>
      </c>
    </row>
    <row r="3515" spans="1:18" x14ac:dyDescent="0.25">
      <c r="A3515" t="s">
        <v>6273</v>
      </c>
      <c r="B3515" t="s">
        <v>3753</v>
      </c>
      <c r="C3515" t="s">
        <v>40</v>
      </c>
      <c r="D3515">
        <v>1</v>
      </c>
      <c r="E3515">
        <v>35</v>
      </c>
      <c r="F3515">
        <v>261</v>
      </c>
      <c r="G3515">
        <v>3.83141762452107E-3</v>
      </c>
      <c r="H3515">
        <v>3.83141762452107E-3</v>
      </c>
      <c r="I3515">
        <v>6.1302681992337203E-2</v>
      </c>
      <c r="J3515">
        <v>0.19157088122605401</v>
      </c>
      <c r="K3515">
        <v>0.24904214559387</v>
      </c>
      <c r="L3515">
        <v>0.26053639846743298</v>
      </c>
      <c r="M3515">
        <v>0.229885057471264</v>
      </c>
      <c r="N3515">
        <v>2004</v>
      </c>
      <c r="O3515" t="s">
        <v>39</v>
      </c>
      <c r="P3515" t="s">
        <v>3749</v>
      </c>
      <c r="Q3515" t="s">
        <v>6207</v>
      </c>
      <c r="R3515" t="s">
        <v>6208</v>
      </c>
    </row>
    <row r="3516" spans="1:18" x14ac:dyDescent="0.25">
      <c r="A3516" t="s">
        <v>6273</v>
      </c>
      <c r="B3516" t="s">
        <v>3753</v>
      </c>
      <c r="C3516" t="s">
        <v>40</v>
      </c>
      <c r="D3516">
        <v>2</v>
      </c>
      <c r="E3516">
        <v>35</v>
      </c>
      <c r="F3516">
        <v>250</v>
      </c>
      <c r="G3516">
        <v>4.0000000000000001E-3</v>
      </c>
      <c r="H3516">
        <v>0</v>
      </c>
      <c r="I3516">
        <v>7.1999999999999995E-2</v>
      </c>
      <c r="J3516">
        <v>0.13200000000000001</v>
      </c>
      <c r="K3516">
        <v>0.27200000000000002</v>
      </c>
      <c r="L3516">
        <v>0.22800000000000001</v>
      </c>
      <c r="M3516">
        <v>0.29199999999999998</v>
      </c>
      <c r="N3516">
        <v>2004</v>
      </c>
      <c r="O3516" t="s">
        <v>39</v>
      </c>
      <c r="P3516" t="s">
        <v>3749</v>
      </c>
      <c r="Q3516" t="s">
        <v>6207</v>
      </c>
      <c r="R3516" t="s">
        <v>6208</v>
      </c>
    </row>
    <row r="3517" spans="1:18" x14ac:dyDescent="0.25">
      <c r="A3517" t="s">
        <v>6273</v>
      </c>
      <c r="B3517" t="s">
        <v>3753</v>
      </c>
      <c r="C3517" t="s">
        <v>40</v>
      </c>
      <c r="D3517">
        <v>1</v>
      </c>
      <c r="E3517">
        <v>45</v>
      </c>
      <c r="F3517">
        <v>262</v>
      </c>
      <c r="G3517">
        <v>3.81679389312977E-3</v>
      </c>
      <c r="H3517">
        <v>0</v>
      </c>
      <c r="I3517">
        <v>6.1068702290076299E-2</v>
      </c>
      <c r="J3517">
        <v>0.20229007633587801</v>
      </c>
      <c r="K3517">
        <v>0.28625954198473302</v>
      </c>
      <c r="L3517">
        <v>0.25572519083969503</v>
      </c>
      <c r="M3517">
        <v>0.19083969465648901</v>
      </c>
      <c r="N3517">
        <v>2004</v>
      </c>
      <c r="O3517" t="s">
        <v>39</v>
      </c>
      <c r="P3517" t="s">
        <v>3749</v>
      </c>
      <c r="Q3517" t="s">
        <v>6207</v>
      </c>
      <c r="R3517" t="s">
        <v>6208</v>
      </c>
    </row>
    <row r="3518" spans="1:18" x14ac:dyDescent="0.25">
      <c r="A3518" t="s">
        <v>6273</v>
      </c>
      <c r="B3518" t="s">
        <v>3753</v>
      </c>
      <c r="C3518" t="s">
        <v>40</v>
      </c>
      <c r="D3518">
        <v>2</v>
      </c>
      <c r="E3518">
        <v>45</v>
      </c>
      <c r="F3518">
        <v>314</v>
      </c>
      <c r="G3518">
        <v>3.1847133757961798E-3</v>
      </c>
      <c r="H3518">
        <v>9.5541401273885398E-3</v>
      </c>
      <c r="I3518">
        <v>3.1847133757961797E-2</v>
      </c>
      <c r="J3518">
        <v>0.124203821656051</v>
      </c>
      <c r="K3518">
        <v>0.29299363057324801</v>
      </c>
      <c r="L3518">
        <v>0.25159235668789798</v>
      </c>
      <c r="M3518">
        <v>0.28662420382165599</v>
      </c>
      <c r="N3518">
        <v>2004</v>
      </c>
      <c r="O3518" t="s">
        <v>39</v>
      </c>
      <c r="P3518" t="s">
        <v>3749</v>
      </c>
      <c r="Q3518" t="s">
        <v>6207</v>
      </c>
      <c r="R3518" t="s">
        <v>6208</v>
      </c>
    </row>
    <row r="3519" spans="1:18" x14ac:dyDescent="0.25">
      <c r="A3519" t="s">
        <v>6273</v>
      </c>
      <c r="B3519" t="s">
        <v>3753</v>
      </c>
      <c r="C3519" t="s">
        <v>40</v>
      </c>
      <c r="D3519">
        <v>1</v>
      </c>
      <c r="E3519">
        <v>55</v>
      </c>
      <c r="F3519">
        <v>133</v>
      </c>
      <c r="G3519">
        <v>7.5187969924812E-3</v>
      </c>
      <c r="H3519">
        <v>0</v>
      </c>
      <c r="I3519">
        <v>8.2706766917293201E-2</v>
      </c>
      <c r="J3519">
        <v>0.255639097744361</v>
      </c>
      <c r="K3519">
        <v>0.33834586466165401</v>
      </c>
      <c r="L3519">
        <v>0.19548872180451099</v>
      </c>
      <c r="M3519">
        <v>0.12030075187969901</v>
      </c>
      <c r="N3519">
        <v>2004</v>
      </c>
      <c r="O3519" t="s">
        <v>39</v>
      </c>
      <c r="P3519" t="s">
        <v>3749</v>
      </c>
      <c r="Q3519" t="s">
        <v>6207</v>
      </c>
      <c r="R3519" t="s">
        <v>6208</v>
      </c>
    </row>
    <row r="3520" spans="1:18" x14ac:dyDescent="0.25">
      <c r="A3520" t="s">
        <v>6273</v>
      </c>
      <c r="B3520" t="s">
        <v>3753</v>
      </c>
      <c r="C3520" t="s">
        <v>40</v>
      </c>
      <c r="D3520">
        <v>2</v>
      </c>
      <c r="E3520">
        <v>55</v>
      </c>
      <c r="F3520">
        <v>164</v>
      </c>
      <c r="G3520">
        <v>0</v>
      </c>
      <c r="H3520">
        <v>0</v>
      </c>
      <c r="I3520">
        <v>5.4878048780487798E-2</v>
      </c>
      <c r="J3520">
        <v>0.21341463414634099</v>
      </c>
      <c r="K3520">
        <v>0.29878048780487798</v>
      </c>
      <c r="L3520">
        <v>0.219512195121951</v>
      </c>
      <c r="M3520">
        <v>0.21341463414634099</v>
      </c>
      <c r="N3520">
        <v>2004</v>
      </c>
      <c r="O3520" t="s">
        <v>39</v>
      </c>
      <c r="P3520" t="s">
        <v>3749</v>
      </c>
      <c r="Q3520" t="s">
        <v>6207</v>
      </c>
      <c r="R3520" t="s">
        <v>6208</v>
      </c>
    </row>
    <row r="3521" spans="1:18" x14ac:dyDescent="0.25">
      <c r="A3521" t="s">
        <v>6273</v>
      </c>
      <c r="B3521" t="s">
        <v>3753</v>
      </c>
      <c r="C3521" t="s">
        <v>40</v>
      </c>
      <c r="D3521">
        <v>1</v>
      </c>
      <c r="E3521">
        <v>62.5</v>
      </c>
      <c r="F3521">
        <v>22</v>
      </c>
      <c r="G3521">
        <v>0</v>
      </c>
      <c r="H3521">
        <v>0</v>
      </c>
      <c r="I3521">
        <v>9.0909090909090898E-2</v>
      </c>
      <c r="J3521">
        <v>0.36363636363636398</v>
      </c>
      <c r="K3521">
        <v>0.40909090909090901</v>
      </c>
      <c r="L3521">
        <v>9.0909090909090898E-2</v>
      </c>
      <c r="M3521">
        <v>4.5454545454545497E-2</v>
      </c>
      <c r="N3521">
        <v>2004</v>
      </c>
      <c r="O3521" t="s">
        <v>39</v>
      </c>
      <c r="P3521" t="s">
        <v>3749</v>
      </c>
      <c r="Q3521" t="s">
        <v>6207</v>
      </c>
      <c r="R3521" t="s">
        <v>6208</v>
      </c>
    </row>
    <row r="3522" spans="1:18" x14ac:dyDescent="0.25">
      <c r="A3522" t="s">
        <v>6273</v>
      </c>
      <c r="B3522" t="s">
        <v>3753</v>
      </c>
      <c r="C3522" t="s">
        <v>40</v>
      </c>
      <c r="D3522">
        <v>2</v>
      </c>
      <c r="E3522">
        <v>62.5</v>
      </c>
      <c r="F3522">
        <v>15</v>
      </c>
      <c r="G3522">
        <v>0</v>
      </c>
      <c r="H3522">
        <v>6.6666666666666693E-2</v>
      </c>
      <c r="I3522">
        <v>6.6666666666666693E-2</v>
      </c>
      <c r="J3522">
        <v>0.2</v>
      </c>
      <c r="K3522">
        <v>0.266666666666667</v>
      </c>
      <c r="L3522">
        <v>0.133333333333333</v>
      </c>
      <c r="M3522">
        <v>0.266666666666667</v>
      </c>
      <c r="N3522">
        <v>2004</v>
      </c>
      <c r="O3522" t="s">
        <v>39</v>
      </c>
      <c r="P3522" t="s">
        <v>3749</v>
      </c>
      <c r="Q3522" t="s">
        <v>6207</v>
      </c>
      <c r="R3522" t="s">
        <v>6208</v>
      </c>
    </row>
    <row r="3523" spans="1:18" x14ac:dyDescent="0.25">
      <c r="A3523" t="s">
        <v>6273</v>
      </c>
      <c r="B3523" t="s">
        <v>3756</v>
      </c>
      <c r="C3523" t="s">
        <v>52</v>
      </c>
      <c r="D3523">
        <v>1</v>
      </c>
      <c r="E3523">
        <v>18</v>
      </c>
      <c r="F3523">
        <v>13</v>
      </c>
      <c r="G3523">
        <v>0</v>
      </c>
      <c r="H3523">
        <v>0</v>
      </c>
      <c r="I3523">
        <v>0.230769230769231</v>
      </c>
      <c r="J3523">
        <v>0.38461538461538503</v>
      </c>
      <c r="K3523">
        <v>0.15384615384615399</v>
      </c>
      <c r="L3523">
        <v>0.15384615384615399</v>
      </c>
      <c r="M3523">
        <v>7.69230769230769E-2</v>
      </c>
      <c r="N3523">
        <v>2015</v>
      </c>
      <c r="O3523" t="s">
        <v>39</v>
      </c>
      <c r="P3523" t="s">
        <v>3749</v>
      </c>
      <c r="Q3523" t="s">
        <v>6207</v>
      </c>
      <c r="R3523" t="s">
        <v>6208</v>
      </c>
    </row>
    <row r="3524" spans="1:18" x14ac:dyDescent="0.25">
      <c r="A3524" t="s">
        <v>6273</v>
      </c>
      <c r="B3524" t="s">
        <v>3756</v>
      </c>
      <c r="C3524" t="s">
        <v>52</v>
      </c>
      <c r="D3524">
        <v>2</v>
      </c>
      <c r="E3524">
        <v>18</v>
      </c>
      <c r="F3524">
        <v>6</v>
      </c>
      <c r="G3524">
        <v>0</v>
      </c>
      <c r="H3524">
        <v>0.33333333333333298</v>
      </c>
      <c r="I3524">
        <v>0</v>
      </c>
      <c r="J3524">
        <v>0.33333333333333298</v>
      </c>
      <c r="K3524">
        <v>0.33333333333333298</v>
      </c>
      <c r="L3524">
        <v>0</v>
      </c>
      <c r="M3524">
        <v>0</v>
      </c>
      <c r="N3524">
        <v>2015</v>
      </c>
      <c r="O3524" t="s">
        <v>39</v>
      </c>
      <c r="P3524" t="s">
        <v>3749</v>
      </c>
      <c r="Q3524" t="s">
        <v>6207</v>
      </c>
      <c r="R3524" t="s">
        <v>6208</v>
      </c>
    </row>
    <row r="3525" spans="1:18" x14ac:dyDescent="0.25">
      <c r="A3525" t="s">
        <v>6273</v>
      </c>
      <c r="B3525" t="s">
        <v>3756</v>
      </c>
      <c r="C3525" t="s">
        <v>52</v>
      </c>
      <c r="D3525">
        <v>1</v>
      </c>
      <c r="E3525">
        <v>19</v>
      </c>
      <c r="F3525">
        <v>17</v>
      </c>
      <c r="G3525">
        <v>0</v>
      </c>
      <c r="H3525">
        <v>0</v>
      </c>
      <c r="I3525">
        <v>0.11764705882352899</v>
      </c>
      <c r="J3525">
        <v>0.29411764705882398</v>
      </c>
      <c r="K3525">
        <v>0.29411764705882398</v>
      </c>
      <c r="L3525">
        <v>0.17647058823529399</v>
      </c>
      <c r="M3525">
        <v>0.11764705882352899</v>
      </c>
      <c r="N3525">
        <v>2015</v>
      </c>
      <c r="O3525" t="s">
        <v>39</v>
      </c>
      <c r="P3525" t="s">
        <v>3749</v>
      </c>
      <c r="Q3525" t="s">
        <v>6207</v>
      </c>
      <c r="R3525" t="s">
        <v>6208</v>
      </c>
    </row>
    <row r="3526" spans="1:18" x14ac:dyDescent="0.25">
      <c r="A3526" t="s">
        <v>6273</v>
      </c>
      <c r="B3526" t="s">
        <v>3756</v>
      </c>
      <c r="C3526" t="s">
        <v>52</v>
      </c>
      <c r="D3526">
        <v>2</v>
      </c>
      <c r="E3526">
        <v>19</v>
      </c>
      <c r="F3526">
        <v>16</v>
      </c>
      <c r="G3526">
        <v>6.25E-2</v>
      </c>
      <c r="H3526">
        <v>0</v>
      </c>
      <c r="I3526">
        <v>0.375</v>
      </c>
      <c r="J3526">
        <v>0.125</v>
      </c>
      <c r="K3526">
        <v>0.25</v>
      </c>
      <c r="L3526">
        <v>6.25E-2</v>
      </c>
      <c r="M3526">
        <v>0.125</v>
      </c>
      <c r="N3526">
        <v>2015</v>
      </c>
      <c r="O3526" t="s">
        <v>39</v>
      </c>
      <c r="P3526" t="s">
        <v>3749</v>
      </c>
      <c r="Q3526" t="s">
        <v>6207</v>
      </c>
      <c r="R3526" t="s">
        <v>6208</v>
      </c>
    </row>
    <row r="3527" spans="1:18" x14ac:dyDescent="0.25">
      <c r="A3527" t="s">
        <v>6273</v>
      </c>
      <c r="B3527" t="s">
        <v>3756</v>
      </c>
      <c r="C3527" t="s">
        <v>52</v>
      </c>
      <c r="D3527">
        <v>1</v>
      </c>
      <c r="E3527">
        <v>25</v>
      </c>
      <c r="F3527">
        <v>168</v>
      </c>
      <c r="G3527">
        <v>0</v>
      </c>
      <c r="H3527">
        <v>0</v>
      </c>
      <c r="I3527">
        <v>0.101190476190476</v>
      </c>
      <c r="J3527">
        <v>0.25595238095238099</v>
      </c>
      <c r="K3527">
        <v>0.32142857142857101</v>
      </c>
      <c r="L3527">
        <v>0.13095238095238099</v>
      </c>
      <c r="M3527">
        <v>0.19047619047618999</v>
      </c>
      <c r="N3527">
        <v>2015</v>
      </c>
      <c r="O3527" t="s">
        <v>39</v>
      </c>
      <c r="P3527" t="s">
        <v>3749</v>
      </c>
      <c r="Q3527" t="s">
        <v>6207</v>
      </c>
      <c r="R3527" t="s">
        <v>6208</v>
      </c>
    </row>
    <row r="3528" spans="1:18" x14ac:dyDescent="0.25">
      <c r="A3528" t="s">
        <v>6273</v>
      </c>
      <c r="B3528" t="s">
        <v>3756</v>
      </c>
      <c r="C3528" t="s">
        <v>52</v>
      </c>
      <c r="D3528">
        <v>2</v>
      </c>
      <c r="E3528">
        <v>25</v>
      </c>
      <c r="F3528">
        <v>162</v>
      </c>
      <c r="G3528">
        <v>0</v>
      </c>
      <c r="H3528">
        <v>3.0864197530864199E-2</v>
      </c>
      <c r="I3528">
        <v>0.117283950617284</v>
      </c>
      <c r="J3528">
        <v>0.25925925925925902</v>
      </c>
      <c r="K3528">
        <v>0.25925925925925902</v>
      </c>
      <c r="L3528">
        <v>0.15432098765432101</v>
      </c>
      <c r="M3528">
        <v>0.179012345679012</v>
      </c>
      <c r="N3528">
        <v>2015</v>
      </c>
      <c r="O3528" t="s">
        <v>39</v>
      </c>
      <c r="P3528" t="s">
        <v>3749</v>
      </c>
      <c r="Q3528" t="s">
        <v>6207</v>
      </c>
      <c r="R3528" t="s">
        <v>6208</v>
      </c>
    </row>
    <row r="3529" spans="1:18" x14ac:dyDescent="0.25">
      <c r="A3529" t="s">
        <v>6273</v>
      </c>
      <c r="B3529" t="s">
        <v>3756</v>
      </c>
      <c r="C3529" t="s">
        <v>52</v>
      </c>
      <c r="D3529">
        <v>1</v>
      </c>
      <c r="E3529">
        <v>35</v>
      </c>
      <c r="F3529">
        <v>141</v>
      </c>
      <c r="G3529">
        <v>0</v>
      </c>
      <c r="H3529">
        <v>7.09219858156028E-3</v>
      </c>
      <c r="I3529">
        <v>6.3829787234042507E-2</v>
      </c>
      <c r="J3529">
        <v>0.134751773049645</v>
      </c>
      <c r="K3529">
        <v>0.319148936170213</v>
      </c>
      <c r="L3529">
        <v>0.24822695035461001</v>
      </c>
      <c r="M3529">
        <v>0.22695035460992899</v>
      </c>
      <c r="N3529">
        <v>2015</v>
      </c>
      <c r="O3529" t="s">
        <v>39</v>
      </c>
      <c r="P3529" t="s">
        <v>3749</v>
      </c>
      <c r="Q3529" t="s">
        <v>6207</v>
      </c>
      <c r="R3529" t="s">
        <v>6208</v>
      </c>
    </row>
    <row r="3530" spans="1:18" x14ac:dyDescent="0.25">
      <c r="A3530" t="s">
        <v>6273</v>
      </c>
      <c r="B3530" t="s">
        <v>3756</v>
      </c>
      <c r="C3530" t="s">
        <v>52</v>
      </c>
      <c r="D3530">
        <v>2</v>
      </c>
      <c r="E3530">
        <v>35</v>
      </c>
      <c r="F3530">
        <v>155</v>
      </c>
      <c r="G3530">
        <v>0</v>
      </c>
      <c r="H3530">
        <v>0</v>
      </c>
      <c r="I3530">
        <v>4.5161290322580601E-2</v>
      </c>
      <c r="J3530">
        <v>0.14838709677419401</v>
      </c>
      <c r="K3530">
        <v>0.21935483870967701</v>
      </c>
      <c r="L3530">
        <v>0.25161290322580598</v>
      </c>
      <c r="M3530">
        <v>0.33548387096774201</v>
      </c>
      <c r="N3530">
        <v>2015</v>
      </c>
      <c r="O3530" t="s">
        <v>39</v>
      </c>
      <c r="P3530" t="s">
        <v>3749</v>
      </c>
      <c r="Q3530" t="s">
        <v>6207</v>
      </c>
      <c r="R3530" t="s">
        <v>6208</v>
      </c>
    </row>
    <row r="3531" spans="1:18" x14ac:dyDescent="0.25">
      <c r="A3531" t="s">
        <v>6273</v>
      </c>
      <c r="B3531" t="s">
        <v>3756</v>
      </c>
      <c r="C3531" t="s">
        <v>52</v>
      </c>
      <c r="D3531">
        <v>1</v>
      </c>
      <c r="E3531">
        <v>45</v>
      </c>
      <c r="F3531">
        <v>90</v>
      </c>
      <c r="G3531">
        <v>0</v>
      </c>
      <c r="H3531">
        <v>0</v>
      </c>
      <c r="I3531">
        <v>6.6896903184014395E-2</v>
      </c>
      <c r="J3531">
        <v>0.189705680343289</v>
      </c>
      <c r="K3531">
        <v>0.28857094322207499</v>
      </c>
      <c r="L3531">
        <v>0.23290575122968801</v>
      </c>
      <c r="M3531">
        <v>0.22192072202093399</v>
      </c>
      <c r="N3531">
        <v>2015</v>
      </c>
      <c r="O3531" t="s">
        <v>39</v>
      </c>
      <c r="P3531" t="s">
        <v>3749</v>
      </c>
      <c r="Q3531" t="s">
        <v>6207</v>
      </c>
      <c r="R3531" t="s">
        <v>6208</v>
      </c>
    </row>
    <row r="3532" spans="1:18" x14ac:dyDescent="0.25">
      <c r="A3532" t="s">
        <v>6273</v>
      </c>
      <c r="B3532" t="s">
        <v>3756</v>
      </c>
      <c r="C3532" t="s">
        <v>52</v>
      </c>
      <c r="D3532">
        <v>2</v>
      </c>
      <c r="E3532">
        <v>45</v>
      </c>
      <c r="F3532">
        <v>87</v>
      </c>
      <c r="G3532">
        <v>0</v>
      </c>
      <c r="H3532">
        <v>0</v>
      </c>
      <c r="I3532">
        <v>6.7417245539680204E-2</v>
      </c>
      <c r="J3532">
        <v>0.10457970518254101</v>
      </c>
      <c r="K3532">
        <v>0.19504500538095201</v>
      </c>
      <c r="L3532">
        <v>0.26936992466667398</v>
      </c>
      <c r="M3532">
        <v>0.363588119230152</v>
      </c>
      <c r="N3532">
        <v>2015</v>
      </c>
      <c r="O3532" t="s">
        <v>39</v>
      </c>
      <c r="P3532" t="s">
        <v>3749</v>
      </c>
      <c r="Q3532" t="s">
        <v>6207</v>
      </c>
      <c r="R3532" t="s">
        <v>6208</v>
      </c>
    </row>
    <row r="3533" spans="1:18" x14ac:dyDescent="0.25">
      <c r="A3533" t="s">
        <v>6273</v>
      </c>
      <c r="B3533" t="s">
        <v>3756</v>
      </c>
      <c r="C3533" t="s">
        <v>52</v>
      </c>
      <c r="D3533">
        <v>1</v>
      </c>
      <c r="E3533">
        <v>55</v>
      </c>
      <c r="F3533">
        <v>53</v>
      </c>
      <c r="G3533">
        <v>0</v>
      </c>
      <c r="H3533">
        <v>0</v>
      </c>
      <c r="I3533">
        <v>5.6603773584905703E-2</v>
      </c>
      <c r="J3533">
        <v>0.15094339622641501</v>
      </c>
      <c r="K3533">
        <v>0.37735849056603799</v>
      </c>
      <c r="L3533">
        <v>0.26415094339622602</v>
      </c>
      <c r="M3533">
        <v>0.15094339622641501</v>
      </c>
      <c r="N3533">
        <v>2015</v>
      </c>
      <c r="O3533" t="s">
        <v>39</v>
      </c>
      <c r="P3533" t="s">
        <v>3749</v>
      </c>
      <c r="Q3533" t="s">
        <v>6207</v>
      </c>
      <c r="R3533" t="s">
        <v>6208</v>
      </c>
    </row>
    <row r="3534" spans="1:18" x14ac:dyDescent="0.25">
      <c r="A3534" t="s">
        <v>6273</v>
      </c>
      <c r="B3534" t="s">
        <v>3756</v>
      </c>
      <c r="C3534" t="s">
        <v>52</v>
      </c>
      <c r="D3534">
        <v>2</v>
      </c>
      <c r="E3534">
        <v>55</v>
      </c>
      <c r="F3534">
        <v>82</v>
      </c>
      <c r="G3534">
        <v>0</v>
      </c>
      <c r="H3534">
        <v>2.4390243902439001E-2</v>
      </c>
      <c r="I3534">
        <v>7.3170731707317097E-2</v>
      </c>
      <c r="J3534">
        <v>0.18292682926829301</v>
      </c>
      <c r="K3534">
        <v>0.19512195121951201</v>
      </c>
      <c r="L3534">
        <v>0.28048780487804897</v>
      </c>
      <c r="M3534">
        <v>0.24390243902438999</v>
      </c>
      <c r="N3534">
        <v>2015</v>
      </c>
      <c r="O3534" t="s">
        <v>39</v>
      </c>
      <c r="P3534" t="s">
        <v>3749</v>
      </c>
      <c r="Q3534" t="s">
        <v>6207</v>
      </c>
      <c r="R3534" t="s">
        <v>6208</v>
      </c>
    </row>
    <row r="3535" spans="1:18" x14ac:dyDescent="0.25">
      <c r="A3535" t="s">
        <v>6273</v>
      </c>
      <c r="B3535" t="s">
        <v>3756</v>
      </c>
      <c r="C3535" t="s">
        <v>52</v>
      </c>
      <c r="D3535">
        <v>1</v>
      </c>
      <c r="E3535">
        <v>65</v>
      </c>
      <c r="F3535">
        <v>23</v>
      </c>
      <c r="G3535">
        <v>0</v>
      </c>
      <c r="H3535">
        <v>0</v>
      </c>
      <c r="I3535">
        <v>8.6956521739130405E-2</v>
      </c>
      <c r="J3535">
        <v>0.217391304347826</v>
      </c>
      <c r="K3535">
        <v>0.34782608695652201</v>
      </c>
      <c r="L3535">
        <v>0.173913043478261</v>
      </c>
      <c r="M3535">
        <v>0.173913043478261</v>
      </c>
      <c r="N3535">
        <v>2015</v>
      </c>
      <c r="O3535" t="s">
        <v>39</v>
      </c>
      <c r="P3535" t="s">
        <v>3749</v>
      </c>
      <c r="Q3535" t="s">
        <v>6207</v>
      </c>
      <c r="R3535" t="s">
        <v>6208</v>
      </c>
    </row>
    <row r="3536" spans="1:18" x14ac:dyDescent="0.25">
      <c r="A3536" t="s">
        <v>6273</v>
      </c>
      <c r="B3536" t="s">
        <v>3756</v>
      </c>
      <c r="C3536" t="s">
        <v>52</v>
      </c>
      <c r="D3536">
        <v>2</v>
      </c>
      <c r="E3536">
        <v>65</v>
      </c>
      <c r="F3536">
        <v>32</v>
      </c>
      <c r="G3536">
        <v>0</v>
      </c>
      <c r="H3536">
        <v>0</v>
      </c>
      <c r="I3536">
        <v>6.25E-2</v>
      </c>
      <c r="J3536">
        <v>0.1875</v>
      </c>
      <c r="K3536">
        <v>0.21875</v>
      </c>
      <c r="L3536">
        <v>0.3125</v>
      </c>
      <c r="M3536">
        <v>0.21875</v>
      </c>
      <c r="N3536">
        <v>2015</v>
      </c>
      <c r="O3536" t="s">
        <v>39</v>
      </c>
      <c r="P3536" t="s">
        <v>3749</v>
      </c>
      <c r="Q3536" t="s">
        <v>6207</v>
      </c>
      <c r="R3536" t="s">
        <v>6208</v>
      </c>
    </row>
    <row r="3537" spans="1:18" x14ac:dyDescent="0.25">
      <c r="A3537" t="s">
        <v>6347</v>
      </c>
      <c r="B3537" t="s">
        <v>3862</v>
      </c>
      <c r="C3537" t="s">
        <v>52</v>
      </c>
      <c r="D3537">
        <v>1</v>
      </c>
      <c r="E3537">
        <v>37.5</v>
      </c>
      <c r="F3537">
        <v>117</v>
      </c>
      <c r="G3537">
        <v>6.6613381477509402E-16</v>
      </c>
      <c r="H3537">
        <v>8.5470085470085496E-3</v>
      </c>
      <c r="I3537">
        <v>0.50427350427350404</v>
      </c>
      <c r="J3537">
        <v>0.427350427350427</v>
      </c>
      <c r="K3537">
        <v>5.9829059829059797E-2</v>
      </c>
      <c r="L3537">
        <v>0</v>
      </c>
      <c r="M3537">
        <v>0</v>
      </c>
      <c r="N3537">
        <v>1982</v>
      </c>
      <c r="O3537" t="s">
        <v>51</v>
      </c>
      <c r="P3537" t="s">
        <v>3863</v>
      </c>
      <c r="Q3537" t="s">
        <v>6313</v>
      </c>
      <c r="R3537" t="s">
        <v>6314</v>
      </c>
    </row>
    <row r="3538" spans="1:18" x14ac:dyDescent="0.25">
      <c r="A3538" t="s">
        <v>6347</v>
      </c>
      <c r="B3538" t="s">
        <v>3862</v>
      </c>
      <c r="C3538" t="s">
        <v>52</v>
      </c>
      <c r="D3538">
        <v>2</v>
      </c>
      <c r="E3538">
        <v>37.5</v>
      </c>
      <c r="F3538">
        <v>94</v>
      </c>
      <c r="G3538">
        <v>3.1914893617022197E-2</v>
      </c>
      <c r="H3538">
        <v>0.10638297872340401</v>
      </c>
      <c r="I3538">
        <v>0.60638297872340396</v>
      </c>
      <c r="J3538">
        <v>0.180851063829787</v>
      </c>
      <c r="K3538">
        <v>6.3829787234042507E-2</v>
      </c>
      <c r="L3538">
        <v>1.0638297872340399E-2</v>
      </c>
      <c r="M3538">
        <v>0</v>
      </c>
      <c r="N3538">
        <v>1982</v>
      </c>
      <c r="O3538" t="s">
        <v>51</v>
      </c>
      <c r="P3538" t="s">
        <v>3863</v>
      </c>
      <c r="Q3538" t="s">
        <v>6313</v>
      </c>
      <c r="R3538" t="s">
        <v>6314</v>
      </c>
    </row>
    <row r="3539" spans="1:18" x14ac:dyDescent="0.25">
      <c r="A3539" t="s">
        <v>6347</v>
      </c>
      <c r="B3539" t="s">
        <v>3862</v>
      </c>
      <c r="C3539" t="s">
        <v>52</v>
      </c>
      <c r="D3539">
        <v>1</v>
      </c>
      <c r="E3539">
        <v>45</v>
      </c>
      <c r="F3539">
        <v>313</v>
      </c>
      <c r="G3539">
        <v>3.1948881789131099E-3</v>
      </c>
      <c r="H3539">
        <v>2.23642172523962E-2</v>
      </c>
      <c r="I3539">
        <v>0.45686900958466498</v>
      </c>
      <c r="J3539">
        <v>0.45367412140575097</v>
      </c>
      <c r="K3539">
        <v>6.0702875399360999E-2</v>
      </c>
      <c r="L3539">
        <v>3.1948881789137401E-3</v>
      </c>
      <c r="M3539">
        <v>0</v>
      </c>
      <c r="N3539">
        <v>1982</v>
      </c>
      <c r="O3539" t="s">
        <v>51</v>
      </c>
      <c r="P3539" t="s">
        <v>3863</v>
      </c>
      <c r="Q3539" t="s">
        <v>6313</v>
      </c>
      <c r="R3539" t="s">
        <v>6314</v>
      </c>
    </row>
    <row r="3540" spans="1:18" x14ac:dyDescent="0.25">
      <c r="A3540" t="s">
        <v>6347</v>
      </c>
      <c r="B3540" t="s">
        <v>3862</v>
      </c>
      <c r="C3540" t="s">
        <v>52</v>
      </c>
      <c r="D3540">
        <v>2</v>
      </c>
      <c r="E3540">
        <v>45</v>
      </c>
      <c r="F3540">
        <v>197</v>
      </c>
      <c r="G3540">
        <v>4.0609137055837602E-2</v>
      </c>
      <c r="H3540">
        <v>5.5837563451776602E-2</v>
      </c>
      <c r="I3540">
        <v>0.61421319796954299</v>
      </c>
      <c r="J3540">
        <v>0.20304568527918801</v>
      </c>
      <c r="K3540">
        <v>6.0913705583756299E-2</v>
      </c>
      <c r="L3540">
        <v>1.5228426395939101E-2</v>
      </c>
      <c r="M3540">
        <v>1.01522842639594E-2</v>
      </c>
      <c r="N3540">
        <v>1982</v>
      </c>
      <c r="O3540" t="s">
        <v>51</v>
      </c>
      <c r="P3540" t="s">
        <v>3863</v>
      </c>
      <c r="Q3540" t="s">
        <v>6313</v>
      </c>
      <c r="R3540" t="s">
        <v>6314</v>
      </c>
    </row>
    <row r="3541" spans="1:18" x14ac:dyDescent="0.25">
      <c r="A3541" t="s">
        <v>6347</v>
      </c>
      <c r="B3541" t="s">
        <v>3862</v>
      </c>
      <c r="C3541" t="s">
        <v>52</v>
      </c>
      <c r="D3541">
        <v>1</v>
      </c>
      <c r="E3541">
        <v>55</v>
      </c>
      <c r="F3541">
        <v>437</v>
      </c>
      <c r="G3541">
        <v>4.5766590389012497E-3</v>
      </c>
      <c r="H3541">
        <v>9.1533180778032002E-3</v>
      </c>
      <c r="I3541">
        <v>0.395881006864989</v>
      </c>
      <c r="J3541">
        <v>0.49427917620137302</v>
      </c>
      <c r="K3541">
        <v>8.6956521739130405E-2</v>
      </c>
      <c r="L3541">
        <v>9.1533180778032002E-3</v>
      </c>
      <c r="M3541">
        <v>0</v>
      </c>
      <c r="N3541">
        <v>1982</v>
      </c>
      <c r="O3541" t="s">
        <v>51</v>
      </c>
      <c r="P3541" t="s">
        <v>3863</v>
      </c>
      <c r="Q3541" t="s">
        <v>6313</v>
      </c>
      <c r="R3541" t="s">
        <v>6314</v>
      </c>
    </row>
    <row r="3542" spans="1:18" x14ac:dyDescent="0.25">
      <c r="A3542" t="s">
        <v>6347</v>
      </c>
      <c r="B3542" t="s">
        <v>3862</v>
      </c>
      <c r="C3542" t="s">
        <v>52</v>
      </c>
      <c r="D3542">
        <v>2</v>
      </c>
      <c r="E3542">
        <v>55</v>
      </c>
      <c r="F3542">
        <v>199</v>
      </c>
      <c r="G3542">
        <v>1.0050251256281E-2</v>
      </c>
      <c r="H3542">
        <v>3.5175879396984903E-2</v>
      </c>
      <c r="I3542">
        <v>0.50753768844221103</v>
      </c>
      <c r="J3542">
        <v>0.34673366834170899</v>
      </c>
      <c r="K3542">
        <v>7.5376884422110602E-2</v>
      </c>
      <c r="L3542">
        <v>1.5075376884422099E-2</v>
      </c>
      <c r="M3542">
        <v>1.00502512562814E-2</v>
      </c>
      <c r="N3542">
        <v>1982</v>
      </c>
      <c r="O3542" t="s">
        <v>51</v>
      </c>
      <c r="P3542" t="s">
        <v>3863</v>
      </c>
      <c r="Q3542" t="s">
        <v>6313</v>
      </c>
      <c r="R3542" t="s">
        <v>6314</v>
      </c>
    </row>
    <row r="3543" spans="1:18" x14ac:dyDescent="0.25">
      <c r="A3543" t="s">
        <v>6347</v>
      </c>
      <c r="B3543" t="s">
        <v>3862</v>
      </c>
      <c r="C3543" t="s">
        <v>52</v>
      </c>
      <c r="D3543">
        <v>1</v>
      </c>
      <c r="E3543">
        <v>62.5</v>
      </c>
      <c r="F3543">
        <v>152</v>
      </c>
      <c r="G3543">
        <v>0</v>
      </c>
      <c r="H3543">
        <v>1.3157894736842099E-2</v>
      </c>
      <c r="I3543">
        <v>0.44078947368421101</v>
      </c>
      <c r="J3543">
        <v>0.42763157894736797</v>
      </c>
      <c r="K3543">
        <v>9.8684210526315805E-2</v>
      </c>
      <c r="L3543">
        <v>1.3157894736842099E-2</v>
      </c>
      <c r="M3543">
        <v>6.5789473684210497E-3</v>
      </c>
      <c r="N3543">
        <v>1982</v>
      </c>
      <c r="O3543" t="s">
        <v>51</v>
      </c>
      <c r="P3543" t="s">
        <v>3863</v>
      </c>
      <c r="Q3543" t="s">
        <v>6313</v>
      </c>
      <c r="R3543" t="s">
        <v>6314</v>
      </c>
    </row>
    <row r="3544" spans="1:18" x14ac:dyDescent="0.25">
      <c r="A3544" t="s">
        <v>6347</v>
      </c>
      <c r="B3544" t="s">
        <v>3862</v>
      </c>
      <c r="C3544" t="s">
        <v>52</v>
      </c>
      <c r="D3544">
        <v>2</v>
      </c>
      <c r="E3544">
        <v>62.5</v>
      </c>
      <c r="F3544">
        <v>78</v>
      </c>
      <c r="G3544">
        <v>1.2820512820513399E-2</v>
      </c>
      <c r="H3544">
        <v>2.5641025641025599E-2</v>
      </c>
      <c r="I3544">
        <v>0.42307692307692302</v>
      </c>
      <c r="J3544">
        <v>0.39743589743589702</v>
      </c>
      <c r="K3544">
        <v>6.4102564102564097E-2</v>
      </c>
      <c r="L3544">
        <v>7.69230769230769E-2</v>
      </c>
      <c r="M3544">
        <v>0</v>
      </c>
      <c r="N3544">
        <v>1982</v>
      </c>
      <c r="O3544" t="s">
        <v>51</v>
      </c>
      <c r="P3544" t="s">
        <v>3863</v>
      </c>
      <c r="Q3544" t="s">
        <v>6313</v>
      </c>
      <c r="R3544" t="s">
        <v>6314</v>
      </c>
    </row>
    <row r="3545" spans="1:18" x14ac:dyDescent="0.25">
      <c r="A3545" t="s">
        <v>6347</v>
      </c>
      <c r="B3545" t="s">
        <v>3870</v>
      </c>
      <c r="C3545" t="s">
        <v>52</v>
      </c>
      <c r="D3545">
        <v>1</v>
      </c>
      <c r="E3545">
        <v>37.5</v>
      </c>
      <c r="F3545">
        <v>94</v>
      </c>
      <c r="G3545">
        <v>1.06382978723403E-2</v>
      </c>
      <c r="H3545">
        <v>0</v>
      </c>
      <c r="I3545">
        <v>0.41489361702127697</v>
      </c>
      <c r="J3545">
        <v>0.38297872340425498</v>
      </c>
      <c r="K3545">
        <v>0.170212765957447</v>
      </c>
      <c r="L3545">
        <v>1.0638297872340399E-2</v>
      </c>
      <c r="M3545">
        <v>1.0638297872340399E-2</v>
      </c>
      <c r="N3545">
        <v>1993</v>
      </c>
      <c r="O3545" t="s">
        <v>51</v>
      </c>
      <c r="P3545" t="s">
        <v>3863</v>
      </c>
      <c r="Q3545" t="s">
        <v>6313</v>
      </c>
      <c r="R3545" t="s">
        <v>6314</v>
      </c>
    </row>
    <row r="3546" spans="1:18" x14ac:dyDescent="0.25">
      <c r="A3546" t="s">
        <v>6347</v>
      </c>
      <c r="B3546" t="s">
        <v>3870</v>
      </c>
      <c r="C3546" t="s">
        <v>52</v>
      </c>
      <c r="D3546">
        <v>2</v>
      </c>
      <c r="E3546">
        <v>37.5</v>
      </c>
      <c r="F3546">
        <v>101</v>
      </c>
      <c r="G3546">
        <v>9.9009900990100208E-3</v>
      </c>
      <c r="H3546">
        <v>0.118811881188119</v>
      </c>
      <c r="I3546">
        <v>0.57425742574257399</v>
      </c>
      <c r="J3546">
        <v>0.198019801980198</v>
      </c>
      <c r="K3546">
        <v>6.9306930693069299E-2</v>
      </c>
      <c r="L3546">
        <v>9.9009900990098994E-3</v>
      </c>
      <c r="M3546">
        <v>1.9801980198019799E-2</v>
      </c>
      <c r="N3546">
        <v>1993</v>
      </c>
      <c r="O3546" t="s">
        <v>51</v>
      </c>
      <c r="P3546" t="s">
        <v>3863</v>
      </c>
      <c r="Q3546" t="s">
        <v>6313</v>
      </c>
      <c r="R3546" t="s">
        <v>6314</v>
      </c>
    </row>
    <row r="3547" spans="1:18" x14ac:dyDescent="0.25">
      <c r="A3547" t="s">
        <v>6347</v>
      </c>
      <c r="B3547" t="s">
        <v>3870</v>
      </c>
      <c r="C3547" t="s">
        <v>52</v>
      </c>
      <c r="D3547">
        <v>1</v>
      </c>
      <c r="E3547">
        <v>45</v>
      </c>
      <c r="F3547">
        <v>256</v>
      </c>
      <c r="G3547">
        <v>0</v>
      </c>
      <c r="H3547">
        <v>1.171875E-2</v>
      </c>
      <c r="I3547">
        <v>0.33203125</v>
      </c>
      <c r="J3547">
        <v>0.51953125</v>
      </c>
      <c r="K3547">
        <v>0.1171875</v>
      </c>
      <c r="L3547">
        <v>1.953125E-2</v>
      </c>
      <c r="M3547">
        <v>0</v>
      </c>
      <c r="N3547">
        <v>1993</v>
      </c>
      <c r="O3547" t="s">
        <v>51</v>
      </c>
      <c r="P3547" t="s">
        <v>3863</v>
      </c>
      <c r="Q3547" t="s">
        <v>6313</v>
      </c>
      <c r="R3547" t="s">
        <v>6314</v>
      </c>
    </row>
    <row r="3548" spans="1:18" x14ac:dyDescent="0.25">
      <c r="A3548" t="s">
        <v>6347</v>
      </c>
      <c r="B3548" t="s">
        <v>3870</v>
      </c>
      <c r="C3548" t="s">
        <v>52</v>
      </c>
      <c r="D3548">
        <v>2</v>
      </c>
      <c r="E3548">
        <v>45</v>
      </c>
      <c r="F3548">
        <v>227</v>
      </c>
      <c r="G3548">
        <v>1.32158590308363E-2</v>
      </c>
      <c r="H3548">
        <v>7.4889867841409705E-2</v>
      </c>
      <c r="I3548">
        <v>0.431718061674009</v>
      </c>
      <c r="J3548">
        <v>0.33920704845814997</v>
      </c>
      <c r="K3548">
        <v>0.101321585903084</v>
      </c>
      <c r="L3548">
        <v>2.2026431718061699E-2</v>
      </c>
      <c r="M3548">
        <v>1.7621145374449299E-2</v>
      </c>
      <c r="N3548">
        <v>1993</v>
      </c>
      <c r="O3548" t="s">
        <v>51</v>
      </c>
      <c r="P3548" t="s">
        <v>3863</v>
      </c>
      <c r="Q3548" t="s">
        <v>6313</v>
      </c>
      <c r="R3548" t="s">
        <v>6314</v>
      </c>
    </row>
    <row r="3549" spans="1:18" x14ac:dyDescent="0.25">
      <c r="A3549" t="s">
        <v>6347</v>
      </c>
      <c r="B3549" t="s">
        <v>3870</v>
      </c>
      <c r="C3549" t="s">
        <v>52</v>
      </c>
      <c r="D3549">
        <v>1</v>
      </c>
      <c r="E3549">
        <v>55</v>
      </c>
      <c r="F3549">
        <v>247</v>
      </c>
      <c r="G3549">
        <v>2.2204460492503101E-16</v>
      </c>
      <c r="H3549">
        <v>4.0485829959514196E-3</v>
      </c>
      <c r="I3549">
        <v>0.29554655870445301</v>
      </c>
      <c r="J3549">
        <v>0.53036437246963597</v>
      </c>
      <c r="K3549">
        <v>0.13765182186234801</v>
      </c>
      <c r="L3549">
        <v>2.0242914979757099E-2</v>
      </c>
      <c r="M3549">
        <v>1.21457489878543E-2</v>
      </c>
      <c r="N3549">
        <v>1993</v>
      </c>
      <c r="O3549" t="s">
        <v>51</v>
      </c>
      <c r="P3549" t="s">
        <v>3863</v>
      </c>
      <c r="Q3549" t="s">
        <v>6313</v>
      </c>
      <c r="R3549" t="s">
        <v>6314</v>
      </c>
    </row>
    <row r="3550" spans="1:18" x14ac:dyDescent="0.25">
      <c r="A3550" t="s">
        <v>6347</v>
      </c>
      <c r="B3550" t="s">
        <v>3870</v>
      </c>
      <c r="C3550" t="s">
        <v>52</v>
      </c>
      <c r="D3550">
        <v>2</v>
      </c>
      <c r="E3550">
        <v>55</v>
      </c>
      <c r="F3550">
        <v>222</v>
      </c>
      <c r="G3550">
        <v>4.5045045045040101E-3</v>
      </c>
      <c r="H3550">
        <v>2.2522522522522501E-2</v>
      </c>
      <c r="I3550">
        <v>0.445945945945946</v>
      </c>
      <c r="J3550">
        <v>0.34684684684684702</v>
      </c>
      <c r="K3550">
        <v>0.121621621621622</v>
      </c>
      <c r="L3550">
        <v>4.0540540540540501E-2</v>
      </c>
      <c r="M3550">
        <v>1.8018018018018001E-2</v>
      </c>
      <c r="N3550">
        <v>1993</v>
      </c>
      <c r="O3550" t="s">
        <v>51</v>
      </c>
      <c r="P3550" t="s">
        <v>3863</v>
      </c>
      <c r="Q3550" t="s">
        <v>6313</v>
      </c>
      <c r="R3550" t="s">
        <v>6314</v>
      </c>
    </row>
    <row r="3551" spans="1:18" x14ac:dyDescent="0.25">
      <c r="A3551" t="s">
        <v>6347</v>
      </c>
      <c r="B3551" t="s">
        <v>3870</v>
      </c>
      <c r="C3551" t="s">
        <v>52</v>
      </c>
      <c r="D3551">
        <v>1</v>
      </c>
      <c r="E3551">
        <v>62.5</v>
      </c>
      <c r="F3551">
        <v>126</v>
      </c>
      <c r="G3551">
        <v>7.9365079365072404E-3</v>
      </c>
      <c r="H3551">
        <v>1.58730158730159E-2</v>
      </c>
      <c r="I3551">
        <v>0.28571428571428598</v>
      </c>
      <c r="J3551">
        <v>0.52380952380952395</v>
      </c>
      <c r="K3551">
        <v>0.15079365079365101</v>
      </c>
      <c r="L3551">
        <v>1.58730158730159E-2</v>
      </c>
      <c r="M3551">
        <v>0</v>
      </c>
      <c r="N3551">
        <v>1993</v>
      </c>
      <c r="O3551" t="s">
        <v>51</v>
      </c>
      <c r="P3551" t="s">
        <v>3863</v>
      </c>
      <c r="Q3551" t="s">
        <v>6313</v>
      </c>
      <c r="R3551" t="s">
        <v>6314</v>
      </c>
    </row>
    <row r="3552" spans="1:18" x14ac:dyDescent="0.25">
      <c r="A3552" t="s">
        <v>6347</v>
      </c>
      <c r="B3552" t="s">
        <v>3870</v>
      </c>
      <c r="C3552" t="s">
        <v>52</v>
      </c>
      <c r="D3552">
        <v>2</v>
      </c>
      <c r="E3552">
        <v>62.5</v>
      </c>
      <c r="F3552">
        <v>124</v>
      </c>
      <c r="G3552">
        <v>8.0645161290331408E-3</v>
      </c>
      <c r="H3552">
        <v>2.4193548387096801E-2</v>
      </c>
      <c r="I3552">
        <v>0.32258064516128998</v>
      </c>
      <c r="J3552">
        <v>0.41935483870967699</v>
      </c>
      <c r="K3552">
        <v>0.16129032258064499</v>
      </c>
      <c r="L3552">
        <v>5.6451612903225798E-2</v>
      </c>
      <c r="M3552">
        <v>8.0645161290322596E-3</v>
      </c>
      <c r="N3552">
        <v>1993</v>
      </c>
      <c r="O3552" t="s">
        <v>51</v>
      </c>
      <c r="P3552" t="s">
        <v>3863</v>
      </c>
      <c r="Q3552" t="s">
        <v>6313</v>
      </c>
      <c r="R3552" t="s">
        <v>6314</v>
      </c>
    </row>
    <row r="3553" spans="1:18" x14ac:dyDescent="0.25">
      <c r="A3553" t="s">
        <v>6274</v>
      </c>
      <c r="B3553" t="s">
        <v>4040</v>
      </c>
      <c r="C3553" t="s">
        <v>40</v>
      </c>
      <c r="D3553">
        <v>1</v>
      </c>
      <c r="E3553">
        <v>18</v>
      </c>
      <c r="F3553">
        <v>54</v>
      </c>
      <c r="G3553">
        <v>0.22067375396341701</v>
      </c>
      <c r="H3553">
        <v>0.148142031056087</v>
      </c>
      <c r="I3553">
        <v>0.207117281817503</v>
      </c>
      <c r="J3553">
        <v>0.16893334718745401</v>
      </c>
      <c r="K3553">
        <v>0.10955338449174799</v>
      </c>
      <c r="L3553">
        <v>6.3801063847533701E-2</v>
      </c>
      <c r="M3553">
        <v>8.1779137636257798E-2</v>
      </c>
      <c r="N3553">
        <v>2017</v>
      </c>
      <c r="O3553" t="s">
        <v>39</v>
      </c>
      <c r="P3553" t="s">
        <v>4030</v>
      </c>
      <c r="Q3553" t="s">
        <v>6167</v>
      </c>
      <c r="R3553" t="s">
        <v>6168</v>
      </c>
    </row>
    <row r="3554" spans="1:18" x14ac:dyDescent="0.25">
      <c r="A3554" t="s">
        <v>6274</v>
      </c>
      <c r="B3554" t="s">
        <v>4040</v>
      </c>
      <c r="C3554" t="s">
        <v>40</v>
      </c>
      <c r="D3554">
        <v>2</v>
      </c>
      <c r="E3554">
        <v>18</v>
      </c>
      <c r="F3554">
        <v>47</v>
      </c>
      <c r="G3554">
        <v>0.19431405203567301</v>
      </c>
      <c r="H3554">
        <v>4.2051810598921803E-2</v>
      </c>
      <c r="I3554">
        <v>0.45274483608474603</v>
      </c>
      <c r="J3554">
        <v>0.182941919085126</v>
      </c>
      <c r="K3554">
        <v>0.10840955266274099</v>
      </c>
      <c r="L3554">
        <v>1.6057968732258399E-2</v>
      </c>
      <c r="M3554">
        <v>3.4798608005335101E-3</v>
      </c>
      <c r="N3554">
        <v>2017</v>
      </c>
      <c r="O3554" t="s">
        <v>39</v>
      </c>
      <c r="P3554" t="s">
        <v>4030</v>
      </c>
      <c r="Q3554" t="s">
        <v>6167</v>
      </c>
      <c r="R3554" t="s">
        <v>6168</v>
      </c>
    </row>
    <row r="3555" spans="1:18" x14ac:dyDescent="0.25">
      <c r="A3555" t="s">
        <v>6274</v>
      </c>
      <c r="B3555" t="s">
        <v>4040</v>
      </c>
      <c r="C3555" t="s">
        <v>40</v>
      </c>
      <c r="D3555">
        <v>1</v>
      </c>
      <c r="E3555">
        <v>19</v>
      </c>
      <c r="F3555">
        <v>40</v>
      </c>
      <c r="G3555">
        <v>0.121596685670303</v>
      </c>
      <c r="H3555">
        <v>3.5267059044595803E-2</v>
      </c>
      <c r="I3555">
        <v>0.41288950568330202</v>
      </c>
      <c r="J3555">
        <v>0.23485820965569401</v>
      </c>
      <c r="K3555">
        <v>1.12716386343282E-2</v>
      </c>
      <c r="L3555">
        <v>2.2292413428916798E-2</v>
      </c>
      <c r="M3555">
        <v>0.16182448788286</v>
      </c>
      <c r="N3555">
        <v>2017</v>
      </c>
      <c r="O3555" t="s">
        <v>39</v>
      </c>
      <c r="P3555" t="s">
        <v>4030</v>
      </c>
      <c r="Q3555" t="s">
        <v>6167</v>
      </c>
      <c r="R3555" t="s">
        <v>6168</v>
      </c>
    </row>
    <row r="3556" spans="1:18" x14ac:dyDescent="0.25">
      <c r="A3556" t="s">
        <v>6274</v>
      </c>
      <c r="B3556" t="s">
        <v>4040</v>
      </c>
      <c r="C3556" t="s">
        <v>40</v>
      </c>
      <c r="D3556">
        <v>2</v>
      </c>
      <c r="E3556">
        <v>19</v>
      </c>
      <c r="F3556">
        <v>36</v>
      </c>
      <c r="G3556">
        <v>0.111024170696394</v>
      </c>
      <c r="H3556">
        <v>0.136882770162397</v>
      </c>
      <c r="I3556">
        <v>0.31767040125838802</v>
      </c>
      <c r="J3556">
        <v>0.31953033259093599</v>
      </c>
      <c r="K3556">
        <v>8.4746715371172898E-2</v>
      </c>
      <c r="L3556">
        <v>3.0145609920712801E-2</v>
      </c>
      <c r="M3556">
        <v>0</v>
      </c>
      <c r="N3556">
        <v>2017</v>
      </c>
      <c r="O3556" t="s">
        <v>39</v>
      </c>
      <c r="P3556" t="s">
        <v>4030</v>
      </c>
      <c r="Q3556" t="s">
        <v>6167</v>
      </c>
      <c r="R3556" t="s">
        <v>6168</v>
      </c>
    </row>
    <row r="3557" spans="1:18" x14ac:dyDescent="0.25">
      <c r="A3557" t="s">
        <v>6274</v>
      </c>
      <c r="B3557" t="s">
        <v>4040</v>
      </c>
      <c r="C3557" t="s">
        <v>40</v>
      </c>
      <c r="D3557">
        <v>1</v>
      </c>
      <c r="E3557">
        <v>25</v>
      </c>
      <c r="F3557">
        <v>720</v>
      </c>
      <c r="G3557">
        <v>5.6998617159794498E-2</v>
      </c>
      <c r="H3557">
        <v>6.5712409292777205E-2</v>
      </c>
      <c r="I3557">
        <v>0.39748080125719998</v>
      </c>
      <c r="J3557">
        <v>0.30095713863990597</v>
      </c>
      <c r="K3557">
        <v>0.107898450399732</v>
      </c>
      <c r="L3557">
        <v>4.0406763178336802E-2</v>
      </c>
      <c r="M3557">
        <v>3.0545820072252299E-2</v>
      </c>
      <c r="N3557">
        <v>2017</v>
      </c>
      <c r="O3557" t="s">
        <v>39</v>
      </c>
      <c r="P3557" t="s">
        <v>4030</v>
      </c>
      <c r="Q3557" t="s">
        <v>6167</v>
      </c>
      <c r="R3557" t="s">
        <v>6168</v>
      </c>
    </row>
    <row r="3558" spans="1:18" x14ac:dyDescent="0.25">
      <c r="A3558" t="s">
        <v>6274</v>
      </c>
      <c r="B3558" t="s">
        <v>4040</v>
      </c>
      <c r="C3558" t="s">
        <v>40</v>
      </c>
      <c r="D3558">
        <v>2</v>
      </c>
      <c r="E3558">
        <v>25</v>
      </c>
      <c r="F3558">
        <v>642</v>
      </c>
      <c r="G3558">
        <v>0.13084174923497399</v>
      </c>
      <c r="H3558">
        <v>6.4628340212038907E-2</v>
      </c>
      <c r="I3558">
        <v>0.26533904351261001</v>
      </c>
      <c r="J3558">
        <v>0.30208984563450098</v>
      </c>
      <c r="K3558">
        <v>0.11979841116361099</v>
      </c>
      <c r="L3558">
        <v>6.2767905399149601E-2</v>
      </c>
      <c r="M3558">
        <v>5.4534704843114797E-2</v>
      </c>
      <c r="N3558">
        <v>2017</v>
      </c>
      <c r="O3558" t="s">
        <v>39</v>
      </c>
      <c r="P3558" t="s">
        <v>4030</v>
      </c>
      <c r="Q3558" t="s">
        <v>6167</v>
      </c>
      <c r="R3558" t="s">
        <v>6168</v>
      </c>
    </row>
    <row r="3559" spans="1:18" x14ac:dyDescent="0.25">
      <c r="A3559" t="s">
        <v>6274</v>
      </c>
      <c r="B3559" t="s">
        <v>4040</v>
      </c>
      <c r="C3559" t="s">
        <v>40</v>
      </c>
      <c r="D3559">
        <v>1</v>
      </c>
      <c r="E3559">
        <v>35</v>
      </c>
      <c r="F3559">
        <v>1157</v>
      </c>
      <c r="G3559">
        <v>2.7898909165286499E-2</v>
      </c>
      <c r="H3559">
        <v>3.5897252511060997E-2</v>
      </c>
      <c r="I3559">
        <v>0.285536483873508</v>
      </c>
      <c r="J3559">
        <v>0.45234825742783902</v>
      </c>
      <c r="K3559">
        <v>0.138659051786933</v>
      </c>
      <c r="L3559">
        <v>4.0694665101954602E-2</v>
      </c>
      <c r="M3559">
        <v>1.8965380133417802E-2</v>
      </c>
      <c r="N3559">
        <v>2017</v>
      </c>
      <c r="O3559" t="s">
        <v>39</v>
      </c>
      <c r="P3559" t="s">
        <v>4030</v>
      </c>
      <c r="Q3559" t="s">
        <v>6167</v>
      </c>
      <c r="R3559" t="s">
        <v>6168</v>
      </c>
    </row>
    <row r="3560" spans="1:18" x14ac:dyDescent="0.25">
      <c r="A3560" t="s">
        <v>6274</v>
      </c>
      <c r="B3560" t="s">
        <v>4040</v>
      </c>
      <c r="C3560" t="s">
        <v>40</v>
      </c>
      <c r="D3560">
        <v>2</v>
      </c>
      <c r="E3560">
        <v>35</v>
      </c>
      <c r="F3560">
        <v>902</v>
      </c>
      <c r="G3560">
        <v>2.25586564030851E-2</v>
      </c>
      <c r="H3560">
        <v>1.38122300125487E-2</v>
      </c>
      <c r="I3560">
        <v>0.24511651618945701</v>
      </c>
      <c r="J3560">
        <v>0.335435332658511</v>
      </c>
      <c r="K3560">
        <v>0.20533144051542801</v>
      </c>
      <c r="L3560">
        <v>0.12797486444252401</v>
      </c>
      <c r="M3560">
        <v>4.9770959778444902E-2</v>
      </c>
      <c r="N3560">
        <v>2017</v>
      </c>
      <c r="O3560" t="s">
        <v>39</v>
      </c>
      <c r="P3560" t="s">
        <v>4030</v>
      </c>
      <c r="Q3560" t="s">
        <v>6167</v>
      </c>
      <c r="R3560" t="s">
        <v>6168</v>
      </c>
    </row>
    <row r="3561" spans="1:18" x14ac:dyDescent="0.25">
      <c r="A3561" t="s">
        <v>6274</v>
      </c>
      <c r="B3561" t="s">
        <v>4040</v>
      </c>
      <c r="C3561" t="s">
        <v>40</v>
      </c>
      <c r="D3561">
        <v>1</v>
      </c>
      <c r="E3561">
        <v>45</v>
      </c>
      <c r="F3561">
        <v>761</v>
      </c>
      <c r="G3561">
        <v>1.6321334896264202E-2</v>
      </c>
      <c r="H3561">
        <v>1.87737945547427E-2</v>
      </c>
      <c r="I3561">
        <v>0.228437440792673</v>
      </c>
      <c r="J3561">
        <v>0.47027083858353902</v>
      </c>
      <c r="K3561">
        <v>0.196719708800699</v>
      </c>
      <c r="L3561">
        <v>3.7481401894642101E-2</v>
      </c>
      <c r="M3561">
        <v>3.1995480477440399E-2</v>
      </c>
      <c r="N3561">
        <v>2017</v>
      </c>
      <c r="O3561" t="s">
        <v>39</v>
      </c>
      <c r="P3561" t="s">
        <v>4030</v>
      </c>
      <c r="Q3561" t="s">
        <v>6167</v>
      </c>
      <c r="R3561" t="s">
        <v>6168</v>
      </c>
    </row>
    <row r="3562" spans="1:18" x14ac:dyDescent="0.25">
      <c r="A3562" t="s">
        <v>6274</v>
      </c>
      <c r="B3562" t="s">
        <v>4040</v>
      </c>
      <c r="C3562" t="s">
        <v>40</v>
      </c>
      <c r="D3562">
        <v>2</v>
      </c>
      <c r="E3562">
        <v>45</v>
      </c>
      <c r="F3562">
        <v>616</v>
      </c>
      <c r="G3562">
        <v>2.4174245864511199E-2</v>
      </c>
      <c r="H3562">
        <v>1.9925101890429099E-2</v>
      </c>
      <c r="I3562">
        <v>0.15319890999604899</v>
      </c>
      <c r="J3562">
        <v>0.279389478834142</v>
      </c>
      <c r="K3562">
        <v>0.28489060287368101</v>
      </c>
      <c r="L3562">
        <v>0.156563737460469</v>
      </c>
      <c r="M3562">
        <v>8.1857923080717196E-2</v>
      </c>
      <c r="N3562">
        <v>2017</v>
      </c>
      <c r="O3562" t="s">
        <v>39</v>
      </c>
      <c r="P3562" t="s">
        <v>4030</v>
      </c>
      <c r="Q3562" t="s">
        <v>6167</v>
      </c>
      <c r="R3562" t="s">
        <v>6168</v>
      </c>
    </row>
    <row r="3563" spans="1:18" x14ac:dyDescent="0.25">
      <c r="A3563" t="s">
        <v>6274</v>
      </c>
      <c r="B3563" t="s">
        <v>4040</v>
      </c>
      <c r="C3563" t="s">
        <v>40</v>
      </c>
      <c r="D3563">
        <v>1</v>
      </c>
      <c r="E3563">
        <v>55</v>
      </c>
      <c r="F3563">
        <v>320</v>
      </c>
      <c r="G3563">
        <v>9.4421727617977902E-3</v>
      </c>
      <c r="H3563">
        <v>1.7971993517733601E-2</v>
      </c>
      <c r="I3563">
        <v>0.21021940508276399</v>
      </c>
      <c r="J3563">
        <v>0.42716637347305503</v>
      </c>
      <c r="K3563">
        <v>0.19423976430261899</v>
      </c>
      <c r="L3563">
        <v>8.3456135652116098E-2</v>
      </c>
      <c r="M3563">
        <v>5.7504155209914601E-2</v>
      </c>
      <c r="N3563">
        <v>2017</v>
      </c>
      <c r="O3563" t="s">
        <v>39</v>
      </c>
      <c r="P3563" t="s">
        <v>4030</v>
      </c>
      <c r="Q3563" t="s">
        <v>6167</v>
      </c>
      <c r="R3563" t="s">
        <v>6168</v>
      </c>
    </row>
    <row r="3564" spans="1:18" x14ac:dyDescent="0.25">
      <c r="A3564" t="s">
        <v>6274</v>
      </c>
      <c r="B3564" t="s">
        <v>4040</v>
      </c>
      <c r="C3564" t="s">
        <v>40</v>
      </c>
      <c r="D3564">
        <v>2</v>
      </c>
      <c r="E3564">
        <v>55</v>
      </c>
      <c r="F3564">
        <v>376</v>
      </c>
      <c r="G3564">
        <v>2.7029952751878E-2</v>
      </c>
      <c r="H3564">
        <v>1.84898412954277E-2</v>
      </c>
      <c r="I3564">
        <v>0.12285104905380601</v>
      </c>
      <c r="J3564">
        <v>0.25196852490885802</v>
      </c>
      <c r="K3564">
        <v>0.33617220462914799</v>
      </c>
      <c r="L3564">
        <v>0.15084116076838699</v>
      </c>
      <c r="M3564">
        <v>9.2647266592496405E-2</v>
      </c>
      <c r="N3564">
        <v>2017</v>
      </c>
      <c r="O3564" t="s">
        <v>39</v>
      </c>
      <c r="P3564" t="s">
        <v>4030</v>
      </c>
      <c r="Q3564" t="s">
        <v>6167</v>
      </c>
      <c r="R3564" t="s">
        <v>6168</v>
      </c>
    </row>
    <row r="3565" spans="1:18" x14ac:dyDescent="0.25">
      <c r="A3565" t="s">
        <v>6274</v>
      </c>
      <c r="B3565" t="s">
        <v>4040</v>
      </c>
      <c r="C3565" t="s">
        <v>40</v>
      </c>
      <c r="D3565">
        <v>1</v>
      </c>
      <c r="E3565">
        <v>65</v>
      </c>
      <c r="F3565">
        <v>188</v>
      </c>
      <c r="G3565">
        <v>2.76017782691803E-2</v>
      </c>
      <c r="H3565">
        <v>9.7343781606346793E-3</v>
      </c>
      <c r="I3565">
        <v>0.232256797334668</v>
      </c>
      <c r="J3565">
        <v>0.39345576418704897</v>
      </c>
      <c r="K3565">
        <v>0.21390700928225301</v>
      </c>
      <c r="L3565">
        <v>6.6902561161230306E-2</v>
      </c>
      <c r="M3565">
        <v>5.6141711604985003E-2</v>
      </c>
      <c r="N3565">
        <v>2017</v>
      </c>
      <c r="O3565" t="s">
        <v>39</v>
      </c>
      <c r="P3565" t="s">
        <v>4030</v>
      </c>
      <c r="Q3565" t="s">
        <v>6167</v>
      </c>
      <c r="R3565" t="s">
        <v>6168</v>
      </c>
    </row>
    <row r="3566" spans="1:18" x14ac:dyDescent="0.25">
      <c r="A3566" t="s">
        <v>6274</v>
      </c>
      <c r="B3566" t="s">
        <v>4040</v>
      </c>
      <c r="C3566" t="s">
        <v>40</v>
      </c>
      <c r="D3566">
        <v>2</v>
      </c>
      <c r="E3566">
        <v>65</v>
      </c>
      <c r="F3566">
        <v>221</v>
      </c>
      <c r="G3566">
        <v>7.2018473840509994E-2</v>
      </c>
      <c r="H3566">
        <v>2.2961949613108001E-2</v>
      </c>
      <c r="I3566">
        <v>0.16553916294705801</v>
      </c>
      <c r="J3566">
        <v>0.29123936517479498</v>
      </c>
      <c r="K3566">
        <v>0.24820911498364601</v>
      </c>
      <c r="L3566">
        <v>0.134720281576859</v>
      </c>
      <c r="M3566">
        <v>6.5311651864023698E-2</v>
      </c>
      <c r="N3566">
        <v>2017</v>
      </c>
      <c r="O3566" t="s">
        <v>39</v>
      </c>
      <c r="P3566" t="s">
        <v>4030</v>
      </c>
      <c r="Q3566" t="s">
        <v>6167</v>
      </c>
      <c r="R3566" t="s">
        <v>6168</v>
      </c>
    </row>
    <row r="3567" spans="1:18" x14ac:dyDescent="0.25">
      <c r="A3567" t="s">
        <v>6274</v>
      </c>
      <c r="B3567" t="s">
        <v>4040</v>
      </c>
      <c r="C3567" t="s">
        <v>40</v>
      </c>
      <c r="D3567">
        <v>1</v>
      </c>
      <c r="E3567">
        <v>75</v>
      </c>
      <c r="F3567">
        <v>76</v>
      </c>
      <c r="G3567">
        <v>3.5730953424516002E-2</v>
      </c>
      <c r="H3567">
        <v>9.5838983727146596E-2</v>
      </c>
      <c r="I3567">
        <v>0.285938945628123</v>
      </c>
      <c r="J3567">
        <v>0.47088227160302398</v>
      </c>
      <c r="K3567">
        <v>7.4900393825566194E-2</v>
      </c>
      <c r="L3567">
        <v>3.6708451791623901E-2</v>
      </c>
      <c r="M3567">
        <v>0</v>
      </c>
      <c r="N3567">
        <v>2017</v>
      </c>
      <c r="O3567" t="s">
        <v>39</v>
      </c>
      <c r="P3567" t="s">
        <v>4030</v>
      </c>
      <c r="Q3567" t="s">
        <v>6167</v>
      </c>
      <c r="R3567" t="s">
        <v>6168</v>
      </c>
    </row>
    <row r="3568" spans="1:18" x14ac:dyDescent="0.25">
      <c r="A3568" t="s">
        <v>6274</v>
      </c>
      <c r="B3568" t="s">
        <v>4040</v>
      </c>
      <c r="C3568" t="s">
        <v>40</v>
      </c>
      <c r="D3568">
        <v>2</v>
      </c>
      <c r="E3568">
        <v>75</v>
      </c>
      <c r="F3568">
        <v>85</v>
      </c>
      <c r="G3568">
        <v>8.5451151747989798E-2</v>
      </c>
      <c r="H3568">
        <v>2.4104584952447002E-2</v>
      </c>
      <c r="I3568">
        <v>0.307063075946584</v>
      </c>
      <c r="J3568">
        <v>0.258805098450062</v>
      </c>
      <c r="K3568">
        <v>5.6985711005290499E-2</v>
      </c>
      <c r="L3568">
        <v>7.79769094082471E-2</v>
      </c>
      <c r="M3568">
        <v>0.18961346848937899</v>
      </c>
      <c r="N3568">
        <v>2017</v>
      </c>
      <c r="O3568" t="s">
        <v>39</v>
      </c>
      <c r="P3568" t="s">
        <v>4030</v>
      </c>
      <c r="Q3568" t="s">
        <v>6167</v>
      </c>
      <c r="R3568" t="s">
        <v>6168</v>
      </c>
    </row>
    <row r="3569" spans="1:18" x14ac:dyDescent="0.25">
      <c r="A3569" t="s">
        <v>6274</v>
      </c>
      <c r="B3569" t="s">
        <v>4040</v>
      </c>
      <c r="C3569" t="s">
        <v>40</v>
      </c>
      <c r="D3569">
        <v>1</v>
      </c>
      <c r="E3569">
        <v>84.91</v>
      </c>
      <c r="F3569">
        <v>18</v>
      </c>
      <c r="G3569">
        <v>0.10133780489342099</v>
      </c>
      <c r="H3569">
        <v>0</v>
      </c>
      <c r="I3569">
        <v>0.16015492169032899</v>
      </c>
      <c r="J3569">
        <v>0.15830464488072299</v>
      </c>
      <c r="K3569">
        <v>7.8526874988828099E-2</v>
      </c>
      <c r="L3569">
        <v>0.50167575354669802</v>
      </c>
      <c r="M3569">
        <v>0</v>
      </c>
      <c r="N3569">
        <v>2017</v>
      </c>
      <c r="O3569" t="s">
        <v>39</v>
      </c>
      <c r="P3569" t="s">
        <v>4030</v>
      </c>
      <c r="Q3569" t="s">
        <v>6167</v>
      </c>
      <c r="R3569" t="s">
        <v>6168</v>
      </c>
    </row>
    <row r="3570" spans="1:18" x14ac:dyDescent="0.25">
      <c r="A3570" t="s">
        <v>6274</v>
      </c>
      <c r="B3570" t="s">
        <v>4040</v>
      </c>
      <c r="C3570" t="s">
        <v>40</v>
      </c>
      <c r="D3570">
        <v>2</v>
      </c>
      <c r="E3570">
        <v>84.91</v>
      </c>
      <c r="F3570">
        <v>23</v>
      </c>
      <c r="G3570">
        <v>0.10229851323405401</v>
      </c>
      <c r="H3570">
        <v>0</v>
      </c>
      <c r="I3570">
        <v>0.49131796577678699</v>
      </c>
      <c r="J3570">
        <v>0.113615869860608</v>
      </c>
      <c r="K3570">
        <v>0.27414150958797101</v>
      </c>
      <c r="L3570">
        <v>1.86261415405794E-2</v>
      </c>
      <c r="M3570">
        <v>0</v>
      </c>
      <c r="N3570">
        <v>2017</v>
      </c>
      <c r="O3570" t="s">
        <v>39</v>
      </c>
      <c r="P3570" t="s">
        <v>4030</v>
      </c>
      <c r="Q3570" t="s">
        <v>6167</v>
      </c>
      <c r="R3570" t="s">
        <v>6168</v>
      </c>
    </row>
    <row r="3571" spans="1:18" x14ac:dyDescent="0.25">
      <c r="A3571" t="s">
        <v>6275</v>
      </c>
      <c r="B3571" t="s">
        <v>4052</v>
      </c>
      <c r="C3571" t="s">
        <v>40</v>
      </c>
      <c r="D3571">
        <v>2</v>
      </c>
      <c r="E3571">
        <v>25</v>
      </c>
      <c r="F3571">
        <v>1307</v>
      </c>
      <c r="G3571">
        <v>0.19429629433767201</v>
      </c>
      <c r="H3571">
        <v>0.126775724439007</v>
      </c>
      <c r="I3571">
        <v>0.40805867970479798</v>
      </c>
      <c r="J3571">
        <v>0.19051524923840199</v>
      </c>
      <c r="K3571">
        <v>6.4719777669085293E-2</v>
      </c>
      <c r="L3571">
        <v>1.45735987938122E-2</v>
      </c>
      <c r="M3571">
        <v>1.06067581722361E-3</v>
      </c>
      <c r="N3571">
        <v>2013</v>
      </c>
      <c r="O3571" t="s">
        <v>39</v>
      </c>
      <c r="P3571" t="s">
        <v>4042</v>
      </c>
      <c r="Q3571" t="s">
        <v>6162</v>
      </c>
      <c r="R3571" t="s">
        <v>6162</v>
      </c>
    </row>
    <row r="3572" spans="1:18" x14ac:dyDescent="0.25">
      <c r="A3572" t="s">
        <v>6275</v>
      </c>
      <c r="B3572" t="s">
        <v>4052</v>
      </c>
      <c r="C3572" t="s">
        <v>40</v>
      </c>
      <c r="D3572">
        <v>2</v>
      </c>
      <c r="E3572">
        <v>35</v>
      </c>
      <c r="F3572">
        <v>1462</v>
      </c>
      <c r="G3572">
        <v>0.102035233669987</v>
      </c>
      <c r="H3572">
        <v>8.7449156451920307E-2</v>
      </c>
      <c r="I3572">
        <v>0.34650561751958397</v>
      </c>
      <c r="J3572">
        <v>0.288019135892078</v>
      </c>
      <c r="K3572">
        <v>0.13285465747258601</v>
      </c>
      <c r="L3572">
        <v>3.0654239785515399E-2</v>
      </c>
      <c r="M3572">
        <v>1.24819592083295E-2</v>
      </c>
      <c r="N3572">
        <v>2013</v>
      </c>
      <c r="O3572" t="s">
        <v>39</v>
      </c>
      <c r="P3572" t="s">
        <v>4042</v>
      </c>
      <c r="Q3572" t="s">
        <v>6162</v>
      </c>
      <c r="R3572" t="s">
        <v>6162</v>
      </c>
    </row>
    <row r="3573" spans="1:18" x14ac:dyDescent="0.25">
      <c r="A3573" t="s">
        <v>6275</v>
      </c>
      <c r="B3573" t="s">
        <v>4052</v>
      </c>
      <c r="C3573" t="s">
        <v>40</v>
      </c>
      <c r="D3573">
        <v>2</v>
      </c>
      <c r="E3573">
        <v>45</v>
      </c>
      <c r="F3573">
        <v>1199</v>
      </c>
      <c r="G3573">
        <v>0.10172335720322299</v>
      </c>
      <c r="H3573">
        <v>6.0623209110840098E-2</v>
      </c>
      <c r="I3573">
        <v>0.33005281817920501</v>
      </c>
      <c r="J3573">
        <v>0.29502426530530002</v>
      </c>
      <c r="K3573">
        <v>0.14566318848394799</v>
      </c>
      <c r="L3573">
        <v>4.5475951691954598E-2</v>
      </c>
      <c r="M3573">
        <v>2.1437210025528199E-2</v>
      </c>
      <c r="N3573">
        <v>2013</v>
      </c>
      <c r="O3573" t="s">
        <v>39</v>
      </c>
      <c r="P3573" t="s">
        <v>4042</v>
      </c>
      <c r="Q3573" t="s">
        <v>6162</v>
      </c>
      <c r="R3573" t="s">
        <v>6162</v>
      </c>
    </row>
    <row r="3574" spans="1:18" x14ac:dyDescent="0.25">
      <c r="A3574" t="s">
        <v>6275</v>
      </c>
      <c r="B3574" t="s">
        <v>4053</v>
      </c>
      <c r="C3574" t="s">
        <v>40</v>
      </c>
      <c r="D3574">
        <v>1</v>
      </c>
      <c r="E3574">
        <v>18</v>
      </c>
      <c r="F3574">
        <v>98</v>
      </c>
      <c r="G3574">
        <v>0.312906068436067</v>
      </c>
      <c r="H3574">
        <v>0.18318820665242799</v>
      </c>
      <c r="I3574">
        <v>0.38474750944692498</v>
      </c>
      <c r="J3574">
        <v>5.0527982315952999E-2</v>
      </c>
      <c r="K3574">
        <v>6.1117500336056597E-2</v>
      </c>
      <c r="L3574">
        <v>0</v>
      </c>
      <c r="M3574">
        <v>7.5127328125700098E-3</v>
      </c>
      <c r="N3574">
        <v>2014</v>
      </c>
      <c r="O3574" t="s">
        <v>77</v>
      </c>
      <c r="P3574" t="s">
        <v>4042</v>
      </c>
      <c r="Q3574" t="s">
        <v>6162</v>
      </c>
      <c r="R3574" t="s">
        <v>6162</v>
      </c>
    </row>
    <row r="3575" spans="1:18" x14ac:dyDescent="0.25">
      <c r="A3575" t="s">
        <v>6275</v>
      </c>
      <c r="B3575" t="s">
        <v>4053</v>
      </c>
      <c r="C3575" t="s">
        <v>40</v>
      </c>
      <c r="D3575">
        <v>2</v>
      </c>
      <c r="E3575">
        <v>18</v>
      </c>
      <c r="F3575">
        <v>161</v>
      </c>
      <c r="G3575">
        <v>0.229519313528599</v>
      </c>
      <c r="H3575">
        <v>0.221199238413187</v>
      </c>
      <c r="I3575">
        <v>0.36232753449310101</v>
      </c>
      <c r="J3575">
        <v>0.15708162715283</v>
      </c>
      <c r="K3575">
        <v>1.6753171104909498E-2</v>
      </c>
      <c r="L3575">
        <v>4.0252819001417098E-3</v>
      </c>
      <c r="M3575">
        <v>9.0938334072316E-3</v>
      </c>
      <c r="N3575">
        <v>2014</v>
      </c>
      <c r="O3575" t="s">
        <v>77</v>
      </c>
      <c r="P3575" t="s">
        <v>4042</v>
      </c>
      <c r="Q3575" t="s">
        <v>6162</v>
      </c>
      <c r="R3575" t="s">
        <v>6162</v>
      </c>
    </row>
    <row r="3576" spans="1:18" x14ac:dyDescent="0.25">
      <c r="A3576" t="s">
        <v>6275</v>
      </c>
      <c r="B3576" t="s">
        <v>4053</v>
      </c>
      <c r="C3576" t="s">
        <v>40</v>
      </c>
      <c r="D3576">
        <v>1</v>
      </c>
      <c r="E3576">
        <v>19</v>
      </c>
      <c r="F3576">
        <v>93</v>
      </c>
      <c r="G3576">
        <v>0.22132212579605101</v>
      </c>
      <c r="H3576">
        <v>0.23705866311618701</v>
      </c>
      <c r="I3576">
        <v>0.41280739184138299</v>
      </c>
      <c r="J3576">
        <v>0.107476860392371</v>
      </c>
      <c r="K3576">
        <v>2.13349588540079E-2</v>
      </c>
      <c r="L3576">
        <v>0</v>
      </c>
      <c r="M3576">
        <v>0</v>
      </c>
      <c r="N3576">
        <v>2014</v>
      </c>
      <c r="O3576" t="s">
        <v>77</v>
      </c>
      <c r="P3576" t="s">
        <v>4042</v>
      </c>
      <c r="Q3576" t="s">
        <v>6162</v>
      </c>
      <c r="R3576" t="s">
        <v>6162</v>
      </c>
    </row>
    <row r="3577" spans="1:18" x14ac:dyDescent="0.25">
      <c r="A3577" t="s">
        <v>6275</v>
      </c>
      <c r="B3577" t="s">
        <v>4053</v>
      </c>
      <c r="C3577" t="s">
        <v>40</v>
      </c>
      <c r="D3577">
        <v>2</v>
      </c>
      <c r="E3577">
        <v>19</v>
      </c>
      <c r="F3577">
        <v>103</v>
      </c>
      <c r="G3577">
        <v>0.25474447682826401</v>
      </c>
      <c r="H3577">
        <v>0.15073308563419099</v>
      </c>
      <c r="I3577">
        <v>0.33738625492246399</v>
      </c>
      <c r="J3577">
        <v>0.247513738403008</v>
      </c>
      <c r="K3577">
        <v>9.6224442120719997E-3</v>
      </c>
      <c r="L3577">
        <v>0</v>
      </c>
      <c r="M3577">
        <v>0</v>
      </c>
      <c r="N3577">
        <v>2014</v>
      </c>
      <c r="O3577" t="s">
        <v>77</v>
      </c>
      <c r="P3577" t="s">
        <v>4042</v>
      </c>
      <c r="Q3577" t="s">
        <v>6162</v>
      </c>
      <c r="R3577" t="s">
        <v>6162</v>
      </c>
    </row>
    <row r="3578" spans="1:18" x14ac:dyDescent="0.25">
      <c r="A3578" t="s">
        <v>6275</v>
      </c>
      <c r="B3578" t="s">
        <v>4053</v>
      </c>
      <c r="C3578" t="s">
        <v>40</v>
      </c>
      <c r="D3578">
        <v>1</v>
      </c>
      <c r="E3578">
        <v>25</v>
      </c>
      <c r="F3578">
        <v>766</v>
      </c>
      <c r="G3578">
        <v>0.13037910226067401</v>
      </c>
      <c r="H3578">
        <v>0.15062078439267301</v>
      </c>
      <c r="I3578">
        <v>0.45919435905851202</v>
      </c>
      <c r="J3578">
        <v>0.18728758075949001</v>
      </c>
      <c r="K3578">
        <v>5.42355275779174E-2</v>
      </c>
      <c r="L3578">
        <v>1.27811039287303E-2</v>
      </c>
      <c r="M3578">
        <v>5.5015420220027797E-3</v>
      </c>
      <c r="N3578">
        <v>2014</v>
      </c>
      <c r="O3578" t="s">
        <v>77</v>
      </c>
      <c r="P3578" t="s">
        <v>4042</v>
      </c>
      <c r="Q3578" t="s">
        <v>6162</v>
      </c>
      <c r="R3578" t="s">
        <v>6162</v>
      </c>
    </row>
    <row r="3579" spans="1:18" x14ac:dyDescent="0.25">
      <c r="A3579" t="s">
        <v>6275</v>
      </c>
      <c r="B3579" t="s">
        <v>4053</v>
      </c>
      <c r="C3579" t="s">
        <v>40</v>
      </c>
      <c r="D3579">
        <v>2</v>
      </c>
      <c r="E3579">
        <v>25</v>
      </c>
      <c r="F3579">
        <v>1138</v>
      </c>
      <c r="G3579">
        <v>0.16400074042328899</v>
      </c>
      <c r="H3579">
        <v>0.12117892288531699</v>
      </c>
      <c r="I3579">
        <v>0.39814451533460898</v>
      </c>
      <c r="J3579">
        <v>0.202326699704032</v>
      </c>
      <c r="K3579">
        <v>7.5239480657447594E-2</v>
      </c>
      <c r="L3579">
        <v>2.2291167434252201E-2</v>
      </c>
      <c r="M3579">
        <v>1.68184735610537E-2</v>
      </c>
      <c r="N3579">
        <v>2014</v>
      </c>
      <c r="O3579" t="s">
        <v>77</v>
      </c>
      <c r="P3579" t="s">
        <v>4042</v>
      </c>
      <c r="Q3579" t="s">
        <v>6162</v>
      </c>
      <c r="R3579" t="s">
        <v>6162</v>
      </c>
    </row>
    <row r="3580" spans="1:18" x14ac:dyDescent="0.25">
      <c r="A3580" t="s">
        <v>6275</v>
      </c>
      <c r="B3580" t="s">
        <v>4053</v>
      </c>
      <c r="C3580" t="s">
        <v>40</v>
      </c>
      <c r="D3580">
        <v>1</v>
      </c>
      <c r="E3580">
        <v>35</v>
      </c>
      <c r="F3580">
        <v>724</v>
      </c>
      <c r="G3580">
        <v>8.0372212345567906E-2</v>
      </c>
      <c r="H3580">
        <v>7.7597819063264503E-2</v>
      </c>
      <c r="I3580">
        <v>0.37419589209764098</v>
      </c>
      <c r="J3580">
        <v>0.34234662877460498</v>
      </c>
      <c r="K3580">
        <v>9.4961084553091199E-2</v>
      </c>
      <c r="L3580">
        <v>2.5043480497269E-2</v>
      </c>
      <c r="M3580">
        <v>5.4828826685612703E-3</v>
      </c>
      <c r="N3580">
        <v>2014</v>
      </c>
      <c r="O3580" t="s">
        <v>77</v>
      </c>
      <c r="P3580" t="s">
        <v>4042</v>
      </c>
      <c r="Q3580" t="s">
        <v>6162</v>
      </c>
      <c r="R3580" t="s">
        <v>6162</v>
      </c>
    </row>
    <row r="3581" spans="1:18" x14ac:dyDescent="0.25">
      <c r="A3581" t="s">
        <v>6275</v>
      </c>
      <c r="B3581" t="s">
        <v>4053</v>
      </c>
      <c r="C3581" t="s">
        <v>40</v>
      </c>
      <c r="D3581">
        <v>2</v>
      </c>
      <c r="E3581">
        <v>35</v>
      </c>
      <c r="F3581">
        <v>995</v>
      </c>
      <c r="G3581">
        <v>0.10738925954282</v>
      </c>
      <c r="H3581">
        <v>7.2958547522694997E-2</v>
      </c>
      <c r="I3581">
        <v>0.31746035218199697</v>
      </c>
      <c r="J3581">
        <v>0.30527288636115102</v>
      </c>
      <c r="K3581">
        <v>0.136427868314558</v>
      </c>
      <c r="L3581">
        <v>4.6237558788143902E-2</v>
      </c>
      <c r="M3581">
        <v>1.42535272886361E-2</v>
      </c>
      <c r="N3581">
        <v>2014</v>
      </c>
      <c r="O3581" t="s">
        <v>77</v>
      </c>
      <c r="P3581" t="s">
        <v>4042</v>
      </c>
      <c r="Q3581" t="s">
        <v>6162</v>
      </c>
      <c r="R3581" t="s">
        <v>6162</v>
      </c>
    </row>
    <row r="3582" spans="1:18" x14ac:dyDescent="0.25">
      <c r="A3582" t="s">
        <v>6275</v>
      </c>
      <c r="B3582" t="s">
        <v>4053</v>
      </c>
      <c r="C3582" t="s">
        <v>40</v>
      </c>
      <c r="D3582">
        <v>1</v>
      </c>
      <c r="E3582">
        <v>45</v>
      </c>
      <c r="F3582">
        <v>578</v>
      </c>
      <c r="G3582">
        <v>5.6838838747360197E-2</v>
      </c>
      <c r="H3582">
        <v>5.3900542958917497E-2</v>
      </c>
      <c r="I3582">
        <v>0.43924840022807099</v>
      </c>
      <c r="J3582">
        <v>0.27181918057506399</v>
      </c>
      <c r="K3582">
        <v>0.14570887627569501</v>
      </c>
      <c r="L3582">
        <v>2.6369168356997999E-2</v>
      </c>
      <c r="M3582">
        <v>6.1149928578949596E-3</v>
      </c>
      <c r="N3582">
        <v>2014</v>
      </c>
      <c r="O3582" t="s">
        <v>77</v>
      </c>
      <c r="P3582" t="s">
        <v>4042</v>
      </c>
      <c r="Q3582" t="s">
        <v>6162</v>
      </c>
      <c r="R3582" t="s">
        <v>6162</v>
      </c>
    </row>
    <row r="3583" spans="1:18" x14ac:dyDescent="0.25">
      <c r="A3583" t="s">
        <v>6275</v>
      </c>
      <c r="B3583" t="s">
        <v>4053</v>
      </c>
      <c r="C3583" t="s">
        <v>40</v>
      </c>
      <c r="D3583">
        <v>2</v>
      </c>
      <c r="E3583">
        <v>45</v>
      </c>
      <c r="F3583">
        <v>656</v>
      </c>
      <c r="G3583">
        <v>8.2141056890920494E-2</v>
      </c>
      <c r="H3583">
        <v>9.08811567383183E-2</v>
      </c>
      <c r="I3583">
        <v>0.29219691895512401</v>
      </c>
      <c r="J3583">
        <v>0.28869086665607901</v>
      </c>
      <c r="K3583">
        <v>0.15584065846803999</v>
      </c>
      <c r="L3583">
        <v>6.4546923443423304E-2</v>
      </c>
      <c r="M3583">
        <v>2.5702418848095199E-2</v>
      </c>
      <c r="N3583">
        <v>2014</v>
      </c>
      <c r="O3583" t="s">
        <v>77</v>
      </c>
      <c r="P3583" t="s">
        <v>4042</v>
      </c>
      <c r="Q3583" t="s">
        <v>6162</v>
      </c>
      <c r="R3583" t="s">
        <v>6162</v>
      </c>
    </row>
    <row r="3584" spans="1:18" x14ac:dyDescent="0.25">
      <c r="A3584" t="s">
        <v>6275</v>
      </c>
      <c r="B3584" t="s">
        <v>4053</v>
      </c>
      <c r="C3584" t="s">
        <v>40</v>
      </c>
      <c r="D3584">
        <v>1</v>
      </c>
      <c r="E3584">
        <v>55</v>
      </c>
      <c r="F3584">
        <v>362</v>
      </c>
      <c r="G3584">
        <v>0.114135398432149</v>
      </c>
      <c r="H3584">
        <v>6.7876804424486903E-2</v>
      </c>
      <c r="I3584">
        <v>0.357529746048659</v>
      </c>
      <c r="J3584">
        <v>0.30913692061800702</v>
      </c>
      <c r="K3584">
        <v>0.11215655681558701</v>
      </c>
      <c r="L3584">
        <v>3.1950046934064003E-2</v>
      </c>
      <c r="M3584">
        <v>7.2145267270467099E-3</v>
      </c>
      <c r="N3584">
        <v>2014</v>
      </c>
      <c r="O3584" t="s">
        <v>77</v>
      </c>
      <c r="P3584" t="s">
        <v>4042</v>
      </c>
      <c r="Q3584" t="s">
        <v>6162</v>
      </c>
      <c r="R3584" t="s">
        <v>6162</v>
      </c>
    </row>
    <row r="3585" spans="1:18" x14ac:dyDescent="0.25">
      <c r="A3585" t="s">
        <v>6275</v>
      </c>
      <c r="B3585" t="s">
        <v>4053</v>
      </c>
      <c r="C3585" t="s">
        <v>40</v>
      </c>
      <c r="D3585">
        <v>2</v>
      </c>
      <c r="E3585">
        <v>55</v>
      </c>
      <c r="F3585">
        <v>375</v>
      </c>
      <c r="G3585">
        <v>0.10626042416674999</v>
      </c>
      <c r="H3585">
        <v>6.9928880220437903E-2</v>
      </c>
      <c r="I3585">
        <v>0.27866436993222199</v>
      </c>
      <c r="J3585">
        <v>0.33439663631696098</v>
      </c>
      <c r="K3585">
        <v>0.130631328551508</v>
      </c>
      <c r="L3585">
        <v>5.9001163557264903E-2</v>
      </c>
      <c r="M3585">
        <v>2.1117197254855499E-2</v>
      </c>
      <c r="N3585">
        <v>2014</v>
      </c>
      <c r="O3585" t="s">
        <v>77</v>
      </c>
      <c r="P3585" t="s">
        <v>4042</v>
      </c>
      <c r="Q3585" t="s">
        <v>6162</v>
      </c>
      <c r="R3585" t="s">
        <v>6162</v>
      </c>
    </row>
    <row r="3586" spans="1:18" x14ac:dyDescent="0.25">
      <c r="A3586" t="s">
        <v>6275</v>
      </c>
      <c r="B3586" t="s">
        <v>4053</v>
      </c>
      <c r="C3586" t="s">
        <v>40</v>
      </c>
      <c r="D3586">
        <v>1</v>
      </c>
      <c r="E3586">
        <v>65</v>
      </c>
      <c r="F3586">
        <v>343</v>
      </c>
      <c r="G3586">
        <v>0.12735910520402999</v>
      </c>
      <c r="H3586">
        <v>8.5725454564663905E-2</v>
      </c>
      <c r="I3586">
        <v>0.41829809862899803</v>
      </c>
      <c r="J3586">
        <v>0.25702140847252902</v>
      </c>
      <c r="K3586">
        <v>8.8106130239863606E-2</v>
      </c>
      <c r="L3586">
        <v>1.3791014710180899E-2</v>
      </c>
      <c r="M3586">
        <v>9.6987881797339706E-3</v>
      </c>
      <c r="N3586">
        <v>2014</v>
      </c>
      <c r="O3586" t="s">
        <v>77</v>
      </c>
      <c r="P3586" t="s">
        <v>4042</v>
      </c>
      <c r="Q3586" t="s">
        <v>6162</v>
      </c>
      <c r="R3586" t="s">
        <v>6162</v>
      </c>
    </row>
    <row r="3587" spans="1:18" x14ac:dyDescent="0.25">
      <c r="A3587" t="s">
        <v>6275</v>
      </c>
      <c r="B3587" t="s">
        <v>4053</v>
      </c>
      <c r="C3587" t="s">
        <v>40</v>
      </c>
      <c r="D3587">
        <v>2</v>
      </c>
      <c r="E3587">
        <v>65</v>
      </c>
      <c r="F3587">
        <v>246</v>
      </c>
      <c r="G3587">
        <v>0.13121948341225201</v>
      </c>
      <c r="H3587">
        <v>4.9800120960009402E-2</v>
      </c>
      <c r="I3587">
        <v>0.44056733194671899</v>
      </c>
      <c r="J3587">
        <v>0.18292251183785499</v>
      </c>
      <c r="K3587">
        <v>0.14139045005974199</v>
      </c>
      <c r="L3587">
        <v>3.1154578041332901E-2</v>
      </c>
      <c r="M3587">
        <v>2.2945523742089701E-2</v>
      </c>
      <c r="N3587">
        <v>2014</v>
      </c>
      <c r="O3587" t="s">
        <v>77</v>
      </c>
      <c r="P3587" t="s">
        <v>4042</v>
      </c>
      <c r="Q3587" t="s">
        <v>6162</v>
      </c>
      <c r="R3587" t="s">
        <v>6162</v>
      </c>
    </row>
    <row r="3588" spans="1:18" x14ac:dyDescent="0.25">
      <c r="A3588" t="s">
        <v>6275</v>
      </c>
      <c r="B3588" t="s">
        <v>4056</v>
      </c>
      <c r="C3588" t="s">
        <v>40</v>
      </c>
      <c r="D3588">
        <v>2</v>
      </c>
      <c r="E3588">
        <v>25</v>
      </c>
      <c r="F3588">
        <v>1308</v>
      </c>
      <c r="G3588">
        <v>0.12133599858591999</v>
      </c>
      <c r="H3588">
        <v>0.10375340169179099</v>
      </c>
      <c r="I3588">
        <v>0.35804256011671498</v>
      </c>
      <c r="J3588">
        <v>0.28103112099225902</v>
      </c>
      <c r="K3588">
        <v>0.105388303419322</v>
      </c>
      <c r="L3588">
        <v>2.25858927834038E-2</v>
      </c>
      <c r="M3588">
        <v>7.8627224105900593E-3</v>
      </c>
      <c r="N3588">
        <v>2018</v>
      </c>
      <c r="O3588" t="s">
        <v>39</v>
      </c>
      <c r="P3588" t="s">
        <v>4042</v>
      </c>
      <c r="Q3588" t="s">
        <v>6162</v>
      </c>
      <c r="R3588" t="s">
        <v>6162</v>
      </c>
    </row>
    <row r="3589" spans="1:18" x14ac:dyDescent="0.25">
      <c r="A3589" t="s">
        <v>6275</v>
      </c>
      <c r="B3589" t="s">
        <v>4056</v>
      </c>
      <c r="C3589" t="s">
        <v>40</v>
      </c>
      <c r="D3589">
        <v>2</v>
      </c>
      <c r="E3589">
        <v>35</v>
      </c>
      <c r="F3589">
        <v>1436</v>
      </c>
      <c r="G3589">
        <v>7.3205312341972403E-2</v>
      </c>
      <c r="H3589">
        <v>7.7168796886945196E-2</v>
      </c>
      <c r="I3589">
        <v>0.294095532652287</v>
      </c>
      <c r="J3589">
        <v>0.30006081593516098</v>
      </c>
      <c r="K3589">
        <v>0.184779486774063</v>
      </c>
      <c r="L3589">
        <v>5.05159234191934E-2</v>
      </c>
      <c r="M3589">
        <v>2.0174131990378801E-2</v>
      </c>
      <c r="N3589">
        <v>2018</v>
      </c>
      <c r="O3589" t="s">
        <v>39</v>
      </c>
      <c r="P3589" t="s">
        <v>4042</v>
      </c>
      <c r="Q3589" t="s">
        <v>6162</v>
      </c>
      <c r="R3589" t="s">
        <v>6162</v>
      </c>
    </row>
    <row r="3590" spans="1:18" x14ac:dyDescent="0.25">
      <c r="A3590" t="s">
        <v>6275</v>
      </c>
      <c r="B3590" t="s">
        <v>4056</v>
      </c>
      <c r="C3590" t="s">
        <v>40</v>
      </c>
      <c r="D3590">
        <v>2</v>
      </c>
      <c r="E3590">
        <v>45</v>
      </c>
      <c r="F3590">
        <v>893</v>
      </c>
      <c r="G3590">
        <v>4.89210206024955E-2</v>
      </c>
      <c r="H3590">
        <v>4.10771852575414E-2</v>
      </c>
      <c r="I3590">
        <v>0.268836942377077</v>
      </c>
      <c r="J3590">
        <v>0.35538732813842999</v>
      </c>
      <c r="K3590">
        <v>0.21457961277072399</v>
      </c>
      <c r="L3590">
        <v>4.7032638546531502E-2</v>
      </c>
      <c r="M3590">
        <v>2.4165272307199701E-2</v>
      </c>
      <c r="N3590">
        <v>2018</v>
      </c>
      <c r="O3590" t="s">
        <v>39</v>
      </c>
      <c r="P3590" t="s">
        <v>4042</v>
      </c>
      <c r="Q3590" t="s">
        <v>6162</v>
      </c>
      <c r="R3590" t="s">
        <v>6162</v>
      </c>
    </row>
    <row r="3591" spans="1:18" x14ac:dyDescent="0.25">
      <c r="A3591" t="s">
        <v>6277</v>
      </c>
      <c r="B3591" t="s">
        <v>4094</v>
      </c>
      <c r="C3591" t="s">
        <v>40</v>
      </c>
      <c r="D3591">
        <v>2</v>
      </c>
      <c r="E3591">
        <v>25</v>
      </c>
      <c r="F3591">
        <v>2514</v>
      </c>
      <c r="G3591">
        <v>1.2968205806962301E-2</v>
      </c>
      <c r="H3591">
        <v>6.25334391779757E-2</v>
      </c>
      <c r="I3591">
        <v>0.582346044183356</v>
      </c>
      <c r="J3591">
        <v>0.28781460769571499</v>
      </c>
      <c r="K3591">
        <v>4.5602438482847597E-2</v>
      </c>
      <c r="L3591">
        <v>7.3355083022807596E-3</v>
      </c>
      <c r="M3591">
        <v>1.3997563508624999E-3</v>
      </c>
      <c r="N3591">
        <v>1992</v>
      </c>
      <c r="O3591" t="s">
        <v>39</v>
      </c>
      <c r="P3591" t="s">
        <v>4095</v>
      </c>
      <c r="Q3591" t="s">
        <v>6190</v>
      </c>
      <c r="R3591" t="s">
        <v>6171</v>
      </c>
    </row>
    <row r="3592" spans="1:18" x14ac:dyDescent="0.25">
      <c r="A3592" t="s">
        <v>6277</v>
      </c>
      <c r="B3592" t="s">
        <v>4094</v>
      </c>
      <c r="C3592" t="s">
        <v>40</v>
      </c>
      <c r="D3592">
        <v>2</v>
      </c>
      <c r="E3592">
        <v>35</v>
      </c>
      <c r="F3592">
        <v>1843</v>
      </c>
      <c r="G3592">
        <v>9.9376087773980007E-3</v>
      </c>
      <c r="H3592">
        <v>2.7398197287491401E-2</v>
      </c>
      <c r="I3592">
        <v>0.48943124186640402</v>
      </c>
      <c r="J3592">
        <v>0.35031844590824401</v>
      </c>
      <c r="K3592">
        <v>9.6706231088149797E-2</v>
      </c>
      <c r="L3592">
        <v>1.9996117137189101E-2</v>
      </c>
      <c r="M3592">
        <v>6.2121579351238701E-3</v>
      </c>
      <c r="N3592">
        <v>1992</v>
      </c>
      <c r="O3592" t="s">
        <v>39</v>
      </c>
      <c r="P3592" t="s">
        <v>4095</v>
      </c>
      <c r="Q3592" t="s">
        <v>6190</v>
      </c>
      <c r="R3592" t="s">
        <v>6171</v>
      </c>
    </row>
    <row r="3593" spans="1:18" x14ac:dyDescent="0.25">
      <c r="A3593" t="s">
        <v>6277</v>
      </c>
      <c r="B3593" t="s">
        <v>4094</v>
      </c>
      <c r="C3593" t="s">
        <v>40</v>
      </c>
      <c r="D3593">
        <v>2</v>
      </c>
      <c r="E3593">
        <v>45</v>
      </c>
      <c r="F3593">
        <v>530</v>
      </c>
      <c r="G3593">
        <v>9.3222363882541608E-3</v>
      </c>
      <c r="H3593">
        <v>1.83805698611085E-2</v>
      </c>
      <c r="I3593">
        <v>0.44077276284327099</v>
      </c>
      <c r="J3593">
        <v>0.36598971257045498</v>
      </c>
      <c r="K3593">
        <v>0.130819654313859</v>
      </c>
      <c r="L3593">
        <v>3.1744571980221598E-2</v>
      </c>
      <c r="M3593">
        <v>2.9704920428320599E-3</v>
      </c>
      <c r="N3593">
        <v>1992</v>
      </c>
      <c r="O3593" t="s">
        <v>39</v>
      </c>
      <c r="P3593" t="s">
        <v>4095</v>
      </c>
      <c r="Q3593" t="s">
        <v>6190</v>
      </c>
      <c r="R3593" t="s">
        <v>6171</v>
      </c>
    </row>
    <row r="3594" spans="1:18" x14ac:dyDescent="0.25">
      <c r="A3594" t="s">
        <v>6277</v>
      </c>
      <c r="B3594" t="s">
        <v>4096</v>
      </c>
      <c r="C3594" t="s">
        <v>40</v>
      </c>
      <c r="D3594">
        <v>2</v>
      </c>
      <c r="E3594">
        <v>25</v>
      </c>
      <c r="F3594">
        <v>5140</v>
      </c>
      <c r="G3594">
        <v>1.16797301979942E-2</v>
      </c>
      <c r="H3594">
        <v>4.5030462464675097E-2</v>
      </c>
      <c r="I3594">
        <v>0.55014582483879604</v>
      </c>
      <c r="J3594">
        <v>0.33292104388624499</v>
      </c>
      <c r="K3594">
        <v>5.1724080561875198E-2</v>
      </c>
      <c r="L3594">
        <v>5.5930211693292304E-3</v>
      </c>
      <c r="M3594">
        <v>2.9058368810854001E-3</v>
      </c>
      <c r="N3594">
        <v>1996</v>
      </c>
      <c r="O3594" t="s">
        <v>39</v>
      </c>
      <c r="P3594" t="s">
        <v>4095</v>
      </c>
      <c r="Q3594" t="s">
        <v>6190</v>
      </c>
      <c r="R3594" t="s">
        <v>6171</v>
      </c>
    </row>
    <row r="3595" spans="1:18" x14ac:dyDescent="0.25">
      <c r="A3595" t="s">
        <v>6277</v>
      </c>
      <c r="B3595" t="s">
        <v>4096</v>
      </c>
      <c r="C3595" t="s">
        <v>40</v>
      </c>
      <c r="D3595">
        <v>2</v>
      </c>
      <c r="E3595">
        <v>35</v>
      </c>
      <c r="F3595">
        <v>3836</v>
      </c>
      <c r="G3595">
        <v>1.02758237391888E-2</v>
      </c>
      <c r="H3595">
        <v>2.1798962651471E-2</v>
      </c>
      <c r="I3595">
        <v>0.44146826779922299</v>
      </c>
      <c r="J3595">
        <v>0.40047740129838399</v>
      </c>
      <c r="K3595">
        <v>0.100903182026575</v>
      </c>
      <c r="L3595">
        <v>2.09638510985071E-2</v>
      </c>
      <c r="M3595">
        <v>4.1125113866498303E-3</v>
      </c>
      <c r="N3595">
        <v>1996</v>
      </c>
      <c r="O3595" t="s">
        <v>39</v>
      </c>
      <c r="P3595" t="s">
        <v>4095</v>
      </c>
      <c r="Q3595" t="s">
        <v>6190</v>
      </c>
      <c r="R3595" t="s">
        <v>6171</v>
      </c>
    </row>
    <row r="3596" spans="1:18" x14ac:dyDescent="0.25">
      <c r="A3596" t="s">
        <v>6277</v>
      </c>
      <c r="B3596" t="s">
        <v>4096</v>
      </c>
      <c r="C3596" t="s">
        <v>40</v>
      </c>
      <c r="D3596">
        <v>2</v>
      </c>
      <c r="E3596">
        <v>45</v>
      </c>
      <c r="F3596">
        <v>1149</v>
      </c>
      <c r="G3596">
        <v>9.6313727524991299E-3</v>
      </c>
      <c r="H3596">
        <v>2.8898016902317501E-2</v>
      </c>
      <c r="I3596">
        <v>0.39534978126175502</v>
      </c>
      <c r="J3596">
        <v>0.39340376751950401</v>
      </c>
      <c r="K3596">
        <v>0.14111268581784001</v>
      </c>
      <c r="L3596">
        <v>2.4370261850272901E-2</v>
      </c>
      <c r="M3596">
        <v>7.2341138958117602E-3</v>
      </c>
      <c r="N3596">
        <v>1996</v>
      </c>
      <c r="O3596" t="s">
        <v>39</v>
      </c>
      <c r="P3596" t="s">
        <v>4095</v>
      </c>
      <c r="Q3596" t="s">
        <v>6190</v>
      </c>
      <c r="R3596" t="s">
        <v>6171</v>
      </c>
    </row>
    <row r="3597" spans="1:18" x14ac:dyDescent="0.25">
      <c r="A3597" t="s">
        <v>6277</v>
      </c>
      <c r="B3597" t="s">
        <v>4097</v>
      </c>
      <c r="C3597" t="s">
        <v>40</v>
      </c>
      <c r="D3597">
        <v>2</v>
      </c>
      <c r="E3597">
        <v>18</v>
      </c>
      <c r="F3597">
        <v>1033</v>
      </c>
      <c r="G3597">
        <v>3.1840321891370198E-2</v>
      </c>
      <c r="H3597">
        <v>7.4038282884225606E-2</v>
      </c>
      <c r="I3597">
        <v>0.63073450838019296</v>
      </c>
      <c r="J3597">
        <v>0.24396310831743701</v>
      </c>
      <c r="K3597">
        <v>1.50704331346914E-2</v>
      </c>
      <c r="L3597">
        <v>4.3533453920831799E-3</v>
      </c>
      <c r="M3597">
        <v>0</v>
      </c>
      <c r="N3597">
        <v>2000</v>
      </c>
      <c r="O3597" t="s">
        <v>39</v>
      </c>
      <c r="P3597" t="s">
        <v>4095</v>
      </c>
      <c r="Q3597" t="s">
        <v>6190</v>
      </c>
      <c r="R3597" t="s">
        <v>6171</v>
      </c>
    </row>
    <row r="3598" spans="1:18" x14ac:dyDescent="0.25">
      <c r="A3598" t="s">
        <v>6277</v>
      </c>
      <c r="B3598" t="s">
        <v>4097</v>
      </c>
      <c r="C3598" t="s">
        <v>40</v>
      </c>
      <c r="D3598">
        <v>2</v>
      </c>
      <c r="E3598">
        <v>19</v>
      </c>
      <c r="F3598">
        <v>877</v>
      </c>
      <c r="G3598">
        <v>2.4042582523483399E-2</v>
      </c>
      <c r="H3598">
        <v>7.5541581694251306E-2</v>
      </c>
      <c r="I3598">
        <v>0.60638218330131</v>
      </c>
      <c r="J3598">
        <v>0.259452911687582</v>
      </c>
      <c r="K3598">
        <v>3.1454106621754498E-2</v>
      </c>
      <c r="L3598">
        <v>1.65597148641522E-3</v>
      </c>
      <c r="M3598">
        <v>1.47066268520274E-3</v>
      </c>
      <c r="N3598">
        <v>2000</v>
      </c>
      <c r="O3598" t="s">
        <v>39</v>
      </c>
      <c r="P3598" t="s">
        <v>4095</v>
      </c>
      <c r="Q3598" t="s">
        <v>6190</v>
      </c>
      <c r="R3598" t="s">
        <v>6171</v>
      </c>
    </row>
    <row r="3599" spans="1:18" x14ac:dyDescent="0.25">
      <c r="A3599" t="s">
        <v>6277</v>
      </c>
      <c r="B3599" t="s">
        <v>4097</v>
      </c>
      <c r="C3599" t="s">
        <v>40</v>
      </c>
      <c r="D3599">
        <v>2</v>
      </c>
      <c r="E3599">
        <v>25</v>
      </c>
      <c r="F3599">
        <v>7996</v>
      </c>
      <c r="G3599">
        <v>1.1434331085083601E-2</v>
      </c>
      <c r="H3599">
        <v>4.4150805483037098E-2</v>
      </c>
      <c r="I3599">
        <v>0.55947256473534901</v>
      </c>
      <c r="J3599">
        <v>0.319587767912698</v>
      </c>
      <c r="K3599">
        <v>5.4892901140550898E-2</v>
      </c>
      <c r="L3599">
        <v>8.6981107018652103E-3</v>
      </c>
      <c r="M3599">
        <v>1.7635189414165701E-3</v>
      </c>
      <c r="N3599">
        <v>2000</v>
      </c>
      <c r="O3599" t="s">
        <v>39</v>
      </c>
      <c r="P3599" t="s">
        <v>4095</v>
      </c>
      <c r="Q3599" t="s">
        <v>6190</v>
      </c>
      <c r="R3599" t="s">
        <v>6171</v>
      </c>
    </row>
    <row r="3600" spans="1:18" x14ac:dyDescent="0.25">
      <c r="A3600" t="s">
        <v>6277</v>
      </c>
      <c r="B3600" t="s">
        <v>4097</v>
      </c>
      <c r="C3600" t="s">
        <v>40</v>
      </c>
      <c r="D3600">
        <v>2</v>
      </c>
      <c r="E3600">
        <v>35</v>
      </c>
      <c r="F3600">
        <v>6999</v>
      </c>
      <c r="G3600">
        <v>7.0212975599082796E-3</v>
      </c>
      <c r="H3600">
        <v>2.13144963712197E-2</v>
      </c>
      <c r="I3600">
        <v>0.39032256800667903</v>
      </c>
      <c r="J3600">
        <v>0.40864943012733701</v>
      </c>
      <c r="K3600">
        <v>0.13298845784911401</v>
      </c>
      <c r="L3600">
        <v>3.2620359250752601E-2</v>
      </c>
      <c r="M3600">
        <v>7.0833908349899801E-3</v>
      </c>
      <c r="N3600">
        <v>2000</v>
      </c>
      <c r="O3600" t="s">
        <v>39</v>
      </c>
      <c r="P3600" t="s">
        <v>4095</v>
      </c>
      <c r="Q3600" t="s">
        <v>6190</v>
      </c>
      <c r="R3600" t="s">
        <v>6171</v>
      </c>
    </row>
    <row r="3601" spans="1:18" x14ac:dyDescent="0.25">
      <c r="A3601" t="s">
        <v>6277</v>
      </c>
      <c r="B3601" t="s">
        <v>4097</v>
      </c>
      <c r="C3601" t="s">
        <v>40</v>
      </c>
      <c r="D3601">
        <v>2</v>
      </c>
      <c r="E3601">
        <v>45</v>
      </c>
      <c r="F3601">
        <v>5173</v>
      </c>
      <c r="G3601">
        <v>4.1690992270585004E-3</v>
      </c>
      <c r="H3601">
        <v>1.8258554076963598E-2</v>
      </c>
      <c r="I3601">
        <v>0.287260464048811</v>
      </c>
      <c r="J3601">
        <v>0.40979641517938298</v>
      </c>
      <c r="K3601">
        <v>0.212134592169164</v>
      </c>
      <c r="L3601">
        <v>5.4500673153732998E-2</v>
      </c>
      <c r="M3601">
        <v>1.3880202144886101E-2</v>
      </c>
      <c r="N3601">
        <v>2000</v>
      </c>
      <c r="O3601" t="s">
        <v>39</v>
      </c>
      <c r="P3601" t="s">
        <v>4095</v>
      </c>
      <c r="Q3601" t="s">
        <v>6190</v>
      </c>
      <c r="R3601" t="s">
        <v>6171</v>
      </c>
    </row>
    <row r="3602" spans="1:18" x14ac:dyDescent="0.25">
      <c r="A3602" t="s">
        <v>6277</v>
      </c>
      <c r="B3602" t="s">
        <v>4102</v>
      </c>
      <c r="C3602" t="s">
        <v>40</v>
      </c>
      <c r="D3602">
        <v>2</v>
      </c>
      <c r="E3602">
        <v>18</v>
      </c>
      <c r="F3602">
        <v>219</v>
      </c>
      <c r="G3602">
        <v>2.9367749168855501E-2</v>
      </c>
      <c r="H3602">
        <v>9.6721480167621596E-2</v>
      </c>
      <c r="I3602">
        <v>0.66764520240408898</v>
      </c>
      <c r="J3602">
        <v>0.17848203255213599</v>
      </c>
      <c r="K3602">
        <v>2.7783535707297899E-2</v>
      </c>
      <c r="L3602">
        <v>0</v>
      </c>
      <c r="M3602">
        <v>0</v>
      </c>
      <c r="N3602">
        <v>2005</v>
      </c>
      <c r="O3602" t="s">
        <v>39</v>
      </c>
      <c r="P3602" t="s">
        <v>4095</v>
      </c>
      <c r="Q3602" t="s">
        <v>6190</v>
      </c>
      <c r="R3602" t="s">
        <v>6171</v>
      </c>
    </row>
    <row r="3603" spans="1:18" x14ac:dyDescent="0.25">
      <c r="A3603" t="s">
        <v>6277</v>
      </c>
      <c r="B3603" t="s">
        <v>4102</v>
      </c>
      <c r="C3603" t="s">
        <v>40</v>
      </c>
      <c r="D3603">
        <v>2</v>
      </c>
      <c r="E3603">
        <v>19</v>
      </c>
      <c r="F3603">
        <v>188</v>
      </c>
      <c r="G3603">
        <v>5.7850403172540497E-2</v>
      </c>
      <c r="H3603">
        <v>5.5723661119006097E-2</v>
      </c>
      <c r="I3603">
        <v>0.63357912975820796</v>
      </c>
      <c r="J3603">
        <v>0.21815401095241399</v>
      </c>
      <c r="K3603">
        <v>3.4692794997831601E-2</v>
      </c>
      <c r="L3603">
        <v>0</v>
      </c>
      <c r="M3603">
        <v>0</v>
      </c>
      <c r="N3603">
        <v>2005</v>
      </c>
      <c r="O3603" t="s">
        <v>39</v>
      </c>
      <c r="P3603" t="s">
        <v>4095</v>
      </c>
      <c r="Q3603" t="s">
        <v>6190</v>
      </c>
      <c r="R3603" t="s">
        <v>6171</v>
      </c>
    </row>
    <row r="3604" spans="1:18" x14ac:dyDescent="0.25">
      <c r="A3604" t="s">
        <v>6277</v>
      </c>
      <c r="B3604" t="s">
        <v>4102</v>
      </c>
      <c r="C3604" t="s">
        <v>40</v>
      </c>
      <c r="D3604">
        <v>2</v>
      </c>
      <c r="E3604">
        <v>25</v>
      </c>
      <c r="F3604">
        <v>1694</v>
      </c>
      <c r="G3604">
        <v>1.9179343857425799E-2</v>
      </c>
      <c r="H3604">
        <v>7.1482347639105298E-2</v>
      </c>
      <c r="I3604">
        <v>0.56095005771992701</v>
      </c>
      <c r="J3604">
        <v>0.274848751464353</v>
      </c>
      <c r="K3604">
        <v>5.9687739733187598E-2</v>
      </c>
      <c r="L3604">
        <v>9.8474741223449104E-3</v>
      </c>
      <c r="M3604">
        <v>4.0042854636558297E-3</v>
      </c>
      <c r="N3604">
        <v>2005</v>
      </c>
      <c r="O3604" t="s">
        <v>39</v>
      </c>
      <c r="P3604" t="s">
        <v>4095</v>
      </c>
      <c r="Q3604" t="s">
        <v>6190</v>
      </c>
      <c r="R3604" t="s">
        <v>6171</v>
      </c>
    </row>
    <row r="3605" spans="1:18" x14ac:dyDescent="0.25">
      <c r="A3605" t="s">
        <v>6277</v>
      </c>
      <c r="B3605" t="s">
        <v>4102</v>
      </c>
      <c r="C3605" t="s">
        <v>40</v>
      </c>
      <c r="D3605">
        <v>2</v>
      </c>
      <c r="E3605">
        <v>35</v>
      </c>
      <c r="F3605">
        <v>1651</v>
      </c>
      <c r="G3605">
        <v>8.9206533886598705E-3</v>
      </c>
      <c r="H3605">
        <v>2.8792226916167299E-2</v>
      </c>
      <c r="I3605">
        <v>0.42000978431028702</v>
      </c>
      <c r="J3605">
        <v>0.38401702077680999</v>
      </c>
      <c r="K3605">
        <v>0.115993770620072</v>
      </c>
      <c r="L3605">
        <v>3.9922064176904602E-2</v>
      </c>
      <c r="M3605">
        <v>2.3444798110988001E-3</v>
      </c>
      <c r="N3605">
        <v>2005</v>
      </c>
      <c r="O3605" t="s">
        <v>39</v>
      </c>
      <c r="P3605" t="s">
        <v>4095</v>
      </c>
      <c r="Q3605" t="s">
        <v>6190</v>
      </c>
      <c r="R3605" t="s">
        <v>6171</v>
      </c>
    </row>
    <row r="3606" spans="1:18" x14ac:dyDescent="0.25">
      <c r="A3606" t="s">
        <v>6277</v>
      </c>
      <c r="B3606" t="s">
        <v>4102</v>
      </c>
      <c r="C3606" t="s">
        <v>40</v>
      </c>
      <c r="D3606">
        <v>2</v>
      </c>
      <c r="E3606">
        <v>45</v>
      </c>
      <c r="F3606">
        <v>1278</v>
      </c>
      <c r="G3606">
        <v>2.3554189560667498E-3</v>
      </c>
      <c r="H3606">
        <v>1.7762328572623099E-2</v>
      </c>
      <c r="I3606">
        <v>0.32159098120698698</v>
      </c>
      <c r="J3606">
        <v>0.41784945889047798</v>
      </c>
      <c r="K3606">
        <v>0.18043497506084299</v>
      </c>
      <c r="L3606">
        <v>4.7248102483906498E-2</v>
      </c>
      <c r="M3606">
        <v>1.2758734829096501E-2</v>
      </c>
      <c r="N3606">
        <v>2005</v>
      </c>
      <c r="O3606" t="s">
        <v>39</v>
      </c>
      <c r="P3606" t="s">
        <v>4095</v>
      </c>
      <c r="Q3606" t="s">
        <v>6190</v>
      </c>
      <c r="R3606" t="s">
        <v>6171</v>
      </c>
    </row>
    <row r="3607" spans="1:18" x14ac:dyDescent="0.25">
      <c r="A3607" t="s">
        <v>6277</v>
      </c>
      <c r="B3607" t="s">
        <v>4107</v>
      </c>
      <c r="C3607" t="s">
        <v>40</v>
      </c>
      <c r="D3607">
        <v>1</v>
      </c>
      <c r="E3607">
        <v>18</v>
      </c>
      <c r="F3607">
        <v>311</v>
      </c>
      <c r="G3607">
        <v>5.2538252741809198E-2</v>
      </c>
      <c r="H3607">
        <v>0.188191329188727</v>
      </c>
      <c r="I3607">
        <v>0.67908688787682303</v>
      </c>
      <c r="J3607">
        <v>7.7296486303358794E-2</v>
      </c>
      <c r="K3607">
        <v>2.88704388928158E-3</v>
      </c>
      <c r="L3607">
        <v>0</v>
      </c>
      <c r="M3607">
        <v>0</v>
      </c>
      <c r="N3607">
        <v>2008</v>
      </c>
      <c r="O3607" t="s">
        <v>39</v>
      </c>
      <c r="P3607" t="s">
        <v>4095</v>
      </c>
      <c r="Q3607" t="s">
        <v>6190</v>
      </c>
      <c r="R3607" t="s">
        <v>6171</v>
      </c>
    </row>
    <row r="3608" spans="1:18" x14ac:dyDescent="0.25">
      <c r="A3608" t="s">
        <v>6277</v>
      </c>
      <c r="B3608" t="s">
        <v>4107</v>
      </c>
      <c r="C3608" t="s">
        <v>40</v>
      </c>
      <c r="D3608">
        <v>2</v>
      </c>
      <c r="E3608">
        <v>18</v>
      </c>
      <c r="F3608">
        <v>288</v>
      </c>
      <c r="G3608">
        <v>4.1724776563411801E-2</v>
      </c>
      <c r="H3608">
        <v>0.16511887483734</v>
      </c>
      <c r="I3608">
        <v>0.60875340281749402</v>
      </c>
      <c r="J3608">
        <v>0.16482951733418</v>
      </c>
      <c r="K3608">
        <v>1.9165710313307601E-2</v>
      </c>
      <c r="L3608">
        <v>4.07718134266907E-4</v>
      </c>
      <c r="M3608">
        <v>0</v>
      </c>
      <c r="N3608">
        <v>2008</v>
      </c>
      <c r="O3608" t="s">
        <v>39</v>
      </c>
      <c r="P3608" t="s">
        <v>4095</v>
      </c>
      <c r="Q3608" t="s">
        <v>6190</v>
      </c>
      <c r="R3608" t="s">
        <v>6171</v>
      </c>
    </row>
    <row r="3609" spans="1:18" x14ac:dyDescent="0.25">
      <c r="A3609" t="s">
        <v>6277</v>
      </c>
      <c r="B3609" t="s">
        <v>4107</v>
      </c>
      <c r="C3609" t="s">
        <v>40</v>
      </c>
      <c r="D3609">
        <v>1</v>
      </c>
      <c r="E3609">
        <v>19</v>
      </c>
      <c r="F3609">
        <v>304</v>
      </c>
      <c r="G3609">
        <v>2.1924064076189E-2</v>
      </c>
      <c r="H3609">
        <v>7.9442133061015899E-2</v>
      </c>
      <c r="I3609">
        <v>0.73412773019285804</v>
      </c>
      <c r="J3609">
        <v>0.15054397063406999</v>
      </c>
      <c r="K3609">
        <v>1.21351326830751E-2</v>
      </c>
      <c r="L3609">
        <v>0</v>
      </c>
      <c r="M3609">
        <v>1.8269693527922699E-3</v>
      </c>
      <c r="N3609">
        <v>2008</v>
      </c>
      <c r="O3609" t="s">
        <v>39</v>
      </c>
      <c r="P3609" t="s">
        <v>4095</v>
      </c>
      <c r="Q3609" t="s">
        <v>6190</v>
      </c>
      <c r="R3609" t="s">
        <v>6171</v>
      </c>
    </row>
    <row r="3610" spans="1:18" x14ac:dyDescent="0.25">
      <c r="A3610" t="s">
        <v>6277</v>
      </c>
      <c r="B3610" t="s">
        <v>4107</v>
      </c>
      <c r="C3610" t="s">
        <v>40</v>
      </c>
      <c r="D3610">
        <v>2</v>
      </c>
      <c r="E3610">
        <v>19</v>
      </c>
      <c r="F3610">
        <v>275</v>
      </c>
      <c r="G3610">
        <v>5.3820596138019601E-2</v>
      </c>
      <c r="H3610">
        <v>0.116511355781572</v>
      </c>
      <c r="I3610">
        <v>0.65008152617027604</v>
      </c>
      <c r="J3610">
        <v>0.15822821896748601</v>
      </c>
      <c r="K3610">
        <v>2.1358302942645901E-2</v>
      </c>
      <c r="L3610">
        <v>0</v>
      </c>
      <c r="M3610">
        <v>0</v>
      </c>
      <c r="N3610">
        <v>2008</v>
      </c>
      <c r="O3610" t="s">
        <v>39</v>
      </c>
      <c r="P3610" t="s">
        <v>4095</v>
      </c>
      <c r="Q3610" t="s">
        <v>6190</v>
      </c>
      <c r="R3610" t="s">
        <v>6171</v>
      </c>
    </row>
    <row r="3611" spans="1:18" x14ac:dyDescent="0.25">
      <c r="A3611" t="s">
        <v>6277</v>
      </c>
      <c r="B3611" t="s">
        <v>4107</v>
      </c>
      <c r="C3611" t="s">
        <v>40</v>
      </c>
      <c r="D3611">
        <v>1</v>
      </c>
      <c r="E3611">
        <v>25</v>
      </c>
      <c r="F3611">
        <v>2378</v>
      </c>
      <c r="G3611">
        <v>4.8035361061383598E-2</v>
      </c>
      <c r="H3611">
        <v>5.27241559434189E-2</v>
      </c>
      <c r="I3611">
        <v>0.60693894937874604</v>
      </c>
      <c r="J3611">
        <v>0.241948357703372</v>
      </c>
      <c r="K3611">
        <v>4.1885502567863303E-2</v>
      </c>
      <c r="L3611">
        <v>7.0961757882364897E-3</v>
      </c>
      <c r="M3611">
        <v>1.37149755698052E-3</v>
      </c>
      <c r="N3611">
        <v>2008</v>
      </c>
      <c r="O3611" t="s">
        <v>39</v>
      </c>
      <c r="P3611" t="s">
        <v>4095</v>
      </c>
      <c r="Q3611" t="s">
        <v>6190</v>
      </c>
      <c r="R3611" t="s">
        <v>6171</v>
      </c>
    </row>
    <row r="3612" spans="1:18" x14ac:dyDescent="0.25">
      <c r="A3612" t="s">
        <v>6277</v>
      </c>
      <c r="B3612" t="s">
        <v>4107</v>
      </c>
      <c r="C3612" t="s">
        <v>40</v>
      </c>
      <c r="D3612">
        <v>2</v>
      </c>
      <c r="E3612">
        <v>25</v>
      </c>
      <c r="F3612">
        <v>2656</v>
      </c>
      <c r="G3612">
        <v>4.1097036523691503E-2</v>
      </c>
      <c r="H3612">
        <v>6.1488954169919501E-2</v>
      </c>
      <c r="I3612">
        <v>0.54301364510860795</v>
      </c>
      <c r="J3612">
        <v>0.28470387569765199</v>
      </c>
      <c r="K3612">
        <v>5.7433577436876403E-2</v>
      </c>
      <c r="L3612">
        <v>1.0889752738178601E-2</v>
      </c>
      <c r="M3612">
        <v>1.3731583250744001E-3</v>
      </c>
      <c r="N3612">
        <v>2008</v>
      </c>
      <c r="O3612" t="s">
        <v>39</v>
      </c>
      <c r="P3612" t="s">
        <v>4095</v>
      </c>
      <c r="Q3612" t="s">
        <v>6190</v>
      </c>
      <c r="R3612" t="s">
        <v>6171</v>
      </c>
    </row>
    <row r="3613" spans="1:18" x14ac:dyDescent="0.25">
      <c r="A3613" t="s">
        <v>6277</v>
      </c>
      <c r="B3613" t="s">
        <v>4107</v>
      </c>
      <c r="C3613" t="s">
        <v>40</v>
      </c>
      <c r="D3613">
        <v>1</v>
      </c>
      <c r="E3613">
        <v>35</v>
      </c>
      <c r="F3613">
        <v>1885</v>
      </c>
      <c r="G3613">
        <v>1.1042979044905501E-2</v>
      </c>
      <c r="H3613">
        <v>2.2837561920773301E-2</v>
      </c>
      <c r="I3613">
        <v>0.51146577886345701</v>
      </c>
      <c r="J3613">
        <v>0.360814680482056</v>
      </c>
      <c r="K3613">
        <v>7.0680261687536106E-2</v>
      </c>
      <c r="L3613">
        <v>2.1304943336315701E-2</v>
      </c>
      <c r="M3613">
        <v>1.85379466495708E-3</v>
      </c>
      <c r="N3613">
        <v>2008</v>
      </c>
      <c r="O3613" t="s">
        <v>39</v>
      </c>
      <c r="P3613" t="s">
        <v>4095</v>
      </c>
      <c r="Q3613" t="s">
        <v>6190</v>
      </c>
      <c r="R3613" t="s">
        <v>6171</v>
      </c>
    </row>
    <row r="3614" spans="1:18" x14ac:dyDescent="0.25">
      <c r="A3614" t="s">
        <v>6277</v>
      </c>
      <c r="B3614" t="s">
        <v>4107</v>
      </c>
      <c r="C3614" t="s">
        <v>40</v>
      </c>
      <c r="D3614">
        <v>2</v>
      </c>
      <c r="E3614">
        <v>35</v>
      </c>
      <c r="F3614">
        <v>2443</v>
      </c>
      <c r="G3614">
        <v>1.2228270852853799E-2</v>
      </c>
      <c r="H3614">
        <v>2.5072737801040999E-2</v>
      </c>
      <c r="I3614">
        <v>0.397609902059125</v>
      </c>
      <c r="J3614">
        <v>0.38892038738196999</v>
      </c>
      <c r="K3614">
        <v>0.135779003903235</v>
      </c>
      <c r="L3614">
        <v>3.48400665949192E-2</v>
      </c>
      <c r="M3614">
        <v>5.5496314068562503E-3</v>
      </c>
      <c r="N3614">
        <v>2008</v>
      </c>
      <c r="O3614" t="s">
        <v>39</v>
      </c>
      <c r="P3614" t="s">
        <v>4095</v>
      </c>
      <c r="Q3614" t="s">
        <v>6190</v>
      </c>
      <c r="R3614" t="s">
        <v>6171</v>
      </c>
    </row>
    <row r="3615" spans="1:18" x14ac:dyDescent="0.25">
      <c r="A3615" t="s">
        <v>6277</v>
      </c>
      <c r="B3615" t="s">
        <v>4107</v>
      </c>
      <c r="C3615" t="s">
        <v>40</v>
      </c>
      <c r="D3615">
        <v>1</v>
      </c>
      <c r="E3615">
        <v>45</v>
      </c>
      <c r="F3615">
        <v>1852</v>
      </c>
      <c r="G3615">
        <v>8.1419081256500093E-3</v>
      </c>
      <c r="H3615">
        <v>2.4408289383527699E-2</v>
      </c>
      <c r="I3615">
        <v>0.414854319606697</v>
      </c>
      <c r="J3615">
        <v>0.41543813372420801</v>
      </c>
      <c r="K3615">
        <v>0.11843434560691</v>
      </c>
      <c r="L3615">
        <v>1.4051788050931199E-2</v>
      </c>
      <c r="M3615">
        <v>4.6712155020753798E-3</v>
      </c>
      <c r="N3615">
        <v>2008</v>
      </c>
      <c r="O3615" t="s">
        <v>39</v>
      </c>
      <c r="P3615" t="s">
        <v>4095</v>
      </c>
      <c r="Q3615" t="s">
        <v>6190</v>
      </c>
      <c r="R3615" t="s">
        <v>6171</v>
      </c>
    </row>
    <row r="3616" spans="1:18" x14ac:dyDescent="0.25">
      <c r="A3616" t="s">
        <v>6277</v>
      </c>
      <c r="B3616" t="s">
        <v>4107</v>
      </c>
      <c r="C3616" t="s">
        <v>40</v>
      </c>
      <c r="D3616">
        <v>2</v>
      </c>
      <c r="E3616">
        <v>45</v>
      </c>
      <c r="F3616">
        <v>2095</v>
      </c>
      <c r="G3616">
        <v>8.1007890745263302E-3</v>
      </c>
      <c r="H3616">
        <v>2.3770072655048002E-2</v>
      </c>
      <c r="I3616">
        <v>0.327273345095628</v>
      </c>
      <c r="J3616">
        <v>0.434934973616176</v>
      </c>
      <c r="K3616">
        <v>0.15939346473368901</v>
      </c>
      <c r="L3616">
        <v>3.5169068673808097E-2</v>
      </c>
      <c r="M3616">
        <v>1.1358286151124899E-2</v>
      </c>
      <c r="N3616">
        <v>2008</v>
      </c>
      <c r="O3616" t="s">
        <v>39</v>
      </c>
      <c r="P3616" t="s">
        <v>4095</v>
      </c>
      <c r="Q3616" t="s">
        <v>6190</v>
      </c>
      <c r="R3616" t="s">
        <v>6171</v>
      </c>
    </row>
    <row r="3617" spans="1:18" x14ac:dyDescent="0.25">
      <c r="A3617" t="s">
        <v>6277</v>
      </c>
      <c r="B3617" t="s">
        <v>4107</v>
      </c>
      <c r="C3617" t="s">
        <v>40</v>
      </c>
      <c r="D3617">
        <v>1</v>
      </c>
      <c r="E3617">
        <v>55</v>
      </c>
      <c r="F3617">
        <v>1287</v>
      </c>
      <c r="G3617">
        <v>9.2103343688120908E-3</v>
      </c>
      <c r="H3617">
        <v>4.1357192987637299E-2</v>
      </c>
      <c r="I3617">
        <v>0.39873618443951803</v>
      </c>
      <c r="J3617">
        <v>0.396598472934373</v>
      </c>
      <c r="K3617">
        <v>0.13662218775635501</v>
      </c>
      <c r="L3617">
        <v>1.54681000105991E-2</v>
      </c>
      <c r="M3617">
        <v>2.0075275027054101E-3</v>
      </c>
      <c r="N3617">
        <v>2008</v>
      </c>
      <c r="O3617" t="s">
        <v>39</v>
      </c>
      <c r="P3617" t="s">
        <v>4095</v>
      </c>
      <c r="Q3617" t="s">
        <v>6190</v>
      </c>
      <c r="R3617" t="s">
        <v>6171</v>
      </c>
    </row>
    <row r="3618" spans="1:18" x14ac:dyDescent="0.25">
      <c r="A3618" t="s">
        <v>6277</v>
      </c>
      <c r="B3618" t="s">
        <v>4107</v>
      </c>
      <c r="C3618" t="s">
        <v>40</v>
      </c>
      <c r="D3618">
        <v>2</v>
      </c>
      <c r="E3618">
        <v>55</v>
      </c>
      <c r="F3618">
        <v>1466</v>
      </c>
      <c r="G3618">
        <v>2.0033469950935599E-2</v>
      </c>
      <c r="H3618">
        <v>4.4160395193408503E-2</v>
      </c>
      <c r="I3618">
        <v>0.28879337929252302</v>
      </c>
      <c r="J3618">
        <v>0.39496048707155001</v>
      </c>
      <c r="K3618">
        <v>0.18520277935751001</v>
      </c>
      <c r="L3618">
        <v>4.77093191340901E-2</v>
      </c>
      <c r="M3618">
        <v>1.9140169999982502E-2</v>
      </c>
      <c r="N3618">
        <v>2008</v>
      </c>
      <c r="O3618" t="s">
        <v>39</v>
      </c>
      <c r="P3618" t="s">
        <v>4095</v>
      </c>
      <c r="Q3618" t="s">
        <v>6190</v>
      </c>
      <c r="R3618" t="s">
        <v>6171</v>
      </c>
    </row>
    <row r="3619" spans="1:18" x14ac:dyDescent="0.25">
      <c r="A3619" t="s">
        <v>6277</v>
      </c>
      <c r="B3619" t="s">
        <v>4107</v>
      </c>
      <c r="C3619" t="s">
        <v>40</v>
      </c>
      <c r="D3619">
        <v>1</v>
      </c>
      <c r="E3619">
        <v>65</v>
      </c>
      <c r="F3619">
        <v>893</v>
      </c>
      <c r="G3619">
        <v>2.9184083252746299E-2</v>
      </c>
      <c r="H3619">
        <v>5.9054760562068299E-2</v>
      </c>
      <c r="I3619">
        <v>0.43084136179011601</v>
      </c>
      <c r="J3619">
        <v>0.36079718462459998</v>
      </c>
      <c r="K3619">
        <v>8.5391177473044796E-2</v>
      </c>
      <c r="L3619">
        <v>2.3146634506804899E-2</v>
      </c>
      <c r="M3619">
        <v>1.15847977906201E-2</v>
      </c>
      <c r="N3619">
        <v>2008</v>
      </c>
      <c r="O3619" t="s">
        <v>39</v>
      </c>
      <c r="P3619" t="s">
        <v>4095</v>
      </c>
      <c r="Q3619" t="s">
        <v>6190</v>
      </c>
      <c r="R3619" t="s">
        <v>6171</v>
      </c>
    </row>
    <row r="3620" spans="1:18" x14ac:dyDescent="0.25">
      <c r="A3620" t="s">
        <v>6277</v>
      </c>
      <c r="B3620" t="s">
        <v>4107</v>
      </c>
      <c r="C3620" t="s">
        <v>40</v>
      </c>
      <c r="D3620">
        <v>2</v>
      </c>
      <c r="E3620">
        <v>65</v>
      </c>
      <c r="F3620">
        <v>943</v>
      </c>
      <c r="G3620">
        <v>3.9500989850301899E-2</v>
      </c>
      <c r="H3620">
        <v>6.0276803147414397E-2</v>
      </c>
      <c r="I3620">
        <v>0.35965921036721699</v>
      </c>
      <c r="J3620">
        <v>0.34238011450268502</v>
      </c>
      <c r="K3620">
        <v>0.15697553069130701</v>
      </c>
      <c r="L3620">
        <v>3.8228444908376201E-2</v>
      </c>
      <c r="M3620">
        <v>2.9789065326977799E-3</v>
      </c>
      <c r="N3620">
        <v>2008</v>
      </c>
      <c r="O3620" t="s">
        <v>39</v>
      </c>
      <c r="P3620" t="s">
        <v>4095</v>
      </c>
      <c r="Q3620" t="s">
        <v>6190</v>
      </c>
      <c r="R3620" t="s">
        <v>6171</v>
      </c>
    </row>
    <row r="3621" spans="1:18" x14ac:dyDescent="0.25">
      <c r="A3621" t="s">
        <v>6277</v>
      </c>
      <c r="B3621" t="s">
        <v>4107</v>
      </c>
      <c r="C3621" t="s">
        <v>40</v>
      </c>
      <c r="D3621">
        <v>1</v>
      </c>
      <c r="E3621">
        <v>75</v>
      </c>
      <c r="F3621">
        <v>550</v>
      </c>
      <c r="G3621">
        <v>2.9706258894747699E-2</v>
      </c>
      <c r="H3621">
        <v>8.8526596908008306E-2</v>
      </c>
      <c r="I3621">
        <v>0.47348873160461202</v>
      </c>
      <c r="J3621">
        <v>0.34853943985663299</v>
      </c>
      <c r="K3621">
        <v>5.1577089592560001E-2</v>
      </c>
      <c r="L3621">
        <v>8.1618831434391997E-3</v>
      </c>
      <c r="M3621">
        <v>0</v>
      </c>
      <c r="N3621">
        <v>2008</v>
      </c>
      <c r="O3621" t="s">
        <v>39</v>
      </c>
      <c r="P3621" t="s">
        <v>4095</v>
      </c>
      <c r="Q3621" t="s">
        <v>6190</v>
      </c>
      <c r="R3621" t="s">
        <v>6171</v>
      </c>
    </row>
    <row r="3622" spans="1:18" x14ac:dyDescent="0.25">
      <c r="A3622" t="s">
        <v>6277</v>
      </c>
      <c r="B3622" t="s">
        <v>4107</v>
      </c>
      <c r="C3622" t="s">
        <v>40</v>
      </c>
      <c r="D3622">
        <v>2</v>
      </c>
      <c r="E3622">
        <v>75</v>
      </c>
      <c r="F3622">
        <v>608</v>
      </c>
      <c r="G3622">
        <v>6.9527534969396898E-2</v>
      </c>
      <c r="H3622">
        <v>6.5164383791747493E-2</v>
      </c>
      <c r="I3622">
        <v>0.38297890138855101</v>
      </c>
      <c r="J3622">
        <v>0.313802738169628</v>
      </c>
      <c r="K3622">
        <v>0.12931135999556001</v>
      </c>
      <c r="L3622">
        <v>3.1782237032615401E-2</v>
      </c>
      <c r="M3622">
        <v>7.4328446525013404E-3</v>
      </c>
      <c r="N3622">
        <v>2008</v>
      </c>
      <c r="O3622" t="s">
        <v>39</v>
      </c>
      <c r="P3622" t="s">
        <v>4095</v>
      </c>
      <c r="Q3622" t="s">
        <v>6190</v>
      </c>
      <c r="R3622" t="s">
        <v>6171</v>
      </c>
    </row>
    <row r="3623" spans="1:18" x14ac:dyDescent="0.25">
      <c r="A3623" t="s">
        <v>6277</v>
      </c>
      <c r="B3623" t="s">
        <v>4107</v>
      </c>
      <c r="C3623" t="s">
        <v>40</v>
      </c>
      <c r="D3623">
        <v>1</v>
      </c>
      <c r="E3623">
        <v>84.91</v>
      </c>
      <c r="F3623">
        <v>231</v>
      </c>
      <c r="G3623">
        <v>3.9246551186506197E-2</v>
      </c>
      <c r="H3623">
        <v>7.8728868801623803E-2</v>
      </c>
      <c r="I3623">
        <v>0.50923734618039895</v>
      </c>
      <c r="J3623">
        <v>0.34489506351395899</v>
      </c>
      <c r="K3623">
        <v>1.9342719379008302E-2</v>
      </c>
      <c r="L3623">
        <v>8.5494509385040593E-3</v>
      </c>
      <c r="M3623">
        <v>0</v>
      </c>
      <c r="N3623">
        <v>2008</v>
      </c>
      <c r="O3623" t="s">
        <v>39</v>
      </c>
      <c r="P3623" t="s">
        <v>4095</v>
      </c>
      <c r="Q3623" t="s">
        <v>6190</v>
      </c>
      <c r="R3623" t="s">
        <v>6171</v>
      </c>
    </row>
    <row r="3624" spans="1:18" x14ac:dyDescent="0.25">
      <c r="A3624" t="s">
        <v>6277</v>
      </c>
      <c r="B3624" t="s">
        <v>4107</v>
      </c>
      <c r="C3624" t="s">
        <v>40</v>
      </c>
      <c r="D3624">
        <v>2</v>
      </c>
      <c r="E3624">
        <v>84.91</v>
      </c>
      <c r="F3624">
        <v>264</v>
      </c>
      <c r="G3624">
        <v>6.8468849638244303E-2</v>
      </c>
      <c r="H3624">
        <v>9.9572293512888502E-2</v>
      </c>
      <c r="I3624">
        <v>0.45881932652131002</v>
      </c>
      <c r="J3624">
        <v>0.252775489638559</v>
      </c>
      <c r="K3624">
        <v>7.7071088054592299E-2</v>
      </c>
      <c r="L3624">
        <v>3.6234370096287397E-2</v>
      </c>
      <c r="M3624">
        <v>7.0585825381182096E-3</v>
      </c>
      <c r="N3624">
        <v>2008</v>
      </c>
      <c r="O3624" t="s">
        <v>39</v>
      </c>
      <c r="P3624" t="s">
        <v>4095</v>
      </c>
      <c r="Q3624" t="s">
        <v>6190</v>
      </c>
      <c r="R3624" t="s">
        <v>6171</v>
      </c>
    </row>
    <row r="3625" spans="1:18" x14ac:dyDescent="0.25">
      <c r="A3625" t="s">
        <v>6277</v>
      </c>
      <c r="B3625" t="s">
        <v>4109</v>
      </c>
      <c r="C3625" t="s">
        <v>40</v>
      </c>
      <c r="D3625">
        <v>2</v>
      </c>
      <c r="E3625">
        <v>18</v>
      </c>
      <c r="F3625">
        <v>695</v>
      </c>
      <c r="G3625">
        <v>1.64104530433812E-2</v>
      </c>
      <c r="H3625">
        <v>0.10102062363188501</v>
      </c>
      <c r="I3625">
        <v>0.63015127397814796</v>
      </c>
      <c r="J3625">
        <v>0.22348751283259999</v>
      </c>
      <c r="K3625">
        <v>2.6287925254667201E-2</v>
      </c>
      <c r="L3625">
        <v>2.4539852265873601E-3</v>
      </c>
      <c r="M3625">
        <v>1.8822603273177399E-4</v>
      </c>
      <c r="N3625">
        <v>2008</v>
      </c>
      <c r="O3625" t="s">
        <v>39</v>
      </c>
      <c r="P3625" t="s">
        <v>4095</v>
      </c>
      <c r="Q3625" t="s">
        <v>6190</v>
      </c>
      <c r="R3625" t="s">
        <v>6171</v>
      </c>
    </row>
    <row r="3626" spans="1:18" x14ac:dyDescent="0.25">
      <c r="A3626" t="s">
        <v>6277</v>
      </c>
      <c r="B3626" t="s">
        <v>4109</v>
      </c>
      <c r="C3626" t="s">
        <v>40</v>
      </c>
      <c r="D3626">
        <v>2</v>
      </c>
      <c r="E3626">
        <v>19</v>
      </c>
      <c r="F3626">
        <v>684</v>
      </c>
      <c r="G3626">
        <v>4.66177812714113E-2</v>
      </c>
      <c r="H3626">
        <v>0.130376728598119</v>
      </c>
      <c r="I3626">
        <v>0.55069686053792</v>
      </c>
      <c r="J3626">
        <v>0.24226802641825601</v>
      </c>
      <c r="K3626">
        <v>2.3748796638495301E-2</v>
      </c>
      <c r="L3626">
        <v>4.14468022189355E-3</v>
      </c>
      <c r="M3626">
        <v>2.14712631390508E-3</v>
      </c>
      <c r="N3626">
        <v>2008</v>
      </c>
      <c r="O3626" t="s">
        <v>39</v>
      </c>
      <c r="P3626" t="s">
        <v>4095</v>
      </c>
      <c r="Q3626" t="s">
        <v>6190</v>
      </c>
      <c r="R3626" t="s">
        <v>6171</v>
      </c>
    </row>
    <row r="3627" spans="1:18" x14ac:dyDescent="0.25">
      <c r="A3627" t="s">
        <v>6277</v>
      </c>
      <c r="B3627" t="s">
        <v>4109</v>
      </c>
      <c r="C3627" t="s">
        <v>40</v>
      </c>
      <c r="D3627">
        <v>2</v>
      </c>
      <c r="E3627">
        <v>25</v>
      </c>
      <c r="F3627">
        <v>6249</v>
      </c>
      <c r="G3627">
        <v>1.9572158189074301E-2</v>
      </c>
      <c r="H3627">
        <v>4.9953389639869901E-2</v>
      </c>
      <c r="I3627">
        <v>0.52745865476892195</v>
      </c>
      <c r="J3627">
        <v>0.31896128407926</v>
      </c>
      <c r="K3627">
        <v>6.8726267977866906E-2</v>
      </c>
      <c r="L3627">
        <v>1.28757392256869E-2</v>
      </c>
      <c r="M3627">
        <v>2.4525061193199698E-3</v>
      </c>
      <c r="N3627">
        <v>2008</v>
      </c>
      <c r="O3627" t="s">
        <v>39</v>
      </c>
      <c r="P3627" t="s">
        <v>4095</v>
      </c>
      <c r="Q3627" t="s">
        <v>6190</v>
      </c>
      <c r="R3627" t="s">
        <v>6171</v>
      </c>
    </row>
    <row r="3628" spans="1:18" x14ac:dyDescent="0.25">
      <c r="A3628" t="s">
        <v>6277</v>
      </c>
      <c r="B3628" t="s">
        <v>4109</v>
      </c>
      <c r="C3628" t="s">
        <v>40</v>
      </c>
      <c r="D3628">
        <v>2</v>
      </c>
      <c r="E3628">
        <v>35</v>
      </c>
      <c r="F3628">
        <v>5727</v>
      </c>
      <c r="G3628">
        <v>4.9058609992271096E-3</v>
      </c>
      <c r="H3628">
        <v>1.9498544577193199E-2</v>
      </c>
      <c r="I3628">
        <v>0.37344626628449801</v>
      </c>
      <c r="J3628">
        <v>0.41588239216252398</v>
      </c>
      <c r="K3628">
        <v>0.14873913967201699</v>
      </c>
      <c r="L3628">
        <v>2.9853536881604501E-2</v>
      </c>
      <c r="M3628">
        <v>7.6742594229358202E-3</v>
      </c>
      <c r="N3628">
        <v>2008</v>
      </c>
      <c r="O3628" t="s">
        <v>39</v>
      </c>
      <c r="P3628" t="s">
        <v>4095</v>
      </c>
      <c r="Q3628" t="s">
        <v>6190</v>
      </c>
      <c r="R3628" t="s">
        <v>6171</v>
      </c>
    </row>
    <row r="3629" spans="1:18" x14ac:dyDescent="0.25">
      <c r="A3629" t="s">
        <v>6277</v>
      </c>
      <c r="B3629" t="s">
        <v>4109</v>
      </c>
      <c r="C3629" t="s">
        <v>40</v>
      </c>
      <c r="D3629">
        <v>2</v>
      </c>
      <c r="E3629">
        <v>45</v>
      </c>
      <c r="F3629">
        <v>5002</v>
      </c>
      <c r="G3629">
        <v>5.9502605241618803E-3</v>
      </c>
      <c r="H3629">
        <v>1.59874216992614E-2</v>
      </c>
      <c r="I3629">
        <v>0.29476692206023097</v>
      </c>
      <c r="J3629">
        <v>0.419026322740774</v>
      </c>
      <c r="K3629">
        <v>0.19115999632800301</v>
      </c>
      <c r="L3629">
        <v>5.1612887743284298E-2</v>
      </c>
      <c r="M3629">
        <v>2.14961889042843E-2</v>
      </c>
      <c r="N3629">
        <v>2008</v>
      </c>
      <c r="O3629" t="s">
        <v>39</v>
      </c>
      <c r="P3629" t="s">
        <v>4095</v>
      </c>
      <c r="Q3629" t="s">
        <v>6190</v>
      </c>
      <c r="R3629" t="s">
        <v>6171</v>
      </c>
    </row>
    <row r="3630" spans="1:18" x14ac:dyDescent="0.25">
      <c r="A3630" t="s">
        <v>6277</v>
      </c>
      <c r="B3630" t="s">
        <v>4114</v>
      </c>
      <c r="C3630" t="s">
        <v>40</v>
      </c>
      <c r="D3630">
        <v>2</v>
      </c>
      <c r="E3630">
        <v>18</v>
      </c>
      <c r="F3630">
        <v>801</v>
      </c>
      <c r="G3630">
        <v>5.3152827390750702E-2</v>
      </c>
      <c r="H3630">
        <v>7.1772215176033605E-2</v>
      </c>
      <c r="I3630">
        <v>0.64995194633247999</v>
      </c>
      <c r="J3630">
        <v>0.18419829274654101</v>
      </c>
      <c r="K3630">
        <v>3.1888446548607903E-2</v>
      </c>
      <c r="L3630">
        <v>9.0362718055871406E-3</v>
      </c>
      <c r="M3630">
        <v>0</v>
      </c>
      <c r="N3630">
        <v>2009</v>
      </c>
      <c r="O3630" t="s">
        <v>39</v>
      </c>
      <c r="P3630" t="s">
        <v>4095</v>
      </c>
      <c r="Q3630" t="s">
        <v>6190</v>
      </c>
      <c r="R3630" t="s">
        <v>6171</v>
      </c>
    </row>
    <row r="3631" spans="1:18" x14ac:dyDescent="0.25">
      <c r="A3631" t="s">
        <v>6277</v>
      </c>
      <c r="B3631" t="s">
        <v>4114</v>
      </c>
      <c r="C3631" t="s">
        <v>40</v>
      </c>
      <c r="D3631">
        <v>2</v>
      </c>
      <c r="E3631">
        <v>19</v>
      </c>
      <c r="F3631">
        <v>692</v>
      </c>
      <c r="G3631">
        <v>2.92857249899551E-2</v>
      </c>
      <c r="H3631">
        <v>9.8123632062631805E-2</v>
      </c>
      <c r="I3631">
        <v>0.61577688680861797</v>
      </c>
      <c r="J3631">
        <v>0.22967513813232601</v>
      </c>
      <c r="K3631">
        <v>1.9177759008818799E-2</v>
      </c>
      <c r="L3631">
        <v>5.9994110506700503E-3</v>
      </c>
      <c r="M3631">
        <v>1.9614479469802501E-3</v>
      </c>
      <c r="N3631">
        <v>2009</v>
      </c>
      <c r="O3631" t="s">
        <v>39</v>
      </c>
      <c r="P3631" t="s">
        <v>4095</v>
      </c>
      <c r="Q3631" t="s">
        <v>6190</v>
      </c>
      <c r="R3631" t="s">
        <v>6171</v>
      </c>
    </row>
    <row r="3632" spans="1:18" x14ac:dyDescent="0.25">
      <c r="A3632" t="s">
        <v>6277</v>
      </c>
      <c r="B3632" t="s">
        <v>4114</v>
      </c>
      <c r="C3632" t="s">
        <v>40</v>
      </c>
      <c r="D3632">
        <v>2</v>
      </c>
      <c r="E3632">
        <v>25</v>
      </c>
      <c r="F3632">
        <v>6866</v>
      </c>
      <c r="G3632">
        <v>1.7640811810048999E-2</v>
      </c>
      <c r="H3632">
        <v>5.4365489654094802E-2</v>
      </c>
      <c r="I3632">
        <v>0.50773610736478503</v>
      </c>
      <c r="J3632">
        <v>0.31974132157270801</v>
      </c>
      <c r="K3632">
        <v>8.3278522202795205E-2</v>
      </c>
      <c r="L3632">
        <v>1.51334328658359E-2</v>
      </c>
      <c r="M3632">
        <v>2.10431452973213E-3</v>
      </c>
      <c r="N3632">
        <v>2009</v>
      </c>
      <c r="O3632" t="s">
        <v>39</v>
      </c>
      <c r="P3632" t="s">
        <v>4095</v>
      </c>
      <c r="Q3632" t="s">
        <v>6190</v>
      </c>
      <c r="R3632" t="s">
        <v>6171</v>
      </c>
    </row>
    <row r="3633" spans="1:18" x14ac:dyDescent="0.25">
      <c r="A3633" t="s">
        <v>6277</v>
      </c>
      <c r="B3633" t="s">
        <v>4114</v>
      </c>
      <c r="C3633" t="s">
        <v>40</v>
      </c>
      <c r="D3633">
        <v>2</v>
      </c>
      <c r="E3633">
        <v>35</v>
      </c>
      <c r="F3633">
        <v>6374</v>
      </c>
      <c r="G3633">
        <v>6.5465509176225499E-3</v>
      </c>
      <c r="H3633">
        <v>1.86608259458317E-2</v>
      </c>
      <c r="I3633">
        <v>0.33774656866753999</v>
      </c>
      <c r="J3633">
        <v>0.42886386031173801</v>
      </c>
      <c r="K3633">
        <v>0.162132123574555</v>
      </c>
      <c r="L3633">
        <v>3.9344227322313401E-2</v>
      </c>
      <c r="M3633">
        <v>6.7058432603998696E-3</v>
      </c>
      <c r="N3633">
        <v>2009</v>
      </c>
      <c r="O3633" t="s">
        <v>39</v>
      </c>
      <c r="P3633" t="s">
        <v>4095</v>
      </c>
      <c r="Q3633" t="s">
        <v>6190</v>
      </c>
      <c r="R3633" t="s">
        <v>6171</v>
      </c>
    </row>
    <row r="3634" spans="1:18" x14ac:dyDescent="0.25">
      <c r="A3634" t="s">
        <v>6277</v>
      </c>
      <c r="B3634" t="s">
        <v>4114</v>
      </c>
      <c r="C3634" t="s">
        <v>40</v>
      </c>
      <c r="D3634">
        <v>2</v>
      </c>
      <c r="E3634">
        <v>45</v>
      </c>
      <c r="F3634">
        <v>5385</v>
      </c>
      <c r="G3634">
        <v>6.1393300334156003E-3</v>
      </c>
      <c r="H3634">
        <v>1.6575251509913499E-2</v>
      </c>
      <c r="I3634">
        <v>0.27767805625313002</v>
      </c>
      <c r="J3634">
        <v>0.42829051187397899</v>
      </c>
      <c r="K3634">
        <v>0.20948147904502901</v>
      </c>
      <c r="L3634">
        <v>4.7284288560408699E-2</v>
      </c>
      <c r="M3634">
        <v>1.45510827241234E-2</v>
      </c>
      <c r="N3634">
        <v>2009</v>
      </c>
      <c r="O3634" t="s">
        <v>39</v>
      </c>
      <c r="P3634" t="s">
        <v>4095</v>
      </c>
      <c r="Q3634" t="s">
        <v>6190</v>
      </c>
      <c r="R3634" t="s">
        <v>6171</v>
      </c>
    </row>
    <row r="3635" spans="1:18" x14ac:dyDescent="0.25">
      <c r="A3635" t="s">
        <v>6277</v>
      </c>
      <c r="B3635" t="s">
        <v>4115</v>
      </c>
      <c r="C3635" t="s">
        <v>40</v>
      </c>
      <c r="D3635">
        <v>1</v>
      </c>
      <c r="E3635">
        <v>18</v>
      </c>
      <c r="F3635">
        <v>560</v>
      </c>
      <c r="G3635">
        <v>5.3966957640978502E-2</v>
      </c>
      <c r="H3635">
        <v>0.116265774756022</v>
      </c>
      <c r="I3635">
        <v>0.68609242864564901</v>
      </c>
      <c r="J3635">
        <v>0.127525395086486</v>
      </c>
      <c r="K3635">
        <v>1.50055139176315E-2</v>
      </c>
      <c r="L3635">
        <v>7.5990093273707203E-4</v>
      </c>
      <c r="M3635">
        <v>3.8402902049641601E-4</v>
      </c>
      <c r="N3635">
        <v>2010</v>
      </c>
      <c r="O3635" t="s">
        <v>39</v>
      </c>
      <c r="P3635" t="s">
        <v>4095</v>
      </c>
      <c r="Q3635" t="s">
        <v>6190</v>
      </c>
      <c r="R3635" t="s">
        <v>6171</v>
      </c>
    </row>
    <row r="3636" spans="1:18" x14ac:dyDescent="0.25">
      <c r="A3636" t="s">
        <v>6277</v>
      </c>
      <c r="B3636" t="s">
        <v>4115</v>
      </c>
      <c r="C3636" t="s">
        <v>40</v>
      </c>
      <c r="D3636">
        <v>2</v>
      </c>
      <c r="E3636">
        <v>18</v>
      </c>
      <c r="F3636">
        <v>534</v>
      </c>
      <c r="G3636">
        <v>6.8855299817187507E-2</v>
      </c>
      <c r="H3636">
        <v>8.9166373838442198E-2</v>
      </c>
      <c r="I3636">
        <v>0.64973598160725399</v>
      </c>
      <c r="J3636">
        <v>0.16091465293820001</v>
      </c>
      <c r="K3636">
        <v>2.9252636621228401E-2</v>
      </c>
      <c r="L3636">
        <v>2.0750551776880098E-3</v>
      </c>
      <c r="M3636">
        <v>0</v>
      </c>
      <c r="N3636">
        <v>2010</v>
      </c>
      <c r="O3636" t="s">
        <v>39</v>
      </c>
      <c r="P3636" t="s">
        <v>4095</v>
      </c>
      <c r="Q3636" t="s">
        <v>6190</v>
      </c>
      <c r="R3636" t="s">
        <v>6171</v>
      </c>
    </row>
    <row r="3637" spans="1:18" x14ac:dyDescent="0.25">
      <c r="A3637" t="s">
        <v>6277</v>
      </c>
      <c r="B3637" t="s">
        <v>4115</v>
      </c>
      <c r="C3637" t="s">
        <v>40</v>
      </c>
      <c r="D3637">
        <v>1</v>
      </c>
      <c r="E3637">
        <v>19</v>
      </c>
      <c r="F3637">
        <v>500</v>
      </c>
      <c r="G3637">
        <v>2.6833554792022801E-2</v>
      </c>
      <c r="H3637">
        <v>0.118142051272399</v>
      </c>
      <c r="I3637">
        <v>0.68356195792903995</v>
      </c>
      <c r="J3637">
        <v>0.13268401999193499</v>
      </c>
      <c r="K3637">
        <v>3.7089903397956599E-2</v>
      </c>
      <c r="L3637">
        <v>7.1332822358850204E-4</v>
      </c>
      <c r="M3637">
        <v>9.7518439305803602E-4</v>
      </c>
      <c r="N3637">
        <v>2010</v>
      </c>
      <c r="O3637" t="s">
        <v>39</v>
      </c>
      <c r="P3637" t="s">
        <v>4095</v>
      </c>
      <c r="Q3637" t="s">
        <v>6190</v>
      </c>
      <c r="R3637" t="s">
        <v>6171</v>
      </c>
    </row>
    <row r="3638" spans="1:18" x14ac:dyDescent="0.25">
      <c r="A3638" t="s">
        <v>6277</v>
      </c>
      <c r="B3638" t="s">
        <v>4115</v>
      </c>
      <c r="C3638" t="s">
        <v>40</v>
      </c>
      <c r="D3638">
        <v>2</v>
      </c>
      <c r="E3638">
        <v>19</v>
      </c>
      <c r="F3638">
        <v>506</v>
      </c>
      <c r="G3638">
        <v>4.3614649072056297E-2</v>
      </c>
      <c r="H3638">
        <v>0.12758012354047099</v>
      </c>
      <c r="I3638">
        <v>0.58820363943323595</v>
      </c>
      <c r="J3638">
        <v>0.183410667116887</v>
      </c>
      <c r="K3638">
        <v>5.2077455220559801E-2</v>
      </c>
      <c r="L3638">
        <v>5.11346561678944E-3</v>
      </c>
      <c r="M3638">
        <v>0</v>
      </c>
      <c r="N3638">
        <v>2010</v>
      </c>
      <c r="O3638" t="s">
        <v>39</v>
      </c>
      <c r="P3638" t="s">
        <v>4095</v>
      </c>
      <c r="Q3638" t="s">
        <v>6190</v>
      </c>
      <c r="R3638" t="s">
        <v>6171</v>
      </c>
    </row>
    <row r="3639" spans="1:18" x14ac:dyDescent="0.25">
      <c r="A3639" t="s">
        <v>6277</v>
      </c>
      <c r="B3639" t="s">
        <v>4115</v>
      </c>
      <c r="C3639" t="s">
        <v>40</v>
      </c>
      <c r="D3639">
        <v>1</v>
      </c>
      <c r="E3639">
        <v>25</v>
      </c>
      <c r="F3639">
        <v>3542</v>
      </c>
      <c r="G3639">
        <v>2.0906064584091499E-2</v>
      </c>
      <c r="H3639">
        <v>5.6090724900818498E-2</v>
      </c>
      <c r="I3639">
        <v>0.55459873314939201</v>
      </c>
      <c r="J3639">
        <v>0.305448626017784</v>
      </c>
      <c r="K3639">
        <v>5.4643561688733001E-2</v>
      </c>
      <c r="L3639">
        <v>6.7410639884333996E-3</v>
      </c>
      <c r="M3639">
        <v>1.5712256707470201E-3</v>
      </c>
      <c r="N3639">
        <v>2010</v>
      </c>
      <c r="O3639" t="s">
        <v>39</v>
      </c>
      <c r="P3639" t="s">
        <v>4095</v>
      </c>
      <c r="Q3639" t="s">
        <v>6190</v>
      </c>
      <c r="R3639" t="s">
        <v>6171</v>
      </c>
    </row>
    <row r="3640" spans="1:18" x14ac:dyDescent="0.25">
      <c r="A3640" t="s">
        <v>6277</v>
      </c>
      <c r="B3640" t="s">
        <v>4115</v>
      </c>
      <c r="C3640" t="s">
        <v>40</v>
      </c>
      <c r="D3640">
        <v>2</v>
      </c>
      <c r="E3640">
        <v>25</v>
      </c>
      <c r="F3640">
        <v>4221</v>
      </c>
      <c r="G3640">
        <v>2.34159439238458E-2</v>
      </c>
      <c r="H3640">
        <v>5.9804864050112698E-2</v>
      </c>
      <c r="I3640">
        <v>0.52268747131664395</v>
      </c>
      <c r="J3640">
        <v>0.29063765348931803</v>
      </c>
      <c r="K3640">
        <v>8.6480522437067206E-2</v>
      </c>
      <c r="L3640">
        <v>1.4912665395918999E-2</v>
      </c>
      <c r="M3640">
        <v>2.0608793870942302E-3</v>
      </c>
      <c r="N3640">
        <v>2010</v>
      </c>
      <c r="O3640" t="s">
        <v>39</v>
      </c>
      <c r="P3640" t="s">
        <v>4095</v>
      </c>
      <c r="Q3640" t="s">
        <v>6190</v>
      </c>
      <c r="R3640" t="s">
        <v>6171</v>
      </c>
    </row>
    <row r="3641" spans="1:18" x14ac:dyDescent="0.25">
      <c r="A3641" t="s">
        <v>6277</v>
      </c>
      <c r="B3641" t="s">
        <v>4115</v>
      </c>
      <c r="C3641" t="s">
        <v>40</v>
      </c>
      <c r="D3641">
        <v>1</v>
      </c>
      <c r="E3641">
        <v>35</v>
      </c>
      <c r="F3641">
        <v>3490</v>
      </c>
      <c r="G3641">
        <v>6.0479971521237297E-3</v>
      </c>
      <c r="H3641">
        <v>3.0509706313670899E-2</v>
      </c>
      <c r="I3641">
        <v>0.43640748664914097</v>
      </c>
      <c r="J3641">
        <v>0.40663001997048798</v>
      </c>
      <c r="K3641">
        <v>0.10319952133332499</v>
      </c>
      <c r="L3641">
        <v>1.41429916376385E-2</v>
      </c>
      <c r="M3641">
        <v>3.0622769436122301E-3</v>
      </c>
      <c r="N3641">
        <v>2010</v>
      </c>
      <c r="O3641" t="s">
        <v>39</v>
      </c>
      <c r="P3641" t="s">
        <v>4095</v>
      </c>
      <c r="Q3641" t="s">
        <v>6190</v>
      </c>
      <c r="R3641" t="s">
        <v>6171</v>
      </c>
    </row>
    <row r="3642" spans="1:18" x14ac:dyDescent="0.25">
      <c r="A3642" t="s">
        <v>6277</v>
      </c>
      <c r="B3642" t="s">
        <v>4115</v>
      </c>
      <c r="C3642" t="s">
        <v>40</v>
      </c>
      <c r="D3642">
        <v>2</v>
      </c>
      <c r="E3642">
        <v>35</v>
      </c>
      <c r="F3642">
        <v>4629</v>
      </c>
      <c r="G3642">
        <v>6.9329316385610702E-3</v>
      </c>
      <c r="H3642">
        <v>2.4215897819809699E-2</v>
      </c>
      <c r="I3642">
        <v>0.369158241086119</v>
      </c>
      <c r="J3642">
        <v>0.40054771013667601</v>
      </c>
      <c r="K3642">
        <v>0.15245449434191499</v>
      </c>
      <c r="L3642">
        <v>3.5735689203970702E-2</v>
      </c>
      <c r="M3642">
        <v>1.0955035772948899E-2</v>
      </c>
      <c r="N3642">
        <v>2010</v>
      </c>
      <c r="O3642" t="s">
        <v>39</v>
      </c>
      <c r="P3642" t="s">
        <v>4095</v>
      </c>
      <c r="Q3642" t="s">
        <v>6190</v>
      </c>
      <c r="R3642" t="s">
        <v>6171</v>
      </c>
    </row>
    <row r="3643" spans="1:18" x14ac:dyDescent="0.25">
      <c r="A3643" t="s">
        <v>6277</v>
      </c>
      <c r="B3643" t="s">
        <v>4115</v>
      </c>
      <c r="C3643" t="s">
        <v>40</v>
      </c>
      <c r="D3643">
        <v>1</v>
      </c>
      <c r="E3643">
        <v>45</v>
      </c>
      <c r="F3643">
        <v>3484</v>
      </c>
      <c r="G3643">
        <v>4.6646282915025596E-3</v>
      </c>
      <c r="H3643">
        <v>1.49419505304275E-2</v>
      </c>
      <c r="I3643">
        <v>0.348305552369023</v>
      </c>
      <c r="J3643">
        <v>0.46531933194942898</v>
      </c>
      <c r="K3643">
        <v>0.13825925673828199</v>
      </c>
      <c r="L3643">
        <v>2.0168645162784399E-2</v>
      </c>
      <c r="M3643">
        <v>8.3406349585514808E-3</v>
      </c>
      <c r="N3643">
        <v>2010</v>
      </c>
      <c r="O3643" t="s">
        <v>39</v>
      </c>
      <c r="P3643" t="s">
        <v>4095</v>
      </c>
      <c r="Q3643" t="s">
        <v>6190</v>
      </c>
      <c r="R3643" t="s">
        <v>6171</v>
      </c>
    </row>
    <row r="3644" spans="1:18" x14ac:dyDescent="0.25">
      <c r="A3644" t="s">
        <v>6277</v>
      </c>
      <c r="B3644" t="s">
        <v>4115</v>
      </c>
      <c r="C3644" t="s">
        <v>40</v>
      </c>
      <c r="D3644">
        <v>2</v>
      </c>
      <c r="E3644">
        <v>45</v>
      </c>
      <c r="F3644">
        <v>4240</v>
      </c>
      <c r="G3644">
        <v>5.3410814380306197E-3</v>
      </c>
      <c r="H3644">
        <v>1.6338907053582999E-2</v>
      </c>
      <c r="I3644">
        <v>0.26690508677976199</v>
      </c>
      <c r="J3644">
        <v>0.437125981312663</v>
      </c>
      <c r="K3644">
        <v>0.210709406597479</v>
      </c>
      <c r="L3644">
        <v>5.4233381503812197E-2</v>
      </c>
      <c r="M3644">
        <v>9.3461553146712093E-3</v>
      </c>
      <c r="N3644">
        <v>2010</v>
      </c>
      <c r="O3644" t="s">
        <v>39</v>
      </c>
      <c r="P3644" t="s">
        <v>4095</v>
      </c>
      <c r="Q3644" t="s">
        <v>6190</v>
      </c>
      <c r="R3644" t="s">
        <v>6171</v>
      </c>
    </row>
    <row r="3645" spans="1:18" x14ac:dyDescent="0.25">
      <c r="A3645" t="s">
        <v>6277</v>
      </c>
      <c r="B3645" t="s">
        <v>4115</v>
      </c>
      <c r="C3645" t="s">
        <v>40</v>
      </c>
      <c r="D3645">
        <v>1</v>
      </c>
      <c r="E3645">
        <v>55</v>
      </c>
      <c r="F3645">
        <v>2576</v>
      </c>
      <c r="G3645">
        <v>3.7377528362519401E-3</v>
      </c>
      <c r="H3645">
        <v>2.14724911659811E-2</v>
      </c>
      <c r="I3645">
        <v>0.34242444760199198</v>
      </c>
      <c r="J3645">
        <v>0.46042962773131502</v>
      </c>
      <c r="K3645">
        <v>0.148308094688444</v>
      </c>
      <c r="L3645">
        <v>2.0109060050790099E-2</v>
      </c>
      <c r="M3645">
        <v>3.5185259252254E-3</v>
      </c>
      <c r="N3645">
        <v>2010</v>
      </c>
      <c r="O3645" t="s">
        <v>39</v>
      </c>
      <c r="P3645" t="s">
        <v>4095</v>
      </c>
      <c r="Q3645" t="s">
        <v>6190</v>
      </c>
      <c r="R3645" t="s">
        <v>6171</v>
      </c>
    </row>
    <row r="3646" spans="1:18" x14ac:dyDescent="0.25">
      <c r="A3646" t="s">
        <v>6277</v>
      </c>
      <c r="B3646" t="s">
        <v>4115</v>
      </c>
      <c r="C3646" t="s">
        <v>40</v>
      </c>
      <c r="D3646">
        <v>2</v>
      </c>
      <c r="E3646">
        <v>55</v>
      </c>
      <c r="F3646">
        <v>3256</v>
      </c>
      <c r="G3646">
        <v>9.7720719711420594E-3</v>
      </c>
      <c r="H3646">
        <v>2.4615393912404301E-2</v>
      </c>
      <c r="I3646">
        <v>0.28894797217185503</v>
      </c>
      <c r="J3646">
        <v>0.38449219735373202</v>
      </c>
      <c r="K3646">
        <v>0.21435856913534401</v>
      </c>
      <c r="L3646">
        <v>5.9176049974937098E-2</v>
      </c>
      <c r="M3646">
        <v>1.86377454805856E-2</v>
      </c>
      <c r="N3646">
        <v>2010</v>
      </c>
      <c r="O3646" t="s">
        <v>39</v>
      </c>
      <c r="P3646" t="s">
        <v>4095</v>
      </c>
      <c r="Q3646" t="s">
        <v>6190</v>
      </c>
      <c r="R3646" t="s">
        <v>6171</v>
      </c>
    </row>
    <row r="3647" spans="1:18" x14ac:dyDescent="0.25">
      <c r="A3647" t="s">
        <v>6277</v>
      </c>
      <c r="B3647" t="s">
        <v>4115</v>
      </c>
      <c r="C3647" t="s">
        <v>40</v>
      </c>
      <c r="D3647">
        <v>1</v>
      </c>
      <c r="E3647">
        <v>65</v>
      </c>
      <c r="F3647">
        <v>1857</v>
      </c>
      <c r="G3647">
        <v>8.6067997202564604E-3</v>
      </c>
      <c r="H3647">
        <v>2.6587677373336598E-2</v>
      </c>
      <c r="I3647">
        <v>0.36114045428865998</v>
      </c>
      <c r="J3647">
        <v>0.45330523755450702</v>
      </c>
      <c r="K3647">
        <v>0.13727459018066401</v>
      </c>
      <c r="L3647">
        <v>1.16454472341623E-2</v>
      </c>
      <c r="M3647">
        <v>1.43979364841373E-3</v>
      </c>
      <c r="N3647">
        <v>2010</v>
      </c>
      <c r="O3647" t="s">
        <v>39</v>
      </c>
      <c r="P3647" t="s">
        <v>4095</v>
      </c>
      <c r="Q3647" t="s">
        <v>6190</v>
      </c>
      <c r="R3647" t="s">
        <v>6171</v>
      </c>
    </row>
    <row r="3648" spans="1:18" x14ac:dyDescent="0.25">
      <c r="A3648" t="s">
        <v>6277</v>
      </c>
      <c r="B3648" t="s">
        <v>4115</v>
      </c>
      <c r="C3648" t="s">
        <v>40</v>
      </c>
      <c r="D3648">
        <v>2</v>
      </c>
      <c r="E3648">
        <v>65</v>
      </c>
      <c r="F3648">
        <v>2096</v>
      </c>
      <c r="G3648">
        <v>1.5453004541741E-2</v>
      </c>
      <c r="H3648">
        <v>4.2088143286680098E-2</v>
      </c>
      <c r="I3648">
        <v>0.27715478201079902</v>
      </c>
      <c r="J3648">
        <v>0.39467809602618498</v>
      </c>
      <c r="K3648">
        <v>0.210281489836767</v>
      </c>
      <c r="L3648">
        <v>4.26197464562992E-2</v>
      </c>
      <c r="M3648">
        <v>1.7724737841528899E-2</v>
      </c>
      <c r="N3648">
        <v>2010</v>
      </c>
      <c r="O3648" t="s">
        <v>39</v>
      </c>
      <c r="P3648" t="s">
        <v>4095</v>
      </c>
      <c r="Q3648" t="s">
        <v>6190</v>
      </c>
      <c r="R3648" t="s">
        <v>6171</v>
      </c>
    </row>
    <row r="3649" spans="1:18" x14ac:dyDescent="0.25">
      <c r="A3649" t="s">
        <v>6277</v>
      </c>
      <c r="B3649" t="s">
        <v>4115</v>
      </c>
      <c r="C3649" t="s">
        <v>40</v>
      </c>
      <c r="D3649">
        <v>1</v>
      </c>
      <c r="E3649">
        <v>75</v>
      </c>
      <c r="F3649">
        <v>1152</v>
      </c>
      <c r="G3649">
        <v>2.0235057768147002E-2</v>
      </c>
      <c r="H3649">
        <v>3.6256067440914197E-2</v>
      </c>
      <c r="I3649">
        <v>0.44564251124760701</v>
      </c>
      <c r="J3649">
        <v>0.36727246298346</v>
      </c>
      <c r="K3649">
        <v>0.11327383398157601</v>
      </c>
      <c r="L3649">
        <v>1.45436790440811E-2</v>
      </c>
      <c r="M3649">
        <v>2.77638753421341E-3</v>
      </c>
      <c r="N3649">
        <v>2010</v>
      </c>
      <c r="O3649" t="s">
        <v>39</v>
      </c>
      <c r="P3649" t="s">
        <v>4095</v>
      </c>
      <c r="Q3649" t="s">
        <v>6190</v>
      </c>
      <c r="R3649" t="s">
        <v>6171</v>
      </c>
    </row>
    <row r="3650" spans="1:18" x14ac:dyDescent="0.25">
      <c r="A3650" t="s">
        <v>6277</v>
      </c>
      <c r="B3650" t="s">
        <v>4115</v>
      </c>
      <c r="C3650" t="s">
        <v>40</v>
      </c>
      <c r="D3650">
        <v>2</v>
      </c>
      <c r="E3650">
        <v>75</v>
      </c>
      <c r="F3650">
        <v>1302</v>
      </c>
      <c r="G3650">
        <v>4.1924293048505597E-2</v>
      </c>
      <c r="H3650">
        <v>5.6601618988146897E-2</v>
      </c>
      <c r="I3650">
        <v>0.33380111201467599</v>
      </c>
      <c r="J3650">
        <v>0.334236425345522</v>
      </c>
      <c r="K3650">
        <v>0.161586701981668</v>
      </c>
      <c r="L3650">
        <v>5.8514452279867901E-2</v>
      </c>
      <c r="M3650">
        <v>1.33353963416133E-2</v>
      </c>
      <c r="N3650">
        <v>2010</v>
      </c>
      <c r="O3650" t="s">
        <v>39</v>
      </c>
      <c r="P3650" t="s">
        <v>4095</v>
      </c>
      <c r="Q3650" t="s">
        <v>6190</v>
      </c>
      <c r="R3650" t="s">
        <v>6171</v>
      </c>
    </row>
    <row r="3651" spans="1:18" x14ac:dyDescent="0.25">
      <c r="A3651" t="s">
        <v>6277</v>
      </c>
      <c r="B3651" t="s">
        <v>4115</v>
      </c>
      <c r="C3651" t="s">
        <v>40</v>
      </c>
      <c r="D3651">
        <v>1</v>
      </c>
      <c r="E3651">
        <v>84.91</v>
      </c>
      <c r="F3651">
        <v>468</v>
      </c>
      <c r="G3651">
        <v>4.4002722522491898E-2</v>
      </c>
      <c r="H3651">
        <v>6.11068316048929E-2</v>
      </c>
      <c r="I3651">
        <v>0.47873487091663602</v>
      </c>
      <c r="J3651">
        <v>0.34966369465638097</v>
      </c>
      <c r="K3651">
        <v>5.5068035508257597E-2</v>
      </c>
      <c r="L3651">
        <v>8.3167292339258597E-3</v>
      </c>
      <c r="M3651">
        <v>3.1071155574151298E-3</v>
      </c>
      <c r="N3651">
        <v>2010</v>
      </c>
      <c r="O3651" t="s">
        <v>39</v>
      </c>
      <c r="P3651" t="s">
        <v>4095</v>
      </c>
      <c r="Q3651" t="s">
        <v>6190</v>
      </c>
      <c r="R3651" t="s">
        <v>6171</v>
      </c>
    </row>
    <row r="3652" spans="1:18" x14ac:dyDescent="0.25">
      <c r="A3652" t="s">
        <v>6277</v>
      </c>
      <c r="B3652" t="s">
        <v>4115</v>
      </c>
      <c r="C3652" t="s">
        <v>40</v>
      </c>
      <c r="D3652">
        <v>2</v>
      </c>
      <c r="E3652">
        <v>84.91</v>
      </c>
      <c r="F3652">
        <v>582</v>
      </c>
      <c r="G3652">
        <v>8.4330422878798994E-2</v>
      </c>
      <c r="H3652">
        <v>7.8489663134018894E-2</v>
      </c>
      <c r="I3652">
        <v>0.42245673833959502</v>
      </c>
      <c r="J3652">
        <v>0.26501480043223502</v>
      </c>
      <c r="K3652">
        <v>0.123611680086005</v>
      </c>
      <c r="L3652">
        <v>1.61615515720459E-2</v>
      </c>
      <c r="M3652">
        <v>9.9351435573014294E-3</v>
      </c>
      <c r="N3652">
        <v>2010</v>
      </c>
      <c r="O3652" t="s">
        <v>39</v>
      </c>
      <c r="P3652" t="s">
        <v>4095</v>
      </c>
      <c r="Q3652" t="s">
        <v>6190</v>
      </c>
      <c r="R3652" t="s">
        <v>6171</v>
      </c>
    </row>
    <row r="3653" spans="1:18" x14ac:dyDescent="0.25">
      <c r="A3653" t="s">
        <v>6277</v>
      </c>
      <c r="B3653" t="s">
        <v>4117</v>
      </c>
      <c r="C3653" t="s">
        <v>40</v>
      </c>
      <c r="D3653">
        <v>2</v>
      </c>
      <c r="E3653">
        <v>18</v>
      </c>
      <c r="F3653">
        <v>752</v>
      </c>
      <c r="G3653">
        <v>4.9107370897164201E-2</v>
      </c>
      <c r="H3653">
        <v>7.5070701310920293E-2</v>
      </c>
      <c r="I3653">
        <v>0.632979303170906</v>
      </c>
      <c r="J3653">
        <v>0.20929765394507599</v>
      </c>
      <c r="K3653">
        <v>2.47468308096844E-2</v>
      </c>
      <c r="L3653">
        <v>8.0983826508992402E-3</v>
      </c>
      <c r="M3653">
        <v>6.9975721534993804E-4</v>
      </c>
      <c r="N3653">
        <v>2010</v>
      </c>
      <c r="O3653" t="s">
        <v>39</v>
      </c>
      <c r="P3653" t="s">
        <v>4095</v>
      </c>
      <c r="Q3653" t="s">
        <v>6190</v>
      </c>
      <c r="R3653" t="s">
        <v>6171</v>
      </c>
    </row>
    <row r="3654" spans="1:18" x14ac:dyDescent="0.25">
      <c r="A3654" t="s">
        <v>6277</v>
      </c>
      <c r="B3654" t="s">
        <v>4117</v>
      </c>
      <c r="C3654" t="s">
        <v>40</v>
      </c>
      <c r="D3654">
        <v>2</v>
      </c>
      <c r="E3654">
        <v>19</v>
      </c>
      <c r="F3654">
        <v>710</v>
      </c>
      <c r="G3654">
        <v>4.0368202824940601E-2</v>
      </c>
      <c r="H3654">
        <v>0.110010986882072</v>
      </c>
      <c r="I3654">
        <v>0.60329306752597101</v>
      </c>
      <c r="J3654">
        <v>0.20924216262422499</v>
      </c>
      <c r="K3654">
        <v>3.2514164789830699E-2</v>
      </c>
      <c r="L3654">
        <v>4.5714153529610698E-3</v>
      </c>
      <c r="M3654">
        <v>0</v>
      </c>
      <c r="N3654">
        <v>2010</v>
      </c>
      <c r="O3654" t="s">
        <v>39</v>
      </c>
      <c r="P3654" t="s">
        <v>4095</v>
      </c>
      <c r="Q3654" t="s">
        <v>6190</v>
      </c>
      <c r="R3654" t="s">
        <v>6171</v>
      </c>
    </row>
    <row r="3655" spans="1:18" x14ac:dyDescent="0.25">
      <c r="A3655" t="s">
        <v>6277</v>
      </c>
      <c r="B3655" t="s">
        <v>4117</v>
      </c>
      <c r="C3655" t="s">
        <v>40</v>
      </c>
      <c r="D3655">
        <v>2</v>
      </c>
      <c r="E3655">
        <v>25</v>
      </c>
      <c r="F3655">
        <v>6454</v>
      </c>
      <c r="G3655">
        <v>2.2305851572479801E-2</v>
      </c>
      <c r="H3655">
        <v>5.7805194140009203E-2</v>
      </c>
      <c r="I3655">
        <v>0.50809961317666197</v>
      </c>
      <c r="J3655">
        <v>0.31254672237402897</v>
      </c>
      <c r="K3655">
        <v>7.7140893450536999E-2</v>
      </c>
      <c r="L3655">
        <v>1.6381093822975E-2</v>
      </c>
      <c r="M3655">
        <v>5.7206314633073199E-3</v>
      </c>
      <c r="N3655">
        <v>2010</v>
      </c>
      <c r="O3655" t="s">
        <v>39</v>
      </c>
      <c r="P3655" t="s">
        <v>4095</v>
      </c>
      <c r="Q3655" t="s">
        <v>6190</v>
      </c>
      <c r="R3655" t="s">
        <v>6171</v>
      </c>
    </row>
    <row r="3656" spans="1:18" x14ac:dyDescent="0.25">
      <c r="A3656" t="s">
        <v>6277</v>
      </c>
      <c r="B3656" t="s">
        <v>4117</v>
      </c>
      <c r="C3656" t="s">
        <v>40</v>
      </c>
      <c r="D3656">
        <v>2</v>
      </c>
      <c r="E3656">
        <v>35</v>
      </c>
      <c r="F3656">
        <v>6341</v>
      </c>
      <c r="G3656">
        <v>6.8064141450307602E-3</v>
      </c>
      <c r="H3656">
        <v>1.8754814740283898E-2</v>
      </c>
      <c r="I3656">
        <v>0.348061651934651</v>
      </c>
      <c r="J3656">
        <v>0.42115406023482199</v>
      </c>
      <c r="K3656">
        <v>0.16169952158063799</v>
      </c>
      <c r="L3656">
        <v>3.2802301149689302E-2</v>
      </c>
      <c r="M3656">
        <v>1.07212362148854E-2</v>
      </c>
      <c r="N3656">
        <v>2010</v>
      </c>
      <c r="O3656" t="s">
        <v>39</v>
      </c>
      <c r="P3656" t="s">
        <v>4095</v>
      </c>
      <c r="Q3656" t="s">
        <v>6190</v>
      </c>
      <c r="R3656" t="s">
        <v>6171</v>
      </c>
    </row>
    <row r="3657" spans="1:18" x14ac:dyDescent="0.25">
      <c r="A3657" t="s">
        <v>6277</v>
      </c>
      <c r="B3657" t="s">
        <v>4117</v>
      </c>
      <c r="C3657" t="s">
        <v>40</v>
      </c>
      <c r="D3657">
        <v>2</v>
      </c>
      <c r="E3657">
        <v>45</v>
      </c>
      <c r="F3657">
        <v>5272</v>
      </c>
      <c r="G3657">
        <v>3.8030642721213698E-3</v>
      </c>
      <c r="H3657">
        <v>1.4191767991329001E-2</v>
      </c>
      <c r="I3657">
        <v>0.26577230616429798</v>
      </c>
      <c r="J3657">
        <v>0.44390297939189699</v>
      </c>
      <c r="K3657">
        <v>0.20804522653677099</v>
      </c>
      <c r="L3657">
        <v>4.8256602824695599E-2</v>
      </c>
      <c r="M3657">
        <v>1.6028052818888201E-2</v>
      </c>
      <c r="N3657">
        <v>2010</v>
      </c>
      <c r="O3657" t="s">
        <v>39</v>
      </c>
      <c r="P3657" t="s">
        <v>4095</v>
      </c>
      <c r="Q3657" t="s">
        <v>6190</v>
      </c>
      <c r="R3657" t="s">
        <v>6171</v>
      </c>
    </row>
    <row r="3658" spans="1:18" x14ac:dyDescent="0.25">
      <c r="A3658" t="s">
        <v>6277</v>
      </c>
      <c r="B3658" t="s">
        <v>4121</v>
      </c>
      <c r="C3658" t="s">
        <v>40</v>
      </c>
      <c r="D3658">
        <v>2</v>
      </c>
      <c r="E3658">
        <v>18</v>
      </c>
      <c r="F3658">
        <v>734</v>
      </c>
      <c r="G3658">
        <v>3.0402832318680701E-2</v>
      </c>
      <c r="H3658">
        <v>0.107004797372542</v>
      </c>
      <c r="I3658">
        <v>0.59762829156072705</v>
      </c>
      <c r="J3658">
        <v>0.218438974528534</v>
      </c>
      <c r="K3658">
        <v>4.5519937005598303E-2</v>
      </c>
      <c r="L3658">
        <v>1.00516721391885E-3</v>
      </c>
      <c r="M3658">
        <v>0</v>
      </c>
      <c r="N3658">
        <v>2011</v>
      </c>
      <c r="O3658" t="s">
        <v>39</v>
      </c>
      <c r="P3658" t="s">
        <v>4095</v>
      </c>
      <c r="Q3658" t="s">
        <v>6190</v>
      </c>
      <c r="R3658" t="s">
        <v>6171</v>
      </c>
    </row>
    <row r="3659" spans="1:18" x14ac:dyDescent="0.25">
      <c r="A3659" t="s">
        <v>6277</v>
      </c>
      <c r="B3659" t="s">
        <v>4121</v>
      </c>
      <c r="C3659" t="s">
        <v>40</v>
      </c>
      <c r="D3659">
        <v>2</v>
      </c>
      <c r="E3659">
        <v>19</v>
      </c>
      <c r="F3659">
        <v>651</v>
      </c>
      <c r="G3659">
        <v>5.02303088966203E-2</v>
      </c>
      <c r="H3659">
        <v>0.118728730804545</v>
      </c>
      <c r="I3659">
        <v>0.55423210209283202</v>
      </c>
      <c r="J3659">
        <v>0.22669357852102701</v>
      </c>
      <c r="K3659">
        <v>3.5241252278639897E-2</v>
      </c>
      <c r="L3659">
        <v>1.4874027406335699E-2</v>
      </c>
      <c r="M3659">
        <v>0</v>
      </c>
      <c r="N3659">
        <v>2011</v>
      </c>
      <c r="O3659" t="s">
        <v>39</v>
      </c>
      <c r="P3659" t="s">
        <v>4095</v>
      </c>
      <c r="Q3659" t="s">
        <v>6190</v>
      </c>
      <c r="R3659" t="s">
        <v>6171</v>
      </c>
    </row>
    <row r="3660" spans="1:18" x14ac:dyDescent="0.25">
      <c r="A3660" t="s">
        <v>6277</v>
      </c>
      <c r="B3660" t="s">
        <v>4121</v>
      </c>
      <c r="C3660" t="s">
        <v>40</v>
      </c>
      <c r="D3660">
        <v>2</v>
      </c>
      <c r="E3660">
        <v>25</v>
      </c>
      <c r="F3660">
        <v>6449</v>
      </c>
      <c r="G3660">
        <v>1.8024673272352701E-2</v>
      </c>
      <c r="H3660">
        <v>5.2285468825842001E-2</v>
      </c>
      <c r="I3660">
        <v>0.49173891120945601</v>
      </c>
      <c r="J3660">
        <v>0.332652528519713</v>
      </c>
      <c r="K3660">
        <v>7.99182150598544E-2</v>
      </c>
      <c r="L3660">
        <v>1.9803102885623401E-2</v>
      </c>
      <c r="M3660">
        <v>5.5771002271582703E-3</v>
      </c>
      <c r="N3660">
        <v>2011</v>
      </c>
      <c r="O3660" t="s">
        <v>39</v>
      </c>
      <c r="P3660" t="s">
        <v>4095</v>
      </c>
      <c r="Q3660" t="s">
        <v>6190</v>
      </c>
      <c r="R3660" t="s">
        <v>6171</v>
      </c>
    </row>
    <row r="3661" spans="1:18" x14ac:dyDescent="0.25">
      <c r="A3661" t="s">
        <v>6277</v>
      </c>
      <c r="B3661" t="s">
        <v>4121</v>
      </c>
      <c r="C3661" t="s">
        <v>40</v>
      </c>
      <c r="D3661">
        <v>2</v>
      </c>
      <c r="E3661">
        <v>35</v>
      </c>
      <c r="F3661">
        <v>6224</v>
      </c>
      <c r="G3661">
        <v>6.4767196307466603E-3</v>
      </c>
      <c r="H3661">
        <v>2.1440834601753701E-2</v>
      </c>
      <c r="I3661">
        <v>0.324046789081052</v>
      </c>
      <c r="J3661">
        <v>0.427017994282471</v>
      </c>
      <c r="K3661">
        <v>0.17177253285695199</v>
      </c>
      <c r="L3661">
        <v>3.8697453252761298E-2</v>
      </c>
      <c r="M3661">
        <v>1.05476762942639E-2</v>
      </c>
      <c r="N3661">
        <v>2011</v>
      </c>
      <c r="O3661" t="s">
        <v>39</v>
      </c>
      <c r="P3661" t="s">
        <v>4095</v>
      </c>
      <c r="Q3661" t="s">
        <v>6190</v>
      </c>
      <c r="R3661" t="s">
        <v>6171</v>
      </c>
    </row>
    <row r="3662" spans="1:18" x14ac:dyDescent="0.25">
      <c r="A3662" t="s">
        <v>6277</v>
      </c>
      <c r="B3662" t="s">
        <v>4121</v>
      </c>
      <c r="C3662" t="s">
        <v>40</v>
      </c>
      <c r="D3662">
        <v>2</v>
      </c>
      <c r="E3662">
        <v>45</v>
      </c>
      <c r="F3662">
        <v>5371</v>
      </c>
      <c r="G3662">
        <v>3.4437330153238E-3</v>
      </c>
      <c r="H3662">
        <v>1.33083077768145E-2</v>
      </c>
      <c r="I3662">
        <v>0.265455416016871</v>
      </c>
      <c r="J3662">
        <v>0.42947455205067298</v>
      </c>
      <c r="K3662">
        <v>0.21843585043600799</v>
      </c>
      <c r="L3662">
        <v>5.4624450653036602E-2</v>
      </c>
      <c r="M3662">
        <v>1.52576900512735E-2</v>
      </c>
      <c r="N3662">
        <v>2011</v>
      </c>
      <c r="O3662" t="s">
        <v>39</v>
      </c>
      <c r="P3662" t="s">
        <v>4095</v>
      </c>
      <c r="Q3662" t="s">
        <v>6190</v>
      </c>
      <c r="R3662" t="s">
        <v>6171</v>
      </c>
    </row>
    <row r="3663" spans="1:18" x14ac:dyDescent="0.25">
      <c r="A3663" t="s">
        <v>6277</v>
      </c>
      <c r="B3663" t="s">
        <v>4122</v>
      </c>
      <c r="C3663" t="s">
        <v>40</v>
      </c>
      <c r="D3663">
        <v>1</v>
      </c>
      <c r="E3663">
        <v>18</v>
      </c>
      <c r="F3663">
        <v>147</v>
      </c>
      <c r="G3663">
        <v>7.3337806321025906E-2</v>
      </c>
      <c r="H3663">
        <v>0.15819406276697301</v>
      </c>
      <c r="I3663">
        <v>0.56157578552262899</v>
      </c>
      <c r="J3663">
        <v>0.193690997873042</v>
      </c>
      <c r="K3663">
        <v>0</v>
      </c>
      <c r="L3663">
        <v>1.3201347516330701E-2</v>
      </c>
      <c r="M3663">
        <v>0</v>
      </c>
      <c r="N3663">
        <v>2012</v>
      </c>
      <c r="O3663" t="s">
        <v>39</v>
      </c>
      <c r="P3663" t="s">
        <v>4095</v>
      </c>
      <c r="Q3663" t="s">
        <v>6190</v>
      </c>
      <c r="R3663" t="s">
        <v>6171</v>
      </c>
    </row>
    <row r="3664" spans="1:18" x14ac:dyDescent="0.25">
      <c r="A3664" t="s">
        <v>6277</v>
      </c>
      <c r="B3664" t="s">
        <v>4122</v>
      </c>
      <c r="C3664" t="s">
        <v>40</v>
      </c>
      <c r="D3664">
        <v>2</v>
      </c>
      <c r="E3664">
        <v>18</v>
      </c>
      <c r="F3664">
        <v>132</v>
      </c>
      <c r="G3664">
        <v>2.73795403797613E-2</v>
      </c>
      <c r="H3664">
        <v>0.148439894053534</v>
      </c>
      <c r="I3664">
        <v>0.69390285804381102</v>
      </c>
      <c r="J3664">
        <v>0.130277707522894</v>
      </c>
      <c r="K3664">
        <v>0</v>
      </c>
      <c r="L3664">
        <v>0</v>
      </c>
      <c r="M3664">
        <v>0</v>
      </c>
      <c r="N3664">
        <v>2012</v>
      </c>
      <c r="O3664" t="s">
        <v>39</v>
      </c>
      <c r="P3664" t="s">
        <v>4095</v>
      </c>
      <c r="Q3664" t="s">
        <v>6190</v>
      </c>
      <c r="R3664" t="s">
        <v>6171</v>
      </c>
    </row>
    <row r="3665" spans="1:18" x14ac:dyDescent="0.25">
      <c r="A3665" t="s">
        <v>6277</v>
      </c>
      <c r="B3665" t="s">
        <v>4122</v>
      </c>
      <c r="C3665" t="s">
        <v>40</v>
      </c>
      <c r="D3665">
        <v>1</v>
      </c>
      <c r="E3665">
        <v>19</v>
      </c>
      <c r="F3665">
        <v>122</v>
      </c>
      <c r="G3665">
        <v>3.1051608677301099E-2</v>
      </c>
      <c r="H3665">
        <v>8.2828652335950506E-2</v>
      </c>
      <c r="I3665">
        <v>0.67007958048375704</v>
      </c>
      <c r="J3665">
        <v>0.11733200434802001</v>
      </c>
      <c r="K3665">
        <v>9.8708154154971403E-2</v>
      </c>
      <c r="L3665">
        <v>0</v>
      </c>
      <c r="M3665">
        <v>0</v>
      </c>
      <c r="N3665">
        <v>2012</v>
      </c>
      <c r="O3665" t="s">
        <v>39</v>
      </c>
      <c r="P3665" t="s">
        <v>4095</v>
      </c>
      <c r="Q3665" t="s">
        <v>6190</v>
      </c>
      <c r="R3665" t="s">
        <v>6171</v>
      </c>
    </row>
    <row r="3666" spans="1:18" x14ac:dyDescent="0.25">
      <c r="A3666" t="s">
        <v>6277</v>
      </c>
      <c r="B3666" t="s">
        <v>4122</v>
      </c>
      <c r="C3666" t="s">
        <v>40</v>
      </c>
      <c r="D3666">
        <v>2</v>
      </c>
      <c r="E3666">
        <v>19</v>
      </c>
      <c r="F3666">
        <v>136</v>
      </c>
      <c r="G3666">
        <v>7.5070368988685299E-2</v>
      </c>
      <c r="H3666">
        <v>0.11964581649848099</v>
      </c>
      <c r="I3666">
        <v>0.53582816952789003</v>
      </c>
      <c r="J3666">
        <v>0.21824571217338901</v>
      </c>
      <c r="K3666">
        <v>1.7315465010512801E-2</v>
      </c>
      <c r="L3666">
        <v>3.3894467801040697E-2</v>
      </c>
      <c r="M3666">
        <v>0</v>
      </c>
      <c r="N3666">
        <v>2012</v>
      </c>
      <c r="O3666" t="s">
        <v>39</v>
      </c>
      <c r="P3666" t="s">
        <v>4095</v>
      </c>
      <c r="Q3666" t="s">
        <v>6190</v>
      </c>
      <c r="R3666" t="s">
        <v>6171</v>
      </c>
    </row>
    <row r="3667" spans="1:18" x14ac:dyDescent="0.25">
      <c r="A3667" t="s">
        <v>6277</v>
      </c>
      <c r="B3667" t="s">
        <v>4122</v>
      </c>
      <c r="C3667" t="s">
        <v>40</v>
      </c>
      <c r="D3667">
        <v>1</v>
      </c>
      <c r="E3667">
        <v>25</v>
      </c>
      <c r="F3667">
        <v>913</v>
      </c>
      <c r="G3667">
        <v>1.6812706502952902E-2</v>
      </c>
      <c r="H3667">
        <v>5.7718133390947501E-2</v>
      </c>
      <c r="I3667">
        <v>0.54103773396254995</v>
      </c>
      <c r="J3667">
        <v>0.32177709919375003</v>
      </c>
      <c r="K3667">
        <v>5.7146706974800801E-2</v>
      </c>
      <c r="L3667">
        <v>3.4034325682887E-3</v>
      </c>
      <c r="M3667">
        <v>2.1041874067095302E-3</v>
      </c>
      <c r="N3667">
        <v>2012</v>
      </c>
      <c r="O3667" t="s">
        <v>39</v>
      </c>
      <c r="P3667" t="s">
        <v>4095</v>
      </c>
      <c r="Q3667" t="s">
        <v>6190</v>
      </c>
      <c r="R3667" t="s">
        <v>6171</v>
      </c>
    </row>
    <row r="3668" spans="1:18" x14ac:dyDescent="0.25">
      <c r="A3668" t="s">
        <v>6277</v>
      </c>
      <c r="B3668" t="s">
        <v>4122</v>
      </c>
      <c r="C3668" t="s">
        <v>40</v>
      </c>
      <c r="D3668">
        <v>2</v>
      </c>
      <c r="E3668">
        <v>25</v>
      </c>
      <c r="F3668">
        <v>1111</v>
      </c>
      <c r="G3668">
        <v>2.3456613012471501E-2</v>
      </c>
      <c r="H3668">
        <v>5.7729240001734898E-2</v>
      </c>
      <c r="I3668">
        <v>0.52031534886930098</v>
      </c>
      <c r="J3668">
        <v>0.316408881001363</v>
      </c>
      <c r="K3668">
        <v>6.8536895628256198E-2</v>
      </c>
      <c r="L3668">
        <v>1.11429977169393E-2</v>
      </c>
      <c r="M3668">
        <v>2.4100237699346901E-3</v>
      </c>
      <c r="N3668">
        <v>2012</v>
      </c>
      <c r="O3668" t="s">
        <v>39</v>
      </c>
      <c r="P3668" t="s">
        <v>4095</v>
      </c>
      <c r="Q3668" t="s">
        <v>6190</v>
      </c>
      <c r="R3668" t="s">
        <v>6171</v>
      </c>
    </row>
    <row r="3669" spans="1:18" x14ac:dyDescent="0.25">
      <c r="A3669" t="s">
        <v>6277</v>
      </c>
      <c r="B3669" t="s">
        <v>4122</v>
      </c>
      <c r="C3669" t="s">
        <v>40</v>
      </c>
      <c r="D3669">
        <v>1</v>
      </c>
      <c r="E3669">
        <v>35</v>
      </c>
      <c r="F3669">
        <v>895</v>
      </c>
      <c r="G3669">
        <v>8.6546063628470697E-4</v>
      </c>
      <c r="H3669">
        <v>3.6580029651930003E-2</v>
      </c>
      <c r="I3669">
        <v>0.40947279589157798</v>
      </c>
      <c r="J3669">
        <v>0.44374555075608502</v>
      </c>
      <c r="K3669">
        <v>8.5285776074199293E-2</v>
      </c>
      <c r="L3669">
        <v>2.1440066651428499E-2</v>
      </c>
      <c r="M3669">
        <v>2.6103203384938902E-3</v>
      </c>
      <c r="N3669">
        <v>2012</v>
      </c>
      <c r="O3669" t="s">
        <v>39</v>
      </c>
      <c r="P3669" t="s">
        <v>4095</v>
      </c>
      <c r="Q3669" t="s">
        <v>6190</v>
      </c>
      <c r="R3669" t="s">
        <v>6171</v>
      </c>
    </row>
    <row r="3670" spans="1:18" x14ac:dyDescent="0.25">
      <c r="A3670" t="s">
        <v>6277</v>
      </c>
      <c r="B3670" t="s">
        <v>4122</v>
      </c>
      <c r="C3670" t="s">
        <v>40</v>
      </c>
      <c r="D3670">
        <v>2</v>
      </c>
      <c r="E3670">
        <v>35</v>
      </c>
      <c r="F3670">
        <v>1197</v>
      </c>
      <c r="G3670">
        <v>6.8059698939769396E-3</v>
      </c>
      <c r="H3670">
        <v>1.27341840299251E-2</v>
      </c>
      <c r="I3670">
        <v>0.33837514866194701</v>
      </c>
      <c r="J3670">
        <v>0.42835195768364898</v>
      </c>
      <c r="K3670">
        <v>0.17178388568328201</v>
      </c>
      <c r="L3670">
        <v>3.5583410378515097E-2</v>
      </c>
      <c r="M3670">
        <v>6.3654436687041998E-3</v>
      </c>
      <c r="N3670">
        <v>2012</v>
      </c>
      <c r="O3670" t="s">
        <v>39</v>
      </c>
      <c r="P3670" t="s">
        <v>4095</v>
      </c>
      <c r="Q3670" t="s">
        <v>6190</v>
      </c>
      <c r="R3670" t="s">
        <v>6171</v>
      </c>
    </row>
    <row r="3671" spans="1:18" x14ac:dyDescent="0.25">
      <c r="A3671" t="s">
        <v>6277</v>
      </c>
      <c r="B3671" t="s">
        <v>4122</v>
      </c>
      <c r="C3671" t="s">
        <v>40</v>
      </c>
      <c r="D3671">
        <v>1</v>
      </c>
      <c r="E3671">
        <v>45</v>
      </c>
      <c r="F3671">
        <v>968</v>
      </c>
      <c r="G3671">
        <v>4.0191901809304501E-3</v>
      </c>
      <c r="H3671">
        <v>1.5729760020712701E-2</v>
      </c>
      <c r="I3671">
        <v>0.31995943188047898</v>
      </c>
      <c r="J3671">
        <v>0.52931900454105096</v>
      </c>
      <c r="K3671">
        <v>0.10587641882014601</v>
      </c>
      <c r="L3671">
        <v>2.2951229051534499E-2</v>
      </c>
      <c r="M3671">
        <v>2.1449655051471498E-3</v>
      </c>
      <c r="N3671">
        <v>2012</v>
      </c>
      <c r="O3671" t="s">
        <v>39</v>
      </c>
      <c r="P3671" t="s">
        <v>4095</v>
      </c>
      <c r="Q3671" t="s">
        <v>6190</v>
      </c>
      <c r="R3671" t="s">
        <v>6171</v>
      </c>
    </row>
    <row r="3672" spans="1:18" x14ac:dyDescent="0.25">
      <c r="A3672" t="s">
        <v>6277</v>
      </c>
      <c r="B3672" t="s">
        <v>4122</v>
      </c>
      <c r="C3672" t="s">
        <v>40</v>
      </c>
      <c r="D3672">
        <v>2</v>
      </c>
      <c r="E3672">
        <v>45</v>
      </c>
      <c r="F3672">
        <v>1176</v>
      </c>
      <c r="G3672">
        <v>4.9291835923158302E-3</v>
      </c>
      <c r="H3672">
        <v>1.2887704018891701E-2</v>
      </c>
      <c r="I3672">
        <v>0.28175691060860603</v>
      </c>
      <c r="J3672">
        <v>0.46330391967826001</v>
      </c>
      <c r="K3672">
        <v>0.18642618153575399</v>
      </c>
      <c r="L3672">
        <v>4.14643862319512E-2</v>
      </c>
      <c r="M3672">
        <v>9.2317143342215795E-3</v>
      </c>
      <c r="N3672">
        <v>2012</v>
      </c>
      <c r="O3672" t="s">
        <v>39</v>
      </c>
      <c r="P3672" t="s">
        <v>4095</v>
      </c>
      <c r="Q3672" t="s">
        <v>6190</v>
      </c>
      <c r="R3672" t="s">
        <v>6171</v>
      </c>
    </row>
    <row r="3673" spans="1:18" x14ac:dyDescent="0.25">
      <c r="A3673" t="s">
        <v>6277</v>
      </c>
      <c r="B3673" t="s">
        <v>4122</v>
      </c>
      <c r="C3673" t="s">
        <v>40</v>
      </c>
      <c r="D3673">
        <v>1</v>
      </c>
      <c r="E3673">
        <v>55</v>
      </c>
      <c r="F3673">
        <v>716</v>
      </c>
      <c r="G3673">
        <v>1.0999714820300301E-2</v>
      </c>
      <c r="H3673">
        <v>1.6744161963673398E-2</v>
      </c>
      <c r="I3673">
        <v>0.28367669504120901</v>
      </c>
      <c r="J3673">
        <v>0.49528490836841099</v>
      </c>
      <c r="K3673">
        <v>0.159358097115506</v>
      </c>
      <c r="L3673">
        <v>2.69865478403499E-2</v>
      </c>
      <c r="M3673">
        <v>6.9498748505499603E-3</v>
      </c>
      <c r="N3673">
        <v>2012</v>
      </c>
      <c r="O3673" t="s">
        <v>39</v>
      </c>
      <c r="P3673" t="s">
        <v>4095</v>
      </c>
      <c r="Q3673" t="s">
        <v>6190</v>
      </c>
      <c r="R3673" t="s">
        <v>6171</v>
      </c>
    </row>
    <row r="3674" spans="1:18" x14ac:dyDescent="0.25">
      <c r="A3674" t="s">
        <v>6277</v>
      </c>
      <c r="B3674" t="s">
        <v>4122</v>
      </c>
      <c r="C3674" t="s">
        <v>40</v>
      </c>
      <c r="D3674">
        <v>2</v>
      </c>
      <c r="E3674">
        <v>55</v>
      </c>
      <c r="F3674">
        <v>918</v>
      </c>
      <c r="G3674">
        <v>1.2430290457593699E-2</v>
      </c>
      <c r="H3674">
        <v>2.0592332144853901E-2</v>
      </c>
      <c r="I3674">
        <v>0.25648238442189097</v>
      </c>
      <c r="J3674">
        <v>0.409655556270969</v>
      </c>
      <c r="K3674">
        <v>0.187584250223084</v>
      </c>
      <c r="L3674">
        <v>8.96384204168061E-2</v>
      </c>
      <c r="M3674">
        <v>2.3616766064801901E-2</v>
      </c>
      <c r="N3674">
        <v>2012</v>
      </c>
      <c r="O3674" t="s">
        <v>39</v>
      </c>
      <c r="P3674" t="s">
        <v>4095</v>
      </c>
      <c r="Q3674" t="s">
        <v>6190</v>
      </c>
      <c r="R3674" t="s">
        <v>6171</v>
      </c>
    </row>
    <row r="3675" spans="1:18" x14ac:dyDescent="0.25">
      <c r="A3675" t="s">
        <v>6277</v>
      </c>
      <c r="B3675" t="s">
        <v>4122</v>
      </c>
      <c r="C3675" t="s">
        <v>40</v>
      </c>
      <c r="D3675">
        <v>1</v>
      </c>
      <c r="E3675">
        <v>65</v>
      </c>
      <c r="F3675">
        <v>562</v>
      </c>
      <c r="G3675">
        <v>6.1145497699055199E-3</v>
      </c>
      <c r="H3675">
        <v>2.6399269655711901E-2</v>
      </c>
      <c r="I3675">
        <v>0.383154260874845</v>
      </c>
      <c r="J3675">
        <v>0.42416760045931701</v>
      </c>
      <c r="K3675">
        <v>0.14415677569472801</v>
      </c>
      <c r="L3675">
        <v>1.6007543545492602E-2</v>
      </c>
      <c r="M3675">
        <v>0</v>
      </c>
      <c r="N3675">
        <v>2012</v>
      </c>
      <c r="O3675" t="s">
        <v>39</v>
      </c>
      <c r="P3675" t="s">
        <v>4095</v>
      </c>
      <c r="Q3675" t="s">
        <v>6190</v>
      </c>
      <c r="R3675" t="s">
        <v>6171</v>
      </c>
    </row>
    <row r="3676" spans="1:18" x14ac:dyDescent="0.25">
      <c r="A3676" t="s">
        <v>6277</v>
      </c>
      <c r="B3676" t="s">
        <v>4122</v>
      </c>
      <c r="C3676" t="s">
        <v>40</v>
      </c>
      <c r="D3676">
        <v>2</v>
      </c>
      <c r="E3676">
        <v>65</v>
      </c>
      <c r="F3676">
        <v>620</v>
      </c>
      <c r="G3676">
        <v>1.9732420185796299E-2</v>
      </c>
      <c r="H3676">
        <v>2.47148671209972E-2</v>
      </c>
      <c r="I3676">
        <v>0.24221011878259199</v>
      </c>
      <c r="J3676">
        <v>0.44693195466915903</v>
      </c>
      <c r="K3676">
        <v>0.18388172127372801</v>
      </c>
      <c r="L3676">
        <v>5.5085692246837098E-2</v>
      </c>
      <c r="M3676">
        <v>2.7443225720889499E-2</v>
      </c>
      <c r="N3676">
        <v>2012</v>
      </c>
      <c r="O3676" t="s">
        <v>39</v>
      </c>
      <c r="P3676" t="s">
        <v>4095</v>
      </c>
      <c r="Q3676" t="s">
        <v>6190</v>
      </c>
      <c r="R3676" t="s">
        <v>6171</v>
      </c>
    </row>
    <row r="3677" spans="1:18" x14ac:dyDescent="0.25">
      <c r="A3677" t="s">
        <v>6277</v>
      </c>
      <c r="B3677" t="s">
        <v>4122</v>
      </c>
      <c r="C3677" t="s">
        <v>40</v>
      </c>
      <c r="D3677">
        <v>1</v>
      </c>
      <c r="E3677">
        <v>75</v>
      </c>
      <c r="F3677">
        <v>389</v>
      </c>
      <c r="G3677">
        <v>3.0319932935304401E-2</v>
      </c>
      <c r="H3677">
        <v>3.6215415978056602E-2</v>
      </c>
      <c r="I3677">
        <v>0.41570314711727002</v>
      </c>
      <c r="J3677">
        <v>0.422432736764289</v>
      </c>
      <c r="K3677">
        <v>8.9464322905217802E-2</v>
      </c>
      <c r="L3677">
        <v>3.54513808874082E-3</v>
      </c>
      <c r="M3677">
        <v>2.3193062111215002E-3</v>
      </c>
      <c r="N3677">
        <v>2012</v>
      </c>
      <c r="O3677" t="s">
        <v>39</v>
      </c>
      <c r="P3677" t="s">
        <v>4095</v>
      </c>
      <c r="Q3677" t="s">
        <v>6190</v>
      </c>
      <c r="R3677" t="s">
        <v>6171</v>
      </c>
    </row>
    <row r="3678" spans="1:18" x14ac:dyDescent="0.25">
      <c r="A3678" t="s">
        <v>6277</v>
      </c>
      <c r="B3678" t="s">
        <v>4122</v>
      </c>
      <c r="C3678" t="s">
        <v>40</v>
      </c>
      <c r="D3678">
        <v>2</v>
      </c>
      <c r="E3678">
        <v>75</v>
      </c>
      <c r="F3678">
        <v>394</v>
      </c>
      <c r="G3678">
        <v>5.0965180560763199E-2</v>
      </c>
      <c r="H3678">
        <v>5.3561599520446E-2</v>
      </c>
      <c r="I3678">
        <v>0.35618896280732099</v>
      </c>
      <c r="J3678">
        <v>0.387392369607297</v>
      </c>
      <c r="K3678">
        <v>0.101120761606731</v>
      </c>
      <c r="L3678">
        <v>3.5080106424029103E-2</v>
      </c>
      <c r="M3678">
        <v>1.5691019473413399E-2</v>
      </c>
      <c r="N3678">
        <v>2012</v>
      </c>
      <c r="O3678" t="s">
        <v>39</v>
      </c>
      <c r="P3678" t="s">
        <v>4095</v>
      </c>
      <c r="Q3678" t="s">
        <v>6190</v>
      </c>
      <c r="R3678" t="s">
        <v>6171</v>
      </c>
    </row>
    <row r="3679" spans="1:18" x14ac:dyDescent="0.25">
      <c r="A3679" t="s">
        <v>6277</v>
      </c>
      <c r="B3679" t="s">
        <v>4122</v>
      </c>
      <c r="C3679" t="s">
        <v>40</v>
      </c>
      <c r="D3679">
        <v>1</v>
      </c>
      <c r="E3679">
        <v>84.91</v>
      </c>
      <c r="F3679">
        <v>165</v>
      </c>
      <c r="G3679">
        <v>3.8794617284687999E-2</v>
      </c>
      <c r="H3679">
        <v>6.9760021378393197E-2</v>
      </c>
      <c r="I3679">
        <v>0.42996636698505197</v>
      </c>
      <c r="J3679">
        <v>0.390459426157097</v>
      </c>
      <c r="K3679">
        <v>6.4592713445515995E-2</v>
      </c>
      <c r="L3679">
        <v>6.4268547492542603E-3</v>
      </c>
      <c r="M3679">
        <v>0</v>
      </c>
      <c r="N3679">
        <v>2012</v>
      </c>
      <c r="O3679" t="s">
        <v>39</v>
      </c>
      <c r="P3679" t="s">
        <v>4095</v>
      </c>
      <c r="Q3679" t="s">
        <v>6190</v>
      </c>
      <c r="R3679" t="s">
        <v>6171</v>
      </c>
    </row>
    <row r="3680" spans="1:18" x14ac:dyDescent="0.25">
      <c r="A3680" t="s">
        <v>6277</v>
      </c>
      <c r="B3680" t="s">
        <v>4122</v>
      </c>
      <c r="C3680" t="s">
        <v>40</v>
      </c>
      <c r="D3680">
        <v>2</v>
      </c>
      <c r="E3680">
        <v>84.91</v>
      </c>
      <c r="F3680">
        <v>188</v>
      </c>
      <c r="G3680">
        <v>7.3280347179383795E-2</v>
      </c>
      <c r="H3680">
        <v>0.14005929858794</v>
      </c>
      <c r="I3680">
        <v>0.38124647088841201</v>
      </c>
      <c r="J3680">
        <v>0.31194397111495997</v>
      </c>
      <c r="K3680">
        <v>8.4881896967332005E-2</v>
      </c>
      <c r="L3680">
        <v>8.5880152619730796E-3</v>
      </c>
      <c r="M3680">
        <v>0</v>
      </c>
      <c r="N3680">
        <v>2012</v>
      </c>
      <c r="O3680" t="s">
        <v>39</v>
      </c>
      <c r="P3680" t="s">
        <v>4095</v>
      </c>
      <c r="Q3680" t="s">
        <v>6190</v>
      </c>
      <c r="R3680" t="s">
        <v>6171</v>
      </c>
    </row>
    <row r="3681" spans="1:18" x14ac:dyDescent="0.25">
      <c r="A3681" t="s">
        <v>6277</v>
      </c>
      <c r="B3681" t="s">
        <v>4125</v>
      </c>
      <c r="C3681" t="s">
        <v>40</v>
      </c>
      <c r="D3681">
        <v>2</v>
      </c>
      <c r="E3681">
        <v>18</v>
      </c>
      <c r="F3681">
        <v>848</v>
      </c>
      <c r="G3681">
        <v>3.21592715258723E-2</v>
      </c>
      <c r="H3681">
        <v>9.0820341578803004E-2</v>
      </c>
      <c r="I3681">
        <v>0.59657667186844798</v>
      </c>
      <c r="J3681">
        <v>0.23135514366077201</v>
      </c>
      <c r="K3681">
        <v>3.9784131940716498E-2</v>
      </c>
      <c r="L3681">
        <v>8.1114542495814793E-3</v>
      </c>
      <c r="M3681">
        <v>1.1929851758070899E-3</v>
      </c>
      <c r="N3681">
        <v>2012</v>
      </c>
      <c r="O3681" t="s">
        <v>39</v>
      </c>
      <c r="P3681" t="s">
        <v>4095</v>
      </c>
      <c r="Q3681" t="s">
        <v>6190</v>
      </c>
      <c r="R3681" t="s">
        <v>6171</v>
      </c>
    </row>
    <row r="3682" spans="1:18" x14ac:dyDescent="0.25">
      <c r="A3682" t="s">
        <v>6277</v>
      </c>
      <c r="B3682" t="s">
        <v>4125</v>
      </c>
      <c r="C3682" t="s">
        <v>40</v>
      </c>
      <c r="D3682">
        <v>2</v>
      </c>
      <c r="E3682">
        <v>19</v>
      </c>
      <c r="F3682">
        <v>838</v>
      </c>
      <c r="G3682">
        <v>2.4917698958903799E-2</v>
      </c>
      <c r="H3682">
        <v>0.101543992207985</v>
      </c>
      <c r="I3682">
        <v>0.59419298014515498</v>
      </c>
      <c r="J3682">
        <v>0.223503386224565</v>
      </c>
      <c r="K3682">
        <v>4.55406453480625E-2</v>
      </c>
      <c r="L3682">
        <v>5.0998895889159601E-3</v>
      </c>
      <c r="M3682">
        <v>5.2014075264118298E-3</v>
      </c>
      <c r="N3682">
        <v>2012</v>
      </c>
      <c r="O3682" t="s">
        <v>39</v>
      </c>
      <c r="P3682" t="s">
        <v>4095</v>
      </c>
      <c r="Q3682" t="s">
        <v>6190</v>
      </c>
      <c r="R3682" t="s">
        <v>6171</v>
      </c>
    </row>
    <row r="3683" spans="1:18" x14ac:dyDescent="0.25">
      <c r="A3683" t="s">
        <v>6277</v>
      </c>
      <c r="B3683" t="s">
        <v>4125</v>
      </c>
      <c r="C3683" t="s">
        <v>40</v>
      </c>
      <c r="D3683">
        <v>2</v>
      </c>
      <c r="E3683">
        <v>25</v>
      </c>
      <c r="F3683">
        <v>6825</v>
      </c>
      <c r="G3683">
        <v>1.8623426183576201E-2</v>
      </c>
      <c r="H3683">
        <v>4.9624110367526002E-2</v>
      </c>
      <c r="I3683">
        <v>0.46323483012727801</v>
      </c>
      <c r="J3683">
        <v>0.34340839781438298</v>
      </c>
      <c r="K3683">
        <v>0.102323212994678</v>
      </c>
      <c r="L3683">
        <v>1.8108664563283999E-2</v>
      </c>
      <c r="M3683">
        <v>4.6773579492751099E-3</v>
      </c>
      <c r="N3683">
        <v>2012</v>
      </c>
      <c r="O3683" t="s">
        <v>39</v>
      </c>
      <c r="P3683" t="s">
        <v>4095</v>
      </c>
      <c r="Q3683" t="s">
        <v>6190</v>
      </c>
      <c r="R3683" t="s">
        <v>6171</v>
      </c>
    </row>
    <row r="3684" spans="1:18" x14ac:dyDescent="0.25">
      <c r="A3684" t="s">
        <v>6277</v>
      </c>
      <c r="B3684" t="s">
        <v>4125</v>
      </c>
      <c r="C3684" t="s">
        <v>40</v>
      </c>
      <c r="D3684">
        <v>2</v>
      </c>
      <c r="E3684">
        <v>35</v>
      </c>
      <c r="F3684">
        <v>6574</v>
      </c>
      <c r="G3684">
        <v>5.1608214247290196E-3</v>
      </c>
      <c r="H3684">
        <v>1.4334380578537601E-2</v>
      </c>
      <c r="I3684">
        <v>0.30442201108411698</v>
      </c>
      <c r="J3684">
        <v>0.446970500550878</v>
      </c>
      <c r="K3684">
        <v>0.176926528807682</v>
      </c>
      <c r="L3684">
        <v>3.8694746256742699E-2</v>
      </c>
      <c r="M3684">
        <v>1.34910112973142E-2</v>
      </c>
      <c r="N3684">
        <v>2012</v>
      </c>
      <c r="O3684" t="s">
        <v>39</v>
      </c>
      <c r="P3684" t="s">
        <v>4095</v>
      </c>
      <c r="Q3684" t="s">
        <v>6190</v>
      </c>
      <c r="R3684" t="s">
        <v>6171</v>
      </c>
    </row>
    <row r="3685" spans="1:18" x14ac:dyDescent="0.25">
      <c r="A3685" t="s">
        <v>6277</v>
      </c>
      <c r="B3685" t="s">
        <v>4125</v>
      </c>
      <c r="C3685" t="s">
        <v>40</v>
      </c>
      <c r="D3685">
        <v>2</v>
      </c>
      <c r="E3685">
        <v>45</v>
      </c>
      <c r="F3685">
        <v>5774</v>
      </c>
      <c r="G3685">
        <v>6.5538403020574901E-3</v>
      </c>
      <c r="H3685">
        <v>1.4289915826983799E-2</v>
      </c>
      <c r="I3685">
        <v>0.257631388311094</v>
      </c>
      <c r="J3685">
        <v>0.43289238731735502</v>
      </c>
      <c r="K3685">
        <v>0.21700141827196701</v>
      </c>
      <c r="L3685">
        <v>5.6549807739273303E-2</v>
      </c>
      <c r="M3685">
        <v>1.5081242231269399E-2</v>
      </c>
      <c r="N3685">
        <v>2012</v>
      </c>
      <c r="O3685" t="s">
        <v>39</v>
      </c>
      <c r="P3685" t="s">
        <v>4095</v>
      </c>
      <c r="Q3685" t="s">
        <v>6190</v>
      </c>
      <c r="R3685" t="s">
        <v>6171</v>
      </c>
    </row>
    <row r="3686" spans="1:18" x14ac:dyDescent="0.25">
      <c r="A3686" t="s">
        <v>6277</v>
      </c>
      <c r="B3686" t="s">
        <v>4126</v>
      </c>
      <c r="C3686" t="s">
        <v>40</v>
      </c>
      <c r="D3686">
        <v>1</v>
      </c>
      <c r="E3686">
        <v>18</v>
      </c>
      <c r="F3686">
        <v>54</v>
      </c>
      <c r="G3686">
        <v>0</v>
      </c>
      <c r="H3686">
        <v>0.121496094464714</v>
      </c>
      <c r="I3686">
        <v>0.709541002803595</v>
      </c>
      <c r="J3686">
        <v>0.103036975182281</v>
      </c>
      <c r="K3686">
        <v>5.2058773058146199E-2</v>
      </c>
      <c r="L3686">
        <v>0</v>
      </c>
      <c r="M3686">
        <v>1.38671544912641E-2</v>
      </c>
      <c r="N3686">
        <v>2013</v>
      </c>
      <c r="O3686" t="s">
        <v>39</v>
      </c>
      <c r="P3686" t="s">
        <v>4095</v>
      </c>
      <c r="Q3686" t="s">
        <v>6190</v>
      </c>
      <c r="R3686" t="s">
        <v>6171</v>
      </c>
    </row>
    <row r="3687" spans="1:18" x14ac:dyDescent="0.25">
      <c r="A3687" t="s">
        <v>6277</v>
      </c>
      <c r="B3687" t="s">
        <v>4126</v>
      </c>
      <c r="C3687" t="s">
        <v>40</v>
      </c>
      <c r="D3687">
        <v>2</v>
      </c>
      <c r="E3687">
        <v>18</v>
      </c>
      <c r="F3687">
        <v>782</v>
      </c>
      <c r="G3687">
        <v>5.1678890303646599E-2</v>
      </c>
      <c r="H3687">
        <v>7.9637300869083702E-2</v>
      </c>
      <c r="I3687">
        <v>0.58420730978805901</v>
      </c>
      <c r="J3687">
        <v>0.22763216287197799</v>
      </c>
      <c r="K3687">
        <v>4.1973907197975301E-2</v>
      </c>
      <c r="L3687">
        <v>1.36898782378465E-2</v>
      </c>
      <c r="M3687">
        <v>1.1805507314109401E-3</v>
      </c>
      <c r="N3687">
        <v>2013</v>
      </c>
      <c r="O3687" t="s">
        <v>39</v>
      </c>
      <c r="P3687" t="s">
        <v>4095</v>
      </c>
      <c r="Q3687" t="s">
        <v>6190</v>
      </c>
      <c r="R3687" t="s">
        <v>6171</v>
      </c>
    </row>
    <row r="3688" spans="1:18" x14ac:dyDescent="0.25">
      <c r="A3688" t="s">
        <v>6277</v>
      </c>
      <c r="B3688" t="s">
        <v>4126</v>
      </c>
      <c r="C3688" t="s">
        <v>40</v>
      </c>
      <c r="D3688">
        <v>1</v>
      </c>
      <c r="E3688">
        <v>19</v>
      </c>
      <c r="F3688">
        <v>54</v>
      </c>
      <c r="G3688">
        <v>0.139898134040395</v>
      </c>
      <c r="H3688">
        <v>8.5239911927296394E-3</v>
      </c>
      <c r="I3688">
        <v>0.54801732931944402</v>
      </c>
      <c r="J3688">
        <v>0.235756102913283</v>
      </c>
      <c r="K3688">
        <v>6.7804442534148607E-2</v>
      </c>
      <c r="L3688">
        <v>0</v>
      </c>
      <c r="M3688">
        <v>0</v>
      </c>
      <c r="N3688">
        <v>2013</v>
      </c>
      <c r="O3688" t="s">
        <v>39</v>
      </c>
      <c r="P3688" t="s">
        <v>4095</v>
      </c>
      <c r="Q3688" t="s">
        <v>6190</v>
      </c>
      <c r="R3688" t="s">
        <v>6171</v>
      </c>
    </row>
    <row r="3689" spans="1:18" x14ac:dyDescent="0.25">
      <c r="A3689" t="s">
        <v>6277</v>
      </c>
      <c r="B3689" t="s">
        <v>4126</v>
      </c>
      <c r="C3689" t="s">
        <v>40</v>
      </c>
      <c r="D3689">
        <v>2</v>
      </c>
      <c r="E3689">
        <v>19</v>
      </c>
      <c r="F3689">
        <v>698</v>
      </c>
      <c r="G3689">
        <v>4.2708334063987399E-2</v>
      </c>
      <c r="H3689">
        <v>7.0803347165772704E-2</v>
      </c>
      <c r="I3689">
        <v>0.57957993541155794</v>
      </c>
      <c r="J3689">
        <v>0.239192806143908</v>
      </c>
      <c r="K3689">
        <v>5.4389421853020897E-2</v>
      </c>
      <c r="L3689">
        <v>1.28948031256442E-2</v>
      </c>
      <c r="M3689">
        <v>4.3135223610855998E-4</v>
      </c>
      <c r="N3689">
        <v>2013</v>
      </c>
      <c r="O3689" t="s">
        <v>39</v>
      </c>
      <c r="P3689" t="s">
        <v>4095</v>
      </c>
      <c r="Q3689" t="s">
        <v>6190</v>
      </c>
      <c r="R3689" t="s">
        <v>6171</v>
      </c>
    </row>
    <row r="3690" spans="1:18" x14ac:dyDescent="0.25">
      <c r="A3690" t="s">
        <v>6277</v>
      </c>
      <c r="B3690" t="s">
        <v>4126</v>
      </c>
      <c r="C3690" t="s">
        <v>40</v>
      </c>
      <c r="D3690">
        <v>1</v>
      </c>
      <c r="E3690">
        <v>25</v>
      </c>
      <c r="F3690">
        <v>541</v>
      </c>
      <c r="G3690">
        <v>4.23732392920454E-3</v>
      </c>
      <c r="H3690">
        <v>2.7769112637295298E-2</v>
      </c>
      <c r="I3690">
        <v>0.53442610810862701</v>
      </c>
      <c r="J3690">
        <v>0.324513586028495</v>
      </c>
      <c r="K3690">
        <v>7.8972080399462102E-2</v>
      </c>
      <c r="L3690">
        <v>2.1266963817918299E-2</v>
      </c>
      <c r="M3690">
        <v>8.8148250789981102E-3</v>
      </c>
      <c r="N3690">
        <v>2013</v>
      </c>
      <c r="O3690" t="s">
        <v>39</v>
      </c>
      <c r="P3690" t="s">
        <v>4095</v>
      </c>
      <c r="Q3690" t="s">
        <v>6190</v>
      </c>
      <c r="R3690" t="s">
        <v>6171</v>
      </c>
    </row>
    <row r="3691" spans="1:18" x14ac:dyDescent="0.25">
      <c r="A3691" t="s">
        <v>6277</v>
      </c>
      <c r="B3691" t="s">
        <v>4126</v>
      </c>
      <c r="C3691" t="s">
        <v>40</v>
      </c>
      <c r="D3691">
        <v>2</v>
      </c>
      <c r="E3691">
        <v>25</v>
      </c>
      <c r="F3691">
        <v>6548</v>
      </c>
      <c r="G3691">
        <v>1.5446827770433101E-2</v>
      </c>
      <c r="H3691">
        <v>4.8148097579795199E-2</v>
      </c>
      <c r="I3691">
        <v>0.458470356695515</v>
      </c>
      <c r="J3691">
        <v>0.34470613883535001</v>
      </c>
      <c r="K3691">
        <v>0.109912978831647</v>
      </c>
      <c r="L3691">
        <v>1.8999364757993999E-2</v>
      </c>
      <c r="M3691">
        <v>4.31623552926541E-3</v>
      </c>
      <c r="N3691">
        <v>2013</v>
      </c>
      <c r="O3691" t="s">
        <v>39</v>
      </c>
      <c r="P3691" t="s">
        <v>4095</v>
      </c>
      <c r="Q3691" t="s">
        <v>6190</v>
      </c>
      <c r="R3691" t="s">
        <v>6171</v>
      </c>
    </row>
    <row r="3692" spans="1:18" x14ac:dyDescent="0.25">
      <c r="A3692" t="s">
        <v>6277</v>
      </c>
      <c r="B3692" t="s">
        <v>4126</v>
      </c>
      <c r="C3692" t="s">
        <v>40</v>
      </c>
      <c r="D3692">
        <v>1</v>
      </c>
      <c r="E3692">
        <v>35</v>
      </c>
      <c r="F3692">
        <v>588</v>
      </c>
      <c r="G3692">
        <v>3.4606415463421498E-4</v>
      </c>
      <c r="H3692">
        <v>1.6449558950844798E-2</v>
      </c>
      <c r="I3692">
        <v>0.35399147724845897</v>
      </c>
      <c r="J3692">
        <v>0.43311415564359901</v>
      </c>
      <c r="K3692">
        <v>0.168039754833616</v>
      </c>
      <c r="L3692">
        <v>1.9961029611047201E-2</v>
      </c>
      <c r="M3692">
        <v>8.0979595577999296E-3</v>
      </c>
      <c r="N3692">
        <v>2013</v>
      </c>
      <c r="O3692" t="s">
        <v>39</v>
      </c>
      <c r="P3692" t="s">
        <v>4095</v>
      </c>
      <c r="Q3692" t="s">
        <v>6190</v>
      </c>
      <c r="R3692" t="s">
        <v>6171</v>
      </c>
    </row>
    <row r="3693" spans="1:18" x14ac:dyDescent="0.25">
      <c r="A3693" t="s">
        <v>6277</v>
      </c>
      <c r="B3693" t="s">
        <v>4126</v>
      </c>
      <c r="C3693" t="s">
        <v>40</v>
      </c>
      <c r="D3693">
        <v>2</v>
      </c>
      <c r="E3693">
        <v>35</v>
      </c>
      <c r="F3693">
        <v>6340</v>
      </c>
      <c r="G3693">
        <v>3.4942991673246201E-3</v>
      </c>
      <c r="H3693">
        <v>1.8831041413118001E-2</v>
      </c>
      <c r="I3693">
        <v>0.28210047499013202</v>
      </c>
      <c r="J3693">
        <v>0.44458638538197098</v>
      </c>
      <c r="K3693">
        <v>0.191147367857396</v>
      </c>
      <c r="L3693">
        <v>4.7428911748663802E-2</v>
      </c>
      <c r="M3693">
        <v>1.2411519441394301E-2</v>
      </c>
      <c r="N3693">
        <v>2013</v>
      </c>
      <c r="O3693" t="s">
        <v>39</v>
      </c>
      <c r="P3693" t="s">
        <v>4095</v>
      </c>
      <c r="Q3693" t="s">
        <v>6190</v>
      </c>
      <c r="R3693" t="s">
        <v>6171</v>
      </c>
    </row>
    <row r="3694" spans="1:18" x14ac:dyDescent="0.25">
      <c r="A3694" t="s">
        <v>6277</v>
      </c>
      <c r="B3694" t="s">
        <v>4126</v>
      </c>
      <c r="C3694" t="s">
        <v>40</v>
      </c>
      <c r="D3694">
        <v>1</v>
      </c>
      <c r="E3694">
        <v>45</v>
      </c>
      <c r="F3694">
        <v>472</v>
      </c>
      <c r="G3694">
        <v>2.8066456405713099E-3</v>
      </c>
      <c r="H3694">
        <v>8.1062123209506304E-3</v>
      </c>
      <c r="I3694">
        <v>0.31247192273966101</v>
      </c>
      <c r="J3694">
        <v>0.41532791951275599</v>
      </c>
      <c r="K3694">
        <v>0.23119009894774301</v>
      </c>
      <c r="L3694">
        <v>2.71963855083809E-2</v>
      </c>
      <c r="M3694">
        <v>2.9008153299372799E-3</v>
      </c>
      <c r="N3694">
        <v>2013</v>
      </c>
      <c r="O3694" t="s">
        <v>39</v>
      </c>
      <c r="P3694" t="s">
        <v>4095</v>
      </c>
      <c r="Q3694" t="s">
        <v>6190</v>
      </c>
      <c r="R3694" t="s">
        <v>6171</v>
      </c>
    </row>
    <row r="3695" spans="1:18" x14ac:dyDescent="0.25">
      <c r="A3695" t="s">
        <v>6277</v>
      </c>
      <c r="B3695" t="s">
        <v>4126</v>
      </c>
      <c r="C3695" t="s">
        <v>40</v>
      </c>
      <c r="D3695">
        <v>2</v>
      </c>
      <c r="E3695">
        <v>45</v>
      </c>
      <c r="F3695">
        <v>5695</v>
      </c>
      <c r="G3695">
        <v>4.3329536424463796E-3</v>
      </c>
      <c r="H3695">
        <v>1.1418721097286699E-2</v>
      </c>
      <c r="I3695">
        <v>0.231071095443971</v>
      </c>
      <c r="J3695">
        <v>0.42195552602247099</v>
      </c>
      <c r="K3695">
        <v>0.245654288100771</v>
      </c>
      <c r="L3695">
        <v>6.7233515851189293E-2</v>
      </c>
      <c r="M3695">
        <v>1.83338998418646E-2</v>
      </c>
      <c r="N3695">
        <v>2013</v>
      </c>
      <c r="O3695" t="s">
        <v>39</v>
      </c>
      <c r="P3695" t="s">
        <v>4095</v>
      </c>
      <c r="Q3695" t="s">
        <v>6190</v>
      </c>
      <c r="R3695" t="s">
        <v>6171</v>
      </c>
    </row>
    <row r="3696" spans="1:18" x14ac:dyDescent="0.25">
      <c r="A3696" t="s">
        <v>6277</v>
      </c>
      <c r="B3696" t="s">
        <v>4126</v>
      </c>
      <c r="C3696" t="s">
        <v>40</v>
      </c>
      <c r="D3696">
        <v>1</v>
      </c>
      <c r="E3696">
        <v>55</v>
      </c>
      <c r="F3696">
        <v>417</v>
      </c>
      <c r="G3696">
        <v>3.0408959600476898E-3</v>
      </c>
      <c r="H3696">
        <v>1.30133100457111E-2</v>
      </c>
      <c r="I3696">
        <v>0.36732609428466501</v>
      </c>
      <c r="J3696">
        <v>0.40723241609565197</v>
      </c>
      <c r="K3696">
        <v>0.15643125728021001</v>
      </c>
      <c r="L3696">
        <v>3.3969128039564901E-2</v>
      </c>
      <c r="M3696">
        <v>1.8986898294150002E-2</v>
      </c>
      <c r="N3696">
        <v>2013</v>
      </c>
      <c r="O3696" t="s">
        <v>39</v>
      </c>
      <c r="P3696" t="s">
        <v>4095</v>
      </c>
      <c r="Q3696" t="s">
        <v>6190</v>
      </c>
      <c r="R3696" t="s">
        <v>6171</v>
      </c>
    </row>
    <row r="3697" spans="1:18" x14ac:dyDescent="0.25">
      <c r="A3697" t="s">
        <v>6277</v>
      </c>
      <c r="B3697" t="s">
        <v>4126</v>
      </c>
      <c r="C3697" t="s">
        <v>40</v>
      </c>
      <c r="D3697">
        <v>2</v>
      </c>
      <c r="E3697">
        <v>55</v>
      </c>
      <c r="F3697">
        <v>411</v>
      </c>
      <c r="G3697">
        <v>6.6815819944978996E-3</v>
      </c>
      <c r="H3697">
        <v>3.1887995556870698E-2</v>
      </c>
      <c r="I3697">
        <v>0.26990505841643803</v>
      </c>
      <c r="J3697">
        <v>0.39312027648087999</v>
      </c>
      <c r="K3697">
        <v>0.199053925216119</v>
      </c>
      <c r="L3697">
        <v>7.7415771611699297E-2</v>
      </c>
      <c r="M3697">
        <v>2.1935390723494E-2</v>
      </c>
      <c r="N3697">
        <v>2013</v>
      </c>
      <c r="O3697" t="s">
        <v>39</v>
      </c>
      <c r="P3697" t="s">
        <v>4095</v>
      </c>
      <c r="Q3697" t="s">
        <v>6190</v>
      </c>
      <c r="R3697" t="s">
        <v>6171</v>
      </c>
    </row>
    <row r="3698" spans="1:18" x14ac:dyDescent="0.25">
      <c r="A3698" t="s">
        <v>6277</v>
      </c>
      <c r="B3698" t="s">
        <v>4126</v>
      </c>
      <c r="C3698" t="s">
        <v>40</v>
      </c>
      <c r="D3698">
        <v>1</v>
      </c>
      <c r="E3698">
        <v>65</v>
      </c>
      <c r="F3698">
        <v>313</v>
      </c>
      <c r="G3698">
        <v>2.0002054005714399E-3</v>
      </c>
      <c r="H3698">
        <v>2.6376958247420101E-2</v>
      </c>
      <c r="I3698">
        <v>0.342699025960299</v>
      </c>
      <c r="J3698">
        <v>0.400441965631745</v>
      </c>
      <c r="K3698">
        <v>0.16853079339045399</v>
      </c>
      <c r="L3698">
        <v>4.6561708034677601E-2</v>
      </c>
      <c r="M3698">
        <v>1.3389343334832901E-2</v>
      </c>
      <c r="N3698">
        <v>2013</v>
      </c>
      <c r="O3698" t="s">
        <v>39</v>
      </c>
      <c r="P3698" t="s">
        <v>4095</v>
      </c>
      <c r="Q3698" t="s">
        <v>6190</v>
      </c>
      <c r="R3698" t="s">
        <v>6171</v>
      </c>
    </row>
    <row r="3699" spans="1:18" x14ac:dyDescent="0.25">
      <c r="A3699" t="s">
        <v>6277</v>
      </c>
      <c r="B3699" t="s">
        <v>4126</v>
      </c>
      <c r="C3699" t="s">
        <v>40</v>
      </c>
      <c r="D3699">
        <v>2</v>
      </c>
      <c r="E3699">
        <v>65</v>
      </c>
      <c r="F3699">
        <v>345</v>
      </c>
      <c r="G3699">
        <v>1.03993220909189E-2</v>
      </c>
      <c r="H3699">
        <v>2.8678506891237299E-2</v>
      </c>
      <c r="I3699">
        <v>0.204838703804709</v>
      </c>
      <c r="J3699">
        <v>0.40578844837571099</v>
      </c>
      <c r="K3699">
        <v>0.25868526548144399</v>
      </c>
      <c r="L3699">
        <v>8.2222146903797699E-2</v>
      </c>
      <c r="M3699">
        <v>9.3876064521818802E-3</v>
      </c>
      <c r="N3699">
        <v>2013</v>
      </c>
      <c r="O3699" t="s">
        <v>39</v>
      </c>
      <c r="P3699" t="s">
        <v>4095</v>
      </c>
      <c r="Q3699" t="s">
        <v>6190</v>
      </c>
      <c r="R3699" t="s">
        <v>6171</v>
      </c>
    </row>
    <row r="3700" spans="1:18" x14ac:dyDescent="0.25">
      <c r="A3700" t="s">
        <v>6277</v>
      </c>
      <c r="B3700" t="s">
        <v>4126</v>
      </c>
      <c r="C3700" t="s">
        <v>40</v>
      </c>
      <c r="D3700">
        <v>1</v>
      </c>
      <c r="E3700">
        <v>75</v>
      </c>
      <c r="F3700">
        <v>201</v>
      </c>
      <c r="G3700">
        <v>5.9467857153058801E-3</v>
      </c>
      <c r="H3700">
        <v>1.6316854532700799E-2</v>
      </c>
      <c r="I3700">
        <v>0.32875159413347499</v>
      </c>
      <c r="J3700">
        <v>0.407467851995858</v>
      </c>
      <c r="K3700">
        <v>0.23670777966923301</v>
      </c>
      <c r="L3700">
        <v>4.8091339534266798E-3</v>
      </c>
      <c r="M3700">
        <v>0</v>
      </c>
      <c r="N3700">
        <v>2013</v>
      </c>
      <c r="O3700" t="s">
        <v>39</v>
      </c>
      <c r="P3700" t="s">
        <v>4095</v>
      </c>
      <c r="Q3700" t="s">
        <v>6190</v>
      </c>
      <c r="R3700" t="s">
        <v>6171</v>
      </c>
    </row>
    <row r="3701" spans="1:18" x14ac:dyDescent="0.25">
      <c r="A3701" t="s">
        <v>6277</v>
      </c>
      <c r="B3701" t="s">
        <v>4126</v>
      </c>
      <c r="C3701" t="s">
        <v>40</v>
      </c>
      <c r="D3701">
        <v>2</v>
      </c>
      <c r="E3701">
        <v>75</v>
      </c>
      <c r="F3701">
        <v>228</v>
      </c>
      <c r="G3701">
        <v>4.62099903451526E-2</v>
      </c>
      <c r="H3701">
        <v>4.4189228739309597E-2</v>
      </c>
      <c r="I3701">
        <v>0.419289165580712</v>
      </c>
      <c r="J3701">
        <v>0.33448508656051201</v>
      </c>
      <c r="K3701">
        <v>0.101456284578313</v>
      </c>
      <c r="L3701">
        <v>4.7736155389275003E-2</v>
      </c>
      <c r="M3701">
        <v>6.6340888067257598E-3</v>
      </c>
      <c r="N3701">
        <v>2013</v>
      </c>
      <c r="O3701" t="s">
        <v>39</v>
      </c>
      <c r="P3701" t="s">
        <v>4095</v>
      </c>
      <c r="Q3701" t="s">
        <v>6190</v>
      </c>
      <c r="R3701" t="s">
        <v>6171</v>
      </c>
    </row>
    <row r="3702" spans="1:18" x14ac:dyDescent="0.25">
      <c r="A3702" t="s">
        <v>6277</v>
      </c>
      <c r="B3702" t="s">
        <v>4126</v>
      </c>
      <c r="C3702" t="s">
        <v>40</v>
      </c>
      <c r="D3702">
        <v>1</v>
      </c>
      <c r="E3702">
        <v>84.91</v>
      </c>
      <c r="F3702">
        <v>91</v>
      </c>
      <c r="G3702">
        <v>8.3471329755627297E-3</v>
      </c>
      <c r="H3702">
        <v>3.71878185145861E-2</v>
      </c>
      <c r="I3702">
        <v>0.52975843258733102</v>
      </c>
      <c r="J3702">
        <v>0.36084341599800701</v>
      </c>
      <c r="K3702">
        <v>5.5582351986085902E-2</v>
      </c>
      <c r="L3702">
        <v>8.2808479384269603E-3</v>
      </c>
      <c r="M3702">
        <v>0</v>
      </c>
      <c r="N3702">
        <v>2013</v>
      </c>
      <c r="O3702" t="s">
        <v>39</v>
      </c>
      <c r="P3702" t="s">
        <v>4095</v>
      </c>
      <c r="Q3702" t="s">
        <v>6190</v>
      </c>
      <c r="R3702" t="s">
        <v>6171</v>
      </c>
    </row>
    <row r="3703" spans="1:18" x14ac:dyDescent="0.25">
      <c r="A3703" t="s">
        <v>6277</v>
      </c>
      <c r="B3703" t="s">
        <v>4126</v>
      </c>
      <c r="C3703" t="s">
        <v>40</v>
      </c>
      <c r="D3703">
        <v>2</v>
      </c>
      <c r="E3703">
        <v>84.91</v>
      </c>
      <c r="F3703">
        <v>124</v>
      </c>
      <c r="G3703">
        <v>2.1943069931398999E-2</v>
      </c>
      <c r="H3703">
        <v>0.17146829935671901</v>
      </c>
      <c r="I3703">
        <v>0.34187140387944098</v>
      </c>
      <c r="J3703">
        <v>0.32776850938318902</v>
      </c>
      <c r="K3703">
        <v>0.124050380035315</v>
      </c>
      <c r="L3703">
        <v>1.2898337413936501E-2</v>
      </c>
      <c r="M3703">
        <v>0</v>
      </c>
      <c r="N3703">
        <v>2013</v>
      </c>
      <c r="O3703" t="s">
        <v>39</v>
      </c>
      <c r="P3703" t="s">
        <v>4095</v>
      </c>
      <c r="Q3703" t="s">
        <v>6190</v>
      </c>
      <c r="R3703" t="s">
        <v>6171</v>
      </c>
    </row>
    <row r="3704" spans="1:18" x14ac:dyDescent="0.25">
      <c r="A3704" t="s">
        <v>6277</v>
      </c>
      <c r="B3704" t="s">
        <v>4132</v>
      </c>
      <c r="C3704" t="s">
        <v>40</v>
      </c>
      <c r="D3704">
        <v>1</v>
      </c>
      <c r="E3704">
        <v>18</v>
      </c>
      <c r="F3704">
        <v>257</v>
      </c>
      <c r="G3704">
        <v>6.8639876509769104E-2</v>
      </c>
      <c r="H3704">
        <v>9.1607820689289604E-2</v>
      </c>
      <c r="I3704">
        <v>0.657380480090202</v>
      </c>
      <c r="J3704">
        <v>0.13521521652706001</v>
      </c>
      <c r="K3704">
        <v>4.4192160367241898E-2</v>
      </c>
      <c r="L3704">
        <v>2.9644458164366999E-3</v>
      </c>
      <c r="M3704">
        <v>0</v>
      </c>
      <c r="N3704">
        <v>2014</v>
      </c>
      <c r="O3704" t="s">
        <v>39</v>
      </c>
      <c r="P3704" t="s">
        <v>4095</v>
      </c>
      <c r="Q3704" t="s">
        <v>6190</v>
      </c>
      <c r="R3704" t="s">
        <v>6171</v>
      </c>
    </row>
    <row r="3705" spans="1:18" x14ac:dyDescent="0.25">
      <c r="A3705" t="s">
        <v>6277</v>
      </c>
      <c r="B3705" t="s">
        <v>4132</v>
      </c>
      <c r="C3705" t="s">
        <v>40</v>
      </c>
      <c r="D3705">
        <v>2</v>
      </c>
      <c r="E3705">
        <v>18</v>
      </c>
      <c r="F3705">
        <v>780</v>
      </c>
      <c r="G3705">
        <v>2.9921489712779501E-2</v>
      </c>
      <c r="H3705">
        <v>9.1965246735019504E-2</v>
      </c>
      <c r="I3705">
        <v>0.58459419260485801</v>
      </c>
      <c r="J3705">
        <v>0.24566831334050701</v>
      </c>
      <c r="K3705">
        <v>3.5385641335014303E-2</v>
      </c>
      <c r="L3705">
        <v>7.99362813399088E-3</v>
      </c>
      <c r="M3705">
        <v>4.4714881378304103E-3</v>
      </c>
      <c r="N3705">
        <v>2014</v>
      </c>
      <c r="O3705" t="s">
        <v>39</v>
      </c>
      <c r="P3705" t="s">
        <v>4095</v>
      </c>
      <c r="Q3705" t="s">
        <v>6190</v>
      </c>
      <c r="R3705" t="s">
        <v>6171</v>
      </c>
    </row>
    <row r="3706" spans="1:18" x14ac:dyDescent="0.25">
      <c r="A3706" t="s">
        <v>6277</v>
      </c>
      <c r="B3706" t="s">
        <v>4132</v>
      </c>
      <c r="C3706" t="s">
        <v>40</v>
      </c>
      <c r="D3706">
        <v>1</v>
      </c>
      <c r="E3706">
        <v>19</v>
      </c>
      <c r="F3706">
        <v>254</v>
      </c>
      <c r="G3706">
        <v>3.07153365870717E-2</v>
      </c>
      <c r="H3706">
        <v>8.2205616610020807E-2</v>
      </c>
      <c r="I3706">
        <v>0.70910310251262099</v>
      </c>
      <c r="J3706">
        <v>0.144607142347251</v>
      </c>
      <c r="K3706">
        <v>3.1753095341129203E-2</v>
      </c>
      <c r="L3706">
        <v>0</v>
      </c>
      <c r="M3706">
        <v>1.6157066019068301E-3</v>
      </c>
      <c r="N3706">
        <v>2014</v>
      </c>
      <c r="O3706" t="s">
        <v>39</v>
      </c>
      <c r="P3706" t="s">
        <v>4095</v>
      </c>
      <c r="Q3706" t="s">
        <v>6190</v>
      </c>
      <c r="R3706" t="s">
        <v>6171</v>
      </c>
    </row>
    <row r="3707" spans="1:18" x14ac:dyDescent="0.25">
      <c r="A3707" t="s">
        <v>6277</v>
      </c>
      <c r="B3707" t="s">
        <v>4132</v>
      </c>
      <c r="C3707" t="s">
        <v>40</v>
      </c>
      <c r="D3707">
        <v>2</v>
      </c>
      <c r="E3707">
        <v>19</v>
      </c>
      <c r="F3707">
        <v>713</v>
      </c>
      <c r="G3707">
        <v>5.0313261322222198E-2</v>
      </c>
      <c r="H3707">
        <v>8.3611143627860499E-2</v>
      </c>
      <c r="I3707">
        <v>0.53940218892226099</v>
      </c>
      <c r="J3707">
        <v>0.24827660049756201</v>
      </c>
      <c r="K3707">
        <v>6.5935457393078004E-2</v>
      </c>
      <c r="L3707">
        <v>1.0911011886788899E-2</v>
      </c>
      <c r="M3707">
        <v>1.55033635022752E-3</v>
      </c>
      <c r="N3707">
        <v>2014</v>
      </c>
      <c r="O3707" t="s">
        <v>39</v>
      </c>
      <c r="P3707" t="s">
        <v>4095</v>
      </c>
      <c r="Q3707" t="s">
        <v>6190</v>
      </c>
      <c r="R3707" t="s">
        <v>6171</v>
      </c>
    </row>
    <row r="3708" spans="1:18" x14ac:dyDescent="0.25">
      <c r="A3708" t="s">
        <v>6277</v>
      </c>
      <c r="B3708" t="s">
        <v>4132</v>
      </c>
      <c r="C3708" t="s">
        <v>40</v>
      </c>
      <c r="D3708">
        <v>1</v>
      </c>
      <c r="E3708">
        <v>25</v>
      </c>
      <c r="F3708">
        <v>2299</v>
      </c>
      <c r="G3708">
        <v>1.92296363665726E-2</v>
      </c>
      <c r="H3708">
        <v>2.9563488121663699E-2</v>
      </c>
      <c r="I3708">
        <v>0.50429263789133505</v>
      </c>
      <c r="J3708">
        <v>0.34664222711107801</v>
      </c>
      <c r="K3708">
        <v>8.2281839140144405E-2</v>
      </c>
      <c r="L3708">
        <v>1.59779163936371E-2</v>
      </c>
      <c r="M3708">
        <v>2.0122549755691101E-3</v>
      </c>
      <c r="N3708">
        <v>2014</v>
      </c>
      <c r="O3708" t="s">
        <v>39</v>
      </c>
      <c r="P3708" t="s">
        <v>4095</v>
      </c>
      <c r="Q3708" t="s">
        <v>6190</v>
      </c>
      <c r="R3708" t="s">
        <v>6171</v>
      </c>
    </row>
    <row r="3709" spans="1:18" x14ac:dyDescent="0.25">
      <c r="A3709" t="s">
        <v>6277</v>
      </c>
      <c r="B3709" t="s">
        <v>4132</v>
      </c>
      <c r="C3709" t="s">
        <v>40</v>
      </c>
      <c r="D3709">
        <v>2</v>
      </c>
      <c r="E3709">
        <v>25</v>
      </c>
      <c r="F3709">
        <v>6782</v>
      </c>
      <c r="G3709">
        <v>1.99547001634626E-2</v>
      </c>
      <c r="H3709">
        <v>4.3127181954164602E-2</v>
      </c>
      <c r="I3709">
        <v>0.44325050557092199</v>
      </c>
      <c r="J3709">
        <v>0.35732649487109902</v>
      </c>
      <c r="K3709">
        <v>0.10901954088615801</v>
      </c>
      <c r="L3709">
        <v>2.03202508086892E-2</v>
      </c>
      <c r="M3709">
        <v>7.0013257455042504E-3</v>
      </c>
      <c r="N3709">
        <v>2014</v>
      </c>
      <c r="O3709" t="s">
        <v>39</v>
      </c>
      <c r="P3709" t="s">
        <v>4095</v>
      </c>
      <c r="Q3709" t="s">
        <v>6190</v>
      </c>
      <c r="R3709" t="s">
        <v>6171</v>
      </c>
    </row>
    <row r="3710" spans="1:18" x14ac:dyDescent="0.25">
      <c r="A3710" t="s">
        <v>6277</v>
      </c>
      <c r="B3710" t="s">
        <v>4132</v>
      </c>
      <c r="C3710" t="s">
        <v>40</v>
      </c>
      <c r="D3710">
        <v>1</v>
      </c>
      <c r="E3710">
        <v>35</v>
      </c>
      <c r="F3710">
        <v>2602</v>
      </c>
      <c r="G3710">
        <v>3.22497340964951E-3</v>
      </c>
      <c r="H3710">
        <v>1.11900019597916E-2</v>
      </c>
      <c r="I3710">
        <v>0.33643420172187</v>
      </c>
      <c r="J3710">
        <v>0.457451368570859</v>
      </c>
      <c r="K3710">
        <v>0.159211737480559</v>
      </c>
      <c r="L3710">
        <v>2.5990781924361901E-2</v>
      </c>
      <c r="M3710">
        <v>6.4969349329093802E-3</v>
      </c>
      <c r="N3710">
        <v>2014</v>
      </c>
      <c r="O3710" t="s">
        <v>39</v>
      </c>
      <c r="P3710" t="s">
        <v>4095</v>
      </c>
      <c r="Q3710" t="s">
        <v>6190</v>
      </c>
      <c r="R3710" t="s">
        <v>6171</v>
      </c>
    </row>
    <row r="3711" spans="1:18" x14ac:dyDescent="0.25">
      <c r="A3711" t="s">
        <v>6277</v>
      </c>
      <c r="B3711" t="s">
        <v>4132</v>
      </c>
      <c r="C3711" t="s">
        <v>40</v>
      </c>
      <c r="D3711">
        <v>2</v>
      </c>
      <c r="E3711">
        <v>35</v>
      </c>
      <c r="F3711">
        <v>6738</v>
      </c>
      <c r="G3711">
        <v>3.8845222069281799E-3</v>
      </c>
      <c r="H3711">
        <v>1.4488522219313399E-2</v>
      </c>
      <c r="I3711">
        <v>0.27300924285202599</v>
      </c>
      <c r="J3711">
        <v>0.43705552941241299</v>
      </c>
      <c r="K3711">
        <v>0.21100016696375701</v>
      </c>
      <c r="L3711">
        <v>5.0349727113864401E-2</v>
      </c>
      <c r="M3711">
        <v>1.02122892316988E-2</v>
      </c>
      <c r="N3711">
        <v>2014</v>
      </c>
      <c r="O3711" t="s">
        <v>39</v>
      </c>
      <c r="P3711" t="s">
        <v>4095</v>
      </c>
      <c r="Q3711" t="s">
        <v>6190</v>
      </c>
      <c r="R3711" t="s">
        <v>6171</v>
      </c>
    </row>
    <row r="3712" spans="1:18" x14ac:dyDescent="0.25">
      <c r="A3712" t="s">
        <v>6277</v>
      </c>
      <c r="B3712" t="s">
        <v>4132</v>
      </c>
      <c r="C3712" t="s">
        <v>40</v>
      </c>
      <c r="D3712">
        <v>1</v>
      </c>
      <c r="E3712">
        <v>45</v>
      </c>
      <c r="F3712">
        <v>2154</v>
      </c>
      <c r="G3712">
        <v>2.8458226754481302E-3</v>
      </c>
      <c r="H3712">
        <v>7.5627625302845903E-3</v>
      </c>
      <c r="I3712">
        <v>0.28815515513908802</v>
      </c>
      <c r="J3712">
        <v>0.48028299016453901</v>
      </c>
      <c r="K3712">
        <v>0.167793981259235</v>
      </c>
      <c r="L3712">
        <v>4.0655758143613802E-2</v>
      </c>
      <c r="M3712">
        <v>1.2703530087791201E-2</v>
      </c>
      <c r="N3712">
        <v>2014</v>
      </c>
      <c r="O3712" t="s">
        <v>39</v>
      </c>
      <c r="P3712" t="s">
        <v>4095</v>
      </c>
      <c r="Q3712" t="s">
        <v>6190</v>
      </c>
      <c r="R3712" t="s">
        <v>6171</v>
      </c>
    </row>
    <row r="3713" spans="1:18" x14ac:dyDescent="0.25">
      <c r="A3713" t="s">
        <v>6277</v>
      </c>
      <c r="B3713" t="s">
        <v>4132</v>
      </c>
      <c r="C3713" t="s">
        <v>40</v>
      </c>
      <c r="D3713">
        <v>2</v>
      </c>
      <c r="E3713">
        <v>45</v>
      </c>
      <c r="F3713">
        <v>6070</v>
      </c>
      <c r="G3713">
        <v>2.6956309195096599E-3</v>
      </c>
      <c r="H3713">
        <v>8.0691860126170696E-3</v>
      </c>
      <c r="I3713">
        <v>0.21655420887406401</v>
      </c>
      <c r="J3713">
        <v>0.442672888018042</v>
      </c>
      <c r="K3713">
        <v>0.243216676951265</v>
      </c>
      <c r="L3713">
        <v>6.6277018819221697E-2</v>
      </c>
      <c r="M3713">
        <v>2.0514390405280799E-2</v>
      </c>
      <c r="N3713">
        <v>2014</v>
      </c>
      <c r="O3713" t="s">
        <v>39</v>
      </c>
      <c r="P3713" t="s">
        <v>4095</v>
      </c>
      <c r="Q3713" t="s">
        <v>6190</v>
      </c>
      <c r="R3713" t="s">
        <v>6171</v>
      </c>
    </row>
    <row r="3714" spans="1:18" x14ac:dyDescent="0.25">
      <c r="A3714" t="s">
        <v>6277</v>
      </c>
      <c r="B3714" t="s">
        <v>4132</v>
      </c>
      <c r="C3714" t="s">
        <v>40</v>
      </c>
      <c r="D3714">
        <v>1</v>
      </c>
      <c r="E3714">
        <v>55</v>
      </c>
      <c r="F3714">
        <v>1703</v>
      </c>
      <c r="G3714">
        <v>4.5941003598243E-3</v>
      </c>
      <c r="H3714">
        <v>2.1034400002020101E-2</v>
      </c>
      <c r="I3714">
        <v>0.30407377830064303</v>
      </c>
      <c r="J3714">
        <v>0.463273644269319</v>
      </c>
      <c r="K3714">
        <v>0.172880679892187</v>
      </c>
      <c r="L3714">
        <v>2.41505783674251E-2</v>
      </c>
      <c r="M3714">
        <v>9.9928188085807498E-3</v>
      </c>
      <c r="N3714">
        <v>2014</v>
      </c>
      <c r="O3714" t="s">
        <v>39</v>
      </c>
      <c r="P3714" t="s">
        <v>4095</v>
      </c>
      <c r="Q3714" t="s">
        <v>6190</v>
      </c>
      <c r="R3714" t="s">
        <v>6171</v>
      </c>
    </row>
    <row r="3715" spans="1:18" x14ac:dyDescent="0.25">
      <c r="A3715" t="s">
        <v>6277</v>
      </c>
      <c r="B3715" t="s">
        <v>4132</v>
      </c>
      <c r="C3715" t="s">
        <v>40</v>
      </c>
      <c r="D3715">
        <v>2</v>
      </c>
      <c r="E3715">
        <v>55</v>
      </c>
      <c r="F3715">
        <v>1891</v>
      </c>
      <c r="G3715">
        <v>5.2059599184796296E-3</v>
      </c>
      <c r="H3715">
        <v>1.2349332766591999E-2</v>
      </c>
      <c r="I3715">
        <v>0.23964529444310601</v>
      </c>
      <c r="J3715">
        <v>0.37260482445064802</v>
      </c>
      <c r="K3715">
        <v>0.23928664236602201</v>
      </c>
      <c r="L3715">
        <v>0.100840941106209</v>
      </c>
      <c r="M3715">
        <v>3.00670049489439E-2</v>
      </c>
      <c r="N3715">
        <v>2014</v>
      </c>
      <c r="O3715" t="s">
        <v>39</v>
      </c>
      <c r="P3715" t="s">
        <v>4095</v>
      </c>
      <c r="Q3715" t="s">
        <v>6190</v>
      </c>
      <c r="R3715" t="s">
        <v>6171</v>
      </c>
    </row>
    <row r="3716" spans="1:18" x14ac:dyDescent="0.25">
      <c r="A3716" t="s">
        <v>6277</v>
      </c>
      <c r="B3716" t="s">
        <v>4132</v>
      </c>
      <c r="C3716" t="s">
        <v>40</v>
      </c>
      <c r="D3716">
        <v>1</v>
      </c>
      <c r="E3716">
        <v>65</v>
      </c>
      <c r="F3716">
        <v>1281</v>
      </c>
      <c r="G3716">
        <v>5.8568175681239501E-3</v>
      </c>
      <c r="H3716">
        <v>2.05429804543273E-2</v>
      </c>
      <c r="I3716">
        <v>0.33985563326671497</v>
      </c>
      <c r="J3716">
        <v>0.39900874905891598</v>
      </c>
      <c r="K3716">
        <v>0.195770316337014</v>
      </c>
      <c r="L3716">
        <v>3.35050208279409E-2</v>
      </c>
      <c r="M3716">
        <v>5.4604824869631799E-3</v>
      </c>
      <c r="N3716">
        <v>2014</v>
      </c>
      <c r="O3716" t="s">
        <v>39</v>
      </c>
      <c r="P3716" t="s">
        <v>4095</v>
      </c>
      <c r="Q3716" t="s">
        <v>6190</v>
      </c>
      <c r="R3716" t="s">
        <v>6171</v>
      </c>
    </row>
    <row r="3717" spans="1:18" x14ac:dyDescent="0.25">
      <c r="A3717" t="s">
        <v>6277</v>
      </c>
      <c r="B3717" t="s">
        <v>4132</v>
      </c>
      <c r="C3717" t="s">
        <v>40</v>
      </c>
      <c r="D3717">
        <v>2</v>
      </c>
      <c r="E3717">
        <v>65</v>
      </c>
      <c r="F3717">
        <v>1374</v>
      </c>
      <c r="G3717">
        <v>6.3380325796702297E-3</v>
      </c>
      <c r="H3717">
        <v>2.10562780284781E-2</v>
      </c>
      <c r="I3717">
        <v>0.25729046726743299</v>
      </c>
      <c r="J3717">
        <v>0.38893074529300098</v>
      </c>
      <c r="K3717">
        <v>0.209984214626071</v>
      </c>
      <c r="L3717">
        <v>9.8858440628961999E-2</v>
      </c>
      <c r="M3717">
        <v>1.7541821576384599E-2</v>
      </c>
      <c r="N3717">
        <v>2014</v>
      </c>
      <c r="O3717" t="s">
        <v>39</v>
      </c>
      <c r="P3717" t="s">
        <v>4095</v>
      </c>
      <c r="Q3717" t="s">
        <v>6190</v>
      </c>
      <c r="R3717" t="s">
        <v>6171</v>
      </c>
    </row>
    <row r="3718" spans="1:18" x14ac:dyDescent="0.25">
      <c r="A3718" t="s">
        <v>6277</v>
      </c>
      <c r="B3718" t="s">
        <v>4132</v>
      </c>
      <c r="C3718" t="s">
        <v>40</v>
      </c>
      <c r="D3718">
        <v>1</v>
      </c>
      <c r="E3718">
        <v>75</v>
      </c>
      <c r="F3718">
        <v>860</v>
      </c>
      <c r="G3718">
        <v>1.5108452901428799E-2</v>
      </c>
      <c r="H3718">
        <v>3.9776731578632603E-2</v>
      </c>
      <c r="I3718">
        <v>0.38567922991292802</v>
      </c>
      <c r="J3718">
        <v>0.41143605475014799</v>
      </c>
      <c r="K3718">
        <v>0.12761568988017699</v>
      </c>
      <c r="L3718">
        <v>1.9840694697384802E-2</v>
      </c>
      <c r="M3718">
        <v>5.4314627930157004E-4</v>
      </c>
      <c r="N3718">
        <v>2014</v>
      </c>
      <c r="O3718" t="s">
        <v>39</v>
      </c>
      <c r="P3718" t="s">
        <v>4095</v>
      </c>
      <c r="Q3718" t="s">
        <v>6190</v>
      </c>
      <c r="R3718" t="s">
        <v>6171</v>
      </c>
    </row>
    <row r="3719" spans="1:18" x14ac:dyDescent="0.25">
      <c r="A3719" t="s">
        <v>6277</v>
      </c>
      <c r="B3719" t="s">
        <v>4132</v>
      </c>
      <c r="C3719" t="s">
        <v>40</v>
      </c>
      <c r="D3719">
        <v>2</v>
      </c>
      <c r="E3719">
        <v>75</v>
      </c>
      <c r="F3719">
        <v>1013</v>
      </c>
      <c r="G3719">
        <v>2.5311215065994899E-2</v>
      </c>
      <c r="H3719">
        <v>3.2860725576346797E-2</v>
      </c>
      <c r="I3719">
        <v>0.331656058799008</v>
      </c>
      <c r="J3719">
        <v>0.37020146400579401</v>
      </c>
      <c r="K3719">
        <v>0.177738076401602</v>
      </c>
      <c r="L3719">
        <v>4.5502619582555803E-2</v>
      </c>
      <c r="M3719">
        <v>1.6729840568698098E-2</v>
      </c>
      <c r="N3719">
        <v>2014</v>
      </c>
      <c r="O3719" t="s">
        <v>39</v>
      </c>
      <c r="P3719" t="s">
        <v>4095</v>
      </c>
      <c r="Q3719" t="s">
        <v>6190</v>
      </c>
      <c r="R3719" t="s">
        <v>6171</v>
      </c>
    </row>
    <row r="3720" spans="1:18" x14ac:dyDescent="0.25">
      <c r="A3720" t="s">
        <v>6277</v>
      </c>
      <c r="B3720" t="s">
        <v>4132</v>
      </c>
      <c r="C3720" t="s">
        <v>40</v>
      </c>
      <c r="D3720">
        <v>1</v>
      </c>
      <c r="E3720">
        <v>84.91</v>
      </c>
      <c r="F3720">
        <v>385</v>
      </c>
      <c r="G3720">
        <v>1.9007476467278701E-2</v>
      </c>
      <c r="H3720">
        <v>7.6545509121162703E-2</v>
      </c>
      <c r="I3720">
        <v>0.45304766308093303</v>
      </c>
      <c r="J3720">
        <v>0.36446620346550701</v>
      </c>
      <c r="K3720">
        <v>8.6933147865118701E-2</v>
      </c>
      <c r="L3720">
        <v>0</v>
      </c>
      <c r="M3720">
        <v>0</v>
      </c>
      <c r="N3720">
        <v>2014</v>
      </c>
      <c r="O3720" t="s">
        <v>39</v>
      </c>
      <c r="P3720" t="s">
        <v>4095</v>
      </c>
      <c r="Q3720" t="s">
        <v>6190</v>
      </c>
      <c r="R3720" t="s">
        <v>6171</v>
      </c>
    </row>
    <row r="3721" spans="1:18" x14ac:dyDescent="0.25">
      <c r="A3721" t="s">
        <v>6277</v>
      </c>
      <c r="B3721" t="s">
        <v>4132</v>
      </c>
      <c r="C3721" t="s">
        <v>40</v>
      </c>
      <c r="D3721">
        <v>2</v>
      </c>
      <c r="E3721">
        <v>84.91</v>
      </c>
      <c r="F3721">
        <v>512</v>
      </c>
      <c r="G3721">
        <v>6.1610867674696999E-2</v>
      </c>
      <c r="H3721">
        <v>6.0356871011193303E-2</v>
      </c>
      <c r="I3721">
        <v>0.419206955920296</v>
      </c>
      <c r="J3721">
        <v>0.26617196097857199</v>
      </c>
      <c r="K3721">
        <v>0.126767885439308</v>
      </c>
      <c r="L3721">
        <v>6.0750071646650902E-2</v>
      </c>
      <c r="M3721">
        <v>5.1353873292836897E-3</v>
      </c>
      <c r="N3721">
        <v>2014</v>
      </c>
      <c r="O3721" t="s">
        <v>39</v>
      </c>
      <c r="P3721" t="s">
        <v>4095</v>
      </c>
      <c r="Q3721" t="s">
        <v>6190</v>
      </c>
      <c r="R3721" t="s">
        <v>6171</v>
      </c>
    </row>
    <row r="3722" spans="1:18" x14ac:dyDescent="0.25">
      <c r="A3722" t="s">
        <v>6277</v>
      </c>
      <c r="B3722" t="s">
        <v>4135</v>
      </c>
      <c r="C3722" t="s">
        <v>40</v>
      </c>
      <c r="D3722">
        <v>1</v>
      </c>
      <c r="E3722">
        <v>18</v>
      </c>
      <c r="F3722">
        <v>254</v>
      </c>
      <c r="G3722">
        <v>3.1287679642703903E-2</v>
      </c>
      <c r="H3722">
        <v>0.109669864735939</v>
      </c>
      <c r="I3722">
        <v>0.68894008526337103</v>
      </c>
      <c r="J3722">
        <v>0.14369572484320201</v>
      </c>
      <c r="K3722">
        <v>1.22611926241003E-2</v>
      </c>
      <c r="L3722">
        <v>1.35310735540619E-2</v>
      </c>
      <c r="M3722">
        <v>6.1437933662216804E-4</v>
      </c>
      <c r="N3722">
        <v>2015</v>
      </c>
      <c r="O3722" t="s">
        <v>39</v>
      </c>
      <c r="P3722" t="s">
        <v>4095</v>
      </c>
      <c r="Q3722" t="s">
        <v>6190</v>
      </c>
      <c r="R3722" t="s">
        <v>6171</v>
      </c>
    </row>
    <row r="3723" spans="1:18" x14ac:dyDescent="0.25">
      <c r="A3723" t="s">
        <v>6277</v>
      </c>
      <c r="B3723" t="s">
        <v>4135</v>
      </c>
      <c r="C3723" t="s">
        <v>40</v>
      </c>
      <c r="D3723">
        <v>2</v>
      </c>
      <c r="E3723">
        <v>18</v>
      </c>
      <c r="F3723">
        <v>981</v>
      </c>
      <c r="G3723">
        <v>6.2365429021021601E-2</v>
      </c>
      <c r="H3723">
        <v>9.4248490566975804E-2</v>
      </c>
      <c r="I3723">
        <v>0.51145651469557896</v>
      </c>
      <c r="J3723">
        <v>0.260175252698915</v>
      </c>
      <c r="K3723">
        <v>6.1957521746219102E-2</v>
      </c>
      <c r="L3723">
        <v>9.2056151238046596E-3</v>
      </c>
      <c r="M3723">
        <v>5.9117614748464397E-4</v>
      </c>
      <c r="N3723">
        <v>2015</v>
      </c>
      <c r="O3723" t="s">
        <v>39</v>
      </c>
      <c r="P3723" t="s">
        <v>4095</v>
      </c>
      <c r="Q3723" t="s">
        <v>6190</v>
      </c>
      <c r="R3723" t="s">
        <v>6171</v>
      </c>
    </row>
    <row r="3724" spans="1:18" x14ac:dyDescent="0.25">
      <c r="A3724" t="s">
        <v>6277</v>
      </c>
      <c r="B3724" t="s">
        <v>4135</v>
      </c>
      <c r="C3724" t="s">
        <v>40</v>
      </c>
      <c r="D3724">
        <v>1</v>
      </c>
      <c r="E3724">
        <v>19</v>
      </c>
      <c r="F3724">
        <v>271</v>
      </c>
      <c r="G3724">
        <v>1.29059140455539E-2</v>
      </c>
      <c r="H3724">
        <v>9.4720788350860105E-2</v>
      </c>
      <c r="I3724">
        <v>0.71822239757794903</v>
      </c>
      <c r="J3724">
        <v>0.16119248099359601</v>
      </c>
      <c r="K3724">
        <v>7.7814982718356802E-3</v>
      </c>
      <c r="L3724">
        <v>1.3850677638153001E-3</v>
      </c>
      <c r="M3724">
        <v>3.79185299638986E-3</v>
      </c>
      <c r="N3724">
        <v>2015</v>
      </c>
      <c r="O3724" t="s">
        <v>39</v>
      </c>
      <c r="P3724" t="s">
        <v>4095</v>
      </c>
      <c r="Q3724" t="s">
        <v>6190</v>
      </c>
      <c r="R3724" t="s">
        <v>6171</v>
      </c>
    </row>
    <row r="3725" spans="1:18" x14ac:dyDescent="0.25">
      <c r="A3725" t="s">
        <v>6277</v>
      </c>
      <c r="B3725" t="s">
        <v>4135</v>
      </c>
      <c r="C3725" t="s">
        <v>40</v>
      </c>
      <c r="D3725">
        <v>2</v>
      </c>
      <c r="E3725">
        <v>19</v>
      </c>
      <c r="F3725">
        <v>1035</v>
      </c>
      <c r="G3725">
        <v>5.1915835654119197E-2</v>
      </c>
      <c r="H3725">
        <v>8.8997651945579598E-2</v>
      </c>
      <c r="I3725">
        <v>0.52397677744012106</v>
      </c>
      <c r="J3725">
        <v>0.26955617493733602</v>
      </c>
      <c r="K3725">
        <v>5.5986066399863997E-2</v>
      </c>
      <c r="L3725">
        <v>7.9615166127293396E-3</v>
      </c>
      <c r="M3725">
        <v>1.6059770102502E-3</v>
      </c>
      <c r="N3725">
        <v>2015</v>
      </c>
      <c r="O3725" t="s">
        <v>39</v>
      </c>
      <c r="P3725" t="s">
        <v>4095</v>
      </c>
      <c r="Q3725" t="s">
        <v>6190</v>
      </c>
      <c r="R3725" t="s">
        <v>6171</v>
      </c>
    </row>
    <row r="3726" spans="1:18" x14ac:dyDescent="0.25">
      <c r="A3726" t="s">
        <v>6277</v>
      </c>
      <c r="B3726" t="s">
        <v>4135</v>
      </c>
      <c r="C3726" t="s">
        <v>40</v>
      </c>
      <c r="D3726">
        <v>1</v>
      </c>
      <c r="E3726">
        <v>25</v>
      </c>
      <c r="F3726">
        <v>3309</v>
      </c>
      <c r="G3726">
        <v>1.51442920596E-2</v>
      </c>
      <c r="H3726">
        <v>3.5039800002232099E-2</v>
      </c>
      <c r="I3726">
        <v>0.51971119199277804</v>
      </c>
      <c r="J3726">
        <v>0.32819019318289699</v>
      </c>
      <c r="K3726">
        <v>8.8759073770839303E-2</v>
      </c>
      <c r="L3726">
        <v>9.3395251998080308E-3</v>
      </c>
      <c r="M3726">
        <v>3.8159237918455801E-3</v>
      </c>
      <c r="N3726">
        <v>2015</v>
      </c>
      <c r="O3726" t="s">
        <v>39</v>
      </c>
      <c r="P3726" t="s">
        <v>4095</v>
      </c>
      <c r="Q3726" t="s">
        <v>6190</v>
      </c>
      <c r="R3726" t="s">
        <v>6171</v>
      </c>
    </row>
    <row r="3727" spans="1:18" x14ac:dyDescent="0.25">
      <c r="A3727" t="s">
        <v>6277</v>
      </c>
      <c r="B3727" t="s">
        <v>4135</v>
      </c>
      <c r="C3727" t="s">
        <v>40</v>
      </c>
      <c r="D3727">
        <v>2</v>
      </c>
      <c r="E3727">
        <v>25</v>
      </c>
      <c r="F3727">
        <v>11625</v>
      </c>
      <c r="G3727">
        <v>1.8836120738033601E-2</v>
      </c>
      <c r="H3727">
        <v>4.9717970135377001E-2</v>
      </c>
      <c r="I3727">
        <v>0.44672764596471898</v>
      </c>
      <c r="J3727">
        <v>0.34855574730156103</v>
      </c>
      <c r="K3727">
        <v>0.103355176393903</v>
      </c>
      <c r="L3727">
        <v>2.6989961927876598E-2</v>
      </c>
      <c r="M3727">
        <v>5.8173775385292796E-3</v>
      </c>
      <c r="N3727">
        <v>2015</v>
      </c>
      <c r="O3727" t="s">
        <v>39</v>
      </c>
      <c r="P3727" t="s">
        <v>4095</v>
      </c>
      <c r="Q3727" t="s">
        <v>6190</v>
      </c>
      <c r="R3727" t="s">
        <v>6171</v>
      </c>
    </row>
    <row r="3728" spans="1:18" x14ac:dyDescent="0.25">
      <c r="A3728" t="s">
        <v>6277</v>
      </c>
      <c r="B3728" t="s">
        <v>4135</v>
      </c>
      <c r="C3728" t="s">
        <v>40</v>
      </c>
      <c r="D3728">
        <v>1</v>
      </c>
      <c r="E3728">
        <v>35</v>
      </c>
      <c r="F3728">
        <v>3993</v>
      </c>
      <c r="G3728">
        <v>5.1487464611753297E-3</v>
      </c>
      <c r="H3728">
        <v>1.5303882147212801E-2</v>
      </c>
      <c r="I3728">
        <v>0.35613747309183702</v>
      </c>
      <c r="J3728">
        <v>0.46067098233655801</v>
      </c>
      <c r="K3728">
        <v>0.13182042322658899</v>
      </c>
      <c r="L3728">
        <v>2.7073245317666899E-2</v>
      </c>
      <c r="M3728">
        <v>3.8452474189600299E-3</v>
      </c>
      <c r="N3728">
        <v>2015</v>
      </c>
      <c r="O3728" t="s">
        <v>39</v>
      </c>
      <c r="P3728" t="s">
        <v>4095</v>
      </c>
      <c r="Q3728" t="s">
        <v>6190</v>
      </c>
      <c r="R3728" t="s">
        <v>6171</v>
      </c>
    </row>
    <row r="3729" spans="1:18" x14ac:dyDescent="0.25">
      <c r="A3729" t="s">
        <v>6277</v>
      </c>
      <c r="B3729" t="s">
        <v>4135</v>
      </c>
      <c r="C3729" t="s">
        <v>40</v>
      </c>
      <c r="D3729">
        <v>2</v>
      </c>
      <c r="E3729">
        <v>35</v>
      </c>
      <c r="F3729">
        <v>10678</v>
      </c>
      <c r="G3729">
        <v>5.2953419622568604E-3</v>
      </c>
      <c r="H3729">
        <v>1.4491665065555701E-2</v>
      </c>
      <c r="I3729">
        <v>0.27163442782713998</v>
      </c>
      <c r="J3729">
        <v>0.44571350271058702</v>
      </c>
      <c r="K3729">
        <v>0.19820492960418401</v>
      </c>
      <c r="L3729">
        <v>5.1331100970672297E-2</v>
      </c>
      <c r="M3729">
        <v>1.3329031859603199E-2</v>
      </c>
      <c r="N3729">
        <v>2015</v>
      </c>
      <c r="O3729" t="s">
        <v>39</v>
      </c>
      <c r="P3729" t="s">
        <v>4095</v>
      </c>
      <c r="Q3729" t="s">
        <v>6190</v>
      </c>
      <c r="R3729" t="s">
        <v>6171</v>
      </c>
    </row>
    <row r="3730" spans="1:18" x14ac:dyDescent="0.25">
      <c r="A3730" t="s">
        <v>6277</v>
      </c>
      <c r="B3730" t="s">
        <v>4135</v>
      </c>
      <c r="C3730" t="s">
        <v>40</v>
      </c>
      <c r="D3730">
        <v>1</v>
      </c>
      <c r="E3730">
        <v>45</v>
      </c>
      <c r="F3730">
        <v>2513</v>
      </c>
      <c r="G3730">
        <v>4.4105380773250998E-3</v>
      </c>
      <c r="H3730">
        <v>7.9537252973882495E-3</v>
      </c>
      <c r="I3730">
        <v>0.30686899856792099</v>
      </c>
      <c r="J3730">
        <v>0.48001995165040101</v>
      </c>
      <c r="K3730">
        <v>0.16233278872505499</v>
      </c>
      <c r="L3730">
        <v>3.3409513706878502E-2</v>
      </c>
      <c r="M3730">
        <v>5.0044839750310096E-3</v>
      </c>
      <c r="N3730">
        <v>2015</v>
      </c>
      <c r="O3730" t="s">
        <v>39</v>
      </c>
      <c r="P3730" t="s">
        <v>4095</v>
      </c>
      <c r="Q3730" t="s">
        <v>6190</v>
      </c>
      <c r="R3730" t="s">
        <v>6171</v>
      </c>
    </row>
    <row r="3731" spans="1:18" x14ac:dyDescent="0.25">
      <c r="A3731" t="s">
        <v>6277</v>
      </c>
      <c r="B3731" t="s">
        <v>4135</v>
      </c>
      <c r="C3731" t="s">
        <v>40</v>
      </c>
      <c r="D3731">
        <v>2</v>
      </c>
      <c r="E3731">
        <v>45</v>
      </c>
      <c r="F3731">
        <v>6766</v>
      </c>
      <c r="G3731">
        <v>2.9436284902279002E-3</v>
      </c>
      <c r="H3731">
        <v>1.02394650654129E-2</v>
      </c>
      <c r="I3731">
        <v>0.21625875268084899</v>
      </c>
      <c r="J3731">
        <v>0.43781616570781201</v>
      </c>
      <c r="K3731">
        <v>0.24443904466334701</v>
      </c>
      <c r="L3731">
        <v>6.9247610688615999E-2</v>
      </c>
      <c r="M3731">
        <v>1.9055332703734999E-2</v>
      </c>
      <c r="N3731">
        <v>2015</v>
      </c>
      <c r="O3731" t="s">
        <v>39</v>
      </c>
      <c r="P3731" t="s">
        <v>4095</v>
      </c>
      <c r="Q3731" t="s">
        <v>6190</v>
      </c>
      <c r="R3731" t="s">
        <v>6171</v>
      </c>
    </row>
    <row r="3732" spans="1:18" x14ac:dyDescent="0.25">
      <c r="A3732" t="s">
        <v>6277</v>
      </c>
      <c r="B3732" t="s">
        <v>4135</v>
      </c>
      <c r="C3732" t="s">
        <v>40</v>
      </c>
      <c r="D3732">
        <v>1</v>
      </c>
      <c r="E3732">
        <v>55</v>
      </c>
      <c r="F3732">
        <v>1525</v>
      </c>
      <c r="G3732">
        <v>5.6073775396901998E-3</v>
      </c>
      <c r="H3732">
        <v>2.15743789184266E-2</v>
      </c>
      <c r="I3732">
        <v>0.33124034655331103</v>
      </c>
      <c r="J3732">
        <v>0.413459026740157</v>
      </c>
      <c r="K3732">
        <v>0.19147174740169901</v>
      </c>
      <c r="L3732">
        <v>2.98625689312551E-2</v>
      </c>
      <c r="M3732">
        <v>6.7845539154615603E-3</v>
      </c>
      <c r="N3732">
        <v>2015</v>
      </c>
      <c r="O3732" t="s">
        <v>39</v>
      </c>
      <c r="P3732" t="s">
        <v>4095</v>
      </c>
      <c r="Q3732" t="s">
        <v>6190</v>
      </c>
      <c r="R3732" t="s">
        <v>6171</v>
      </c>
    </row>
    <row r="3733" spans="1:18" x14ac:dyDescent="0.25">
      <c r="A3733" t="s">
        <v>6277</v>
      </c>
      <c r="B3733" t="s">
        <v>4135</v>
      </c>
      <c r="C3733" t="s">
        <v>40</v>
      </c>
      <c r="D3733">
        <v>2</v>
      </c>
      <c r="E3733">
        <v>55</v>
      </c>
      <c r="F3733">
        <v>1741</v>
      </c>
      <c r="G3733">
        <v>7.3032225860081203E-3</v>
      </c>
      <c r="H3733">
        <v>1.60156942123338E-2</v>
      </c>
      <c r="I3733">
        <v>0.22481796918734601</v>
      </c>
      <c r="J3733">
        <v>0.393769348377352</v>
      </c>
      <c r="K3733">
        <v>0.26590915085517902</v>
      </c>
      <c r="L3733">
        <v>7.2118545629482597E-2</v>
      </c>
      <c r="M3733">
        <v>2.00660691522981E-2</v>
      </c>
      <c r="N3733">
        <v>2015</v>
      </c>
      <c r="O3733" t="s">
        <v>39</v>
      </c>
      <c r="P3733" t="s">
        <v>4095</v>
      </c>
      <c r="Q3733" t="s">
        <v>6190</v>
      </c>
      <c r="R3733" t="s">
        <v>6171</v>
      </c>
    </row>
    <row r="3734" spans="1:18" x14ac:dyDescent="0.25">
      <c r="A3734" t="s">
        <v>6277</v>
      </c>
      <c r="B3734" t="s">
        <v>4135</v>
      </c>
      <c r="C3734" t="s">
        <v>40</v>
      </c>
      <c r="D3734">
        <v>1</v>
      </c>
      <c r="E3734">
        <v>65</v>
      </c>
      <c r="F3734">
        <v>1037</v>
      </c>
      <c r="G3734">
        <v>5.81571768225537E-3</v>
      </c>
      <c r="H3734">
        <v>2.6540322928090099E-2</v>
      </c>
      <c r="I3734">
        <v>0.35907497422224599</v>
      </c>
      <c r="J3734">
        <v>0.42482171249039302</v>
      </c>
      <c r="K3734">
        <v>0.157790890674504</v>
      </c>
      <c r="L3734">
        <v>2.5956382002511401E-2</v>
      </c>
      <c r="M3734">
        <v>0</v>
      </c>
      <c r="N3734">
        <v>2015</v>
      </c>
      <c r="O3734" t="s">
        <v>39</v>
      </c>
      <c r="P3734" t="s">
        <v>4095</v>
      </c>
      <c r="Q3734" t="s">
        <v>6190</v>
      </c>
      <c r="R3734" t="s">
        <v>6171</v>
      </c>
    </row>
    <row r="3735" spans="1:18" x14ac:dyDescent="0.25">
      <c r="A3735" t="s">
        <v>6277</v>
      </c>
      <c r="B3735" t="s">
        <v>4135</v>
      </c>
      <c r="C3735" t="s">
        <v>40</v>
      </c>
      <c r="D3735">
        <v>2</v>
      </c>
      <c r="E3735">
        <v>65</v>
      </c>
      <c r="F3735">
        <v>1303</v>
      </c>
      <c r="G3735">
        <v>1.51316477616381E-2</v>
      </c>
      <c r="H3735">
        <v>2.8528356846305902E-2</v>
      </c>
      <c r="I3735">
        <v>0.25115720011992099</v>
      </c>
      <c r="J3735">
        <v>0.40578292563825102</v>
      </c>
      <c r="K3735">
        <v>0.214165170124997</v>
      </c>
      <c r="L3735">
        <v>6.6095859580032196E-2</v>
      </c>
      <c r="M3735">
        <v>1.9138839928855299E-2</v>
      </c>
      <c r="N3735">
        <v>2015</v>
      </c>
      <c r="O3735" t="s">
        <v>39</v>
      </c>
      <c r="P3735" t="s">
        <v>4095</v>
      </c>
      <c r="Q3735" t="s">
        <v>6190</v>
      </c>
      <c r="R3735" t="s">
        <v>6171</v>
      </c>
    </row>
    <row r="3736" spans="1:18" x14ac:dyDescent="0.25">
      <c r="A3736" t="s">
        <v>6277</v>
      </c>
      <c r="B3736" t="s">
        <v>4135</v>
      </c>
      <c r="C3736" t="s">
        <v>40</v>
      </c>
      <c r="D3736">
        <v>1</v>
      </c>
      <c r="E3736">
        <v>75</v>
      </c>
      <c r="F3736">
        <v>592</v>
      </c>
      <c r="G3736">
        <v>3.0936348412742998E-2</v>
      </c>
      <c r="H3736">
        <v>2.49834215872815E-2</v>
      </c>
      <c r="I3736">
        <v>0.402681155710571</v>
      </c>
      <c r="J3736">
        <v>0.40689615257231299</v>
      </c>
      <c r="K3736">
        <v>0.11483143884238201</v>
      </c>
      <c r="L3736">
        <v>1.7299557249666898E-2</v>
      </c>
      <c r="M3736">
        <v>2.3719256250421101E-3</v>
      </c>
      <c r="N3736">
        <v>2015</v>
      </c>
      <c r="O3736" t="s">
        <v>39</v>
      </c>
      <c r="P3736" t="s">
        <v>4095</v>
      </c>
      <c r="Q3736" t="s">
        <v>6190</v>
      </c>
      <c r="R3736" t="s">
        <v>6171</v>
      </c>
    </row>
    <row r="3737" spans="1:18" x14ac:dyDescent="0.25">
      <c r="A3737" t="s">
        <v>6277</v>
      </c>
      <c r="B3737" t="s">
        <v>4135</v>
      </c>
      <c r="C3737" t="s">
        <v>40</v>
      </c>
      <c r="D3737">
        <v>2</v>
      </c>
      <c r="E3737">
        <v>75</v>
      </c>
      <c r="F3737">
        <v>754</v>
      </c>
      <c r="G3737">
        <v>4.61680826096902E-2</v>
      </c>
      <c r="H3737">
        <v>6.58651199047873E-2</v>
      </c>
      <c r="I3737">
        <v>0.34630215020181698</v>
      </c>
      <c r="J3737">
        <v>0.31790065753838298</v>
      </c>
      <c r="K3737">
        <v>0.177111085020774</v>
      </c>
      <c r="L3737">
        <v>4.25097516571366E-2</v>
      </c>
      <c r="M3737">
        <v>4.1431530674113804E-3</v>
      </c>
      <c r="N3737">
        <v>2015</v>
      </c>
      <c r="O3737" t="s">
        <v>39</v>
      </c>
      <c r="P3737" t="s">
        <v>4095</v>
      </c>
      <c r="Q3737" t="s">
        <v>6190</v>
      </c>
      <c r="R3737" t="s">
        <v>6171</v>
      </c>
    </row>
    <row r="3738" spans="1:18" x14ac:dyDescent="0.25">
      <c r="A3738" t="s">
        <v>6277</v>
      </c>
      <c r="B3738" t="s">
        <v>4135</v>
      </c>
      <c r="C3738" t="s">
        <v>40</v>
      </c>
      <c r="D3738">
        <v>1</v>
      </c>
      <c r="E3738">
        <v>84.91</v>
      </c>
      <c r="F3738">
        <v>279</v>
      </c>
      <c r="G3738">
        <v>2.0587155668556002E-2</v>
      </c>
      <c r="H3738">
        <v>6.2891647154296501E-2</v>
      </c>
      <c r="I3738">
        <v>0.45379593155727899</v>
      </c>
      <c r="J3738">
        <v>0.32879925224143203</v>
      </c>
      <c r="K3738">
        <v>0.13392601337843699</v>
      </c>
      <c r="L3738">
        <v>0</v>
      </c>
      <c r="M3738">
        <v>0</v>
      </c>
      <c r="N3738">
        <v>2015</v>
      </c>
      <c r="O3738" t="s">
        <v>39</v>
      </c>
      <c r="P3738" t="s">
        <v>4095</v>
      </c>
      <c r="Q3738" t="s">
        <v>6190</v>
      </c>
      <c r="R3738" t="s">
        <v>6171</v>
      </c>
    </row>
    <row r="3739" spans="1:18" x14ac:dyDescent="0.25">
      <c r="A3739" t="s">
        <v>6277</v>
      </c>
      <c r="B3739" t="s">
        <v>4135</v>
      </c>
      <c r="C3739" t="s">
        <v>40</v>
      </c>
      <c r="D3739">
        <v>2</v>
      </c>
      <c r="E3739">
        <v>84.91</v>
      </c>
      <c r="F3739">
        <v>358</v>
      </c>
      <c r="G3739">
        <v>5.0263401759375298E-2</v>
      </c>
      <c r="H3739">
        <v>9.0419498954343994E-2</v>
      </c>
      <c r="I3739">
        <v>0.380165148146974</v>
      </c>
      <c r="J3739">
        <v>0.31275939293796901</v>
      </c>
      <c r="K3739">
        <v>0.13796853471870901</v>
      </c>
      <c r="L3739">
        <v>2.4709815521885899E-2</v>
      </c>
      <c r="M3739">
        <v>3.7142079607434702E-3</v>
      </c>
      <c r="N3739">
        <v>2015</v>
      </c>
      <c r="O3739" t="s">
        <v>39</v>
      </c>
      <c r="P3739" t="s">
        <v>4095</v>
      </c>
      <c r="Q3739" t="s">
        <v>6190</v>
      </c>
      <c r="R3739" t="s">
        <v>6171</v>
      </c>
    </row>
    <row r="3740" spans="1:18" x14ac:dyDescent="0.25">
      <c r="A3740" t="s">
        <v>6277</v>
      </c>
      <c r="B3740" t="s">
        <v>4137</v>
      </c>
      <c r="C3740" t="s">
        <v>40</v>
      </c>
      <c r="D3740">
        <v>1</v>
      </c>
      <c r="E3740">
        <v>18</v>
      </c>
      <c r="F3740">
        <v>263</v>
      </c>
      <c r="G3740">
        <v>6.4658408056968597E-2</v>
      </c>
      <c r="H3740">
        <v>0.125920461369741</v>
      </c>
      <c r="I3740">
        <v>0.54756404244671297</v>
      </c>
      <c r="J3740">
        <v>0.22980327704169701</v>
      </c>
      <c r="K3740">
        <v>3.205381108488E-2</v>
      </c>
      <c r="L3740">
        <v>0</v>
      </c>
      <c r="M3740">
        <v>0</v>
      </c>
      <c r="N3740">
        <v>2016</v>
      </c>
      <c r="O3740" t="s">
        <v>39</v>
      </c>
      <c r="P3740" t="s">
        <v>4095</v>
      </c>
      <c r="Q3740" t="s">
        <v>6190</v>
      </c>
      <c r="R3740" t="s">
        <v>6171</v>
      </c>
    </row>
    <row r="3741" spans="1:18" x14ac:dyDescent="0.25">
      <c r="A3741" t="s">
        <v>6277</v>
      </c>
      <c r="B3741" t="s">
        <v>4137</v>
      </c>
      <c r="C3741" t="s">
        <v>40</v>
      </c>
      <c r="D3741">
        <v>2</v>
      </c>
      <c r="E3741">
        <v>18</v>
      </c>
      <c r="F3741">
        <v>847</v>
      </c>
      <c r="G3741">
        <v>4.0493526874818102E-2</v>
      </c>
      <c r="H3741">
        <v>8.2633819381656995E-2</v>
      </c>
      <c r="I3741">
        <v>0.57555817464599501</v>
      </c>
      <c r="J3741">
        <v>0.23798303095134499</v>
      </c>
      <c r="K3741">
        <v>5.70652025216093E-2</v>
      </c>
      <c r="L3741">
        <v>6.2662456245756396E-3</v>
      </c>
      <c r="M3741">
        <v>0</v>
      </c>
      <c r="N3741">
        <v>2016</v>
      </c>
      <c r="O3741" t="s">
        <v>39</v>
      </c>
      <c r="P3741" t="s">
        <v>4095</v>
      </c>
      <c r="Q3741" t="s">
        <v>6190</v>
      </c>
      <c r="R3741" t="s">
        <v>6171</v>
      </c>
    </row>
    <row r="3742" spans="1:18" x14ac:dyDescent="0.25">
      <c r="A3742" t="s">
        <v>6277</v>
      </c>
      <c r="B3742" t="s">
        <v>4137</v>
      </c>
      <c r="C3742" t="s">
        <v>40</v>
      </c>
      <c r="D3742">
        <v>1</v>
      </c>
      <c r="E3742">
        <v>19</v>
      </c>
      <c r="F3742">
        <v>227</v>
      </c>
      <c r="G3742">
        <v>3.9334264649419998E-2</v>
      </c>
      <c r="H3742">
        <v>0.102708245594722</v>
      </c>
      <c r="I3742">
        <v>0.571272782640739</v>
      </c>
      <c r="J3742">
        <v>0.223855997768067</v>
      </c>
      <c r="K3742">
        <v>4.3525799801157998E-2</v>
      </c>
      <c r="L3742">
        <v>1.52497487371811E-2</v>
      </c>
      <c r="M3742">
        <v>4.0531608087132102E-3</v>
      </c>
      <c r="N3742">
        <v>2016</v>
      </c>
      <c r="O3742" t="s">
        <v>39</v>
      </c>
      <c r="P3742" t="s">
        <v>4095</v>
      </c>
      <c r="Q3742" t="s">
        <v>6190</v>
      </c>
      <c r="R3742" t="s">
        <v>6171</v>
      </c>
    </row>
    <row r="3743" spans="1:18" x14ac:dyDescent="0.25">
      <c r="A3743" t="s">
        <v>6277</v>
      </c>
      <c r="B3743" t="s">
        <v>4137</v>
      </c>
      <c r="C3743" t="s">
        <v>40</v>
      </c>
      <c r="D3743">
        <v>2</v>
      </c>
      <c r="E3743">
        <v>19</v>
      </c>
      <c r="F3743">
        <v>883</v>
      </c>
      <c r="G3743">
        <v>4.6263315493997301E-2</v>
      </c>
      <c r="H3743">
        <v>7.5471696668293994E-2</v>
      </c>
      <c r="I3743">
        <v>0.57135300396955702</v>
      </c>
      <c r="J3743">
        <v>0.228963604278207</v>
      </c>
      <c r="K3743">
        <v>6.5803550728650004E-2</v>
      </c>
      <c r="L3743">
        <v>7.6971040905337599E-3</v>
      </c>
      <c r="M3743">
        <v>4.4477247707612397E-3</v>
      </c>
      <c r="N3743">
        <v>2016</v>
      </c>
      <c r="O3743" t="s">
        <v>39</v>
      </c>
      <c r="P3743" t="s">
        <v>4095</v>
      </c>
      <c r="Q3743" t="s">
        <v>6190</v>
      </c>
      <c r="R3743" t="s">
        <v>6171</v>
      </c>
    </row>
    <row r="3744" spans="1:18" x14ac:dyDescent="0.25">
      <c r="A3744" t="s">
        <v>6277</v>
      </c>
      <c r="B3744" t="s">
        <v>4137</v>
      </c>
      <c r="C3744" t="s">
        <v>40</v>
      </c>
      <c r="D3744">
        <v>1</v>
      </c>
      <c r="E3744">
        <v>25</v>
      </c>
      <c r="F3744">
        <v>2981</v>
      </c>
      <c r="G3744">
        <v>1.33145164039065E-2</v>
      </c>
      <c r="H3744">
        <v>2.9111801583334901E-2</v>
      </c>
      <c r="I3744">
        <v>0.50769354839113601</v>
      </c>
      <c r="J3744">
        <v>0.34664298606423999</v>
      </c>
      <c r="K3744">
        <v>8.0130419054417104E-2</v>
      </c>
      <c r="L3744">
        <v>1.5720353990838799E-2</v>
      </c>
      <c r="M3744">
        <v>7.3863745121267397E-3</v>
      </c>
      <c r="N3744">
        <v>2016</v>
      </c>
      <c r="O3744" t="s">
        <v>39</v>
      </c>
      <c r="P3744" t="s">
        <v>4095</v>
      </c>
      <c r="Q3744" t="s">
        <v>6190</v>
      </c>
      <c r="R3744" t="s">
        <v>6171</v>
      </c>
    </row>
    <row r="3745" spans="1:18" x14ac:dyDescent="0.25">
      <c r="A3745" t="s">
        <v>6277</v>
      </c>
      <c r="B3745" t="s">
        <v>4137</v>
      </c>
      <c r="C3745" t="s">
        <v>40</v>
      </c>
      <c r="D3745">
        <v>2</v>
      </c>
      <c r="E3745">
        <v>25</v>
      </c>
      <c r="F3745">
        <v>10711</v>
      </c>
      <c r="G3745">
        <v>2.04310241451287E-2</v>
      </c>
      <c r="H3745">
        <v>5.1947541058694202E-2</v>
      </c>
      <c r="I3745">
        <v>0.43541225278762402</v>
      </c>
      <c r="J3745">
        <v>0.346839155766477</v>
      </c>
      <c r="K3745">
        <v>0.107760335631299</v>
      </c>
      <c r="L3745">
        <v>2.6947766843435899E-2</v>
      </c>
      <c r="M3745">
        <v>1.06619237673413E-2</v>
      </c>
      <c r="N3745">
        <v>2016</v>
      </c>
      <c r="O3745" t="s">
        <v>39</v>
      </c>
      <c r="P3745" t="s">
        <v>4095</v>
      </c>
      <c r="Q3745" t="s">
        <v>6190</v>
      </c>
      <c r="R3745" t="s">
        <v>6171</v>
      </c>
    </row>
    <row r="3746" spans="1:18" x14ac:dyDescent="0.25">
      <c r="A3746" t="s">
        <v>6277</v>
      </c>
      <c r="B3746" t="s">
        <v>4137</v>
      </c>
      <c r="C3746" t="s">
        <v>40</v>
      </c>
      <c r="D3746">
        <v>1</v>
      </c>
      <c r="E3746">
        <v>35</v>
      </c>
      <c r="F3746">
        <v>3628</v>
      </c>
      <c r="G3746">
        <v>3.9855518033605902E-3</v>
      </c>
      <c r="H3746">
        <v>1.58137533017376E-2</v>
      </c>
      <c r="I3746">
        <v>0.33825445857876801</v>
      </c>
      <c r="J3746">
        <v>0.46584927132491899</v>
      </c>
      <c r="K3746">
        <v>0.14253773798758701</v>
      </c>
      <c r="L3746">
        <v>2.4141384573302099E-2</v>
      </c>
      <c r="M3746">
        <v>9.4178424303262408E-3</v>
      </c>
      <c r="N3746">
        <v>2016</v>
      </c>
      <c r="O3746" t="s">
        <v>39</v>
      </c>
      <c r="P3746" t="s">
        <v>4095</v>
      </c>
      <c r="Q3746" t="s">
        <v>6190</v>
      </c>
      <c r="R3746" t="s">
        <v>6171</v>
      </c>
    </row>
    <row r="3747" spans="1:18" x14ac:dyDescent="0.25">
      <c r="A3747" t="s">
        <v>6277</v>
      </c>
      <c r="B3747" t="s">
        <v>4137</v>
      </c>
      <c r="C3747" t="s">
        <v>40</v>
      </c>
      <c r="D3747">
        <v>2</v>
      </c>
      <c r="E3747">
        <v>35</v>
      </c>
      <c r="F3747">
        <v>10021</v>
      </c>
      <c r="G3747">
        <v>4.4173798791951498E-3</v>
      </c>
      <c r="H3747">
        <v>1.50020434046631E-2</v>
      </c>
      <c r="I3747">
        <v>0.28592332868342701</v>
      </c>
      <c r="J3747">
        <v>0.424098569406546</v>
      </c>
      <c r="K3747">
        <v>0.20896089564950099</v>
      </c>
      <c r="L3747">
        <v>4.8249033554463798E-2</v>
      </c>
      <c r="M3747">
        <v>1.33487494222035E-2</v>
      </c>
      <c r="N3747">
        <v>2016</v>
      </c>
      <c r="O3747" t="s">
        <v>39</v>
      </c>
      <c r="P3747" t="s">
        <v>4095</v>
      </c>
      <c r="Q3747" t="s">
        <v>6190</v>
      </c>
      <c r="R3747" t="s">
        <v>6171</v>
      </c>
    </row>
    <row r="3748" spans="1:18" x14ac:dyDescent="0.25">
      <c r="A3748" t="s">
        <v>6277</v>
      </c>
      <c r="B3748" t="s">
        <v>4137</v>
      </c>
      <c r="C3748" t="s">
        <v>40</v>
      </c>
      <c r="D3748">
        <v>1</v>
      </c>
      <c r="E3748">
        <v>45</v>
      </c>
      <c r="F3748">
        <v>2346</v>
      </c>
      <c r="G3748">
        <v>1.23792061700878E-3</v>
      </c>
      <c r="H3748">
        <v>1.44787036312821E-2</v>
      </c>
      <c r="I3748">
        <v>0.29447582870323402</v>
      </c>
      <c r="J3748">
        <v>0.46245316498311601</v>
      </c>
      <c r="K3748">
        <v>0.185540354751803</v>
      </c>
      <c r="L3748">
        <v>3.4559472805203502E-2</v>
      </c>
      <c r="M3748">
        <v>7.2545545083517E-3</v>
      </c>
      <c r="N3748">
        <v>2016</v>
      </c>
      <c r="O3748" t="s">
        <v>39</v>
      </c>
      <c r="P3748" t="s">
        <v>4095</v>
      </c>
      <c r="Q3748" t="s">
        <v>6190</v>
      </c>
      <c r="R3748" t="s">
        <v>6171</v>
      </c>
    </row>
    <row r="3749" spans="1:18" x14ac:dyDescent="0.25">
      <c r="A3749" t="s">
        <v>6277</v>
      </c>
      <c r="B3749" t="s">
        <v>4137</v>
      </c>
      <c r="C3749" t="s">
        <v>40</v>
      </c>
      <c r="D3749">
        <v>2</v>
      </c>
      <c r="E3749">
        <v>45</v>
      </c>
      <c r="F3749">
        <v>6395</v>
      </c>
      <c r="G3749">
        <v>4.8642649517229896E-3</v>
      </c>
      <c r="H3749">
        <v>1.1143762463372099E-2</v>
      </c>
      <c r="I3749">
        <v>0.21625138128510199</v>
      </c>
      <c r="J3749">
        <v>0.44148910407601299</v>
      </c>
      <c r="K3749">
        <v>0.237711361632404</v>
      </c>
      <c r="L3749">
        <v>6.6251410401579197E-2</v>
      </c>
      <c r="M3749">
        <v>2.22887151898069E-2</v>
      </c>
      <c r="N3749">
        <v>2016</v>
      </c>
      <c r="O3749" t="s">
        <v>39</v>
      </c>
      <c r="P3749" t="s">
        <v>4095</v>
      </c>
      <c r="Q3749" t="s">
        <v>6190</v>
      </c>
      <c r="R3749" t="s">
        <v>6171</v>
      </c>
    </row>
    <row r="3750" spans="1:18" x14ac:dyDescent="0.25">
      <c r="A3750" t="s">
        <v>6277</v>
      </c>
      <c r="B3750" t="s">
        <v>4137</v>
      </c>
      <c r="C3750" t="s">
        <v>40</v>
      </c>
      <c r="D3750">
        <v>1</v>
      </c>
      <c r="E3750">
        <v>55</v>
      </c>
      <c r="F3750">
        <v>1558</v>
      </c>
      <c r="G3750">
        <v>5.7399494184701798E-3</v>
      </c>
      <c r="H3750">
        <v>2.0213587875123201E-2</v>
      </c>
      <c r="I3750">
        <v>0.31009902232978598</v>
      </c>
      <c r="J3750">
        <v>0.459864357289757</v>
      </c>
      <c r="K3750">
        <v>0.15741188213538901</v>
      </c>
      <c r="L3750">
        <v>3.88202389049307E-2</v>
      </c>
      <c r="M3750">
        <v>7.8509620465440702E-3</v>
      </c>
      <c r="N3750">
        <v>2016</v>
      </c>
      <c r="O3750" t="s">
        <v>39</v>
      </c>
      <c r="P3750" t="s">
        <v>4095</v>
      </c>
      <c r="Q3750" t="s">
        <v>6190</v>
      </c>
      <c r="R3750" t="s">
        <v>6171</v>
      </c>
    </row>
    <row r="3751" spans="1:18" x14ac:dyDescent="0.25">
      <c r="A3751" t="s">
        <v>6277</v>
      </c>
      <c r="B3751" t="s">
        <v>4137</v>
      </c>
      <c r="C3751" t="s">
        <v>40</v>
      </c>
      <c r="D3751">
        <v>2</v>
      </c>
      <c r="E3751">
        <v>55</v>
      </c>
      <c r="F3751">
        <v>1793</v>
      </c>
      <c r="G3751">
        <v>1.0631144417755501E-2</v>
      </c>
      <c r="H3751">
        <v>2.5731989430862499E-2</v>
      </c>
      <c r="I3751">
        <v>0.204261892276934</v>
      </c>
      <c r="J3751">
        <v>0.40351331559297099</v>
      </c>
      <c r="K3751">
        <v>0.24863758428707899</v>
      </c>
      <c r="L3751">
        <v>7.6799825931660501E-2</v>
      </c>
      <c r="M3751">
        <v>3.04242480627375E-2</v>
      </c>
      <c r="N3751">
        <v>2016</v>
      </c>
      <c r="O3751" t="s">
        <v>39</v>
      </c>
      <c r="P3751" t="s">
        <v>4095</v>
      </c>
      <c r="Q3751" t="s">
        <v>6190</v>
      </c>
      <c r="R3751" t="s">
        <v>6171</v>
      </c>
    </row>
    <row r="3752" spans="1:18" x14ac:dyDescent="0.25">
      <c r="A3752" t="s">
        <v>6277</v>
      </c>
      <c r="B3752" t="s">
        <v>4137</v>
      </c>
      <c r="C3752" t="s">
        <v>40</v>
      </c>
      <c r="D3752">
        <v>1</v>
      </c>
      <c r="E3752">
        <v>65</v>
      </c>
      <c r="F3752">
        <v>1129</v>
      </c>
      <c r="G3752">
        <v>6.7555396720193599E-3</v>
      </c>
      <c r="H3752">
        <v>3.6086574678931997E-2</v>
      </c>
      <c r="I3752">
        <v>0.35748492757912498</v>
      </c>
      <c r="J3752">
        <v>0.40494731619809998</v>
      </c>
      <c r="K3752">
        <v>0.171615264826566</v>
      </c>
      <c r="L3752">
        <v>1.9777551598484301E-2</v>
      </c>
      <c r="M3752">
        <v>3.3328254467733E-3</v>
      </c>
      <c r="N3752">
        <v>2016</v>
      </c>
      <c r="O3752" t="s">
        <v>39</v>
      </c>
      <c r="P3752" t="s">
        <v>4095</v>
      </c>
      <c r="Q3752" t="s">
        <v>6190</v>
      </c>
      <c r="R3752" t="s">
        <v>6171</v>
      </c>
    </row>
    <row r="3753" spans="1:18" x14ac:dyDescent="0.25">
      <c r="A3753" t="s">
        <v>6277</v>
      </c>
      <c r="B3753" t="s">
        <v>4137</v>
      </c>
      <c r="C3753" t="s">
        <v>40</v>
      </c>
      <c r="D3753">
        <v>2</v>
      </c>
      <c r="E3753">
        <v>65</v>
      </c>
      <c r="F3753">
        <v>1252</v>
      </c>
      <c r="G3753">
        <v>1.42476741513828E-2</v>
      </c>
      <c r="H3753">
        <v>2.9265023063040799E-2</v>
      </c>
      <c r="I3753">
        <v>0.27153790385843202</v>
      </c>
      <c r="J3753">
        <v>0.376237532205418</v>
      </c>
      <c r="K3753">
        <v>0.21705372675635501</v>
      </c>
      <c r="L3753">
        <v>6.9730077430768297E-2</v>
      </c>
      <c r="M3753">
        <v>2.1928062534602201E-2</v>
      </c>
      <c r="N3753">
        <v>2016</v>
      </c>
      <c r="O3753" t="s">
        <v>39</v>
      </c>
      <c r="P3753" t="s">
        <v>4095</v>
      </c>
      <c r="Q3753" t="s">
        <v>6190</v>
      </c>
      <c r="R3753" t="s">
        <v>6171</v>
      </c>
    </row>
    <row r="3754" spans="1:18" x14ac:dyDescent="0.25">
      <c r="A3754" t="s">
        <v>6277</v>
      </c>
      <c r="B3754" t="s">
        <v>4137</v>
      </c>
      <c r="C3754" t="s">
        <v>40</v>
      </c>
      <c r="D3754">
        <v>1</v>
      </c>
      <c r="E3754">
        <v>75</v>
      </c>
      <c r="F3754">
        <v>657</v>
      </c>
      <c r="G3754">
        <v>2.32474691949099E-2</v>
      </c>
      <c r="H3754">
        <v>4.5593203544098702E-2</v>
      </c>
      <c r="I3754">
        <v>0.43891412206018798</v>
      </c>
      <c r="J3754">
        <v>0.35744974773456301</v>
      </c>
      <c r="K3754">
        <v>0.113228105174887</v>
      </c>
      <c r="L3754">
        <v>2.0175011595218801E-2</v>
      </c>
      <c r="M3754">
        <v>1.3923406961347099E-3</v>
      </c>
      <c r="N3754">
        <v>2016</v>
      </c>
      <c r="O3754" t="s">
        <v>39</v>
      </c>
      <c r="P3754" t="s">
        <v>4095</v>
      </c>
      <c r="Q3754" t="s">
        <v>6190</v>
      </c>
      <c r="R3754" t="s">
        <v>6171</v>
      </c>
    </row>
    <row r="3755" spans="1:18" x14ac:dyDescent="0.25">
      <c r="A3755" t="s">
        <v>6277</v>
      </c>
      <c r="B3755" t="s">
        <v>4137</v>
      </c>
      <c r="C3755" t="s">
        <v>40</v>
      </c>
      <c r="D3755">
        <v>2</v>
      </c>
      <c r="E3755">
        <v>75</v>
      </c>
      <c r="F3755">
        <v>754</v>
      </c>
      <c r="G3755">
        <v>3.5928855360903601E-2</v>
      </c>
      <c r="H3755">
        <v>7.9009965343891195E-2</v>
      </c>
      <c r="I3755">
        <v>0.36341585219740602</v>
      </c>
      <c r="J3755">
        <v>0.32188460418853998</v>
      </c>
      <c r="K3755">
        <v>0.14692246356585101</v>
      </c>
      <c r="L3755">
        <v>3.8825560679594598E-2</v>
      </c>
      <c r="M3755">
        <v>1.4012698663813199E-2</v>
      </c>
      <c r="N3755">
        <v>2016</v>
      </c>
      <c r="O3755" t="s">
        <v>39</v>
      </c>
      <c r="P3755" t="s">
        <v>4095</v>
      </c>
      <c r="Q3755" t="s">
        <v>6190</v>
      </c>
      <c r="R3755" t="s">
        <v>6171</v>
      </c>
    </row>
    <row r="3756" spans="1:18" x14ac:dyDescent="0.25">
      <c r="A3756" t="s">
        <v>6277</v>
      </c>
      <c r="B3756" t="s">
        <v>4137</v>
      </c>
      <c r="C3756" t="s">
        <v>40</v>
      </c>
      <c r="D3756">
        <v>1</v>
      </c>
      <c r="E3756">
        <v>84.91</v>
      </c>
      <c r="F3756">
        <v>318</v>
      </c>
      <c r="G3756">
        <v>4.1530274826411202E-2</v>
      </c>
      <c r="H3756">
        <v>6.9804284654458995E-2</v>
      </c>
      <c r="I3756">
        <v>0.46128873975373902</v>
      </c>
      <c r="J3756">
        <v>0.34746795776935402</v>
      </c>
      <c r="K3756">
        <v>6.8769291681399197E-2</v>
      </c>
      <c r="L3756">
        <v>5.3984171508520903E-3</v>
      </c>
      <c r="M3756">
        <v>5.7410341637865901E-3</v>
      </c>
      <c r="N3756">
        <v>2016</v>
      </c>
      <c r="O3756" t="s">
        <v>39</v>
      </c>
      <c r="P3756" t="s">
        <v>4095</v>
      </c>
      <c r="Q3756" t="s">
        <v>6190</v>
      </c>
      <c r="R3756" t="s">
        <v>6171</v>
      </c>
    </row>
    <row r="3757" spans="1:18" x14ac:dyDescent="0.25">
      <c r="A3757" t="s">
        <v>6277</v>
      </c>
      <c r="B3757" t="s">
        <v>4137</v>
      </c>
      <c r="C3757" t="s">
        <v>40</v>
      </c>
      <c r="D3757">
        <v>2</v>
      </c>
      <c r="E3757">
        <v>84.91</v>
      </c>
      <c r="F3757">
        <v>398</v>
      </c>
      <c r="G3757">
        <v>5.3147998298644201E-2</v>
      </c>
      <c r="H3757">
        <v>9.2648570206653E-2</v>
      </c>
      <c r="I3757">
        <v>0.41526390582552097</v>
      </c>
      <c r="J3757">
        <v>0.294444703330969</v>
      </c>
      <c r="K3757">
        <v>0.100647544081684</v>
      </c>
      <c r="L3757">
        <v>2.7706286572586301E-2</v>
      </c>
      <c r="M3757">
        <v>1.6140991683942299E-2</v>
      </c>
      <c r="N3757">
        <v>2016</v>
      </c>
      <c r="O3757" t="s">
        <v>39</v>
      </c>
      <c r="P3757" t="s">
        <v>4095</v>
      </c>
      <c r="Q3757" t="s">
        <v>6190</v>
      </c>
      <c r="R3757" t="s">
        <v>6171</v>
      </c>
    </row>
    <row r="3758" spans="1:18" x14ac:dyDescent="0.25">
      <c r="A3758" t="s">
        <v>6277</v>
      </c>
      <c r="B3758" t="s">
        <v>4140</v>
      </c>
      <c r="C3758" t="s">
        <v>40</v>
      </c>
      <c r="D3758">
        <v>1</v>
      </c>
      <c r="E3758">
        <v>18</v>
      </c>
      <c r="F3758">
        <v>266</v>
      </c>
      <c r="G3758">
        <v>3.8597023807563698E-2</v>
      </c>
      <c r="H3758">
        <v>0.14957379483249</v>
      </c>
      <c r="I3758">
        <v>0.585395863931644</v>
      </c>
      <c r="J3758">
        <v>0.16589977297917599</v>
      </c>
      <c r="K3758">
        <v>1.4919536767112E-2</v>
      </c>
      <c r="L3758">
        <v>4.0245554428737298E-2</v>
      </c>
      <c r="M3758">
        <v>5.3684532532775704E-3</v>
      </c>
      <c r="N3758">
        <v>2017</v>
      </c>
      <c r="O3758" t="s">
        <v>39</v>
      </c>
      <c r="P3758" t="s">
        <v>4095</v>
      </c>
      <c r="Q3758" t="s">
        <v>6190</v>
      </c>
      <c r="R3758" t="s">
        <v>6171</v>
      </c>
    </row>
    <row r="3759" spans="1:18" x14ac:dyDescent="0.25">
      <c r="A3759" t="s">
        <v>6277</v>
      </c>
      <c r="B3759" t="s">
        <v>4140</v>
      </c>
      <c r="C3759" t="s">
        <v>40</v>
      </c>
      <c r="D3759">
        <v>2</v>
      </c>
      <c r="E3759">
        <v>18</v>
      </c>
      <c r="F3759">
        <v>898</v>
      </c>
      <c r="G3759">
        <v>5.2980853846901099E-2</v>
      </c>
      <c r="H3759">
        <v>8.4361291014690407E-2</v>
      </c>
      <c r="I3759">
        <v>0.55888799417407298</v>
      </c>
      <c r="J3759">
        <v>0.249049106016766</v>
      </c>
      <c r="K3759">
        <v>5.0746688695582298E-2</v>
      </c>
      <c r="L3759">
        <v>1.85815422516366E-3</v>
      </c>
      <c r="M3759">
        <v>2.1159120268244101E-3</v>
      </c>
      <c r="N3759">
        <v>2017</v>
      </c>
      <c r="O3759" t="s">
        <v>39</v>
      </c>
      <c r="P3759" t="s">
        <v>4095</v>
      </c>
      <c r="Q3759" t="s">
        <v>6190</v>
      </c>
      <c r="R3759" t="s">
        <v>6171</v>
      </c>
    </row>
    <row r="3760" spans="1:18" x14ac:dyDescent="0.25">
      <c r="A3760" t="s">
        <v>6277</v>
      </c>
      <c r="B3760" t="s">
        <v>4140</v>
      </c>
      <c r="C3760" t="s">
        <v>40</v>
      </c>
      <c r="D3760">
        <v>1</v>
      </c>
      <c r="E3760">
        <v>19</v>
      </c>
      <c r="F3760">
        <v>215</v>
      </c>
      <c r="G3760">
        <v>1.47714217364367E-2</v>
      </c>
      <c r="H3760">
        <v>8.6009013232482806E-2</v>
      </c>
      <c r="I3760">
        <v>0.57305603000650596</v>
      </c>
      <c r="J3760">
        <v>0.23784233164993501</v>
      </c>
      <c r="K3760">
        <v>3.87400355332186E-2</v>
      </c>
      <c r="L3760">
        <v>1.9979674493975901E-2</v>
      </c>
      <c r="M3760">
        <v>2.96014933474445E-2</v>
      </c>
      <c r="N3760">
        <v>2017</v>
      </c>
      <c r="O3760" t="s">
        <v>39</v>
      </c>
      <c r="P3760" t="s">
        <v>4095</v>
      </c>
      <c r="Q3760" t="s">
        <v>6190</v>
      </c>
      <c r="R3760" t="s">
        <v>6171</v>
      </c>
    </row>
    <row r="3761" spans="1:18" x14ac:dyDescent="0.25">
      <c r="A3761" t="s">
        <v>6277</v>
      </c>
      <c r="B3761" t="s">
        <v>4140</v>
      </c>
      <c r="C3761" t="s">
        <v>40</v>
      </c>
      <c r="D3761">
        <v>2</v>
      </c>
      <c r="E3761">
        <v>19</v>
      </c>
      <c r="F3761">
        <v>867</v>
      </c>
      <c r="G3761">
        <v>3.5451056643007302E-2</v>
      </c>
      <c r="H3761">
        <v>8.2208642524633793E-2</v>
      </c>
      <c r="I3761">
        <v>0.55642576473287697</v>
      </c>
      <c r="J3761">
        <v>0.237222421472429</v>
      </c>
      <c r="K3761">
        <v>5.8322706566734099E-2</v>
      </c>
      <c r="L3761">
        <v>2.1009622330823499E-2</v>
      </c>
      <c r="M3761">
        <v>9.3597857294957405E-3</v>
      </c>
      <c r="N3761">
        <v>2017</v>
      </c>
      <c r="O3761" t="s">
        <v>39</v>
      </c>
      <c r="P3761" t="s">
        <v>4095</v>
      </c>
      <c r="Q3761" t="s">
        <v>6190</v>
      </c>
      <c r="R3761" t="s">
        <v>6171</v>
      </c>
    </row>
    <row r="3762" spans="1:18" x14ac:dyDescent="0.25">
      <c r="A3762" t="s">
        <v>6277</v>
      </c>
      <c r="B3762" t="s">
        <v>4140</v>
      </c>
      <c r="C3762" t="s">
        <v>40</v>
      </c>
      <c r="D3762">
        <v>1</v>
      </c>
      <c r="E3762">
        <v>25</v>
      </c>
      <c r="F3762">
        <v>3115</v>
      </c>
      <c r="G3762">
        <v>1.65308014617945E-2</v>
      </c>
      <c r="H3762">
        <v>4.9924818709995801E-2</v>
      </c>
      <c r="I3762">
        <v>0.448252401030721</v>
      </c>
      <c r="J3762">
        <v>0.34954330988669402</v>
      </c>
      <c r="K3762">
        <v>0.103818391979214</v>
      </c>
      <c r="L3762">
        <v>2.8339932229533502E-2</v>
      </c>
      <c r="M3762">
        <v>3.5903447020481502E-3</v>
      </c>
      <c r="N3762">
        <v>2017</v>
      </c>
      <c r="O3762" t="s">
        <v>39</v>
      </c>
      <c r="P3762" t="s">
        <v>4095</v>
      </c>
      <c r="Q3762" t="s">
        <v>6190</v>
      </c>
      <c r="R3762" t="s">
        <v>6171</v>
      </c>
    </row>
    <row r="3763" spans="1:18" x14ac:dyDescent="0.25">
      <c r="A3763" t="s">
        <v>6277</v>
      </c>
      <c r="B3763" t="s">
        <v>4140</v>
      </c>
      <c r="C3763" t="s">
        <v>40</v>
      </c>
      <c r="D3763">
        <v>2</v>
      </c>
      <c r="E3763">
        <v>25</v>
      </c>
      <c r="F3763">
        <v>11280</v>
      </c>
      <c r="G3763">
        <v>1.5036247790319901E-2</v>
      </c>
      <c r="H3763">
        <v>5.0593127351880103E-2</v>
      </c>
      <c r="I3763">
        <v>0.43841250421980599</v>
      </c>
      <c r="J3763">
        <v>0.34577682506721702</v>
      </c>
      <c r="K3763">
        <v>0.11123310939483801</v>
      </c>
      <c r="L3763">
        <v>2.6510018115919898E-2</v>
      </c>
      <c r="M3763">
        <v>1.2438168060018901E-2</v>
      </c>
      <c r="N3763">
        <v>2017</v>
      </c>
      <c r="O3763" t="s">
        <v>39</v>
      </c>
      <c r="P3763" t="s">
        <v>4095</v>
      </c>
      <c r="Q3763" t="s">
        <v>6190</v>
      </c>
      <c r="R3763" t="s">
        <v>6171</v>
      </c>
    </row>
    <row r="3764" spans="1:18" x14ac:dyDescent="0.25">
      <c r="A3764" t="s">
        <v>6277</v>
      </c>
      <c r="B3764" t="s">
        <v>4140</v>
      </c>
      <c r="C3764" t="s">
        <v>40</v>
      </c>
      <c r="D3764">
        <v>1</v>
      </c>
      <c r="E3764">
        <v>35</v>
      </c>
      <c r="F3764">
        <v>3607</v>
      </c>
      <c r="G3764">
        <v>4.16854364767613E-3</v>
      </c>
      <c r="H3764">
        <v>1.2221823387425499E-2</v>
      </c>
      <c r="I3764">
        <v>0.31424158132464503</v>
      </c>
      <c r="J3764">
        <v>0.47407479248532203</v>
      </c>
      <c r="K3764">
        <v>0.15551543348682201</v>
      </c>
      <c r="L3764">
        <v>2.41999654043774E-2</v>
      </c>
      <c r="M3764">
        <v>1.5577860263732099E-2</v>
      </c>
      <c r="N3764">
        <v>2017</v>
      </c>
      <c r="O3764" t="s">
        <v>39</v>
      </c>
      <c r="P3764" t="s">
        <v>4095</v>
      </c>
      <c r="Q3764" t="s">
        <v>6190</v>
      </c>
      <c r="R3764" t="s">
        <v>6171</v>
      </c>
    </row>
    <row r="3765" spans="1:18" x14ac:dyDescent="0.25">
      <c r="A3765" t="s">
        <v>6277</v>
      </c>
      <c r="B3765" t="s">
        <v>4140</v>
      </c>
      <c r="C3765" t="s">
        <v>40</v>
      </c>
      <c r="D3765">
        <v>2</v>
      </c>
      <c r="E3765">
        <v>35</v>
      </c>
      <c r="F3765">
        <v>10363</v>
      </c>
      <c r="G3765">
        <v>4.8188812911962604E-3</v>
      </c>
      <c r="H3765">
        <v>1.96865143313904E-2</v>
      </c>
      <c r="I3765">
        <v>0.266203889330073</v>
      </c>
      <c r="J3765">
        <v>0.41857450295829202</v>
      </c>
      <c r="K3765">
        <v>0.20792873467161899</v>
      </c>
      <c r="L3765">
        <v>6.2445459588941397E-2</v>
      </c>
      <c r="M3765">
        <v>2.0342017828488199E-2</v>
      </c>
      <c r="N3765">
        <v>2017</v>
      </c>
      <c r="O3765" t="s">
        <v>39</v>
      </c>
      <c r="P3765" t="s">
        <v>4095</v>
      </c>
      <c r="Q3765" t="s">
        <v>6190</v>
      </c>
      <c r="R3765" t="s">
        <v>6171</v>
      </c>
    </row>
    <row r="3766" spans="1:18" x14ac:dyDescent="0.25">
      <c r="A3766" t="s">
        <v>6277</v>
      </c>
      <c r="B3766" t="s">
        <v>4140</v>
      </c>
      <c r="C3766" t="s">
        <v>40</v>
      </c>
      <c r="D3766">
        <v>1</v>
      </c>
      <c r="E3766">
        <v>45</v>
      </c>
      <c r="F3766">
        <v>2383</v>
      </c>
      <c r="G3766">
        <v>1.6314921605780899E-3</v>
      </c>
      <c r="H3766">
        <v>1.0675703052776901E-2</v>
      </c>
      <c r="I3766">
        <v>0.268406420116855</v>
      </c>
      <c r="J3766">
        <v>0.46400411844702399</v>
      </c>
      <c r="K3766">
        <v>0.18851912344473001</v>
      </c>
      <c r="L3766">
        <v>5.3278115588007803E-2</v>
      </c>
      <c r="M3766">
        <v>1.34850271900282E-2</v>
      </c>
      <c r="N3766">
        <v>2017</v>
      </c>
      <c r="O3766" t="s">
        <v>39</v>
      </c>
      <c r="P3766" t="s">
        <v>4095</v>
      </c>
      <c r="Q3766" t="s">
        <v>6190</v>
      </c>
      <c r="R3766" t="s">
        <v>6171</v>
      </c>
    </row>
    <row r="3767" spans="1:18" x14ac:dyDescent="0.25">
      <c r="A3767" t="s">
        <v>6277</v>
      </c>
      <c r="B3767" t="s">
        <v>4140</v>
      </c>
      <c r="C3767" t="s">
        <v>40</v>
      </c>
      <c r="D3767">
        <v>2</v>
      </c>
      <c r="E3767">
        <v>45</v>
      </c>
      <c r="F3767">
        <v>6582</v>
      </c>
      <c r="G3767">
        <v>1.7093437060308201E-3</v>
      </c>
      <c r="H3767">
        <v>1.01906029663303E-2</v>
      </c>
      <c r="I3767">
        <v>0.18251087367958199</v>
      </c>
      <c r="J3767">
        <v>0.46115044901487601</v>
      </c>
      <c r="K3767">
        <v>0.239441501923776</v>
      </c>
      <c r="L3767">
        <v>8.0454379405908494E-2</v>
      </c>
      <c r="M3767">
        <v>2.4542849303496799E-2</v>
      </c>
      <c r="N3767">
        <v>2017</v>
      </c>
      <c r="O3767" t="s">
        <v>39</v>
      </c>
      <c r="P3767" t="s">
        <v>4095</v>
      </c>
      <c r="Q3767" t="s">
        <v>6190</v>
      </c>
      <c r="R3767" t="s">
        <v>6171</v>
      </c>
    </row>
    <row r="3768" spans="1:18" x14ac:dyDescent="0.25">
      <c r="A3768" t="s">
        <v>6277</v>
      </c>
      <c r="B3768" t="s">
        <v>4140</v>
      </c>
      <c r="C3768" t="s">
        <v>40</v>
      </c>
      <c r="D3768">
        <v>1</v>
      </c>
      <c r="E3768">
        <v>55</v>
      </c>
      <c r="F3768">
        <v>1616</v>
      </c>
      <c r="G3768">
        <v>2.6792969184764098E-3</v>
      </c>
      <c r="H3768">
        <v>1.90923812495403E-2</v>
      </c>
      <c r="I3768">
        <v>0.291724138505084</v>
      </c>
      <c r="J3768">
        <v>0.48704186658222598</v>
      </c>
      <c r="K3768">
        <v>0.15779857339414199</v>
      </c>
      <c r="L3768">
        <v>3.4551880933031902E-2</v>
      </c>
      <c r="M3768">
        <v>7.1118624174993502E-3</v>
      </c>
      <c r="N3768">
        <v>2017</v>
      </c>
      <c r="O3768" t="s">
        <v>39</v>
      </c>
      <c r="P3768" t="s">
        <v>4095</v>
      </c>
      <c r="Q3768" t="s">
        <v>6190</v>
      </c>
      <c r="R3768" t="s">
        <v>6171</v>
      </c>
    </row>
    <row r="3769" spans="1:18" x14ac:dyDescent="0.25">
      <c r="A3769" t="s">
        <v>6277</v>
      </c>
      <c r="B3769" t="s">
        <v>4140</v>
      </c>
      <c r="C3769" t="s">
        <v>40</v>
      </c>
      <c r="D3769">
        <v>2</v>
      </c>
      <c r="E3769">
        <v>55</v>
      </c>
      <c r="F3769">
        <v>1809</v>
      </c>
      <c r="G3769">
        <v>1.3727271500415699E-2</v>
      </c>
      <c r="H3769">
        <v>1.8482343598888899E-2</v>
      </c>
      <c r="I3769">
        <v>0.20193570119972801</v>
      </c>
      <c r="J3769">
        <v>0.40606902723140798</v>
      </c>
      <c r="K3769">
        <v>0.25519603812609098</v>
      </c>
      <c r="L3769">
        <v>7.9979582666508106E-2</v>
      </c>
      <c r="M3769">
        <v>2.4610035676960199E-2</v>
      </c>
      <c r="N3769">
        <v>2017</v>
      </c>
      <c r="O3769" t="s">
        <v>39</v>
      </c>
      <c r="P3769" t="s">
        <v>4095</v>
      </c>
      <c r="Q3769" t="s">
        <v>6190</v>
      </c>
      <c r="R3769" t="s">
        <v>6171</v>
      </c>
    </row>
    <row r="3770" spans="1:18" x14ac:dyDescent="0.25">
      <c r="A3770" t="s">
        <v>6277</v>
      </c>
      <c r="B3770" t="s">
        <v>4140</v>
      </c>
      <c r="C3770" t="s">
        <v>40</v>
      </c>
      <c r="D3770">
        <v>1</v>
      </c>
      <c r="E3770">
        <v>65</v>
      </c>
      <c r="F3770">
        <v>1152</v>
      </c>
      <c r="G3770">
        <v>1.25948422141262E-2</v>
      </c>
      <c r="H3770">
        <v>2.2041570664641599E-2</v>
      </c>
      <c r="I3770">
        <v>0.30660502407296703</v>
      </c>
      <c r="J3770">
        <v>0.44191160812314101</v>
      </c>
      <c r="K3770">
        <v>0.185014313099333</v>
      </c>
      <c r="L3770">
        <v>2.9657061610251799E-2</v>
      </c>
      <c r="M3770">
        <v>2.1755802155394299E-3</v>
      </c>
      <c r="N3770">
        <v>2017</v>
      </c>
      <c r="O3770" t="s">
        <v>39</v>
      </c>
      <c r="P3770" t="s">
        <v>4095</v>
      </c>
      <c r="Q3770" t="s">
        <v>6190</v>
      </c>
      <c r="R3770" t="s">
        <v>6171</v>
      </c>
    </row>
    <row r="3771" spans="1:18" x14ac:dyDescent="0.25">
      <c r="A3771" t="s">
        <v>6277</v>
      </c>
      <c r="B3771" t="s">
        <v>4140</v>
      </c>
      <c r="C3771" t="s">
        <v>40</v>
      </c>
      <c r="D3771">
        <v>2</v>
      </c>
      <c r="E3771">
        <v>65</v>
      </c>
      <c r="F3771">
        <v>1332</v>
      </c>
      <c r="G3771">
        <v>1.27216565162357E-2</v>
      </c>
      <c r="H3771">
        <v>2.8882994415340001E-2</v>
      </c>
      <c r="I3771">
        <v>0.23421337239880899</v>
      </c>
      <c r="J3771">
        <v>0.372650134794136</v>
      </c>
      <c r="K3771">
        <v>0.257707173190454</v>
      </c>
      <c r="L3771">
        <v>6.6987430445734394E-2</v>
      </c>
      <c r="M3771">
        <v>2.6837238239290798E-2</v>
      </c>
      <c r="N3771">
        <v>2017</v>
      </c>
      <c r="O3771" t="s">
        <v>39</v>
      </c>
      <c r="P3771" t="s">
        <v>4095</v>
      </c>
      <c r="Q3771" t="s">
        <v>6190</v>
      </c>
      <c r="R3771" t="s">
        <v>6171</v>
      </c>
    </row>
    <row r="3772" spans="1:18" x14ac:dyDescent="0.25">
      <c r="A3772" t="s">
        <v>6277</v>
      </c>
      <c r="B3772" t="s">
        <v>4140</v>
      </c>
      <c r="C3772" t="s">
        <v>40</v>
      </c>
      <c r="D3772">
        <v>1</v>
      </c>
      <c r="E3772">
        <v>75</v>
      </c>
      <c r="F3772">
        <v>775</v>
      </c>
      <c r="G3772">
        <v>9.9114629083675004E-3</v>
      </c>
      <c r="H3772">
        <v>3.1466263073517603E-2</v>
      </c>
      <c r="I3772">
        <v>0.43558588488024702</v>
      </c>
      <c r="J3772">
        <v>0.36403186526522402</v>
      </c>
      <c r="K3772">
        <v>0.13936607876602899</v>
      </c>
      <c r="L3772">
        <v>1.8650466928184901E-2</v>
      </c>
      <c r="M3772">
        <v>9.8797817842969596E-4</v>
      </c>
      <c r="N3772">
        <v>2017</v>
      </c>
      <c r="O3772" t="s">
        <v>39</v>
      </c>
      <c r="P3772" t="s">
        <v>4095</v>
      </c>
      <c r="Q3772" t="s">
        <v>6190</v>
      </c>
      <c r="R3772" t="s">
        <v>6171</v>
      </c>
    </row>
    <row r="3773" spans="1:18" x14ac:dyDescent="0.25">
      <c r="A3773" t="s">
        <v>6277</v>
      </c>
      <c r="B3773" t="s">
        <v>4140</v>
      </c>
      <c r="C3773" t="s">
        <v>40</v>
      </c>
      <c r="D3773">
        <v>2</v>
      </c>
      <c r="E3773">
        <v>75</v>
      </c>
      <c r="F3773">
        <v>821</v>
      </c>
      <c r="G3773">
        <v>2.0088892880261298E-2</v>
      </c>
      <c r="H3773">
        <v>4.7725082612663498E-2</v>
      </c>
      <c r="I3773">
        <v>0.334481964924218</v>
      </c>
      <c r="J3773">
        <v>0.345861475788452</v>
      </c>
      <c r="K3773">
        <v>0.19015004414316999</v>
      </c>
      <c r="L3773">
        <v>4.6682971835972503E-2</v>
      </c>
      <c r="M3773">
        <v>1.5009567815263599E-2</v>
      </c>
      <c r="N3773">
        <v>2017</v>
      </c>
      <c r="O3773" t="s">
        <v>39</v>
      </c>
      <c r="P3773" t="s">
        <v>4095</v>
      </c>
      <c r="Q3773" t="s">
        <v>6190</v>
      </c>
      <c r="R3773" t="s">
        <v>6171</v>
      </c>
    </row>
    <row r="3774" spans="1:18" x14ac:dyDescent="0.25">
      <c r="A3774" t="s">
        <v>6277</v>
      </c>
      <c r="B3774" t="s">
        <v>4140</v>
      </c>
      <c r="C3774" t="s">
        <v>40</v>
      </c>
      <c r="D3774">
        <v>1</v>
      </c>
      <c r="E3774">
        <v>84.91</v>
      </c>
      <c r="F3774">
        <v>338</v>
      </c>
      <c r="G3774">
        <v>1.328109113507E-2</v>
      </c>
      <c r="H3774">
        <v>5.3160915554530001E-2</v>
      </c>
      <c r="I3774">
        <v>0.429936243189808</v>
      </c>
      <c r="J3774">
        <v>0.38486890632417697</v>
      </c>
      <c r="K3774">
        <v>9.4433251766117707E-2</v>
      </c>
      <c r="L3774">
        <v>2.43195920302967E-2</v>
      </c>
      <c r="M3774">
        <v>0</v>
      </c>
      <c r="N3774">
        <v>2017</v>
      </c>
      <c r="O3774" t="s">
        <v>39</v>
      </c>
      <c r="P3774" t="s">
        <v>4095</v>
      </c>
      <c r="Q3774" t="s">
        <v>6190</v>
      </c>
      <c r="R3774" t="s">
        <v>6171</v>
      </c>
    </row>
    <row r="3775" spans="1:18" x14ac:dyDescent="0.25">
      <c r="A3775" t="s">
        <v>6277</v>
      </c>
      <c r="B3775" t="s">
        <v>4140</v>
      </c>
      <c r="C3775" t="s">
        <v>40</v>
      </c>
      <c r="D3775">
        <v>2</v>
      </c>
      <c r="E3775">
        <v>84.91</v>
      </c>
      <c r="F3775">
        <v>456</v>
      </c>
      <c r="G3775">
        <v>4.6326926351649103E-2</v>
      </c>
      <c r="H3775">
        <v>5.6460399853733301E-2</v>
      </c>
      <c r="I3775">
        <v>0.38829667904110698</v>
      </c>
      <c r="J3775">
        <v>0.30883255791692499</v>
      </c>
      <c r="K3775">
        <v>0.18648495318407901</v>
      </c>
      <c r="L3775">
        <v>1.3598483652506E-2</v>
      </c>
      <c r="M3775">
        <v>0</v>
      </c>
      <c r="N3775">
        <v>2017</v>
      </c>
      <c r="O3775" t="s">
        <v>39</v>
      </c>
      <c r="P3775" t="s">
        <v>4095</v>
      </c>
      <c r="Q3775" t="s">
        <v>6190</v>
      </c>
      <c r="R3775" t="s">
        <v>6171</v>
      </c>
    </row>
    <row r="3776" spans="1:18" x14ac:dyDescent="0.25">
      <c r="A3776" t="s">
        <v>6277</v>
      </c>
      <c r="B3776" t="s">
        <v>4143</v>
      </c>
      <c r="C3776" t="s">
        <v>40</v>
      </c>
      <c r="D3776">
        <v>1</v>
      </c>
      <c r="E3776">
        <v>18</v>
      </c>
      <c r="F3776">
        <v>236</v>
      </c>
      <c r="G3776">
        <v>4.0877878144660602E-2</v>
      </c>
      <c r="H3776">
        <v>0.157231434330001</v>
      </c>
      <c r="I3776">
        <v>0.59613101452704498</v>
      </c>
      <c r="J3776">
        <v>0.15620736949394601</v>
      </c>
      <c r="K3776">
        <v>4.6518617445028103E-2</v>
      </c>
      <c r="L3776">
        <v>8.9371184501134003E-4</v>
      </c>
      <c r="M3776">
        <v>2.1399742143083799E-3</v>
      </c>
      <c r="N3776">
        <v>2018</v>
      </c>
      <c r="O3776" t="s">
        <v>39</v>
      </c>
      <c r="P3776" t="s">
        <v>4095</v>
      </c>
      <c r="Q3776" t="s">
        <v>6190</v>
      </c>
      <c r="R3776" t="s">
        <v>6171</v>
      </c>
    </row>
    <row r="3777" spans="1:18" x14ac:dyDescent="0.25">
      <c r="A3777" t="s">
        <v>6277</v>
      </c>
      <c r="B3777" t="s">
        <v>4143</v>
      </c>
      <c r="C3777" t="s">
        <v>40</v>
      </c>
      <c r="D3777">
        <v>2</v>
      </c>
      <c r="E3777">
        <v>18</v>
      </c>
      <c r="F3777">
        <v>900</v>
      </c>
      <c r="G3777">
        <v>4.1831625778992299E-2</v>
      </c>
      <c r="H3777">
        <v>9.1964301050552102E-2</v>
      </c>
      <c r="I3777">
        <v>0.50010576846301202</v>
      </c>
      <c r="J3777">
        <v>0.29006640576142401</v>
      </c>
      <c r="K3777">
        <v>6.4316510458798506E-2</v>
      </c>
      <c r="L3777">
        <v>9.3872838217434907E-3</v>
      </c>
      <c r="M3777">
        <v>2.3281046654772901E-3</v>
      </c>
      <c r="N3777">
        <v>2018</v>
      </c>
      <c r="O3777" t="s">
        <v>39</v>
      </c>
      <c r="P3777" t="s">
        <v>4095</v>
      </c>
      <c r="Q3777" t="s">
        <v>6190</v>
      </c>
      <c r="R3777" t="s">
        <v>6171</v>
      </c>
    </row>
    <row r="3778" spans="1:18" x14ac:dyDescent="0.25">
      <c r="A3778" t="s">
        <v>6277</v>
      </c>
      <c r="B3778" t="s">
        <v>4143</v>
      </c>
      <c r="C3778" t="s">
        <v>40</v>
      </c>
      <c r="D3778">
        <v>1</v>
      </c>
      <c r="E3778">
        <v>19</v>
      </c>
      <c r="F3778">
        <v>232</v>
      </c>
      <c r="G3778">
        <v>1.4072981925350499E-2</v>
      </c>
      <c r="H3778">
        <v>0.1077170423055</v>
      </c>
      <c r="I3778">
        <v>0.64215486236452002</v>
      </c>
      <c r="J3778">
        <v>0.154829938062814</v>
      </c>
      <c r="K3778">
        <v>5.4895364446750999E-2</v>
      </c>
      <c r="L3778">
        <v>2.3585543581617699E-2</v>
      </c>
      <c r="M3778">
        <v>2.7442673134470599E-3</v>
      </c>
      <c r="N3778">
        <v>2018</v>
      </c>
      <c r="O3778" t="s">
        <v>39</v>
      </c>
      <c r="P3778" t="s">
        <v>4095</v>
      </c>
      <c r="Q3778" t="s">
        <v>6190</v>
      </c>
      <c r="R3778" t="s">
        <v>6171</v>
      </c>
    </row>
    <row r="3779" spans="1:18" x14ac:dyDescent="0.25">
      <c r="A3779" t="s">
        <v>6277</v>
      </c>
      <c r="B3779" t="s">
        <v>4143</v>
      </c>
      <c r="C3779" t="s">
        <v>40</v>
      </c>
      <c r="D3779">
        <v>2</v>
      </c>
      <c r="E3779">
        <v>19</v>
      </c>
      <c r="F3779">
        <v>902</v>
      </c>
      <c r="G3779">
        <v>6.8915798141668802E-2</v>
      </c>
      <c r="H3779">
        <v>8.9410196671748904E-2</v>
      </c>
      <c r="I3779">
        <v>0.498384422892515</v>
      </c>
      <c r="J3779">
        <v>0.251111683399523</v>
      </c>
      <c r="K3779">
        <v>7.4327101433720594E-2</v>
      </c>
      <c r="L3779">
        <v>1.5757066768924601E-2</v>
      </c>
      <c r="M3779">
        <v>2.09373069189921E-3</v>
      </c>
      <c r="N3779">
        <v>2018</v>
      </c>
      <c r="O3779" t="s">
        <v>39</v>
      </c>
      <c r="P3779" t="s">
        <v>4095</v>
      </c>
      <c r="Q3779" t="s">
        <v>6190</v>
      </c>
      <c r="R3779" t="s">
        <v>6171</v>
      </c>
    </row>
    <row r="3780" spans="1:18" x14ac:dyDescent="0.25">
      <c r="A3780" t="s">
        <v>6277</v>
      </c>
      <c r="B3780" t="s">
        <v>4143</v>
      </c>
      <c r="C3780" t="s">
        <v>40</v>
      </c>
      <c r="D3780">
        <v>1</v>
      </c>
      <c r="E3780">
        <v>25</v>
      </c>
      <c r="F3780">
        <v>2886</v>
      </c>
      <c r="G3780">
        <v>1.3602645979578399E-2</v>
      </c>
      <c r="H3780">
        <v>5.1105264640957798E-2</v>
      </c>
      <c r="I3780">
        <v>0.44194051450327598</v>
      </c>
      <c r="J3780">
        <v>0.35397227822059302</v>
      </c>
      <c r="K3780">
        <v>0.10932503430036999</v>
      </c>
      <c r="L3780">
        <v>1.7947970895127199E-2</v>
      </c>
      <c r="M3780">
        <v>1.21062914600975E-2</v>
      </c>
      <c r="N3780">
        <v>2018</v>
      </c>
      <c r="O3780" t="s">
        <v>39</v>
      </c>
      <c r="P3780" t="s">
        <v>4095</v>
      </c>
      <c r="Q3780" t="s">
        <v>6190</v>
      </c>
      <c r="R3780" t="s">
        <v>6171</v>
      </c>
    </row>
    <row r="3781" spans="1:18" x14ac:dyDescent="0.25">
      <c r="A3781" t="s">
        <v>6277</v>
      </c>
      <c r="B3781" t="s">
        <v>4143</v>
      </c>
      <c r="C3781" t="s">
        <v>40</v>
      </c>
      <c r="D3781">
        <v>2</v>
      </c>
      <c r="E3781">
        <v>25</v>
      </c>
      <c r="F3781">
        <v>11722</v>
      </c>
      <c r="G3781">
        <v>1.8086062876642699E-2</v>
      </c>
      <c r="H3781">
        <v>4.4972822043988898E-2</v>
      </c>
      <c r="I3781">
        <v>0.404767797105691</v>
      </c>
      <c r="J3781">
        <v>0.36735585762418899</v>
      </c>
      <c r="K3781">
        <v>0.126102724130043</v>
      </c>
      <c r="L3781">
        <v>3.2247817036254997E-2</v>
      </c>
      <c r="M3781">
        <v>6.4669191831899396E-3</v>
      </c>
      <c r="N3781">
        <v>2018</v>
      </c>
      <c r="O3781" t="s">
        <v>39</v>
      </c>
      <c r="P3781" t="s">
        <v>4095</v>
      </c>
      <c r="Q3781" t="s">
        <v>6190</v>
      </c>
      <c r="R3781" t="s">
        <v>6171</v>
      </c>
    </row>
    <row r="3782" spans="1:18" x14ac:dyDescent="0.25">
      <c r="A3782" t="s">
        <v>6277</v>
      </c>
      <c r="B3782" t="s">
        <v>4143</v>
      </c>
      <c r="C3782" t="s">
        <v>40</v>
      </c>
      <c r="D3782">
        <v>1</v>
      </c>
      <c r="E3782">
        <v>35</v>
      </c>
      <c r="F3782">
        <v>3963</v>
      </c>
      <c r="G3782">
        <v>1.8123119774345799E-3</v>
      </c>
      <c r="H3782">
        <v>6.6780144714237199E-3</v>
      </c>
      <c r="I3782">
        <v>0.30444538287567302</v>
      </c>
      <c r="J3782">
        <v>0.45280246409269398</v>
      </c>
      <c r="K3782">
        <v>0.18234994699110599</v>
      </c>
      <c r="L3782">
        <v>3.06867067986836E-2</v>
      </c>
      <c r="M3782">
        <v>2.1225172792985299E-2</v>
      </c>
      <c r="N3782">
        <v>2018</v>
      </c>
      <c r="O3782" t="s">
        <v>39</v>
      </c>
      <c r="P3782" t="s">
        <v>4095</v>
      </c>
      <c r="Q3782" t="s">
        <v>6190</v>
      </c>
      <c r="R3782" t="s">
        <v>6171</v>
      </c>
    </row>
    <row r="3783" spans="1:18" x14ac:dyDescent="0.25">
      <c r="A3783" t="s">
        <v>6277</v>
      </c>
      <c r="B3783" t="s">
        <v>4143</v>
      </c>
      <c r="C3783" t="s">
        <v>40</v>
      </c>
      <c r="D3783">
        <v>2</v>
      </c>
      <c r="E3783">
        <v>35</v>
      </c>
      <c r="F3783">
        <v>11284</v>
      </c>
      <c r="G3783">
        <v>3.7064558080930599E-3</v>
      </c>
      <c r="H3783">
        <v>1.51630414982412E-2</v>
      </c>
      <c r="I3783">
        <v>0.25066051320024502</v>
      </c>
      <c r="J3783">
        <v>0.43770865412607801</v>
      </c>
      <c r="K3783">
        <v>0.22024125035764699</v>
      </c>
      <c r="L3783">
        <v>5.2937444174658302E-2</v>
      </c>
      <c r="M3783">
        <v>1.95826408350371E-2</v>
      </c>
      <c r="N3783">
        <v>2018</v>
      </c>
      <c r="O3783" t="s">
        <v>39</v>
      </c>
      <c r="P3783" t="s">
        <v>4095</v>
      </c>
      <c r="Q3783" t="s">
        <v>6190</v>
      </c>
      <c r="R3783" t="s">
        <v>6171</v>
      </c>
    </row>
    <row r="3784" spans="1:18" x14ac:dyDescent="0.25">
      <c r="A3784" t="s">
        <v>6277</v>
      </c>
      <c r="B3784" t="s">
        <v>4143</v>
      </c>
      <c r="C3784" t="s">
        <v>40</v>
      </c>
      <c r="D3784">
        <v>1</v>
      </c>
      <c r="E3784">
        <v>45</v>
      </c>
      <c r="F3784">
        <v>2521</v>
      </c>
      <c r="G3784">
        <v>1.2296202598312499E-3</v>
      </c>
      <c r="H3784">
        <v>6.7054155751510797E-3</v>
      </c>
      <c r="I3784">
        <v>0.27367814057175299</v>
      </c>
      <c r="J3784">
        <v>0.47185997443051297</v>
      </c>
      <c r="K3784">
        <v>0.19366829581304701</v>
      </c>
      <c r="L3784">
        <v>4.3903334441535699E-2</v>
      </c>
      <c r="M3784">
        <v>8.9552189081690391E-3</v>
      </c>
      <c r="N3784">
        <v>2018</v>
      </c>
      <c r="O3784" t="s">
        <v>39</v>
      </c>
      <c r="P3784" t="s">
        <v>4095</v>
      </c>
      <c r="Q3784" t="s">
        <v>6190</v>
      </c>
      <c r="R3784" t="s">
        <v>6171</v>
      </c>
    </row>
    <row r="3785" spans="1:18" x14ac:dyDescent="0.25">
      <c r="A3785" t="s">
        <v>6277</v>
      </c>
      <c r="B3785" t="s">
        <v>4143</v>
      </c>
      <c r="C3785" t="s">
        <v>40</v>
      </c>
      <c r="D3785">
        <v>2</v>
      </c>
      <c r="E3785">
        <v>45</v>
      </c>
      <c r="F3785">
        <v>7135</v>
      </c>
      <c r="G3785">
        <v>2.75029027570016E-3</v>
      </c>
      <c r="H3785">
        <v>5.4489713340943298E-3</v>
      </c>
      <c r="I3785">
        <v>0.19423905022253199</v>
      </c>
      <c r="J3785">
        <v>0.431034486152853</v>
      </c>
      <c r="K3785">
        <v>0.269479063612384</v>
      </c>
      <c r="L3785">
        <v>7.5609035375380398E-2</v>
      </c>
      <c r="M3785">
        <v>2.1439103027056101E-2</v>
      </c>
      <c r="N3785">
        <v>2018</v>
      </c>
      <c r="O3785" t="s">
        <v>39</v>
      </c>
      <c r="P3785" t="s">
        <v>4095</v>
      </c>
      <c r="Q3785" t="s">
        <v>6190</v>
      </c>
      <c r="R3785" t="s">
        <v>6171</v>
      </c>
    </row>
    <row r="3786" spans="1:18" x14ac:dyDescent="0.25">
      <c r="A3786" t="s">
        <v>6277</v>
      </c>
      <c r="B3786" t="s">
        <v>4143</v>
      </c>
      <c r="C3786" t="s">
        <v>40</v>
      </c>
      <c r="D3786">
        <v>1</v>
      </c>
      <c r="E3786">
        <v>55</v>
      </c>
      <c r="F3786">
        <v>1671</v>
      </c>
      <c r="G3786">
        <v>1.12425140310141E-3</v>
      </c>
      <c r="H3786">
        <v>1.7354404173352201E-2</v>
      </c>
      <c r="I3786">
        <v>0.26424261972523699</v>
      </c>
      <c r="J3786">
        <v>0.43663430698857802</v>
      </c>
      <c r="K3786">
        <v>0.22187086571159101</v>
      </c>
      <c r="L3786">
        <v>5.0371389425744699E-2</v>
      </c>
      <c r="M3786">
        <v>8.4021625723961196E-3</v>
      </c>
      <c r="N3786">
        <v>2018</v>
      </c>
      <c r="O3786" t="s">
        <v>39</v>
      </c>
      <c r="P3786" t="s">
        <v>4095</v>
      </c>
      <c r="Q3786" t="s">
        <v>6190</v>
      </c>
      <c r="R3786" t="s">
        <v>6171</v>
      </c>
    </row>
    <row r="3787" spans="1:18" x14ac:dyDescent="0.25">
      <c r="A3787" t="s">
        <v>6277</v>
      </c>
      <c r="B3787" t="s">
        <v>4143</v>
      </c>
      <c r="C3787" t="s">
        <v>40</v>
      </c>
      <c r="D3787">
        <v>2</v>
      </c>
      <c r="E3787">
        <v>55</v>
      </c>
      <c r="F3787">
        <v>1955</v>
      </c>
      <c r="G3787">
        <v>6.6463280699998297E-3</v>
      </c>
      <c r="H3787">
        <v>2.1299209457856801E-2</v>
      </c>
      <c r="I3787">
        <v>0.201743721100726</v>
      </c>
      <c r="J3787">
        <v>0.42457112046321799</v>
      </c>
      <c r="K3787">
        <v>0.25297850150853302</v>
      </c>
      <c r="L3787">
        <v>7.6020061476376397E-2</v>
      </c>
      <c r="M3787">
        <v>1.6741057923290101E-2</v>
      </c>
      <c r="N3787">
        <v>2018</v>
      </c>
      <c r="O3787" t="s">
        <v>39</v>
      </c>
      <c r="P3787" t="s">
        <v>4095</v>
      </c>
      <c r="Q3787" t="s">
        <v>6190</v>
      </c>
      <c r="R3787" t="s">
        <v>6171</v>
      </c>
    </row>
    <row r="3788" spans="1:18" x14ac:dyDescent="0.25">
      <c r="A3788" t="s">
        <v>6277</v>
      </c>
      <c r="B3788" t="s">
        <v>4143</v>
      </c>
      <c r="C3788" t="s">
        <v>40</v>
      </c>
      <c r="D3788">
        <v>1</v>
      </c>
      <c r="E3788">
        <v>65</v>
      </c>
      <c r="F3788">
        <v>1213</v>
      </c>
      <c r="G3788">
        <v>6.7146277144628603E-3</v>
      </c>
      <c r="H3788">
        <v>1.79611305500244E-2</v>
      </c>
      <c r="I3788">
        <v>0.29668568752970698</v>
      </c>
      <c r="J3788">
        <v>0.42550724120067601</v>
      </c>
      <c r="K3788">
        <v>0.21471049274729101</v>
      </c>
      <c r="L3788">
        <v>3.4664594825899599E-2</v>
      </c>
      <c r="M3788">
        <v>3.7562254319402398E-3</v>
      </c>
      <c r="N3788">
        <v>2018</v>
      </c>
      <c r="O3788" t="s">
        <v>39</v>
      </c>
      <c r="P3788" t="s">
        <v>4095</v>
      </c>
      <c r="Q3788" t="s">
        <v>6190</v>
      </c>
      <c r="R3788" t="s">
        <v>6171</v>
      </c>
    </row>
    <row r="3789" spans="1:18" x14ac:dyDescent="0.25">
      <c r="A3789" t="s">
        <v>6277</v>
      </c>
      <c r="B3789" t="s">
        <v>4143</v>
      </c>
      <c r="C3789" t="s">
        <v>40</v>
      </c>
      <c r="D3789">
        <v>2</v>
      </c>
      <c r="E3789">
        <v>65</v>
      </c>
      <c r="F3789">
        <v>1421</v>
      </c>
      <c r="G3789">
        <v>1.0930778667756399E-2</v>
      </c>
      <c r="H3789">
        <v>1.7207490453195501E-2</v>
      </c>
      <c r="I3789">
        <v>0.19789249936707001</v>
      </c>
      <c r="J3789">
        <v>0.42130429533086899</v>
      </c>
      <c r="K3789">
        <v>0.24846875255096099</v>
      </c>
      <c r="L3789">
        <v>8.5059235678643805E-2</v>
      </c>
      <c r="M3789">
        <v>1.9136947951505098E-2</v>
      </c>
      <c r="N3789">
        <v>2018</v>
      </c>
      <c r="O3789" t="s">
        <v>39</v>
      </c>
      <c r="P3789" t="s">
        <v>4095</v>
      </c>
      <c r="Q3789" t="s">
        <v>6190</v>
      </c>
      <c r="R3789" t="s">
        <v>6171</v>
      </c>
    </row>
    <row r="3790" spans="1:18" x14ac:dyDescent="0.25">
      <c r="A3790" t="s">
        <v>6277</v>
      </c>
      <c r="B3790" t="s">
        <v>4143</v>
      </c>
      <c r="C3790" t="s">
        <v>40</v>
      </c>
      <c r="D3790">
        <v>1</v>
      </c>
      <c r="E3790">
        <v>75</v>
      </c>
      <c r="F3790">
        <v>741</v>
      </c>
      <c r="G3790">
        <v>1.21989996584117E-2</v>
      </c>
      <c r="H3790">
        <v>2.9025792931533598E-2</v>
      </c>
      <c r="I3790">
        <v>0.327411862416984</v>
      </c>
      <c r="J3790">
        <v>0.44600752674101002</v>
      </c>
      <c r="K3790">
        <v>0.177864621610067</v>
      </c>
      <c r="L3790">
        <v>7.4911966419928403E-3</v>
      </c>
      <c r="M3790">
        <v>0</v>
      </c>
      <c r="N3790">
        <v>2018</v>
      </c>
      <c r="O3790" t="s">
        <v>39</v>
      </c>
      <c r="P3790" t="s">
        <v>4095</v>
      </c>
      <c r="Q3790" t="s">
        <v>6190</v>
      </c>
      <c r="R3790" t="s">
        <v>6171</v>
      </c>
    </row>
    <row r="3791" spans="1:18" x14ac:dyDescent="0.25">
      <c r="A3791" t="s">
        <v>6277</v>
      </c>
      <c r="B3791" t="s">
        <v>4143</v>
      </c>
      <c r="C3791" t="s">
        <v>40</v>
      </c>
      <c r="D3791">
        <v>2</v>
      </c>
      <c r="E3791">
        <v>75</v>
      </c>
      <c r="F3791">
        <v>835</v>
      </c>
      <c r="G3791">
        <v>2.0148981975767401E-2</v>
      </c>
      <c r="H3791">
        <v>5.1107387318988298E-2</v>
      </c>
      <c r="I3791">
        <v>0.29142887492186698</v>
      </c>
      <c r="J3791">
        <v>0.36920501435001701</v>
      </c>
      <c r="K3791">
        <v>0.19920802107213301</v>
      </c>
      <c r="L3791">
        <v>4.85592409877652E-2</v>
      </c>
      <c r="M3791">
        <v>2.03424793734618E-2</v>
      </c>
      <c r="N3791">
        <v>2018</v>
      </c>
      <c r="O3791" t="s">
        <v>39</v>
      </c>
      <c r="P3791" t="s">
        <v>4095</v>
      </c>
      <c r="Q3791" t="s">
        <v>6190</v>
      </c>
      <c r="R3791" t="s">
        <v>6171</v>
      </c>
    </row>
    <row r="3792" spans="1:18" x14ac:dyDescent="0.25">
      <c r="A3792" t="s">
        <v>6277</v>
      </c>
      <c r="B3792" t="s">
        <v>4143</v>
      </c>
      <c r="C3792" t="s">
        <v>40</v>
      </c>
      <c r="D3792">
        <v>1</v>
      </c>
      <c r="E3792">
        <v>84.91</v>
      </c>
      <c r="F3792">
        <v>250</v>
      </c>
      <c r="G3792">
        <v>2.5916405286838199E-2</v>
      </c>
      <c r="H3792">
        <v>4.2710584969937099E-2</v>
      </c>
      <c r="I3792">
        <v>0.33834874363329798</v>
      </c>
      <c r="J3792">
        <v>0.48076708602073498</v>
      </c>
      <c r="K3792">
        <v>9.4726899243955706E-2</v>
      </c>
      <c r="L3792">
        <v>1.7530280845236501E-2</v>
      </c>
      <c r="M3792">
        <v>0</v>
      </c>
      <c r="N3792">
        <v>2018</v>
      </c>
      <c r="O3792" t="s">
        <v>39</v>
      </c>
      <c r="P3792" t="s">
        <v>4095</v>
      </c>
      <c r="Q3792" t="s">
        <v>6190</v>
      </c>
      <c r="R3792" t="s">
        <v>6171</v>
      </c>
    </row>
    <row r="3793" spans="1:18" x14ac:dyDescent="0.25">
      <c r="A3793" t="s">
        <v>6277</v>
      </c>
      <c r="B3793" t="s">
        <v>4143</v>
      </c>
      <c r="C3793" t="s">
        <v>40</v>
      </c>
      <c r="D3793">
        <v>2</v>
      </c>
      <c r="E3793">
        <v>84.91</v>
      </c>
      <c r="F3793">
        <v>416</v>
      </c>
      <c r="G3793">
        <v>2.5492814268773499E-2</v>
      </c>
      <c r="H3793">
        <v>4.4613241373075901E-2</v>
      </c>
      <c r="I3793">
        <v>0.400391026562882</v>
      </c>
      <c r="J3793">
        <v>0.382643018910858</v>
      </c>
      <c r="K3793">
        <v>0.11802174862477199</v>
      </c>
      <c r="L3793">
        <v>2.5874226045396301E-2</v>
      </c>
      <c r="M3793">
        <v>2.9639242142420201E-3</v>
      </c>
      <c r="N3793">
        <v>2018</v>
      </c>
      <c r="O3793" t="s">
        <v>39</v>
      </c>
      <c r="P3793" t="s">
        <v>4095</v>
      </c>
      <c r="Q3793" t="s">
        <v>6190</v>
      </c>
      <c r="R3793" t="s">
        <v>6171</v>
      </c>
    </row>
    <row r="3794" spans="1:18" x14ac:dyDescent="0.25">
      <c r="A3794" t="s">
        <v>6277</v>
      </c>
      <c r="B3794" t="s">
        <v>4146</v>
      </c>
      <c r="C3794" t="s">
        <v>40</v>
      </c>
      <c r="D3794">
        <v>1</v>
      </c>
      <c r="E3794">
        <v>18</v>
      </c>
      <c r="F3794">
        <v>209</v>
      </c>
      <c r="G3794">
        <v>1.2248948363980799E-2</v>
      </c>
      <c r="H3794">
        <v>0.115556411539478</v>
      </c>
      <c r="I3794">
        <v>0.64015524392345702</v>
      </c>
      <c r="J3794">
        <v>0.147287496039677</v>
      </c>
      <c r="K3794">
        <v>8.13527931022546E-2</v>
      </c>
      <c r="L3794">
        <v>1.7504069621373001E-3</v>
      </c>
      <c r="M3794">
        <v>1.6487000690152799E-3</v>
      </c>
      <c r="N3794">
        <v>2019</v>
      </c>
      <c r="O3794" t="s">
        <v>39</v>
      </c>
      <c r="P3794" t="s">
        <v>4095</v>
      </c>
      <c r="Q3794" t="s">
        <v>6190</v>
      </c>
      <c r="R3794" t="s">
        <v>6171</v>
      </c>
    </row>
    <row r="3795" spans="1:18" x14ac:dyDescent="0.25">
      <c r="A3795" t="s">
        <v>6277</v>
      </c>
      <c r="B3795" t="s">
        <v>4146</v>
      </c>
      <c r="C3795" t="s">
        <v>40</v>
      </c>
      <c r="D3795">
        <v>2</v>
      </c>
      <c r="E3795">
        <v>18</v>
      </c>
      <c r="F3795">
        <v>842</v>
      </c>
      <c r="G3795">
        <v>1.55815524194837E-2</v>
      </c>
      <c r="H3795">
        <v>0.108412898273203</v>
      </c>
      <c r="I3795">
        <v>0.56416856728332798</v>
      </c>
      <c r="J3795">
        <v>0.23747373275148201</v>
      </c>
      <c r="K3795">
        <v>5.9064631291269702E-2</v>
      </c>
      <c r="L3795">
        <v>1.0718277149474599E-2</v>
      </c>
      <c r="M3795">
        <v>4.5803408317595697E-3</v>
      </c>
      <c r="N3795">
        <v>2019</v>
      </c>
      <c r="O3795" t="s">
        <v>39</v>
      </c>
      <c r="P3795" t="s">
        <v>4095</v>
      </c>
      <c r="Q3795" t="s">
        <v>6190</v>
      </c>
      <c r="R3795" t="s">
        <v>6171</v>
      </c>
    </row>
    <row r="3796" spans="1:18" x14ac:dyDescent="0.25">
      <c r="A3796" t="s">
        <v>6277</v>
      </c>
      <c r="B3796" t="s">
        <v>4146</v>
      </c>
      <c r="C3796" t="s">
        <v>40</v>
      </c>
      <c r="D3796">
        <v>1</v>
      </c>
      <c r="E3796">
        <v>19</v>
      </c>
      <c r="F3796">
        <v>214</v>
      </c>
      <c r="G3796">
        <v>5.4037996639123301E-2</v>
      </c>
      <c r="H3796">
        <v>4.8737574913706901E-2</v>
      </c>
      <c r="I3796">
        <v>0.63871034444538299</v>
      </c>
      <c r="J3796">
        <v>0.201469416154515</v>
      </c>
      <c r="K3796">
        <v>4.8440552365327301E-2</v>
      </c>
      <c r="L3796">
        <v>8.6041154819451703E-3</v>
      </c>
      <c r="M3796">
        <v>0</v>
      </c>
      <c r="N3796">
        <v>2019</v>
      </c>
      <c r="O3796" t="s">
        <v>39</v>
      </c>
      <c r="P3796" t="s">
        <v>4095</v>
      </c>
      <c r="Q3796" t="s">
        <v>6190</v>
      </c>
      <c r="R3796" t="s">
        <v>6171</v>
      </c>
    </row>
    <row r="3797" spans="1:18" x14ac:dyDescent="0.25">
      <c r="A3797" t="s">
        <v>6277</v>
      </c>
      <c r="B3797" t="s">
        <v>4146</v>
      </c>
      <c r="C3797" t="s">
        <v>40</v>
      </c>
      <c r="D3797">
        <v>2</v>
      </c>
      <c r="E3797">
        <v>19</v>
      </c>
      <c r="F3797">
        <v>914</v>
      </c>
      <c r="G3797">
        <v>3.7505433030035201E-2</v>
      </c>
      <c r="H3797">
        <v>7.0044726978610097E-2</v>
      </c>
      <c r="I3797">
        <v>0.567067935316102</v>
      </c>
      <c r="J3797">
        <v>0.24617884439120999</v>
      </c>
      <c r="K3797">
        <v>6.4866221699393004E-2</v>
      </c>
      <c r="L3797">
        <v>8.7656440255062997E-3</v>
      </c>
      <c r="M3797">
        <v>5.57119455914366E-3</v>
      </c>
      <c r="N3797">
        <v>2019</v>
      </c>
      <c r="O3797" t="s">
        <v>39</v>
      </c>
      <c r="P3797" t="s">
        <v>4095</v>
      </c>
      <c r="Q3797" t="s">
        <v>6190</v>
      </c>
      <c r="R3797" t="s">
        <v>6171</v>
      </c>
    </row>
    <row r="3798" spans="1:18" x14ac:dyDescent="0.25">
      <c r="A3798" t="s">
        <v>6277</v>
      </c>
      <c r="B3798" t="s">
        <v>4146</v>
      </c>
      <c r="C3798" t="s">
        <v>40</v>
      </c>
      <c r="D3798">
        <v>1</v>
      </c>
      <c r="E3798">
        <v>25</v>
      </c>
      <c r="F3798">
        <v>2826</v>
      </c>
      <c r="G3798">
        <v>1.8510418870518498E-2</v>
      </c>
      <c r="H3798">
        <v>4.30513477794945E-2</v>
      </c>
      <c r="I3798">
        <v>0.448915750761191</v>
      </c>
      <c r="J3798">
        <v>0.35899344696978303</v>
      </c>
      <c r="K3798">
        <v>0.10583984308118299</v>
      </c>
      <c r="L3798">
        <v>1.72006827068533E-2</v>
      </c>
      <c r="M3798">
        <v>7.4885098309760397E-3</v>
      </c>
      <c r="N3798">
        <v>2019</v>
      </c>
      <c r="O3798" t="s">
        <v>39</v>
      </c>
      <c r="P3798" t="s">
        <v>4095</v>
      </c>
      <c r="Q3798" t="s">
        <v>6190</v>
      </c>
      <c r="R3798" t="s">
        <v>6171</v>
      </c>
    </row>
    <row r="3799" spans="1:18" x14ac:dyDescent="0.25">
      <c r="A3799" t="s">
        <v>6277</v>
      </c>
      <c r="B3799" t="s">
        <v>4146</v>
      </c>
      <c r="C3799" t="s">
        <v>40</v>
      </c>
      <c r="D3799">
        <v>2</v>
      </c>
      <c r="E3799">
        <v>25</v>
      </c>
      <c r="F3799">
        <v>10967</v>
      </c>
      <c r="G3799">
        <v>1.4955089148732999E-2</v>
      </c>
      <c r="H3799">
        <v>4.41788806876535E-2</v>
      </c>
      <c r="I3799">
        <v>0.42334853324870703</v>
      </c>
      <c r="J3799">
        <v>0.34531253381462801</v>
      </c>
      <c r="K3799">
        <v>0.123613875602442</v>
      </c>
      <c r="L3799">
        <v>3.6186659012368901E-2</v>
      </c>
      <c r="M3799">
        <v>1.24044284854675E-2</v>
      </c>
      <c r="N3799">
        <v>2019</v>
      </c>
      <c r="O3799" t="s">
        <v>39</v>
      </c>
      <c r="P3799" t="s">
        <v>4095</v>
      </c>
      <c r="Q3799" t="s">
        <v>6190</v>
      </c>
      <c r="R3799" t="s">
        <v>6171</v>
      </c>
    </row>
    <row r="3800" spans="1:18" x14ac:dyDescent="0.25">
      <c r="A3800" t="s">
        <v>6277</v>
      </c>
      <c r="B3800" t="s">
        <v>4146</v>
      </c>
      <c r="C3800" t="s">
        <v>40</v>
      </c>
      <c r="D3800">
        <v>1</v>
      </c>
      <c r="E3800">
        <v>35</v>
      </c>
      <c r="F3800">
        <v>3642</v>
      </c>
      <c r="G3800">
        <v>7.5753259081896996E-3</v>
      </c>
      <c r="H3800">
        <v>9.93575479822679E-3</v>
      </c>
      <c r="I3800">
        <v>0.29937357391803598</v>
      </c>
      <c r="J3800">
        <v>0.46795674055761899</v>
      </c>
      <c r="K3800">
        <v>0.16568256140837401</v>
      </c>
      <c r="L3800">
        <v>3.7317338930535501E-2</v>
      </c>
      <c r="M3800">
        <v>1.21587044790191E-2</v>
      </c>
      <c r="N3800">
        <v>2019</v>
      </c>
      <c r="O3800" t="s">
        <v>39</v>
      </c>
      <c r="P3800" t="s">
        <v>4095</v>
      </c>
      <c r="Q3800" t="s">
        <v>6190</v>
      </c>
      <c r="R3800" t="s">
        <v>6171</v>
      </c>
    </row>
    <row r="3801" spans="1:18" x14ac:dyDescent="0.25">
      <c r="A3801" t="s">
        <v>6277</v>
      </c>
      <c r="B3801" t="s">
        <v>4146</v>
      </c>
      <c r="C3801" t="s">
        <v>40</v>
      </c>
      <c r="D3801">
        <v>2</v>
      </c>
      <c r="E3801">
        <v>35</v>
      </c>
      <c r="F3801">
        <v>10665</v>
      </c>
      <c r="G3801">
        <v>3.4586468156889501E-3</v>
      </c>
      <c r="H3801">
        <v>1.21986782606993E-2</v>
      </c>
      <c r="I3801">
        <v>0.24761550089362699</v>
      </c>
      <c r="J3801">
        <v>0.443844748894893</v>
      </c>
      <c r="K3801">
        <v>0.223177477095858</v>
      </c>
      <c r="L3801">
        <v>5.2814532185161397E-2</v>
      </c>
      <c r="M3801">
        <v>1.6890415854071798E-2</v>
      </c>
      <c r="N3801">
        <v>2019</v>
      </c>
      <c r="O3801" t="s">
        <v>39</v>
      </c>
      <c r="P3801" t="s">
        <v>4095</v>
      </c>
      <c r="Q3801" t="s">
        <v>6190</v>
      </c>
      <c r="R3801" t="s">
        <v>6171</v>
      </c>
    </row>
    <row r="3802" spans="1:18" x14ac:dyDescent="0.25">
      <c r="A3802" t="s">
        <v>6277</v>
      </c>
      <c r="B3802" t="s">
        <v>4146</v>
      </c>
      <c r="C3802" t="s">
        <v>40</v>
      </c>
      <c r="D3802">
        <v>1</v>
      </c>
      <c r="E3802">
        <v>45</v>
      </c>
      <c r="F3802">
        <v>2381</v>
      </c>
      <c r="G3802">
        <v>1.72418302057545E-3</v>
      </c>
      <c r="H3802">
        <v>7.2707460156906101E-3</v>
      </c>
      <c r="I3802">
        <v>0.255527354593792</v>
      </c>
      <c r="J3802">
        <v>0.48752895619301101</v>
      </c>
      <c r="K3802">
        <v>0.20303594200734601</v>
      </c>
      <c r="L3802">
        <v>3.6486994759370797E-2</v>
      </c>
      <c r="M3802">
        <v>8.4258234102149894E-3</v>
      </c>
      <c r="N3802">
        <v>2019</v>
      </c>
      <c r="O3802" t="s">
        <v>39</v>
      </c>
      <c r="P3802" t="s">
        <v>4095</v>
      </c>
      <c r="Q3802" t="s">
        <v>6190</v>
      </c>
      <c r="R3802" t="s">
        <v>6171</v>
      </c>
    </row>
    <row r="3803" spans="1:18" x14ac:dyDescent="0.25">
      <c r="A3803" t="s">
        <v>6277</v>
      </c>
      <c r="B3803" t="s">
        <v>4146</v>
      </c>
      <c r="C3803" t="s">
        <v>40</v>
      </c>
      <c r="D3803">
        <v>2</v>
      </c>
      <c r="E3803">
        <v>45</v>
      </c>
      <c r="F3803">
        <v>6849</v>
      </c>
      <c r="G3803">
        <v>3.4517111666582398E-3</v>
      </c>
      <c r="H3803">
        <v>4.9261922580721203E-3</v>
      </c>
      <c r="I3803">
        <v>0.172806537172148</v>
      </c>
      <c r="J3803">
        <v>0.42851653119522798</v>
      </c>
      <c r="K3803">
        <v>0.281315912630133</v>
      </c>
      <c r="L3803">
        <v>7.7960899316576807E-2</v>
      </c>
      <c r="M3803">
        <v>3.1022216261184399E-2</v>
      </c>
      <c r="N3803">
        <v>2019</v>
      </c>
      <c r="O3803" t="s">
        <v>39</v>
      </c>
      <c r="P3803" t="s">
        <v>4095</v>
      </c>
      <c r="Q3803" t="s">
        <v>6190</v>
      </c>
      <c r="R3803" t="s">
        <v>6171</v>
      </c>
    </row>
    <row r="3804" spans="1:18" x14ac:dyDescent="0.25">
      <c r="A3804" t="s">
        <v>6277</v>
      </c>
      <c r="B3804" t="s">
        <v>4146</v>
      </c>
      <c r="C3804" t="s">
        <v>40</v>
      </c>
      <c r="D3804">
        <v>1</v>
      </c>
      <c r="E3804">
        <v>55</v>
      </c>
      <c r="F3804">
        <v>1671</v>
      </c>
      <c r="G3804">
        <v>6.21916396890306E-3</v>
      </c>
      <c r="H3804">
        <v>1.0334607241047599E-2</v>
      </c>
      <c r="I3804">
        <v>0.289688654019231</v>
      </c>
      <c r="J3804">
        <v>0.41560238671224897</v>
      </c>
      <c r="K3804">
        <v>0.21053269039014</v>
      </c>
      <c r="L3804">
        <v>6.0230411995505398E-2</v>
      </c>
      <c r="M3804">
        <v>7.3920856729244701E-3</v>
      </c>
      <c r="N3804">
        <v>2019</v>
      </c>
      <c r="O3804" t="s">
        <v>39</v>
      </c>
      <c r="P3804" t="s">
        <v>4095</v>
      </c>
      <c r="Q3804" t="s">
        <v>6190</v>
      </c>
      <c r="R3804" t="s">
        <v>6171</v>
      </c>
    </row>
    <row r="3805" spans="1:18" x14ac:dyDescent="0.25">
      <c r="A3805" t="s">
        <v>6277</v>
      </c>
      <c r="B3805" t="s">
        <v>4146</v>
      </c>
      <c r="C3805" t="s">
        <v>40</v>
      </c>
      <c r="D3805">
        <v>2</v>
      </c>
      <c r="E3805">
        <v>55</v>
      </c>
      <c r="F3805">
        <v>1922</v>
      </c>
      <c r="G3805">
        <v>4.7999910363370401E-3</v>
      </c>
      <c r="H3805">
        <v>1.42406728951437E-2</v>
      </c>
      <c r="I3805">
        <v>0.20602440799809399</v>
      </c>
      <c r="J3805">
        <v>0.44360960001232702</v>
      </c>
      <c r="K3805">
        <v>0.24036739058811099</v>
      </c>
      <c r="L3805">
        <v>7.0107657634380094E-2</v>
      </c>
      <c r="M3805">
        <v>2.0850279835606798E-2</v>
      </c>
      <c r="N3805">
        <v>2019</v>
      </c>
      <c r="O3805" t="s">
        <v>39</v>
      </c>
      <c r="P3805" t="s">
        <v>4095</v>
      </c>
      <c r="Q3805" t="s">
        <v>6190</v>
      </c>
      <c r="R3805" t="s">
        <v>6171</v>
      </c>
    </row>
    <row r="3806" spans="1:18" x14ac:dyDescent="0.25">
      <c r="A3806" t="s">
        <v>6277</v>
      </c>
      <c r="B3806" t="s">
        <v>4146</v>
      </c>
      <c r="C3806" t="s">
        <v>40</v>
      </c>
      <c r="D3806">
        <v>1</v>
      </c>
      <c r="E3806">
        <v>65</v>
      </c>
      <c r="F3806">
        <v>1223</v>
      </c>
      <c r="G3806">
        <v>4.7363460770948598E-3</v>
      </c>
      <c r="H3806">
        <v>2.5047822627023701E-2</v>
      </c>
      <c r="I3806">
        <v>0.305016170922214</v>
      </c>
      <c r="J3806">
        <v>0.41534981776868102</v>
      </c>
      <c r="K3806">
        <v>0.223330024467638</v>
      </c>
      <c r="L3806">
        <v>2.39250204106435E-2</v>
      </c>
      <c r="M3806">
        <v>2.5947977267051598E-3</v>
      </c>
      <c r="N3806">
        <v>2019</v>
      </c>
      <c r="O3806" t="s">
        <v>39</v>
      </c>
      <c r="P3806" t="s">
        <v>4095</v>
      </c>
      <c r="Q3806" t="s">
        <v>6190</v>
      </c>
      <c r="R3806" t="s">
        <v>6171</v>
      </c>
    </row>
    <row r="3807" spans="1:18" x14ac:dyDescent="0.25">
      <c r="A3807" t="s">
        <v>6277</v>
      </c>
      <c r="B3807" t="s">
        <v>4146</v>
      </c>
      <c r="C3807" t="s">
        <v>40</v>
      </c>
      <c r="D3807">
        <v>2</v>
      </c>
      <c r="E3807">
        <v>65</v>
      </c>
      <c r="F3807">
        <v>1477</v>
      </c>
      <c r="G3807">
        <v>6.0182782974101201E-3</v>
      </c>
      <c r="H3807">
        <v>1.2462225707522499E-2</v>
      </c>
      <c r="I3807">
        <v>0.22459774426745999</v>
      </c>
      <c r="J3807">
        <v>0.39897182127316599</v>
      </c>
      <c r="K3807">
        <v>0.25577018233995602</v>
      </c>
      <c r="L3807">
        <v>8.2660354351823895E-2</v>
      </c>
      <c r="M3807">
        <v>1.9519393762662301E-2</v>
      </c>
      <c r="N3807">
        <v>2019</v>
      </c>
      <c r="O3807" t="s">
        <v>39</v>
      </c>
      <c r="P3807" t="s">
        <v>4095</v>
      </c>
      <c r="Q3807" t="s">
        <v>6190</v>
      </c>
      <c r="R3807" t="s">
        <v>6171</v>
      </c>
    </row>
    <row r="3808" spans="1:18" x14ac:dyDescent="0.25">
      <c r="A3808" t="s">
        <v>6277</v>
      </c>
      <c r="B3808" t="s">
        <v>4146</v>
      </c>
      <c r="C3808" t="s">
        <v>40</v>
      </c>
      <c r="D3808">
        <v>1</v>
      </c>
      <c r="E3808">
        <v>75</v>
      </c>
      <c r="F3808">
        <v>758</v>
      </c>
      <c r="G3808">
        <v>8.3173250640114302E-3</v>
      </c>
      <c r="H3808">
        <v>2.9783078127485801E-2</v>
      </c>
      <c r="I3808">
        <v>0.362023084803068</v>
      </c>
      <c r="J3808">
        <v>0.442691629796649</v>
      </c>
      <c r="K3808">
        <v>0.13476429106763399</v>
      </c>
      <c r="L3808">
        <v>2.1919049579289699E-2</v>
      </c>
      <c r="M3808">
        <v>5.0154156186162395E-4</v>
      </c>
      <c r="N3808">
        <v>2019</v>
      </c>
      <c r="O3808" t="s">
        <v>39</v>
      </c>
      <c r="P3808" t="s">
        <v>4095</v>
      </c>
      <c r="Q3808" t="s">
        <v>6190</v>
      </c>
      <c r="R3808" t="s">
        <v>6171</v>
      </c>
    </row>
    <row r="3809" spans="1:18" x14ac:dyDescent="0.25">
      <c r="A3809" t="s">
        <v>6277</v>
      </c>
      <c r="B3809" t="s">
        <v>4146</v>
      </c>
      <c r="C3809" t="s">
        <v>40</v>
      </c>
      <c r="D3809">
        <v>2</v>
      </c>
      <c r="E3809">
        <v>75</v>
      </c>
      <c r="F3809">
        <v>889</v>
      </c>
      <c r="G3809">
        <v>1.20757502731804E-2</v>
      </c>
      <c r="H3809">
        <v>4.4586210513629099E-2</v>
      </c>
      <c r="I3809">
        <v>0.33915923581629698</v>
      </c>
      <c r="J3809">
        <v>0.34104093502174498</v>
      </c>
      <c r="K3809">
        <v>0.214494161295194</v>
      </c>
      <c r="L3809">
        <v>3.7890841384607202E-2</v>
      </c>
      <c r="M3809">
        <v>1.07528656953468E-2</v>
      </c>
      <c r="N3809">
        <v>2019</v>
      </c>
      <c r="O3809" t="s">
        <v>39</v>
      </c>
      <c r="P3809" t="s">
        <v>4095</v>
      </c>
      <c r="Q3809" t="s">
        <v>6190</v>
      </c>
      <c r="R3809" t="s">
        <v>6171</v>
      </c>
    </row>
    <row r="3810" spans="1:18" x14ac:dyDescent="0.25">
      <c r="A3810" t="s">
        <v>6277</v>
      </c>
      <c r="B3810" t="s">
        <v>4146</v>
      </c>
      <c r="C3810" t="s">
        <v>40</v>
      </c>
      <c r="D3810">
        <v>1</v>
      </c>
      <c r="E3810">
        <v>84.91</v>
      </c>
      <c r="F3810">
        <v>393</v>
      </c>
      <c r="G3810">
        <v>3.0465992769741101E-2</v>
      </c>
      <c r="H3810">
        <v>5.6917089771169001E-2</v>
      </c>
      <c r="I3810">
        <v>0.53126897982834198</v>
      </c>
      <c r="J3810">
        <v>0.31923097919810201</v>
      </c>
      <c r="K3810">
        <v>5.6926977720176498E-2</v>
      </c>
      <c r="L3810">
        <v>5.1899807124690996E-3</v>
      </c>
      <c r="M3810">
        <v>0</v>
      </c>
      <c r="N3810">
        <v>2019</v>
      </c>
      <c r="O3810" t="s">
        <v>39</v>
      </c>
      <c r="P3810" t="s">
        <v>4095</v>
      </c>
      <c r="Q3810" t="s">
        <v>6190</v>
      </c>
      <c r="R3810" t="s">
        <v>6171</v>
      </c>
    </row>
    <row r="3811" spans="1:18" x14ac:dyDescent="0.25">
      <c r="A3811" t="s">
        <v>6277</v>
      </c>
      <c r="B3811" t="s">
        <v>4146</v>
      </c>
      <c r="C3811" t="s">
        <v>40</v>
      </c>
      <c r="D3811">
        <v>2</v>
      </c>
      <c r="E3811">
        <v>84.91</v>
      </c>
      <c r="F3811">
        <v>442</v>
      </c>
      <c r="G3811">
        <v>4.2393394323282797E-2</v>
      </c>
      <c r="H3811">
        <v>4.06980487830476E-2</v>
      </c>
      <c r="I3811">
        <v>0.39767996752670098</v>
      </c>
      <c r="J3811">
        <v>0.34794315228621198</v>
      </c>
      <c r="K3811">
        <v>0.14657172768270599</v>
      </c>
      <c r="L3811">
        <v>2.47137093980512E-2</v>
      </c>
      <c r="M3811">
        <v>0</v>
      </c>
      <c r="N3811">
        <v>2019</v>
      </c>
      <c r="O3811" t="s">
        <v>39</v>
      </c>
      <c r="P3811" t="s">
        <v>4095</v>
      </c>
      <c r="Q3811" t="s">
        <v>6190</v>
      </c>
      <c r="R3811" t="s">
        <v>6171</v>
      </c>
    </row>
    <row r="3812" spans="1:18" x14ac:dyDescent="0.25">
      <c r="A3812" t="s">
        <v>6277</v>
      </c>
      <c r="B3812" t="s">
        <v>4147</v>
      </c>
      <c r="C3812" t="s">
        <v>40</v>
      </c>
      <c r="D3812">
        <v>1</v>
      </c>
      <c r="E3812">
        <v>18</v>
      </c>
      <c r="F3812">
        <v>192</v>
      </c>
      <c r="G3812">
        <v>4.1846224099752201E-2</v>
      </c>
      <c r="H3812">
        <v>6.6223664923010794E-2</v>
      </c>
      <c r="I3812">
        <v>0.57701526766133604</v>
      </c>
      <c r="J3812">
        <v>0.231398710837699</v>
      </c>
      <c r="K3812">
        <v>4.3396160392611502E-2</v>
      </c>
      <c r="L3812">
        <v>4.0119972085589997E-2</v>
      </c>
      <c r="M3812">
        <v>0</v>
      </c>
      <c r="N3812">
        <v>2020</v>
      </c>
      <c r="O3812" t="s">
        <v>39</v>
      </c>
      <c r="P3812" t="s">
        <v>4095</v>
      </c>
      <c r="Q3812" t="s">
        <v>6190</v>
      </c>
      <c r="R3812" t="s">
        <v>6171</v>
      </c>
    </row>
    <row r="3813" spans="1:18" x14ac:dyDescent="0.25">
      <c r="A3813" t="s">
        <v>6277</v>
      </c>
      <c r="B3813" t="s">
        <v>4147</v>
      </c>
      <c r="C3813" t="s">
        <v>40</v>
      </c>
      <c r="D3813">
        <v>2</v>
      </c>
      <c r="E3813">
        <v>18</v>
      </c>
      <c r="F3813">
        <v>610</v>
      </c>
      <c r="G3813">
        <v>5.78838289754421E-2</v>
      </c>
      <c r="H3813">
        <v>0.105234608239564</v>
      </c>
      <c r="I3813">
        <v>0.52335527088999401</v>
      </c>
      <c r="J3813">
        <v>0.22924685726115401</v>
      </c>
      <c r="K3813">
        <v>5.8476471195221799E-2</v>
      </c>
      <c r="L3813">
        <v>2.5390862692719701E-2</v>
      </c>
      <c r="M3813">
        <v>4.1210074590447403E-4</v>
      </c>
      <c r="N3813">
        <v>2020</v>
      </c>
      <c r="O3813" t="s">
        <v>39</v>
      </c>
      <c r="P3813" t="s">
        <v>4095</v>
      </c>
      <c r="Q3813" t="s">
        <v>6190</v>
      </c>
      <c r="R3813" t="s">
        <v>6171</v>
      </c>
    </row>
    <row r="3814" spans="1:18" x14ac:dyDescent="0.25">
      <c r="A3814" t="s">
        <v>6277</v>
      </c>
      <c r="B3814" t="s">
        <v>4147</v>
      </c>
      <c r="C3814" t="s">
        <v>40</v>
      </c>
      <c r="D3814">
        <v>1</v>
      </c>
      <c r="E3814">
        <v>19</v>
      </c>
      <c r="F3814">
        <v>153</v>
      </c>
      <c r="G3814">
        <v>2.1187944990700699E-2</v>
      </c>
      <c r="H3814">
        <v>8.8361251583088093E-2</v>
      </c>
      <c r="I3814">
        <v>0.52412276639210897</v>
      </c>
      <c r="J3814">
        <v>0.248806350562986</v>
      </c>
      <c r="K3814">
        <v>7.5620495266380802E-2</v>
      </c>
      <c r="L3814">
        <v>1.39958896906452E-2</v>
      </c>
      <c r="M3814">
        <v>2.79053015140906E-2</v>
      </c>
      <c r="N3814">
        <v>2020</v>
      </c>
      <c r="O3814" t="s">
        <v>39</v>
      </c>
      <c r="P3814" t="s">
        <v>4095</v>
      </c>
      <c r="Q3814" t="s">
        <v>6190</v>
      </c>
      <c r="R3814" t="s">
        <v>6171</v>
      </c>
    </row>
    <row r="3815" spans="1:18" x14ac:dyDescent="0.25">
      <c r="A3815" t="s">
        <v>6277</v>
      </c>
      <c r="B3815" t="s">
        <v>4147</v>
      </c>
      <c r="C3815" t="s">
        <v>40</v>
      </c>
      <c r="D3815">
        <v>2</v>
      </c>
      <c r="E3815">
        <v>19</v>
      </c>
      <c r="F3815">
        <v>607</v>
      </c>
      <c r="G3815">
        <v>2.9528920211337399E-2</v>
      </c>
      <c r="H3815">
        <v>7.2591812496723696E-2</v>
      </c>
      <c r="I3815">
        <v>0.53762318292878897</v>
      </c>
      <c r="J3815">
        <v>0.25723453500424698</v>
      </c>
      <c r="K3815">
        <v>9.2055471771117406E-2</v>
      </c>
      <c r="L3815">
        <v>9.1511220925176405E-3</v>
      </c>
      <c r="M3815">
        <v>1.8149554952672899E-3</v>
      </c>
      <c r="N3815">
        <v>2020</v>
      </c>
      <c r="O3815" t="s">
        <v>39</v>
      </c>
      <c r="P3815" t="s">
        <v>4095</v>
      </c>
      <c r="Q3815" t="s">
        <v>6190</v>
      </c>
      <c r="R3815" t="s">
        <v>6171</v>
      </c>
    </row>
    <row r="3816" spans="1:18" x14ac:dyDescent="0.25">
      <c r="A3816" t="s">
        <v>6277</v>
      </c>
      <c r="B3816" t="s">
        <v>4147</v>
      </c>
      <c r="C3816" t="s">
        <v>40</v>
      </c>
      <c r="D3816">
        <v>1</v>
      </c>
      <c r="E3816">
        <v>25</v>
      </c>
      <c r="F3816">
        <v>1835</v>
      </c>
      <c r="G3816">
        <v>1.08258386953143E-2</v>
      </c>
      <c r="H3816">
        <v>2.8682097668042E-2</v>
      </c>
      <c r="I3816">
        <v>0.43091492290474498</v>
      </c>
      <c r="J3816">
        <v>0.36899528772656298</v>
      </c>
      <c r="K3816">
        <v>0.132314336426369</v>
      </c>
      <c r="L3816">
        <v>2.28968039607753E-2</v>
      </c>
      <c r="M3816">
        <v>5.3707126181915497E-3</v>
      </c>
      <c r="N3816">
        <v>2020</v>
      </c>
      <c r="O3816" t="s">
        <v>39</v>
      </c>
      <c r="P3816" t="s">
        <v>4095</v>
      </c>
      <c r="Q3816" t="s">
        <v>6190</v>
      </c>
      <c r="R3816" t="s">
        <v>6171</v>
      </c>
    </row>
    <row r="3817" spans="1:18" x14ac:dyDescent="0.25">
      <c r="A3817" t="s">
        <v>6277</v>
      </c>
      <c r="B3817" t="s">
        <v>4147</v>
      </c>
      <c r="C3817" t="s">
        <v>40</v>
      </c>
      <c r="D3817">
        <v>2</v>
      </c>
      <c r="E3817">
        <v>25</v>
      </c>
      <c r="F3817">
        <v>7111</v>
      </c>
      <c r="G3817">
        <v>2.1725544417294001E-2</v>
      </c>
      <c r="H3817">
        <v>3.6796222154739898E-2</v>
      </c>
      <c r="I3817">
        <v>0.395426820272341</v>
      </c>
      <c r="J3817">
        <v>0.35685107973211999</v>
      </c>
      <c r="K3817">
        <v>0.133193353259866</v>
      </c>
      <c r="L3817">
        <v>3.6865830002506303E-2</v>
      </c>
      <c r="M3817">
        <v>1.9141150161133099E-2</v>
      </c>
      <c r="N3817">
        <v>2020</v>
      </c>
      <c r="O3817" t="s">
        <v>39</v>
      </c>
      <c r="P3817" t="s">
        <v>4095</v>
      </c>
      <c r="Q3817" t="s">
        <v>6190</v>
      </c>
      <c r="R3817" t="s">
        <v>6171</v>
      </c>
    </row>
    <row r="3818" spans="1:18" x14ac:dyDescent="0.25">
      <c r="A3818" t="s">
        <v>6277</v>
      </c>
      <c r="B3818" t="s">
        <v>4147</v>
      </c>
      <c r="C3818" t="s">
        <v>40</v>
      </c>
      <c r="D3818">
        <v>1</v>
      </c>
      <c r="E3818">
        <v>35</v>
      </c>
      <c r="F3818">
        <v>2503</v>
      </c>
      <c r="G3818">
        <v>4.3218503022411396E-3</v>
      </c>
      <c r="H3818">
        <v>1.12129693141046E-2</v>
      </c>
      <c r="I3818">
        <v>0.27069752294959698</v>
      </c>
      <c r="J3818">
        <v>0.47753898953968699</v>
      </c>
      <c r="K3818">
        <v>0.19145202548634499</v>
      </c>
      <c r="L3818">
        <v>3.1436055256126798E-2</v>
      </c>
      <c r="M3818">
        <v>1.3340587151898099E-2</v>
      </c>
      <c r="N3818">
        <v>2020</v>
      </c>
      <c r="O3818" t="s">
        <v>39</v>
      </c>
      <c r="P3818" t="s">
        <v>4095</v>
      </c>
      <c r="Q3818" t="s">
        <v>6190</v>
      </c>
      <c r="R3818" t="s">
        <v>6171</v>
      </c>
    </row>
    <row r="3819" spans="1:18" x14ac:dyDescent="0.25">
      <c r="A3819" t="s">
        <v>6277</v>
      </c>
      <c r="B3819" t="s">
        <v>4147</v>
      </c>
      <c r="C3819" t="s">
        <v>40</v>
      </c>
      <c r="D3819">
        <v>2</v>
      </c>
      <c r="E3819">
        <v>35</v>
      </c>
      <c r="F3819">
        <v>7082</v>
      </c>
      <c r="G3819">
        <v>2.22044284397299E-3</v>
      </c>
      <c r="H3819">
        <v>1.3642070991338E-2</v>
      </c>
      <c r="I3819">
        <v>0.230644272740754</v>
      </c>
      <c r="J3819">
        <v>0.43755126029480801</v>
      </c>
      <c r="K3819">
        <v>0.23413987176406501</v>
      </c>
      <c r="L3819">
        <v>6.1465288668767999E-2</v>
      </c>
      <c r="M3819">
        <v>2.0336792696293599E-2</v>
      </c>
      <c r="N3819">
        <v>2020</v>
      </c>
      <c r="O3819" t="s">
        <v>39</v>
      </c>
      <c r="P3819" t="s">
        <v>4095</v>
      </c>
      <c r="Q3819" t="s">
        <v>6190</v>
      </c>
      <c r="R3819" t="s">
        <v>6171</v>
      </c>
    </row>
    <row r="3820" spans="1:18" x14ac:dyDescent="0.25">
      <c r="A3820" t="s">
        <v>6277</v>
      </c>
      <c r="B3820" t="s">
        <v>4147</v>
      </c>
      <c r="C3820" t="s">
        <v>40</v>
      </c>
      <c r="D3820">
        <v>1</v>
      </c>
      <c r="E3820">
        <v>45</v>
      </c>
      <c r="F3820">
        <v>1683</v>
      </c>
      <c r="G3820">
        <v>7.1285334923419002E-4</v>
      </c>
      <c r="H3820">
        <v>1.14819249368306E-2</v>
      </c>
      <c r="I3820">
        <v>0.245124842659111</v>
      </c>
      <c r="J3820">
        <v>0.478063255202616</v>
      </c>
      <c r="K3820">
        <v>0.21451390267597401</v>
      </c>
      <c r="L3820">
        <v>2.9511189406733598E-2</v>
      </c>
      <c r="M3820">
        <v>2.0592031769499801E-2</v>
      </c>
      <c r="N3820">
        <v>2020</v>
      </c>
      <c r="O3820" t="s">
        <v>39</v>
      </c>
      <c r="P3820" t="s">
        <v>4095</v>
      </c>
      <c r="Q3820" t="s">
        <v>6190</v>
      </c>
      <c r="R3820" t="s">
        <v>6171</v>
      </c>
    </row>
    <row r="3821" spans="1:18" x14ac:dyDescent="0.25">
      <c r="A3821" t="s">
        <v>6277</v>
      </c>
      <c r="B3821" t="s">
        <v>4147</v>
      </c>
      <c r="C3821" t="s">
        <v>40</v>
      </c>
      <c r="D3821">
        <v>2</v>
      </c>
      <c r="E3821">
        <v>45</v>
      </c>
      <c r="F3821">
        <v>4886</v>
      </c>
      <c r="G3821">
        <v>2.74414894255509E-3</v>
      </c>
      <c r="H3821">
        <v>7.6471414502440101E-3</v>
      </c>
      <c r="I3821">
        <v>0.150348938006901</v>
      </c>
      <c r="J3821">
        <v>0.42744127954698302</v>
      </c>
      <c r="K3821">
        <v>0.289358520925315</v>
      </c>
      <c r="L3821">
        <v>9.4284321370953203E-2</v>
      </c>
      <c r="M3821">
        <v>2.8175649757048098E-2</v>
      </c>
      <c r="N3821">
        <v>2020</v>
      </c>
      <c r="O3821" t="s">
        <v>39</v>
      </c>
      <c r="P3821" t="s">
        <v>4095</v>
      </c>
      <c r="Q3821" t="s">
        <v>6190</v>
      </c>
      <c r="R3821" t="s">
        <v>6171</v>
      </c>
    </row>
    <row r="3822" spans="1:18" x14ac:dyDescent="0.25">
      <c r="A3822" t="s">
        <v>6277</v>
      </c>
      <c r="B3822" t="s">
        <v>4147</v>
      </c>
      <c r="C3822" t="s">
        <v>40</v>
      </c>
      <c r="D3822">
        <v>1</v>
      </c>
      <c r="E3822">
        <v>55</v>
      </c>
      <c r="F3822">
        <v>1246</v>
      </c>
      <c r="G3822">
        <v>6.0989077389501604E-3</v>
      </c>
      <c r="H3822">
        <v>1.1237545285121201E-2</v>
      </c>
      <c r="I3822">
        <v>0.219628943525604</v>
      </c>
      <c r="J3822">
        <v>0.50427451095452802</v>
      </c>
      <c r="K3822">
        <v>0.21087796297762801</v>
      </c>
      <c r="L3822">
        <v>4.1111354285292098E-2</v>
      </c>
      <c r="M3822">
        <v>6.7707752328762302E-3</v>
      </c>
      <c r="N3822">
        <v>2020</v>
      </c>
      <c r="O3822" t="s">
        <v>39</v>
      </c>
      <c r="P3822" t="s">
        <v>4095</v>
      </c>
      <c r="Q3822" t="s">
        <v>6190</v>
      </c>
      <c r="R3822" t="s">
        <v>6171</v>
      </c>
    </row>
    <row r="3823" spans="1:18" x14ac:dyDescent="0.25">
      <c r="A3823" t="s">
        <v>6277</v>
      </c>
      <c r="B3823" t="s">
        <v>4147</v>
      </c>
      <c r="C3823" t="s">
        <v>40</v>
      </c>
      <c r="D3823">
        <v>2</v>
      </c>
      <c r="E3823">
        <v>55</v>
      </c>
      <c r="F3823">
        <v>1368</v>
      </c>
      <c r="G3823">
        <v>2.9116912194613299E-3</v>
      </c>
      <c r="H3823">
        <v>9.4844113181531894E-3</v>
      </c>
      <c r="I3823">
        <v>0.190279195529235</v>
      </c>
      <c r="J3823">
        <v>0.40374999558975</v>
      </c>
      <c r="K3823">
        <v>0.25944584373198198</v>
      </c>
      <c r="L3823">
        <v>0.111703048073568</v>
      </c>
      <c r="M3823">
        <v>2.2425814537849701E-2</v>
      </c>
      <c r="N3823">
        <v>2020</v>
      </c>
      <c r="O3823" t="s">
        <v>39</v>
      </c>
      <c r="P3823" t="s">
        <v>4095</v>
      </c>
      <c r="Q3823" t="s">
        <v>6190</v>
      </c>
      <c r="R3823" t="s">
        <v>6171</v>
      </c>
    </row>
    <row r="3824" spans="1:18" x14ac:dyDescent="0.25">
      <c r="A3824" t="s">
        <v>6277</v>
      </c>
      <c r="B3824" t="s">
        <v>4147</v>
      </c>
      <c r="C3824" t="s">
        <v>40</v>
      </c>
      <c r="D3824">
        <v>1</v>
      </c>
      <c r="E3824">
        <v>65</v>
      </c>
      <c r="F3824">
        <v>925</v>
      </c>
      <c r="G3824">
        <v>1.4375036841815299E-3</v>
      </c>
      <c r="H3824">
        <v>8.2076135427139006E-3</v>
      </c>
      <c r="I3824">
        <v>0.33125109579416601</v>
      </c>
      <c r="J3824">
        <v>0.42845885597885203</v>
      </c>
      <c r="K3824">
        <v>0.17458471824149399</v>
      </c>
      <c r="L3824">
        <v>4.9670385374561102E-2</v>
      </c>
      <c r="M3824">
        <v>6.3898273840310204E-3</v>
      </c>
      <c r="N3824">
        <v>2020</v>
      </c>
      <c r="O3824" t="s">
        <v>39</v>
      </c>
      <c r="P3824" t="s">
        <v>4095</v>
      </c>
      <c r="Q3824" t="s">
        <v>6190</v>
      </c>
      <c r="R3824" t="s">
        <v>6171</v>
      </c>
    </row>
    <row r="3825" spans="1:18" x14ac:dyDescent="0.25">
      <c r="A3825" t="s">
        <v>6277</v>
      </c>
      <c r="B3825" t="s">
        <v>4147</v>
      </c>
      <c r="C3825" t="s">
        <v>40</v>
      </c>
      <c r="D3825">
        <v>2</v>
      </c>
      <c r="E3825">
        <v>65</v>
      </c>
      <c r="F3825">
        <v>1106</v>
      </c>
      <c r="G3825">
        <v>8.5806093479317506E-3</v>
      </c>
      <c r="H3825">
        <v>1.2199593266756801E-2</v>
      </c>
      <c r="I3825">
        <v>0.199931273425977</v>
      </c>
      <c r="J3825">
        <v>0.45096003867808399</v>
      </c>
      <c r="K3825">
        <v>0.22638938284169899</v>
      </c>
      <c r="L3825">
        <v>7.3855926586245596E-2</v>
      </c>
      <c r="M3825">
        <v>2.80831758533059E-2</v>
      </c>
      <c r="N3825">
        <v>2020</v>
      </c>
      <c r="O3825" t="s">
        <v>39</v>
      </c>
      <c r="P3825" t="s">
        <v>4095</v>
      </c>
      <c r="Q3825" t="s">
        <v>6190</v>
      </c>
      <c r="R3825" t="s">
        <v>6171</v>
      </c>
    </row>
    <row r="3826" spans="1:18" x14ac:dyDescent="0.25">
      <c r="A3826" t="s">
        <v>6277</v>
      </c>
      <c r="B3826" t="s">
        <v>4147</v>
      </c>
      <c r="C3826" t="s">
        <v>40</v>
      </c>
      <c r="D3826">
        <v>1</v>
      </c>
      <c r="E3826">
        <v>75</v>
      </c>
      <c r="F3826">
        <v>507</v>
      </c>
      <c r="G3826">
        <v>1.3889878451393001E-2</v>
      </c>
      <c r="H3826">
        <v>2.37380354714152E-2</v>
      </c>
      <c r="I3826">
        <v>0.35122663494777301</v>
      </c>
      <c r="J3826">
        <v>0.409520308973295</v>
      </c>
      <c r="K3826">
        <v>0.17497568435624</v>
      </c>
      <c r="L3826">
        <v>2.6029919924827501E-2</v>
      </c>
      <c r="M3826">
        <v>6.1953787505632598E-4</v>
      </c>
      <c r="N3826">
        <v>2020</v>
      </c>
      <c r="O3826" t="s">
        <v>39</v>
      </c>
      <c r="P3826" t="s">
        <v>4095</v>
      </c>
      <c r="Q3826" t="s">
        <v>6190</v>
      </c>
      <c r="R3826" t="s">
        <v>6171</v>
      </c>
    </row>
    <row r="3827" spans="1:18" x14ac:dyDescent="0.25">
      <c r="A3827" t="s">
        <v>6277</v>
      </c>
      <c r="B3827" t="s">
        <v>4147</v>
      </c>
      <c r="C3827" t="s">
        <v>40</v>
      </c>
      <c r="D3827">
        <v>2</v>
      </c>
      <c r="E3827">
        <v>75</v>
      </c>
      <c r="F3827">
        <v>548</v>
      </c>
      <c r="G3827">
        <v>2.15892174129555E-2</v>
      </c>
      <c r="H3827">
        <v>2.95963951688561E-2</v>
      </c>
      <c r="I3827">
        <v>0.252726361833709</v>
      </c>
      <c r="J3827">
        <v>0.41847424742094402</v>
      </c>
      <c r="K3827">
        <v>0.19879822142075401</v>
      </c>
      <c r="L3827">
        <v>3.9053203707051003E-2</v>
      </c>
      <c r="M3827">
        <v>3.9762353035730502E-2</v>
      </c>
      <c r="N3827">
        <v>2020</v>
      </c>
      <c r="O3827" t="s">
        <v>39</v>
      </c>
      <c r="P3827" t="s">
        <v>4095</v>
      </c>
      <c r="Q3827" t="s">
        <v>6190</v>
      </c>
      <c r="R3827" t="s">
        <v>6171</v>
      </c>
    </row>
    <row r="3828" spans="1:18" x14ac:dyDescent="0.25">
      <c r="A3828" t="s">
        <v>6277</v>
      </c>
      <c r="B3828" t="s">
        <v>4147</v>
      </c>
      <c r="C3828" t="s">
        <v>40</v>
      </c>
      <c r="D3828">
        <v>1</v>
      </c>
      <c r="E3828">
        <v>84.91</v>
      </c>
      <c r="F3828">
        <v>202</v>
      </c>
      <c r="G3828">
        <v>7.2300685523254303E-3</v>
      </c>
      <c r="H3828">
        <v>2.1806772432557499E-2</v>
      </c>
      <c r="I3828">
        <v>0.37718052477494202</v>
      </c>
      <c r="J3828">
        <v>0.40376636996825299</v>
      </c>
      <c r="K3828">
        <v>0.15099251268698499</v>
      </c>
      <c r="L3828">
        <v>3.90237515849364E-2</v>
      </c>
      <c r="M3828">
        <v>0</v>
      </c>
      <c r="N3828">
        <v>2020</v>
      </c>
      <c r="O3828" t="s">
        <v>39</v>
      </c>
      <c r="P3828" t="s">
        <v>4095</v>
      </c>
      <c r="Q3828" t="s">
        <v>6190</v>
      </c>
      <c r="R3828" t="s">
        <v>6171</v>
      </c>
    </row>
    <row r="3829" spans="1:18" x14ac:dyDescent="0.25">
      <c r="A3829" t="s">
        <v>6277</v>
      </c>
      <c r="B3829" t="s">
        <v>4147</v>
      </c>
      <c r="C3829" t="s">
        <v>40</v>
      </c>
      <c r="D3829">
        <v>2</v>
      </c>
      <c r="E3829">
        <v>84.91</v>
      </c>
      <c r="F3829">
        <v>238</v>
      </c>
      <c r="G3829">
        <v>3.8532905175140998E-2</v>
      </c>
      <c r="H3829">
        <v>6.3588290612872606E-2</v>
      </c>
      <c r="I3829">
        <v>0.41407033269539201</v>
      </c>
      <c r="J3829">
        <v>0.340884083992751</v>
      </c>
      <c r="K3829">
        <v>0.121688924908432</v>
      </c>
      <c r="L3829">
        <v>2.1235462615411399E-2</v>
      </c>
      <c r="M3829">
        <v>0</v>
      </c>
      <c r="N3829">
        <v>2020</v>
      </c>
      <c r="O3829" t="s">
        <v>39</v>
      </c>
      <c r="P3829" t="s">
        <v>4095</v>
      </c>
      <c r="Q3829" t="s">
        <v>6190</v>
      </c>
      <c r="R3829" t="s">
        <v>6171</v>
      </c>
    </row>
    <row r="3830" spans="1:18" x14ac:dyDescent="0.25">
      <c r="A3830" t="s">
        <v>6277</v>
      </c>
      <c r="B3830" t="s">
        <v>4148</v>
      </c>
      <c r="C3830" t="s">
        <v>40</v>
      </c>
      <c r="D3830">
        <v>1</v>
      </c>
      <c r="E3830">
        <v>18</v>
      </c>
      <c r="F3830">
        <v>217</v>
      </c>
      <c r="G3830">
        <v>3.8608749519600298E-2</v>
      </c>
      <c r="H3830">
        <v>9.0386287880679303E-2</v>
      </c>
      <c r="I3830">
        <v>0.60373495768975005</v>
      </c>
      <c r="J3830">
        <v>0.17679935158236701</v>
      </c>
      <c r="K3830">
        <v>8.8120493074002701E-2</v>
      </c>
      <c r="L3830">
        <v>2.3501602536013799E-3</v>
      </c>
      <c r="M3830">
        <v>0</v>
      </c>
      <c r="N3830">
        <v>2021</v>
      </c>
      <c r="O3830" t="s">
        <v>39</v>
      </c>
      <c r="P3830" t="s">
        <v>4095</v>
      </c>
      <c r="Q3830" t="s">
        <v>6190</v>
      </c>
      <c r="R3830" t="s">
        <v>6171</v>
      </c>
    </row>
    <row r="3831" spans="1:18" x14ac:dyDescent="0.25">
      <c r="A3831" t="s">
        <v>6277</v>
      </c>
      <c r="B3831" t="s">
        <v>4148</v>
      </c>
      <c r="C3831" t="s">
        <v>40</v>
      </c>
      <c r="D3831">
        <v>2</v>
      </c>
      <c r="E3831">
        <v>18</v>
      </c>
      <c r="F3831">
        <v>798</v>
      </c>
      <c r="G3831">
        <v>4.0677902033517101E-2</v>
      </c>
      <c r="H3831">
        <v>7.4964444394608504E-2</v>
      </c>
      <c r="I3831">
        <v>0.55541639157684497</v>
      </c>
      <c r="J3831">
        <v>0.20865052475829399</v>
      </c>
      <c r="K3831">
        <v>7.6268574345962598E-2</v>
      </c>
      <c r="L3831">
        <v>4.1475831986679798E-2</v>
      </c>
      <c r="M3831">
        <v>2.5463309040935399E-3</v>
      </c>
      <c r="N3831">
        <v>2021</v>
      </c>
      <c r="O3831" t="s">
        <v>39</v>
      </c>
      <c r="P3831" t="s">
        <v>4095</v>
      </c>
      <c r="Q3831" t="s">
        <v>6190</v>
      </c>
      <c r="R3831" t="s">
        <v>6171</v>
      </c>
    </row>
    <row r="3832" spans="1:18" x14ac:dyDescent="0.25">
      <c r="A3832" t="s">
        <v>6277</v>
      </c>
      <c r="B3832" t="s">
        <v>4148</v>
      </c>
      <c r="C3832" t="s">
        <v>40</v>
      </c>
      <c r="D3832">
        <v>1</v>
      </c>
      <c r="E3832">
        <v>19</v>
      </c>
      <c r="F3832">
        <v>209</v>
      </c>
      <c r="G3832">
        <v>5.6493685642429702E-2</v>
      </c>
      <c r="H3832">
        <v>0.14282308418354001</v>
      </c>
      <c r="I3832">
        <v>0.452730980909546</v>
      </c>
      <c r="J3832">
        <v>0.230252581771312</v>
      </c>
      <c r="K3832">
        <v>0.108338042259519</v>
      </c>
      <c r="L3832">
        <v>7.1367737314436902E-3</v>
      </c>
      <c r="M3832">
        <v>2.2248515022095399E-3</v>
      </c>
      <c r="N3832">
        <v>2021</v>
      </c>
      <c r="O3832" t="s">
        <v>39</v>
      </c>
      <c r="P3832" t="s">
        <v>4095</v>
      </c>
      <c r="Q3832" t="s">
        <v>6190</v>
      </c>
      <c r="R3832" t="s">
        <v>6171</v>
      </c>
    </row>
    <row r="3833" spans="1:18" x14ac:dyDescent="0.25">
      <c r="A3833" t="s">
        <v>6277</v>
      </c>
      <c r="B3833" t="s">
        <v>4148</v>
      </c>
      <c r="C3833" t="s">
        <v>40</v>
      </c>
      <c r="D3833">
        <v>2</v>
      </c>
      <c r="E3833">
        <v>19</v>
      </c>
      <c r="F3833">
        <v>817</v>
      </c>
      <c r="G3833">
        <v>1.65007608089613E-2</v>
      </c>
      <c r="H3833">
        <v>6.1825099625309E-2</v>
      </c>
      <c r="I3833">
        <v>0.510806382255935</v>
      </c>
      <c r="J3833">
        <v>0.32417774729306997</v>
      </c>
      <c r="K3833">
        <v>6.1969548590294903E-2</v>
      </c>
      <c r="L3833">
        <v>1.88186392769286E-2</v>
      </c>
      <c r="M3833">
        <v>5.9018221495006603E-3</v>
      </c>
      <c r="N3833">
        <v>2021</v>
      </c>
      <c r="O3833" t="s">
        <v>39</v>
      </c>
      <c r="P3833" t="s">
        <v>4095</v>
      </c>
      <c r="Q3833" t="s">
        <v>6190</v>
      </c>
      <c r="R3833" t="s">
        <v>6171</v>
      </c>
    </row>
    <row r="3834" spans="1:18" x14ac:dyDescent="0.25">
      <c r="A3834" t="s">
        <v>6277</v>
      </c>
      <c r="B3834" t="s">
        <v>4148</v>
      </c>
      <c r="C3834" t="s">
        <v>40</v>
      </c>
      <c r="D3834">
        <v>1</v>
      </c>
      <c r="E3834">
        <v>25</v>
      </c>
      <c r="F3834">
        <v>2766</v>
      </c>
      <c r="G3834">
        <v>2.2525204034305898E-2</v>
      </c>
      <c r="H3834">
        <v>3.1261837968886597E-2</v>
      </c>
      <c r="I3834">
        <v>0.43846638879302202</v>
      </c>
      <c r="J3834">
        <v>0.36087281614465799</v>
      </c>
      <c r="K3834">
        <v>0.108662387642095</v>
      </c>
      <c r="L3834">
        <v>2.6470568655607599E-2</v>
      </c>
      <c r="M3834">
        <v>1.17407967614246E-2</v>
      </c>
      <c r="N3834">
        <v>2021</v>
      </c>
      <c r="O3834" t="s">
        <v>39</v>
      </c>
      <c r="P3834" t="s">
        <v>4095</v>
      </c>
      <c r="Q3834" t="s">
        <v>6190</v>
      </c>
      <c r="R3834" t="s">
        <v>6171</v>
      </c>
    </row>
    <row r="3835" spans="1:18" x14ac:dyDescent="0.25">
      <c r="A3835" t="s">
        <v>6277</v>
      </c>
      <c r="B3835" t="s">
        <v>4148</v>
      </c>
      <c r="C3835" t="s">
        <v>40</v>
      </c>
      <c r="D3835">
        <v>2</v>
      </c>
      <c r="E3835">
        <v>25</v>
      </c>
      <c r="F3835">
        <v>10737</v>
      </c>
      <c r="G3835">
        <v>1.97476170628289E-2</v>
      </c>
      <c r="H3835">
        <v>3.7129152728061401E-2</v>
      </c>
      <c r="I3835">
        <v>0.37429975530923099</v>
      </c>
      <c r="J3835">
        <v>0.37609509636543598</v>
      </c>
      <c r="K3835">
        <v>0.14582865665023501</v>
      </c>
      <c r="L3835">
        <v>3.6031405136946797E-2</v>
      </c>
      <c r="M3835">
        <v>1.0868316747260499E-2</v>
      </c>
      <c r="N3835">
        <v>2021</v>
      </c>
      <c r="O3835" t="s">
        <v>39</v>
      </c>
      <c r="P3835" t="s">
        <v>4095</v>
      </c>
      <c r="Q3835" t="s">
        <v>6190</v>
      </c>
      <c r="R3835" t="s">
        <v>6171</v>
      </c>
    </row>
    <row r="3836" spans="1:18" x14ac:dyDescent="0.25">
      <c r="A3836" t="s">
        <v>6277</v>
      </c>
      <c r="B3836" t="s">
        <v>4148</v>
      </c>
      <c r="C3836" t="s">
        <v>40</v>
      </c>
      <c r="D3836">
        <v>1</v>
      </c>
      <c r="E3836">
        <v>35</v>
      </c>
      <c r="F3836">
        <v>3811</v>
      </c>
      <c r="G3836">
        <v>1.7414563665451E-3</v>
      </c>
      <c r="H3836">
        <v>9.2014547571336296E-3</v>
      </c>
      <c r="I3836">
        <v>0.270958542321038</v>
      </c>
      <c r="J3836">
        <v>0.46100250554178801</v>
      </c>
      <c r="K3836">
        <v>0.17678212348813499</v>
      </c>
      <c r="L3836">
        <v>6.4366673856076403E-2</v>
      </c>
      <c r="M3836">
        <v>1.5947243669283101E-2</v>
      </c>
      <c r="N3836">
        <v>2021</v>
      </c>
      <c r="O3836" t="s">
        <v>39</v>
      </c>
      <c r="P3836" t="s">
        <v>4095</v>
      </c>
      <c r="Q3836" t="s">
        <v>6190</v>
      </c>
      <c r="R3836" t="s">
        <v>6171</v>
      </c>
    </row>
    <row r="3837" spans="1:18" x14ac:dyDescent="0.25">
      <c r="A3837" t="s">
        <v>6277</v>
      </c>
      <c r="B3837" t="s">
        <v>4148</v>
      </c>
      <c r="C3837" t="s">
        <v>40</v>
      </c>
      <c r="D3837">
        <v>2</v>
      </c>
      <c r="E3837">
        <v>35</v>
      </c>
      <c r="F3837">
        <v>10848</v>
      </c>
      <c r="G3837">
        <v>6.5343986875391101E-3</v>
      </c>
      <c r="H3837">
        <v>1.3941792274183599E-2</v>
      </c>
      <c r="I3837">
        <v>0.20963927546831501</v>
      </c>
      <c r="J3837">
        <v>0.40847575263049701</v>
      </c>
      <c r="K3837">
        <v>0.25653091312082099</v>
      </c>
      <c r="L3837">
        <v>7.2904581329829202E-2</v>
      </c>
      <c r="M3837">
        <v>3.1973286488814999E-2</v>
      </c>
      <c r="N3837">
        <v>2021</v>
      </c>
      <c r="O3837" t="s">
        <v>39</v>
      </c>
      <c r="P3837" t="s">
        <v>4095</v>
      </c>
      <c r="Q3837" t="s">
        <v>6190</v>
      </c>
      <c r="R3837" t="s">
        <v>6171</v>
      </c>
    </row>
    <row r="3838" spans="1:18" x14ac:dyDescent="0.25">
      <c r="A3838" t="s">
        <v>6277</v>
      </c>
      <c r="B3838" t="s">
        <v>4148</v>
      </c>
      <c r="C3838" t="s">
        <v>40</v>
      </c>
      <c r="D3838">
        <v>1</v>
      </c>
      <c r="E3838">
        <v>45</v>
      </c>
      <c r="F3838">
        <v>2267</v>
      </c>
      <c r="G3838">
        <v>4.7624227869204503E-3</v>
      </c>
      <c r="H3838">
        <v>1.2366024619108599E-2</v>
      </c>
      <c r="I3838">
        <v>0.23630566753402901</v>
      </c>
      <c r="J3838">
        <v>0.45958234157217998</v>
      </c>
      <c r="K3838">
        <v>0.21939476760974799</v>
      </c>
      <c r="L3838">
        <v>5.2483948188680699E-2</v>
      </c>
      <c r="M3838">
        <v>1.51048276893339E-2</v>
      </c>
      <c r="N3838">
        <v>2021</v>
      </c>
      <c r="O3838" t="s">
        <v>39</v>
      </c>
      <c r="P3838" t="s">
        <v>4095</v>
      </c>
      <c r="Q3838" t="s">
        <v>6190</v>
      </c>
      <c r="R3838" t="s">
        <v>6171</v>
      </c>
    </row>
    <row r="3839" spans="1:18" x14ac:dyDescent="0.25">
      <c r="A3839" t="s">
        <v>6277</v>
      </c>
      <c r="B3839" t="s">
        <v>4148</v>
      </c>
      <c r="C3839" t="s">
        <v>40</v>
      </c>
      <c r="D3839">
        <v>2</v>
      </c>
      <c r="E3839">
        <v>45</v>
      </c>
      <c r="F3839">
        <v>6263</v>
      </c>
      <c r="G3839">
        <v>5.39556328698753E-3</v>
      </c>
      <c r="H3839">
        <v>5.38068146577591E-3</v>
      </c>
      <c r="I3839">
        <v>0.15858561592527801</v>
      </c>
      <c r="J3839">
        <v>0.42051620073948798</v>
      </c>
      <c r="K3839">
        <v>0.285153162515346</v>
      </c>
      <c r="L3839">
        <v>9.3611871547534295E-2</v>
      </c>
      <c r="M3839">
        <v>3.1356904519590001E-2</v>
      </c>
      <c r="N3839">
        <v>2021</v>
      </c>
      <c r="O3839" t="s">
        <v>39</v>
      </c>
      <c r="P3839" t="s">
        <v>4095</v>
      </c>
      <c r="Q3839" t="s">
        <v>6190</v>
      </c>
      <c r="R3839" t="s">
        <v>6171</v>
      </c>
    </row>
    <row r="3840" spans="1:18" x14ac:dyDescent="0.25">
      <c r="A3840" t="s">
        <v>6277</v>
      </c>
      <c r="B3840" t="s">
        <v>4148</v>
      </c>
      <c r="C3840" t="s">
        <v>40</v>
      </c>
      <c r="D3840">
        <v>1</v>
      </c>
      <c r="E3840">
        <v>55</v>
      </c>
      <c r="F3840">
        <v>1464</v>
      </c>
      <c r="G3840">
        <v>2.4245845829576301E-3</v>
      </c>
      <c r="H3840">
        <v>4.2657468547568902E-3</v>
      </c>
      <c r="I3840">
        <v>0.235299494664442</v>
      </c>
      <c r="J3840">
        <v>0.45875551318691798</v>
      </c>
      <c r="K3840">
        <v>0.243008995806971</v>
      </c>
      <c r="L3840">
        <v>4.88448389412275E-2</v>
      </c>
      <c r="M3840">
        <v>7.40082596272765E-3</v>
      </c>
      <c r="N3840">
        <v>2021</v>
      </c>
      <c r="O3840" t="s">
        <v>39</v>
      </c>
      <c r="P3840" t="s">
        <v>4095</v>
      </c>
      <c r="Q3840" t="s">
        <v>6190</v>
      </c>
      <c r="R3840" t="s">
        <v>6171</v>
      </c>
    </row>
    <row r="3841" spans="1:18" x14ac:dyDescent="0.25">
      <c r="A3841" t="s">
        <v>6277</v>
      </c>
      <c r="B3841" t="s">
        <v>4148</v>
      </c>
      <c r="C3841" t="s">
        <v>40</v>
      </c>
      <c r="D3841">
        <v>2</v>
      </c>
      <c r="E3841">
        <v>55</v>
      </c>
      <c r="F3841">
        <v>1611</v>
      </c>
      <c r="G3841">
        <v>4.0117279488235402E-3</v>
      </c>
      <c r="H3841">
        <v>2.0061232049383902E-2</v>
      </c>
      <c r="I3841">
        <v>0.18254873762210599</v>
      </c>
      <c r="J3841">
        <v>0.393106088089134</v>
      </c>
      <c r="K3841">
        <v>0.26541656986592799</v>
      </c>
      <c r="L3841">
        <v>9.6466825803726994E-2</v>
      </c>
      <c r="M3841">
        <v>3.8388818620897602E-2</v>
      </c>
      <c r="N3841">
        <v>2021</v>
      </c>
      <c r="O3841" t="s">
        <v>39</v>
      </c>
      <c r="P3841" t="s">
        <v>4095</v>
      </c>
      <c r="Q3841" t="s">
        <v>6190</v>
      </c>
      <c r="R3841" t="s">
        <v>6171</v>
      </c>
    </row>
    <row r="3842" spans="1:18" x14ac:dyDescent="0.25">
      <c r="A3842" t="s">
        <v>6277</v>
      </c>
      <c r="B3842" t="s">
        <v>4148</v>
      </c>
      <c r="C3842" t="s">
        <v>40</v>
      </c>
      <c r="D3842">
        <v>1</v>
      </c>
      <c r="E3842">
        <v>65</v>
      </c>
      <c r="F3842">
        <v>1037</v>
      </c>
      <c r="G3842">
        <v>7.7288824427770202E-3</v>
      </c>
      <c r="H3842">
        <v>1.5746647750259898E-2</v>
      </c>
      <c r="I3842">
        <v>0.30212325968773301</v>
      </c>
      <c r="J3842">
        <v>0.44012599235456101</v>
      </c>
      <c r="K3842">
        <v>0.208379789038694</v>
      </c>
      <c r="L3842">
        <v>2.0939788530534201E-2</v>
      </c>
      <c r="M3842">
        <v>4.9556401954415404E-3</v>
      </c>
      <c r="N3842">
        <v>2021</v>
      </c>
      <c r="O3842" t="s">
        <v>39</v>
      </c>
      <c r="P3842" t="s">
        <v>4095</v>
      </c>
      <c r="Q3842" t="s">
        <v>6190</v>
      </c>
      <c r="R3842" t="s">
        <v>6171</v>
      </c>
    </row>
    <row r="3843" spans="1:18" x14ac:dyDescent="0.25">
      <c r="A3843" t="s">
        <v>6277</v>
      </c>
      <c r="B3843" t="s">
        <v>4148</v>
      </c>
      <c r="C3843" t="s">
        <v>40</v>
      </c>
      <c r="D3843">
        <v>2</v>
      </c>
      <c r="E3843">
        <v>65</v>
      </c>
      <c r="F3843">
        <v>1250</v>
      </c>
      <c r="G3843">
        <v>7.5393003703859499E-3</v>
      </c>
      <c r="H3843">
        <v>3.36084690851551E-2</v>
      </c>
      <c r="I3843">
        <v>0.21518010341688701</v>
      </c>
      <c r="J3843">
        <v>0.39450319696062702</v>
      </c>
      <c r="K3843">
        <v>0.25342479529249401</v>
      </c>
      <c r="L3843">
        <v>7.1676296306612999E-2</v>
      </c>
      <c r="M3843">
        <v>2.4067838567838399E-2</v>
      </c>
      <c r="N3843">
        <v>2021</v>
      </c>
      <c r="O3843" t="s">
        <v>39</v>
      </c>
      <c r="P3843" t="s">
        <v>4095</v>
      </c>
      <c r="Q3843" t="s">
        <v>6190</v>
      </c>
      <c r="R3843" t="s">
        <v>6171</v>
      </c>
    </row>
    <row r="3844" spans="1:18" x14ac:dyDescent="0.25">
      <c r="A3844" t="s">
        <v>6277</v>
      </c>
      <c r="B3844" t="s">
        <v>4148</v>
      </c>
      <c r="C3844" t="s">
        <v>40</v>
      </c>
      <c r="D3844">
        <v>1</v>
      </c>
      <c r="E3844">
        <v>75</v>
      </c>
      <c r="F3844">
        <v>565</v>
      </c>
      <c r="G3844">
        <v>8.4697132414067802E-3</v>
      </c>
      <c r="H3844">
        <v>2.04320704382795E-2</v>
      </c>
      <c r="I3844">
        <v>0.37485975794882498</v>
      </c>
      <c r="J3844">
        <v>0.46251561242422501</v>
      </c>
      <c r="K3844">
        <v>0.108231652033564</v>
      </c>
      <c r="L3844">
        <v>2.5491193913699299E-2</v>
      </c>
      <c r="M3844">
        <v>0</v>
      </c>
      <c r="N3844">
        <v>2021</v>
      </c>
      <c r="O3844" t="s">
        <v>39</v>
      </c>
      <c r="P3844" t="s">
        <v>4095</v>
      </c>
      <c r="Q3844" t="s">
        <v>6190</v>
      </c>
      <c r="R3844" t="s">
        <v>6171</v>
      </c>
    </row>
    <row r="3845" spans="1:18" x14ac:dyDescent="0.25">
      <c r="A3845" t="s">
        <v>6277</v>
      </c>
      <c r="B3845" t="s">
        <v>4148</v>
      </c>
      <c r="C3845" t="s">
        <v>40</v>
      </c>
      <c r="D3845">
        <v>2</v>
      </c>
      <c r="E3845">
        <v>75</v>
      </c>
      <c r="F3845">
        <v>644</v>
      </c>
      <c r="G3845">
        <v>1.5690143448080899E-2</v>
      </c>
      <c r="H3845">
        <v>2.90833542130981E-2</v>
      </c>
      <c r="I3845">
        <v>0.29299892835865698</v>
      </c>
      <c r="J3845">
        <v>0.37248130987033901</v>
      </c>
      <c r="K3845">
        <v>0.199434755045998</v>
      </c>
      <c r="L3845">
        <v>7.63869353682647E-2</v>
      </c>
      <c r="M3845">
        <v>1.39245736955623E-2</v>
      </c>
      <c r="N3845">
        <v>2021</v>
      </c>
      <c r="O3845" t="s">
        <v>39</v>
      </c>
      <c r="P3845" t="s">
        <v>4095</v>
      </c>
      <c r="Q3845" t="s">
        <v>6190</v>
      </c>
      <c r="R3845" t="s">
        <v>6171</v>
      </c>
    </row>
    <row r="3846" spans="1:18" x14ac:dyDescent="0.25">
      <c r="A3846" t="s">
        <v>6277</v>
      </c>
      <c r="B3846" t="s">
        <v>4148</v>
      </c>
      <c r="C3846" t="s">
        <v>40</v>
      </c>
      <c r="D3846">
        <v>1</v>
      </c>
      <c r="E3846">
        <v>84.91</v>
      </c>
      <c r="F3846">
        <v>251</v>
      </c>
      <c r="G3846">
        <v>9.9239730305254893E-3</v>
      </c>
      <c r="H3846">
        <v>3.7936524972234598E-2</v>
      </c>
      <c r="I3846">
        <v>0.40577371380449501</v>
      </c>
      <c r="J3846">
        <v>0.36531831825255201</v>
      </c>
      <c r="K3846">
        <v>0.14428457805175099</v>
      </c>
      <c r="L3846">
        <v>3.6762891888441798E-2</v>
      </c>
      <c r="M3846">
        <v>0</v>
      </c>
      <c r="N3846">
        <v>2021</v>
      </c>
      <c r="O3846" t="s">
        <v>39</v>
      </c>
      <c r="P3846" t="s">
        <v>4095</v>
      </c>
      <c r="Q3846" t="s">
        <v>6190</v>
      </c>
      <c r="R3846" t="s">
        <v>6171</v>
      </c>
    </row>
    <row r="3847" spans="1:18" x14ac:dyDescent="0.25">
      <c r="A3847" t="s">
        <v>6277</v>
      </c>
      <c r="B3847" t="s">
        <v>4148</v>
      </c>
      <c r="C3847" t="s">
        <v>40</v>
      </c>
      <c r="D3847">
        <v>2</v>
      </c>
      <c r="E3847">
        <v>84.91</v>
      </c>
      <c r="F3847">
        <v>299</v>
      </c>
      <c r="G3847">
        <v>3.1781918978786301E-2</v>
      </c>
      <c r="H3847">
        <v>5.6755499430277502E-2</v>
      </c>
      <c r="I3847">
        <v>0.41691089091609701</v>
      </c>
      <c r="J3847">
        <v>0.25188637350715098</v>
      </c>
      <c r="K3847">
        <v>0.18287686258680699</v>
      </c>
      <c r="L3847">
        <v>5.3249292050029901E-2</v>
      </c>
      <c r="M3847">
        <v>6.5391625308512096E-3</v>
      </c>
      <c r="N3847">
        <v>2021</v>
      </c>
      <c r="O3847" t="s">
        <v>39</v>
      </c>
      <c r="P3847" t="s">
        <v>4095</v>
      </c>
      <c r="Q3847" t="s">
        <v>6190</v>
      </c>
      <c r="R3847" t="s">
        <v>6171</v>
      </c>
    </row>
    <row r="3848" spans="1:18" x14ac:dyDescent="0.25">
      <c r="A3848" t="s">
        <v>6277</v>
      </c>
      <c r="B3848" t="s">
        <v>4149</v>
      </c>
      <c r="C3848" t="s">
        <v>40</v>
      </c>
      <c r="D3848">
        <v>1</v>
      </c>
      <c r="E3848">
        <v>18</v>
      </c>
      <c r="F3848">
        <v>233</v>
      </c>
      <c r="G3848">
        <v>4.5415877564240703E-2</v>
      </c>
      <c r="H3848">
        <v>0.137696504874814</v>
      </c>
      <c r="I3848">
        <v>0.49557669422151901</v>
      </c>
      <c r="J3848">
        <v>0.21673620381164599</v>
      </c>
      <c r="K3848">
        <v>8.6821004452516198E-2</v>
      </c>
      <c r="L3848">
        <v>1.6955089023209399E-2</v>
      </c>
      <c r="M3848">
        <v>7.9862605205519705E-4</v>
      </c>
      <c r="N3848">
        <v>2022</v>
      </c>
      <c r="O3848" t="s">
        <v>39</v>
      </c>
      <c r="P3848" t="s">
        <v>4095</v>
      </c>
      <c r="Q3848" t="s">
        <v>6190</v>
      </c>
      <c r="R3848" t="s">
        <v>6171</v>
      </c>
    </row>
    <row r="3849" spans="1:18" x14ac:dyDescent="0.25">
      <c r="A3849" t="s">
        <v>6277</v>
      </c>
      <c r="B3849" t="s">
        <v>4149</v>
      </c>
      <c r="C3849" t="s">
        <v>40</v>
      </c>
      <c r="D3849">
        <v>2</v>
      </c>
      <c r="E3849">
        <v>18</v>
      </c>
      <c r="F3849">
        <v>913</v>
      </c>
      <c r="G3849">
        <v>4.8469174596699999E-2</v>
      </c>
      <c r="H3849">
        <v>7.2519846793147796E-2</v>
      </c>
      <c r="I3849">
        <v>0.50246181407426405</v>
      </c>
      <c r="J3849">
        <v>0.28235840840830601</v>
      </c>
      <c r="K3849">
        <v>7.2865855339724103E-2</v>
      </c>
      <c r="L3849">
        <v>1.1689996412146001E-2</v>
      </c>
      <c r="M3849">
        <v>9.63490437571227E-3</v>
      </c>
      <c r="N3849">
        <v>2022</v>
      </c>
      <c r="O3849" t="s">
        <v>39</v>
      </c>
      <c r="P3849" t="s">
        <v>4095</v>
      </c>
      <c r="Q3849" t="s">
        <v>6190</v>
      </c>
      <c r="R3849" t="s">
        <v>6171</v>
      </c>
    </row>
    <row r="3850" spans="1:18" x14ac:dyDescent="0.25">
      <c r="A3850" t="s">
        <v>6277</v>
      </c>
      <c r="B3850" t="s">
        <v>4149</v>
      </c>
      <c r="C3850" t="s">
        <v>40</v>
      </c>
      <c r="D3850">
        <v>1</v>
      </c>
      <c r="E3850">
        <v>19</v>
      </c>
      <c r="F3850">
        <v>198</v>
      </c>
      <c r="G3850">
        <v>0.10373418873490201</v>
      </c>
      <c r="H3850">
        <v>0.15811810708685201</v>
      </c>
      <c r="I3850">
        <v>0.448068134934894</v>
      </c>
      <c r="J3850">
        <v>0.22162142149516401</v>
      </c>
      <c r="K3850">
        <v>5.9812430137275698E-2</v>
      </c>
      <c r="L3850">
        <v>8.3168081167855695E-4</v>
      </c>
      <c r="M3850">
        <v>7.8140367992347894E-3</v>
      </c>
      <c r="N3850">
        <v>2022</v>
      </c>
      <c r="O3850" t="s">
        <v>39</v>
      </c>
      <c r="P3850" t="s">
        <v>4095</v>
      </c>
      <c r="Q3850" t="s">
        <v>6190</v>
      </c>
      <c r="R3850" t="s">
        <v>6171</v>
      </c>
    </row>
    <row r="3851" spans="1:18" x14ac:dyDescent="0.25">
      <c r="A3851" t="s">
        <v>6277</v>
      </c>
      <c r="B3851" t="s">
        <v>4149</v>
      </c>
      <c r="C3851" t="s">
        <v>40</v>
      </c>
      <c r="D3851">
        <v>2</v>
      </c>
      <c r="E3851">
        <v>19</v>
      </c>
      <c r="F3851">
        <v>803</v>
      </c>
      <c r="G3851">
        <v>5.07128095238061E-2</v>
      </c>
      <c r="H3851">
        <v>6.3188374576490597E-2</v>
      </c>
      <c r="I3851">
        <v>0.50642340443004996</v>
      </c>
      <c r="J3851">
        <v>0.22831500302798999</v>
      </c>
      <c r="K3851">
        <v>0.12447677381861</v>
      </c>
      <c r="L3851">
        <v>1.00043291717202E-2</v>
      </c>
      <c r="M3851">
        <v>1.6879305451332802E-2</v>
      </c>
      <c r="N3851">
        <v>2022</v>
      </c>
      <c r="O3851" t="s">
        <v>39</v>
      </c>
      <c r="P3851" t="s">
        <v>4095</v>
      </c>
      <c r="Q3851" t="s">
        <v>6190</v>
      </c>
      <c r="R3851" t="s">
        <v>6171</v>
      </c>
    </row>
    <row r="3852" spans="1:18" x14ac:dyDescent="0.25">
      <c r="A3852" t="s">
        <v>6277</v>
      </c>
      <c r="B3852" t="s">
        <v>4149</v>
      </c>
      <c r="C3852" t="s">
        <v>40</v>
      </c>
      <c r="D3852">
        <v>1</v>
      </c>
      <c r="E3852">
        <v>25</v>
      </c>
      <c r="F3852">
        <v>2759</v>
      </c>
      <c r="G3852">
        <v>1.1680341200884599E-2</v>
      </c>
      <c r="H3852">
        <v>3.5076898993343097E-2</v>
      </c>
      <c r="I3852">
        <v>0.43588378429223701</v>
      </c>
      <c r="J3852">
        <v>0.36973477099387297</v>
      </c>
      <c r="K3852">
        <v>0.119691693249771</v>
      </c>
      <c r="L3852">
        <v>1.8974311268976501E-2</v>
      </c>
      <c r="M3852">
        <v>8.9582000009149794E-3</v>
      </c>
      <c r="N3852">
        <v>2022</v>
      </c>
      <c r="O3852" t="s">
        <v>39</v>
      </c>
      <c r="P3852" t="s">
        <v>4095</v>
      </c>
      <c r="Q3852" t="s">
        <v>6190</v>
      </c>
      <c r="R3852" t="s">
        <v>6171</v>
      </c>
    </row>
    <row r="3853" spans="1:18" x14ac:dyDescent="0.25">
      <c r="A3853" t="s">
        <v>6277</v>
      </c>
      <c r="B3853" t="s">
        <v>4149</v>
      </c>
      <c r="C3853" t="s">
        <v>40</v>
      </c>
      <c r="D3853">
        <v>2</v>
      </c>
      <c r="E3853">
        <v>25</v>
      </c>
      <c r="F3853">
        <v>10366</v>
      </c>
      <c r="G3853">
        <v>1.8631463133260799E-2</v>
      </c>
      <c r="H3853">
        <v>3.9582458447252097E-2</v>
      </c>
      <c r="I3853">
        <v>0.384354870937342</v>
      </c>
      <c r="J3853">
        <v>0.35636641005833097</v>
      </c>
      <c r="K3853">
        <v>0.14327189823641101</v>
      </c>
      <c r="L3853">
        <v>4.5618190732809399E-2</v>
      </c>
      <c r="M3853">
        <v>1.2174708454594001E-2</v>
      </c>
      <c r="N3853">
        <v>2022</v>
      </c>
      <c r="O3853" t="s">
        <v>39</v>
      </c>
      <c r="P3853" t="s">
        <v>4095</v>
      </c>
      <c r="Q3853" t="s">
        <v>6190</v>
      </c>
      <c r="R3853" t="s">
        <v>6171</v>
      </c>
    </row>
    <row r="3854" spans="1:18" x14ac:dyDescent="0.25">
      <c r="A3854" t="s">
        <v>6277</v>
      </c>
      <c r="B3854" t="s">
        <v>4149</v>
      </c>
      <c r="C3854" t="s">
        <v>40</v>
      </c>
      <c r="D3854">
        <v>1</v>
      </c>
      <c r="E3854">
        <v>35</v>
      </c>
      <c r="F3854">
        <v>3799</v>
      </c>
      <c r="G3854">
        <v>1.17960549953076E-2</v>
      </c>
      <c r="H3854">
        <v>8.0868504323168503E-3</v>
      </c>
      <c r="I3854">
        <v>0.25458282091388601</v>
      </c>
      <c r="J3854">
        <v>0.456784485866365</v>
      </c>
      <c r="K3854">
        <v>0.21470805336864801</v>
      </c>
      <c r="L3854">
        <v>4.0535564958501899E-2</v>
      </c>
      <c r="M3854">
        <v>1.3506169464974601E-2</v>
      </c>
      <c r="N3854">
        <v>2022</v>
      </c>
      <c r="O3854" t="s">
        <v>39</v>
      </c>
      <c r="P3854" t="s">
        <v>4095</v>
      </c>
      <c r="Q3854" t="s">
        <v>6190</v>
      </c>
      <c r="R3854" t="s">
        <v>6171</v>
      </c>
    </row>
    <row r="3855" spans="1:18" x14ac:dyDescent="0.25">
      <c r="A3855" t="s">
        <v>6277</v>
      </c>
      <c r="B3855" t="s">
        <v>4149</v>
      </c>
      <c r="C3855" t="s">
        <v>40</v>
      </c>
      <c r="D3855">
        <v>2</v>
      </c>
      <c r="E3855">
        <v>35</v>
      </c>
      <c r="F3855">
        <v>10701</v>
      </c>
      <c r="G3855">
        <v>3.14535158276915E-3</v>
      </c>
      <c r="H3855">
        <v>1.20927987575471E-2</v>
      </c>
      <c r="I3855">
        <v>0.22219270490755599</v>
      </c>
      <c r="J3855">
        <v>0.436483644142169</v>
      </c>
      <c r="K3855">
        <v>0.23702482968762301</v>
      </c>
      <c r="L3855">
        <v>6.5320873642349106E-2</v>
      </c>
      <c r="M3855">
        <v>2.37397972799861E-2</v>
      </c>
      <c r="N3855">
        <v>2022</v>
      </c>
      <c r="O3855" t="s">
        <v>39</v>
      </c>
      <c r="P3855" t="s">
        <v>4095</v>
      </c>
      <c r="Q3855" t="s">
        <v>6190</v>
      </c>
      <c r="R3855" t="s">
        <v>6171</v>
      </c>
    </row>
    <row r="3856" spans="1:18" x14ac:dyDescent="0.25">
      <c r="A3856" t="s">
        <v>6277</v>
      </c>
      <c r="B3856" t="s">
        <v>4149</v>
      </c>
      <c r="C3856" t="s">
        <v>40</v>
      </c>
      <c r="D3856">
        <v>1</v>
      </c>
      <c r="E3856">
        <v>45</v>
      </c>
      <c r="F3856">
        <v>2365</v>
      </c>
      <c r="G3856">
        <v>2.7706045268054802E-3</v>
      </c>
      <c r="H3856">
        <v>7.0986186278874002E-3</v>
      </c>
      <c r="I3856">
        <v>0.23108681520243601</v>
      </c>
      <c r="J3856">
        <v>0.47921555222364398</v>
      </c>
      <c r="K3856">
        <v>0.20211058344282501</v>
      </c>
      <c r="L3856">
        <v>6.6584302613471993E-2</v>
      </c>
      <c r="M3856">
        <v>1.1133523362930499E-2</v>
      </c>
      <c r="N3856">
        <v>2022</v>
      </c>
      <c r="O3856" t="s">
        <v>39</v>
      </c>
      <c r="P3856" t="s">
        <v>4095</v>
      </c>
      <c r="Q3856" t="s">
        <v>6190</v>
      </c>
      <c r="R3856" t="s">
        <v>6171</v>
      </c>
    </row>
    <row r="3857" spans="1:18" x14ac:dyDescent="0.25">
      <c r="A3857" t="s">
        <v>6277</v>
      </c>
      <c r="B3857" t="s">
        <v>4149</v>
      </c>
      <c r="C3857" t="s">
        <v>40</v>
      </c>
      <c r="D3857">
        <v>2</v>
      </c>
      <c r="E3857">
        <v>45</v>
      </c>
      <c r="F3857">
        <v>6223</v>
      </c>
      <c r="G3857">
        <v>3.6820371434883601E-3</v>
      </c>
      <c r="H3857">
        <v>1.01346498921205E-2</v>
      </c>
      <c r="I3857">
        <v>0.163245024419063</v>
      </c>
      <c r="J3857">
        <v>0.38934125309851902</v>
      </c>
      <c r="K3857">
        <v>0.291790249770779</v>
      </c>
      <c r="L3857">
        <v>0.110520852064279</v>
      </c>
      <c r="M3857">
        <v>3.1285933611751297E-2</v>
      </c>
      <c r="N3857">
        <v>2022</v>
      </c>
      <c r="O3857" t="s">
        <v>39</v>
      </c>
      <c r="P3857" t="s">
        <v>4095</v>
      </c>
      <c r="Q3857" t="s">
        <v>6190</v>
      </c>
      <c r="R3857" t="s">
        <v>6171</v>
      </c>
    </row>
    <row r="3858" spans="1:18" x14ac:dyDescent="0.25">
      <c r="A3858" t="s">
        <v>6277</v>
      </c>
      <c r="B3858" t="s">
        <v>4149</v>
      </c>
      <c r="C3858" t="s">
        <v>40</v>
      </c>
      <c r="D3858">
        <v>1</v>
      </c>
      <c r="E3858">
        <v>55</v>
      </c>
      <c r="F3858">
        <v>1471</v>
      </c>
      <c r="G3858">
        <v>2.3809845078132598E-3</v>
      </c>
      <c r="H3858">
        <v>8.1125077304011195E-3</v>
      </c>
      <c r="I3858">
        <v>0.243495721162337</v>
      </c>
      <c r="J3858">
        <v>0.445975909204607</v>
      </c>
      <c r="K3858">
        <v>0.22819340187857601</v>
      </c>
      <c r="L3858">
        <v>6.4358973337703407E-2</v>
      </c>
      <c r="M3858">
        <v>7.4825021785617498E-3</v>
      </c>
      <c r="N3858">
        <v>2022</v>
      </c>
      <c r="O3858" t="s">
        <v>39</v>
      </c>
      <c r="P3858" t="s">
        <v>4095</v>
      </c>
      <c r="Q3858" t="s">
        <v>6190</v>
      </c>
      <c r="R3858" t="s">
        <v>6171</v>
      </c>
    </row>
    <row r="3859" spans="1:18" x14ac:dyDescent="0.25">
      <c r="A3859" t="s">
        <v>6277</v>
      </c>
      <c r="B3859" t="s">
        <v>4149</v>
      </c>
      <c r="C3859" t="s">
        <v>40</v>
      </c>
      <c r="D3859">
        <v>2</v>
      </c>
      <c r="E3859">
        <v>55</v>
      </c>
      <c r="F3859">
        <v>1684</v>
      </c>
      <c r="G3859">
        <v>5.0366518483529197E-3</v>
      </c>
      <c r="H3859">
        <v>1.1403199566390699E-2</v>
      </c>
      <c r="I3859">
        <v>0.164131360573888</v>
      </c>
      <c r="J3859">
        <v>0.386569133577922</v>
      </c>
      <c r="K3859">
        <v>0.29539232765930401</v>
      </c>
      <c r="L3859">
        <v>0.10920342621526</v>
      </c>
      <c r="M3859">
        <v>2.8263900558883399E-2</v>
      </c>
      <c r="N3859">
        <v>2022</v>
      </c>
      <c r="O3859" t="s">
        <v>39</v>
      </c>
      <c r="P3859" t="s">
        <v>4095</v>
      </c>
      <c r="Q3859" t="s">
        <v>6190</v>
      </c>
      <c r="R3859" t="s">
        <v>6171</v>
      </c>
    </row>
    <row r="3860" spans="1:18" x14ac:dyDescent="0.25">
      <c r="A3860" t="s">
        <v>6277</v>
      </c>
      <c r="B3860" t="s">
        <v>4149</v>
      </c>
      <c r="C3860" t="s">
        <v>40</v>
      </c>
      <c r="D3860">
        <v>1</v>
      </c>
      <c r="E3860">
        <v>65</v>
      </c>
      <c r="F3860">
        <v>1093</v>
      </c>
      <c r="G3860">
        <v>7.8957852785049003E-3</v>
      </c>
      <c r="H3860">
        <v>1.90204780685241E-2</v>
      </c>
      <c r="I3860">
        <v>0.31676367425055002</v>
      </c>
      <c r="J3860">
        <v>0.41873092754093899</v>
      </c>
      <c r="K3860">
        <v>0.190546654840547</v>
      </c>
      <c r="L3860">
        <v>2.9343048371877199E-2</v>
      </c>
      <c r="M3860">
        <v>1.76994316490586E-2</v>
      </c>
      <c r="N3860">
        <v>2022</v>
      </c>
      <c r="O3860" t="s">
        <v>39</v>
      </c>
      <c r="P3860" t="s">
        <v>4095</v>
      </c>
      <c r="Q3860" t="s">
        <v>6190</v>
      </c>
      <c r="R3860" t="s">
        <v>6171</v>
      </c>
    </row>
    <row r="3861" spans="1:18" x14ac:dyDescent="0.25">
      <c r="A3861" t="s">
        <v>6277</v>
      </c>
      <c r="B3861" t="s">
        <v>4149</v>
      </c>
      <c r="C3861" t="s">
        <v>40</v>
      </c>
      <c r="D3861">
        <v>2</v>
      </c>
      <c r="E3861">
        <v>65</v>
      </c>
      <c r="F3861">
        <v>1263</v>
      </c>
      <c r="G3861">
        <v>8.3177462875091597E-3</v>
      </c>
      <c r="H3861">
        <v>2.3474937397168699E-2</v>
      </c>
      <c r="I3861">
        <v>0.20393909903499999</v>
      </c>
      <c r="J3861">
        <v>0.35297510113863201</v>
      </c>
      <c r="K3861">
        <v>0.27338681519866798</v>
      </c>
      <c r="L3861">
        <v>0.102635272976084</v>
      </c>
      <c r="M3861">
        <v>3.5271027966937499E-2</v>
      </c>
      <c r="N3861">
        <v>2022</v>
      </c>
      <c r="O3861" t="s">
        <v>39</v>
      </c>
      <c r="P3861" t="s">
        <v>4095</v>
      </c>
      <c r="Q3861" t="s">
        <v>6190</v>
      </c>
      <c r="R3861" t="s">
        <v>6171</v>
      </c>
    </row>
    <row r="3862" spans="1:18" x14ac:dyDescent="0.25">
      <c r="A3862" t="s">
        <v>6277</v>
      </c>
      <c r="B3862" t="s">
        <v>4149</v>
      </c>
      <c r="C3862" t="s">
        <v>40</v>
      </c>
      <c r="D3862">
        <v>1</v>
      </c>
      <c r="E3862">
        <v>75</v>
      </c>
      <c r="F3862">
        <v>581</v>
      </c>
      <c r="G3862">
        <v>7.3028077070653704E-3</v>
      </c>
      <c r="H3862">
        <v>2.8312173883714799E-2</v>
      </c>
      <c r="I3862">
        <v>0.34472434791853102</v>
      </c>
      <c r="J3862">
        <v>0.45600318565863801</v>
      </c>
      <c r="K3862">
        <v>0.13625484850914199</v>
      </c>
      <c r="L3862">
        <v>2.2154476985486001E-2</v>
      </c>
      <c r="M3862">
        <v>5.2481593374225999E-3</v>
      </c>
      <c r="N3862">
        <v>2022</v>
      </c>
      <c r="O3862" t="s">
        <v>39</v>
      </c>
      <c r="P3862" t="s">
        <v>4095</v>
      </c>
      <c r="Q3862" t="s">
        <v>6190</v>
      </c>
      <c r="R3862" t="s">
        <v>6171</v>
      </c>
    </row>
    <row r="3863" spans="1:18" x14ac:dyDescent="0.25">
      <c r="A3863" t="s">
        <v>6277</v>
      </c>
      <c r="B3863" t="s">
        <v>4149</v>
      </c>
      <c r="C3863" t="s">
        <v>40</v>
      </c>
      <c r="D3863">
        <v>2</v>
      </c>
      <c r="E3863">
        <v>75</v>
      </c>
      <c r="F3863">
        <v>719</v>
      </c>
      <c r="G3863">
        <v>3.02507856199997E-2</v>
      </c>
      <c r="H3863">
        <v>3.2619133459353099E-2</v>
      </c>
      <c r="I3863">
        <v>0.29230479563638301</v>
      </c>
      <c r="J3863">
        <v>0.35421377522861902</v>
      </c>
      <c r="K3863">
        <v>0.20954213265090099</v>
      </c>
      <c r="L3863">
        <v>5.5873667654375903E-2</v>
      </c>
      <c r="M3863">
        <v>2.5195709750367602E-2</v>
      </c>
      <c r="N3863">
        <v>2022</v>
      </c>
      <c r="O3863" t="s">
        <v>39</v>
      </c>
      <c r="P3863" t="s">
        <v>4095</v>
      </c>
      <c r="Q3863" t="s">
        <v>6190</v>
      </c>
      <c r="R3863" t="s">
        <v>6171</v>
      </c>
    </row>
    <row r="3864" spans="1:18" x14ac:dyDescent="0.25">
      <c r="A3864" t="s">
        <v>6277</v>
      </c>
      <c r="B3864" t="s">
        <v>4149</v>
      </c>
      <c r="C3864" t="s">
        <v>40</v>
      </c>
      <c r="D3864">
        <v>1</v>
      </c>
      <c r="E3864">
        <v>84.91</v>
      </c>
      <c r="F3864">
        <v>289</v>
      </c>
      <c r="G3864">
        <v>4.8030194991017204E-3</v>
      </c>
      <c r="H3864">
        <v>5.7056516821552397E-2</v>
      </c>
      <c r="I3864">
        <v>0.45837376786825901</v>
      </c>
      <c r="J3864">
        <v>0.40346521065063601</v>
      </c>
      <c r="K3864">
        <v>4.3446567153707497E-2</v>
      </c>
      <c r="L3864">
        <v>3.2854918006743401E-2</v>
      </c>
      <c r="M3864">
        <v>0</v>
      </c>
      <c r="N3864">
        <v>2022</v>
      </c>
      <c r="O3864" t="s">
        <v>39</v>
      </c>
      <c r="P3864" t="s">
        <v>4095</v>
      </c>
      <c r="Q3864" t="s">
        <v>6190</v>
      </c>
      <c r="R3864" t="s">
        <v>6171</v>
      </c>
    </row>
    <row r="3865" spans="1:18" x14ac:dyDescent="0.25">
      <c r="A3865" t="s">
        <v>6277</v>
      </c>
      <c r="B3865" t="s">
        <v>4149</v>
      </c>
      <c r="C3865" t="s">
        <v>40</v>
      </c>
      <c r="D3865">
        <v>2</v>
      </c>
      <c r="E3865">
        <v>84.91</v>
      </c>
      <c r="F3865">
        <v>291</v>
      </c>
      <c r="G3865">
        <v>5.6341900416340601E-2</v>
      </c>
      <c r="H3865">
        <v>5.92128803624003E-2</v>
      </c>
      <c r="I3865">
        <v>0.33811216032490998</v>
      </c>
      <c r="J3865">
        <v>0.39618048675559597</v>
      </c>
      <c r="K3865">
        <v>0.117346811660892</v>
      </c>
      <c r="L3865">
        <v>1.9718466543344901E-2</v>
      </c>
      <c r="M3865">
        <v>1.30872939365171E-2</v>
      </c>
      <c r="N3865">
        <v>2022</v>
      </c>
      <c r="O3865" t="s">
        <v>39</v>
      </c>
      <c r="P3865" t="s">
        <v>4095</v>
      </c>
      <c r="Q3865" t="s">
        <v>6190</v>
      </c>
      <c r="R3865" t="s">
        <v>6171</v>
      </c>
    </row>
    <row r="3866" spans="1:18" x14ac:dyDescent="0.25">
      <c r="A3866" t="s">
        <v>6278</v>
      </c>
      <c r="B3866" t="s">
        <v>4165</v>
      </c>
      <c r="C3866" t="s">
        <v>40</v>
      </c>
      <c r="D3866">
        <v>2</v>
      </c>
      <c r="E3866">
        <v>18</v>
      </c>
      <c r="F3866">
        <v>18</v>
      </c>
      <c r="G3866">
        <v>0.27777777777777801</v>
      </c>
      <c r="H3866">
        <v>0.38888888888888901</v>
      </c>
      <c r="I3866">
        <v>0.27777777777777801</v>
      </c>
      <c r="J3866">
        <v>5.5555555555555601E-2</v>
      </c>
      <c r="K3866">
        <v>0</v>
      </c>
      <c r="L3866">
        <v>0</v>
      </c>
      <c r="M3866">
        <v>0</v>
      </c>
      <c r="N3866">
        <v>1985</v>
      </c>
      <c r="O3866" t="s">
        <v>51</v>
      </c>
      <c r="P3866" t="s">
        <v>4151</v>
      </c>
      <c r="Q3866" t="s">
        <v>6194</v>
      </c>
      <c r="R3866" t="s">
        <v>6195</v>
      </c>
    </row>
    <row r="3867" spans="1:18" x14ac:dyDescent="0.25">
      <c r="A3867" t="s">
        <v>6278</v>
      </c>
      <c r="B3867" t="s">
        <v>4165</v>
      </c>
      <c r="C3867" t="s">
        <v>40</v>
      </c>
      <c r="D3867">
        <v>2</v>
      </c>
      <c r="E3867">
        <v>19</v>
      </c>
      <c r="F3867">
        <v>42</v>
      </c>
      <c r="G3867">
        <v>0.33333333333333298</v>
      </c>
      <c r="H3867">
        <v>0.26190476190476197</v>
      </c>
      <c r="I3867">
        <v>0.38095238095238099</v>
      </c>
      <c r="J3867">
        <v>2.3809523809523801E-2</v>
      </c>
      <c r="K3867">
        <v>0</v>
      </c>
      <c r="L3867">
        <v>0</v>
      </c>
      <c r="M3867">
        <v>0</v>
      </c>
      <c r="N3867">
        <v>1985</v>
      </c>
      <c r="O3867" t="s">
        <v>51</v>
      </c>
      <c r="P3867" t="s">
        <v>4151</v>
      </c>
      <c r="Q3867" t="s">
        <v>6194</v>
      </c>
      <c r="R3867" t="s">
        <v>6195</v>
      </c>
    </row>
    <row r="3868" spans="1:18" x14ac:dyDescent="0.25">
      <c r="A3868" t="s">
        <v>6278</v>
      </c>
      <c r="B3868" t="s">
        <v>4165</v>
      </c>
      <c r="C3868" t="s">
        <v>40</v>
      </c>
      <c r="D3868">
        <v>2</v>
      </c>
      <c r="E3868">
        <v>25</v>
      </c>
      <c r="F3868">
        <v>1170</v>
      </c>
      <c r="G3868">
        <v>0.25299145299145298</v>
      </c>
      <c r="H3868">
        <v>0.27008547008547001</v>
      </c>
      <c r="I3868">
        <v>0.422222222222222</v>
      </c>
      <c r="J3868">
        <v>4.9572649572649598E-2</v>
      </c>
      <c r="K3868">
        <v>5.1282051282051299E-3</v>
      </c>
      <c r="L3868">
        <v>0</v>
      </c>
      <c r="M3868">
        <v>0</v>
      </c>
      <c r="N3868">
        <v>1985</v>
      </c>
      <c r="O3868" t="s">
        <v>51</v>
      </c>
      <c r="P3868" t="s">
        <v>4151</v>
      </c>
      <c r="Q3868" t="s">
        <v>6194</v>
      </c>
      <c r="R3868" t="s">
        <v>6195</v>
      </c>
    </row>
    <row r="3869" spans="1:18" x14ac:dyDescent="0.25">
      <c r="A3869" t="s">
        <v>6278</v>
      </c>
      <c r="B3869" t="s">
        <v>4165</v>
      </c>
      <c r="C3869" t="s">
        <v>40</v>
      </c>
      <c r="D3869">
        <v>2</v>
      </c>
      <c r="E3869">
        <v>35</v>
      </c>
      <c r="F3869">
        <v>697</v>
      </c>
      <c r="G3869">
        <v>0.251076040172166</v>
      </c>
      <c r="H3869">
        <v>0.25251076040172199</v>
      </c>
      <c r="I3869">
        <v>0.39885222381635599</v>
      </c>
      <c r="J3869">
        <v>8.3213773314203696E-2</v>
      </c>
      <c r="K3869">
        <v>1.29124820659971E-2</v>
      </c>
      <c r="L3869">
        <v>1.4347202295552401E-3</v>
      </c>
      <c r="M3869">
        <v>0</v>
      </c>
      <c r="N3869">
        <v>1985</v>
      </c>
      <c r="O3869" t="s">
        <v>51</v>
      </c>
      <c r="P3869" t="s">
        <v>4151</v>
      </c>
      <c r="Q3869" t="s">
        <v>6194</v>
      </c>
      <c r="R3869" t="s">
        <v>6195</v>
      </c>
    </row>
    <row r="3870" spans="1:18" x14ac:dyDescent="0.25">
      <c r="A3870" t="s">
        <v>6278</v>
      </c>
      <c r="B3870" t="s">
        <v>4165</v>
      </c>
      <c r="C3870" t="s">
        <v>40</v>
      </c>
      <c r="D3870">
        <v>2</v>
      </c>
      <c r="E3870">
        <v>45</v>
      </c>
      <c r="F3870">
        <v>111</v>
      </c>
      <c r="G3870">
        <v>0.23423423423423401</v>
      </c>
      <c r="H3870">
        <v>0.28828828828828801</v>
      </c>
      <c r="I3870">
        <v>0.36036036036036001</v>
      </c>
      <c r="J3870">
        <v>9.90990990990991E-2</v>
      </c>
      <c r="K3870">
        <v>1.8018018018018001E-2</v>
      </c>
      <c r="L3870">
        <v>0</v>
      </c>
      <c r="M3870">
        <v>0</v>
      </c>
      <c r="N3870">
        <v>1985</v>
      </c>
      <c r="O3870" t="s">
        <v>51</v>
      </c>
      <c r="P3870" t="s">
        <v>4151</v>
      </c>
      <c r="Q3870" t="s">
        <v>6194</v>
      </c>
      <c r="R3870" t="s">
        <v>6195</v>
      </c>
    </row>
    <row r="3871" spans="1:18" x14ac:dyDescent="0.25">
      <c r="A3871" t="s">
        <v>6278</v>
      </c>
      <c r="B3871" t="s">
        <v>4167</v>
      </c>
      <c r="C3871" t="s">
        <v>40</v>
      </c>
      <c r="D3871">
        <v>2</v>
      </c>
      <c r="E3871">
        <v>18</v>
      </c>
      <c r="F3871">
        <v>14</v>
      </c>
      <c r="G3871">
        <v>0</v>
      </c>
      <c r="H3871">
        <v>0.42857142857142899</v>
      </c>
      <c r="I3871">
        <v>0.5</v>
      </c>
      <c r="J3871">
        <v>7.1428571428571397E-2</v>
      </c>
      <c r="K3871">
        <v>0</v>
      </c>
      <c r="L3871">
        <v>0</v>
      </c>
      <c r="M3871">
        <v>0</v>
      </c>
      <c r="N3871">
        <v>1985</v>
      </c>
      <c r="O3871" t="s">
        <v>51</v>
      </c>
      <c r="P3871" t="s">
        <v>4151</v>
      </c>
      <c r="Q3871" t="s">
        <v>6194</v>
      </c>
      <c r="R3871" t="s">
        <v>6195</v>
      </c>
    </row>
    <row r="3872" spans="1:18" x14ac:dyDescent="0.25">
      <c r="A3872" t="s">
        <v>6278</v>
      </c>
      <c r="B3872" t="s">
        <v>4167</v>
      </c>
      <c r="C3872" t="s">
        <v>40</v>
      </c>
      <c r="D3872">
        <v>2</v>
      </c>
      <c r="E3872">
        <v>19</v>
      </c>
      <c r="F3872">
        <v>40</v>
      </c>
      <c r="G3872">
        <v>0.35</v>
      </c>
      <c r="H3872">
        <v>0.25</v>
      </c>
      <c r="I3872">
        <v>0.375</v>
      </c>
      <c r="J3872">
        <v>2.5000000000000001E-2</v>
      </c>
      <c r="K3872">
        <v>0</v>
      </c>
      <c r="L3872">
        <v>0</v>
      </c>
      <c r="M3872">
        <v>0</v>
      </c>
      <c r="N3872">
        <v>1985</v>
      </c>
      <c r="O3872" t="s">
        <v>51</v>
      </c>
      <c r="P3872" t="s">
        <v>4151</v>
      </c>
      <c r="Q3872" t="s">
        <v>6194</v>
      </c>
      <c r="R3872" t="s">
        <v>6195</v>
      </c>
    </row>
    <row r="3873" spans="1:18" x14ac:dyDescent="0.25">
      <c r="A3873" t="s">
        <v>6278</v>
      </c>
      <c r="B3873" t="s">
        <v>4167</v>
      </c>
      <c r="C3873" t="s">
        <v>40</v>
      </c>
      <c r="D3873">
        <v>2</v>
      </c>
      <c r="E3873">
        <v>25</v>
      </c>
      <c r="F3873">
        <v>1142</v>
      </c>
      <c r="G3873">
        <v>0.24693520140105099</v>
      </c>
      <c r="H3873">
        <v>0.259194395796848</v>
      </c>
      <c r="I3873">
        <v>0.42732049036777597</v>
      </c>
      <c r="J3873">
        <v>5.9544658493870403E-2</v>
      </c>
      <c r="K3873">
        <v>5.2539404553415096E-3</v>
      </c>
      <c r="L3873">
        <v>8.7565674255691802E-4</v>
      </c>
      <c r="M3873">
        <v>8.7565674255691802E-4</v>
      </c>
      <c r="N3873">
        <v>1985</v>
      </c>
      <c r="O3873" t="s">
        <v>51</v>
      </c>
      <c r="P3873" t="s">
        <v>4151</v>
      </c>
      <c r="Q3873" t="s">
        <v>6194</v>
      </c>
      <c r="R3873" t="s">
        <v>6195</v>
      </c>
    </row>
    <row r="3874" spans="1:18" x14ac:dyDescent="0.25">
      <c r="A3874" t="s">
        <v>6278</v>
      </c>
      <c r="B3874" t="s">
        <v>4167</v>
      </c>
      <c r="C3874" t="s">
        <v>40</v>
      </c>
      <c r="D3874">
        <v>2</v>
      </c>
      <c r="E3874">
        <v>35</v>
      </c>
      <c r="F3874">
        <v>702</v>
      </c>
      <c r="G3874">
        <v>0.24786324786324801</v>
      </c>
      <c r="H3874">
        <v>0.22934472934472899</v>
      </c>
      <c r="I3874">
        <v>0.414529914529915</v>
      </c>
      <c r="J3874">
        <v>9.2592592592592601E-2</v>
      </c>
      <c r="K3874">
        <v>1.42450142450142E-2</v>
      </c>
      <c r="L3874">
        <v>1.42450142450142E-3</v>
      </c>
      <c r="M3874">
        <v>0</v>
      </c>
      <c r="N3874">
        <v>1985</v>
      </c>
      <c r="O3874" t="s">
        <v>51</v>
      </c>
      <c r="P3874" t="s">
        <v>4151</v>
      </c>
      <c r="Q3874" t="s">
        <v>6194</v>
      </c>
      <c r="R3874" t="s">
        <v>6195</v>
      </c>
    </row>
    <row r="3875" spans="1:18" x14ac:dyDescent="0.25">
      <c r="A3875" t="s">
        <v>6278</v>
      </c>
      <c r="B3875" t="s">
        <v>4167</v>
      </c>
      <c r="C3875" t="s">
        <v>40</v>
      </c>
      <c r="D3875">
        <v>2</v>
      </c>
      <c r="E3875">
        <v>45</v>
      </c>
      <c r="F3875">
        <v>108</v>
      </c>
      <c r="G3875">
        <v>0.23148148148148101</v>
      </c>
      <c r="H3875">
        <v>0.27777777777777801</v>
      </c>
      <c r="I3875">
        <v>0.37037037037037002</v>
      </c>
      <c r="J3875">
        <v>9.2592592592592601E-2</v>
      </c>
      <c r="K3875">
        <v>1.85185185185185E-2</v>
      </c>
      <c r="L3875">
        <v>0</v>
      </c>
      <c r="M3875">
        <v>9.2592592592592605E-3</v>
      </c>
      <c r="N3875">
        <v>1985</v>
      </c>
      <c r="O3875" t="s">
        <v>51</v>
      </c>
      <c r="P3875" t="s">
        <v>4151</v>
      </c>
      <c r="Q3875" t="s">
        <v>6194</v>
      </c>
      <c r="R3875" t="s">
        <v>6195</v>
      </c>
    </row>
    <row r="3876" spans="1:18" x14ac:dyDescent="0.25">
      <c r="A3876" t="s">
        <v>6278</v>
      </c>
      <c r="B3876" t="s">
        <v>4169</v>
      </c>
      <c r="C3876" t="s">
        <v>40</v>
      </c>
      <c r="D3876">
        <v>2</v>
      </c>
      <c r="E3876">
        <v>18</v>
      </c>
      <c r="F3876">
        <v>18</v>
      </c>
      <c r="G3876">
        <v>0.22222222222222199</v>
      </c>
      <c r="H3876">
        <v>0.5</v>
      </c>
      <c r="I3876">
        <v>0.16666666666666699</v>
      </c>
      <c r="J3876">
        <v>0.11111111111111099</v>
      </c>
      <c r="K3876">
        <v>0</v>
      </c>
      <c r="L3876">
        <v>0</v>
      </c>
      <c r="M3876">
        <v>0</v>
      </c>
      <c r="N3876">
        <v>1985</v>
      </c>
      <c r="O3876" t="s">
        <v>51</v>
      </c>
      <c r="P3876" t="s">
        <v>4151</v>
      </c>
      <c r="Q3876" t="s">
        <v>6194</v>
      </c>
      <c r="R3876" t="s">
        <v>6195</v>
      </c>
    </row>
    <row r="3877" spans="1:18" x14ac:dyDescent="0.25">
      <c r="A3877" t="s">
        <v>6278</v>
      </c>
      <c r="B3877" t="s">
        <v>4169</v>
      </c>
      <c r="C3877" t="s">
        <v>40</v>
      </c>
      <c r="D3877">
        <v>2</v>
      </c>
      <c r="E3877">
        <v>19</v>
      </c>
      <c r="F3877">
        <v>32</v>
      </c>
      <c r="G3877">
        <v>0.34375</v>
      </c>
      <c r="H3877">
        <v>0.28125</v>
      </c>
      <c r="I3877">
        <v>0.375</v>
      </c>
      <c r="J3877">
        <v>0</v>
      </c>
      <c r="K3877">
        <v>0</v>
      </c>
      <c r="L3877">
        <v>0</v>
      </c>
      <c r="M3877">
        <v>0</v>
      </c>
      <c r="N3877">
        <v>1985</v>
      </c>
      <c r="O3877" t="s">
        <v>51</v>
      </c>
      <c r="P3877" t="s">
        <v>4151</v>
      </c>
      <c r="Q3877" t="s">
        <v>6194</v>
      </c>
      <c r="R3877" t="s">
        <v>6195</v>
      </c>
    </row>
    <row r="3878" spans="1:18" x14ac:dyDescent="0.25">
      <c r="A3878" t="s">
        <v>6278</v>
      </c>
      <c r="B3878" t="s">
        <v>4169</v>
      </c>
      <c r="C3878" t="s">
        <v>40</v>
      </c>
      <c r="D3878">
        <v>2</v>
      </c>
      <c r="E3878">
        <v>25</v>
      </c>
      <c r="F3878">
        <v>1151</v>
      </c>
      <c r="G3878">
        <v>0.242397914856646</v>
      </c>
      <c r="H3878">
        <v>0.24413553431798399</v>
      </c>
      <c r="I3878">
        <v>0.45264986967853998</v>
      </c>
      <c r="J3878">
        <v>5.4735013032146E-2</v>
      </c>
      <c r="K3878">
        <v>5.2128583840138996E-3</v>
      </c>
      <c r="L3878">
        <v>8.6880973066898301E-4</v>
      </c>
      <c r="M3878">
        <v>0</v>
      </c>
      <c r="N3878">
        <v>1985</v>
      </c>
      <c r="O3878" t="s">
        <v>51</v>
      </c>
      <c r="P3878" t="s">
        <v>4151</v>
      </c>
      <c r="Q3878" t="s">
        <v>6194</v>
      </c>
      <c r="R3878" t="s">
        <v>6195</v>
      </c>
    </row>
    <row r="3879" spans="1:18" x14ac:dyDescent="0.25">
      <c r="A3879" t="s">
        <v>6278</v>
      </c>
      <c r="B3879" t="s">
        <v>4169</v>
      </c>
      <c r="C3879" t="s">
        <v>40</v>
      </c>
      <c r="D3879">
        <v>2</v>
      </c>
      <c r="E3879">
        <v>35</v>
      </c>
      <c r="F3879">
        <v>699</v>
      </c>
      <c r="G3879">
        <v>0.22460658082975701</v>
      </c>
      <c r="H3879">
        <v>0.22746781115879799</v>
      </c>
      <c r="I3879">
        <v>0.44206008583690998</v>
      </c>
      <c r="J3879">
        <v>9.0128755364806898E-2</v>
      </c>
      <c r="K3879">
        <v>1.4306151645207399E-2</v>
      </c>
      <c r="L3879">
        <v>1.43061516452074E-3</v>
      </c>
      <c r="M3879">
        <v>0</v>
      </c>
      <c r="N3879">
        <v>1985</v>
      </c>
      <c r="O3879" t="s">
        <v>51</v>
      </c>
      <c r="P3879" t="s">
        <v>4151</v>
      </c>
      <c r="Q3879" t="s">
        <v>6194</v>
      </c>
      <c r="R3879" t="s">
        <v>6195</v>
      </c>
    </row>
    <row r="3880" spans="1:18" x14ac:dyDescent="0.25">
      <c r="A3880" t="s">
        <v>6278</v>
      </c>
      <c r="B3880" t="s">
        <v>4169</v>
      </c>
      <c r="C3880" t="s">
        <v>40</v>
      </c>
      <c r="D3880">
        <v>2</v>
      </c>
      <c r="E3880">
        <v>45</v>
      </c>
      <c r="F3880">
        <v>115</v>
      </c>
      <c r="G3880">
        <v>0.26956521739130401</v>
      </c>
      <c r="H3880">
        <v>0.25217391304347803</v>
      </c>
      <c r="I3880">
        <v>0.356521739130435</v>
      </c>
      <c r="J3880">
        <v>0.11304347826087</v>
      </c>
      <c r="K3880">
        <v>8.6956521739130401E-3</v>
      </c>
      <c r="L3880">
        <v>0</v>
      </c>
      <c r="M3880">
        <v>0</v>
      </c>
      <c r="N3880">
        <v>1985</v>
      </c>
      <c r="O3880" t="s">
        <v>51</v>
      </c>
      <c r="P3880" t="s">
        <v>4151</v>
      </c>
      <c r="Q3880" t="s">
        <v>6194</v>
      </c>
      <c r="R3880" t="s">
        <v>6195</v>
      </c>
    </row>
    <row r="3881" spans="1:18" x14ac:dyDescent="0.25">
      <c r="A3881" t="s">
        <v>6278</v>
      </c>
      <c r="B3881" t="s">
        <v>4171</v>
      </c>
      <c r="C3881" t="s">
        <v>40</v>
      </c>
      <c r="D3881">
        <v>2</v>
      </c>
      <c r="E3881">
        <v>18</v>
      </c>
      <c r="F3881">
        <v>23</v>
      </c>
      <c r="G3881">
        <v>0.39130434782608697</v>
      </c>
      <c r="H3881">
        <v>0.30434782608695699</v>
      </c>
      <c r="I3881">
        <v>0.30434782608695699</v>
      </c>
      <c r="J3881">
        <v>0</v>
      </c>
      <c r="K3881">
        <v>0</v>
      </c>
      <c r="L3881">
        <v>0</v>
      </c>
      <c r="M3881">
        <v>0</v>
      </c>
      <c r="N3881">
        <v>1985</v>
      </c>
      <c r="O3881" t="s">
        <v>51</v>
      </c>
      <c r="P3881" t="s">
        <v>4151</v>
      </c>
      <c r="Q3881" t="s">
        <v>6194</v>
      </c>
      <c r="R3881" t="s">
        <v>6195</v>
      </c>
    </row>
    <row r="3882" spans="1:18" x14ac:dyDescent="0.25">
      <c r="A3882" t="s">
        <v>6278</v>
      </c>
      <c r="B3882" t="s">
        <v>4171</v>
      </c>
      <c r="C3882" t="s">
        <v>40</v>
      </c>
      <c r="D3882">
        <v>2</v>
      </c>
      <c r="E3882">
        <v>19</v>
      </c>
      <c r="F3882">
        <v>53</v>
      </c>
      <c r="G3882">
        <v>0.245283018867925</v>
      </c>
      <c r="H3882">
        <v>0.35849056603773599</v>
      </c>
      <c r="I3882">
        <v>0.37735849056603799</v>
      </c>
      <c r="J3882">
        <v>1.88679245283019E-2</v>
      </c>
      <c r="K3882">
        <v>0</v>
      </c>
      <c r="L3882">
        <v>0</v>
      </c>
      <c r="M3882">
        <v>0</v>
      </c>
      <c r="N3882">
        <v>1985</v>
      </c>
      <c r="O3882" t="s">
        <v>51</v>
      </c>
      <c r="P3882" t="s">
        <v>4151</v>
      </c>
      <c r="Q3882" t="s">
        <v>6194</v>
      </c>
      <c r="R3882" t="s">
        <v>6195</v>
      </c>
    </row>
    <row r="3883" spans="1:18" x14ac:dyDescent="0.25">
      <c r="A3883" t="s">
        <v>6278</v>
      </c>
      <c r="B3883" t="s">
        <v>4171</v>
      </c>
      <c r="C3883" t="s">
        <v>40</v>
      </c>
      <c r="D3883">
        <v>2</v>
      </c>
      <c r="E3883">
        <v>25</v>
      </c>
      <c r="F3883">
        <v>1219</v>
      </c>
      <c r="G3883">
        <v>0.27235438884331398</v>
      </c>
      <c r="H3883">
        <v>0.27809680065627601</v>
      </c>
      <c r="I3883">
        <v>0.40525020508613602</v>
      </c>
      <c r="J3883">
        <v>4.18375717801477E-2</v>
      </c>
      <c r="K3883">
        <v>2.4610336341263301E-3</v>
      </c>
      <c r="L3883">
        <v>0</v>
      </c>
      <c r="M3883">
        <v>0</v>
      </c>
      <c r="N3883">
        <v>1985</v>
      </c>
      <c r="O3883" t="s">
        <v>51</v>
      </c>
      <c r="P3883" t="s">
        <v>4151</v>
      </c>
      <c r="Q3883" t="s">
        <v>6194</v>
      </c>
      <c r="R3883" t="s">
        <v>6195</v>
      </c>
    </row>
    <row r="3884" spans="1:18" x14ac:dyDescent="0.25">
      <c r="A3884" t="s">
        <v>6278</v>
      </c>
      <c r="B3884" t="s">
        <v>4171</v>
      </c>
      <c r="C3884" t="s">
        <v>40</v>
      </c>
      <c r="D3884">
        <v>2</v>
      </c>
      <c r="E3884">
        <v>35</v>
      </c>
      <c r="F3884">
        <v>712</v>
      </c>
      <c r="G3884">
        <v>0.26404494382022498</v>
      </c>
      <c r="H3884">
        <v>0.24719101123595499</v>
      </c>
      <c r="I3884">
        <v>0.398876404494382</v>
      </c>
      <c r="J3884">
        <v>7.4438202247190999E-2</v>
      </c>
      <c r="K3884">
        <v>1.40449438202247E-2</v>
      </c>
      <c r="L3884">
        <v>0</v>
      </c>
      <c r="M3884">
        <v>1.4044943820224699E-3</v>
      </c>
      <c r="N3884">
        <v>1985</v>
      </c>
      <c r="O3884" t="s">
        <v>51</v>
      </c>
      <c r="P3884" t="s">
        <v>4151</v>
      </c>
      <c r="Q3884" t="s">
        <v>6194</v>
      </c>
      <c r="R3884" t="s">
        <v>6195</v>
      </c>
    </row>
    <row r="3885" spans="1:18" x14ac:dyDescent="0.25">
      <c r="A3885" t="s">
        <v>6278</v>
      </c>
      <c r="B3885" t="s">
        <v>4171</v>
      </c>
      <c r="C3885" t="s">
        <v>40</v>
      </c>
      <c r="D3885">
        <v>2</v>
      </c>
      <c r="E3885">
        <v>45</v>
      </c>
      <c r="F3885">
        <v>106</v>
      </c>
      <c r="G3885">
        <v>0.245283018867925</v>
      </c>
      <c r="H3885">
        <v>0.21698113207547201</v>
      </c>
      <c r="I3885">
        <v>0.43396226415094302</v>
      </c>
      <c r="J3885">
        <v>8.4905660377358499E-2</v>
      </c>
      <c r="K3885">
        <v>1.88679245283019E-2</v>
      </c>
      <c r="L3885">
        <v>0</v>
      </c>
      <c r="M3885">
        <v>0</v>
      </c>
      <c r="N3885">
        <v>1985</v>
      </c>
      <c r="O3885" t="s">
        <v>51</v>
      </c>
      <c r="P3885" t="s">
        <v>4151</v>
      </c>
      <c r="Q3885" t="s">
        <v>6194</v>
      </c>
      <c r="R3885" t="s">
        <v>6195</v>
      </c>
    </row>
    <row r="3886" spans="1:18" x14ac:dyDescent="0.25">
      <c r="A3886" t="s">
        <v>6278</v>
      </c>
      <c r="B3886" t="s">
        <v>4173</v>
      </c>
      <c r="C3886" t="s">
        <v>40</v>
      </c>
      <c r="D3886">
        <v>2</v>
      </c>
      <c r="E3886">
        <v>18</v>
      </c>
      <c r="F3886">
        <v>20</v>
      </c>
      <c r="G3886">
        <v>0.2</v>
      </c>
      <c r="H3886">
        <v>0.5</v>
      </c>
      <c r="I3886">
        <v>0.3</v>
      </c>
      <c r="J3886">
        <v>0</v>
      </c>
      <c r="K3886">
        <v>0</v>
      </c>
      <c r="L3886">
        <v>0</v>
      </c>
      <c r="M3886">
        <v>0</v>
      </c>
      <c r="N3886">
        <v>1985</v>
      </c>
      <c r="O3886" t="s">
        <v>51</v>
      </c>
      <c r="P3886" t="s">
        <v>4151</v>
      </c>
      <c r="Q3886" t="s">
        <v>6194</v>
      </c>
      <c r="R3886" t="s">
        <v>6195</v>
      </c>
    </row>
    <row r="3887" spans="1:18" x14ac:dyDescent="0.25">
      <c r="A3887" t="s">
        <v>6278</v>
      </c>
      <c r="B3887" t="s">
        <v>4173</v>
      </c>
      <c r="C3887" t="s">
        <v>40</v>
      </c>
      <c r="D3887">
        <v>2</v>
      </c>
      <c r="E3887">
        <v>19</v>
      </c>
      <c r="F3887">
        <v>45</v>
      </c>
      <c r="G3887">
        <v>0.266666666666667</v>
      </c>
      <c r="H3887">
        <v>0.37777777777777799</v>
      </c>
      <c r="I3887">
        <v>0.33333333333333298</v>
      </c>
      <c r="J3887">
        <v>2.2222222222222199E-2</v>
      </c>
      <c r="K3887">
        <v>0</v>
      </c>
      <c r="L3887">
        <v>0</v>
      </c>
      <c r="M3887">
        <v>0</v>
      </c>
      <c r="N3887">
        <v>1985</v>
      </c>
      <c r="O3887" t="s">
        <v>51</v>
      </c>
      <c r="P3887" t="s">
        <v>4151</v>
      </c>
      <c r="Q3887" t="s">
        <v>6194</v>
      </c>
      <c r="R3887" t="s">
        <v>6195</v>
      </c>
    </row>
    <row r="3888" spans="1:18" x14ac:dyDescent="0.25">
      <c r="A3888" t="s">
        <v>6278</v>
      </c>
      <c r="B3888" t="s">
        <v>4173</v>
      </c>
      <c r="C3888" t="s">
        <v>40</v>
      </c>
      <c r="D3888">
        <v>2</v>
      </c>
      <c r="E3888">
        <v>25</v>
      </c>
      <c r="F3888">
        <v>1184</v>
      </c>
      <c r="G3888">
        <v>0.27195945945945899</v>
      </c>
      <c r="H3888">
        <v>0.24746621621621601</v>
      </c>
      <c r="I3888">
        <v>0.43243243243243201</v>
      </c>
      <c r="J3888">
        <v>4.56081081081081E-2</v>
      </c>
      <c r="K3888">
        <v>2.53378378378378E-3</v>
      </c>
      <c r="L3888">
        <v>0</v>
      </c>
      <c r="M3888">
        <v>0</v>
      </c>
      <c r="N3888">
        <v>1985</v>
      </c>
      <c r="O3888" t="s">
        <v>51</v>
      </c>
      <c r="P3888" t="s">
        <v>4151</v>
      </c>
      <c r="Q3888" t="s">
        <v>6194</v>
      </c>
      <c r="R3888" t="s">
        <v>6195</v>
      </c>
    </row>
    <row r="3889" spans="1:18" x14ac:dyDescent="0.25">
      <c r="A3889" t="s">
        <v>6278</v>
      </c>
      <c r="B3889" t="s">
        <v>4173</v>
      </c>
      <c r="C3889" t="s">
        <v>40</v>
      </c>
      <c r="D3889">
        <v>2</v>
      </c>
      <c r="E3889">
        <v>35</v>
      </c>
      <c r="F3889">
        <v>710</v>
      </c>
      <c r="G3889">
        <v>0.27042253521126802</v>
      </c>
      <c r="H3889">
        <v>0.23521126760563399</v>
      </c>
      <c r="I3889">
        <v>0.39577464788732403</v>
      </c>
      <c r="J3889">
        <v>8.0281690140845102E-2</v>
      </c>
      <c r="K3889">
        <v>1.6901408450704199E-2</v>
      </c>
      <c r="L3889">
        <v>1.40845070422535E-3</v>
      </c>
      <c r="M3889">
        <v>0</v>
      </c>
      <c r="N3889">
        <v>1985</v>
      </c>
      <c r="O3889" t="s">
        <v>51</v>
      </c>
      <c r="P3889" t="s">
        <v>4151</v>
      </c>
      <c r="Q3889" t="s">
        <v>6194</v>
      </c>
      <c r="R3889" t="s">
        <v>6195</v>
      </c>
    </row>
    <row r="3890" spans="1:18" x14ac:dyDescent="0.25">
      <c r="A3890" t="s">
        <v>6278</v>
      </c>
      <c r="B3890" t="s">
        <v>4173</v>
      </c>
      <c r="C3890" t="s">
        <v>40</v>
      </c>
      <c r="D3890">
        <v>2</v>
      </c>
      <c r="E3890">
        <v>45</v>
      </c>
      <c r="F3890">
        <v>107</v>
      </c>
      <c r="G3890">
        <v>0.25233644859813098</v>
      </c>
      <c r="H3890">
        <v>0.26168224299065401</v>
      </c>
      <c r="I3890">
        <v>0.38317757009345799</v>
      </c>
      <c r="J3890">
        <v>0.10280373831775701</v>
      </c>
      <c r="K3890">
        <v>0</v>
      </c>
      <c r="L3890">
        <v>0</v>
      </c>
      <c r="M3890">
        <v>0</v>
      </c>
      <c r="N3890">
        <v>1985</v>
      </c>
      <c r="O3890" t="s">
        <v>51</v>
      </c>
      <c r="P3890" t="s">
        <v>4151</v>
      </c>
      <c r="Q3890" t="s">
        <v>6194</v>
      </c>
      <c r="R3890" t="s">
        <v>6195</v>
      </c>
    </row>
    <row r="3891" spans="1:18" x14ac:dyDescent="0.25">
      <c r="A3891" t="s">
        <v>6278</v>
      </c>
      <c r="B3891" t="s">
        <v>4178</v>
      </c>
      <c r="C3891" t="s">
        <v>40</v>
      </c>
      <c r="D3891">
        <v>2</v>
      </c>
      <c r="E3891">
        <v>26</v>
      </c>
      <c r="F3891">
        <v>427</v>
      </c>
      <c r="G3891">
        <v>9.1334894613583101E-2</v>
      </c>
      <c r="H3891">
        <v>0.14519906323185</v>
      </c>
      <c r="I3891">
        <v>0.55737704918032804</v>
      </c>
      <c r="J3891">
        <v>0.16861826697892299</v>
      </c>
      <c r="K3891">
        <v>3.5128805620608897E-2</v>
      </c>
      <c r="L3891">
        <v>2.34192037470726E-3</v>
      </c>
      <c r="M3891">
        <v>0</v>
      </c>
      <c r="N3891">
        <v>1992</v>
      </c>
      <c r="O3891" t="s">
        <v>51</v>
      </c>
      <c r="P3891" t="s">
        <v>4151</v>
      </c>
      <c r="Q3891" t="s">
        <v>6194</v>
      </c>
      <c r="R3891" t="s">
        <v>6195</v>
      </c>
    </row>
    <row r="3892" spans="1:18" x14ac:dyDescent="0.25">
      <c r="A3892" t="s">
        <v>6278</v>
      </c>
      <c r="B3892" t="s">
        <v>4178</v>
      </c>
      <c r="C3892" t="s">
        <v>40</v>
      </c>
      <c r="D3892">
        <v>2</v>
      </c>
      <c r="E3892">
        <v>35</v>
      </c>
      <c r="F3892">
        <v>1252</v>
      </c>
      <c r="G3892">
        <v>7.1884984025559095E-2</v>
      </c>
      <c r="H3892">
        <v>0.11022364217252401</v>
      </c>
      <c r="I3892">
        <v>0.542332268370607</v>
      </c>
      <c r="J3892">
        <v>0.21964856230031901</v>
      </c>
      <c r="K3892">
        <v>4.9520766773162903E-2</v>
      </c>
      <c r="L3892">
        <v>6.3897763578274801E-3</v>
      </c>
      <c r="M3892">
        <v>0</v>
      </c>
      <c r="N3892">
        <v>1992</v>
      </c>
      <c r="O3892" t="s">
        <v>51</v>
      </c>
      <c r="P3892" t="s">
        <v>4151</v>
      </c>
      <c r="Q3892" t="s">
        <v>6194</v>
      </c>
      <c r="R3892" t="s">
        <v>6195</v>
      </c>
    </row>
    <row r="3893" spans="1:18" x14ac:dyDescent="0.25">
      <c r="A3893" t="s">
        <v>6278</v>
      </c>
      <c r="B3893" t="s">
        <v>4178</v>
      </c>
      <c r="C3893" t="s">
        <v>40</v>
      </c>
      <c r="D3893">
        <v>2</v>
      </c>
      <c r="E3893">
        <v>45</v>
      </c>
      <c r="F3893">
        <v>467</v>
      </c>
      <c r="G3893">
        <v>0.100642398286938</v>
      </c>
      <c r="H3893">
        <v>0.115631691648822</v>
      </c>
      <c r="I3893">
        <v>0.49892933618843699</v>
      </c>
      <c r="J3893">
        <v>0.21841541755888699</v>
      </c>
      <c r="K3893">
        <v>5.9957173447537503E-2</v>
      </c>
      <c r="L3893">
        <v>4.2826552462526804E-3</v>
      </c>
      <c r="M3893">
        <v>2.1413276231263402E-3</v>
      </c>
      <c r="N3893">
        <v>1992</v>
      </c>
      <c r="O3893" t="s">
        <v>51</v>
      </c>
      <c r="P3893" t="s">
        <v>4151</v>
      </c>
      <c r="Q3893" t="s">
        <v>6194</v>
      </c>
      <c r="R3893" t="s">
        <v>6195</v>
      </c>
    </row>
    <row r="3894" spans="1:18" x14ac:dyDescent="0.25">
      <c r="A3894" t="s">
        <v>6278</v>
      </c>
      <c r="B3894" t="s">
        <v>4178</v>
      </c>
      <c r="C3894" t="s">
        <v>40</v>
      </c>
      <c r="D3894">
        <v>2</v>
      </c>
      <c r="E3894">
        <v>53</v>
      </c>
      <c r="F3894">
        <v>49</v>
      </c>
      <c r="G3894">
        <v>0.183673469387755</v>
      </c>
      <c r="H3894">
        <v>0.20408163265306101</v>
      </c>
      <c r="I3894">
        <v>0.32653061224489799</v>
      </c>
      <c r="J3894">
        <v>0.20408163265306101</v>
      </c>
      <c r="K3894">
        <v>8.1632653061224497E-2</v>
      </c>
      <c r="L3894">
        <v>0</v>
      </c>
      <c r="M3894">
        <v>0</v>
      </c>
      <c r="N3894">
        <v>1992</v>
      </c>
      <c r="O3894" t="s">
        <v>51</v>
      </c>
      <c r="P3894" t="s">
        <v>4151</v>
      </c>
      <c r="Q3894" t="s">
        <v>6194</v>
      </c>
      <c r="R3894" t="s">
        <v>6195</v>
      </c>
    </row>
    <row r="3895" spans="1:18" x14ac:dyDescent="0.25">
      <c r="A3895" t="s">
        <v>6278</v>
      </c>
      <c r="B3895" t="s">
        <v>4185</v>
      </c>
      <c r="C3895" t="s">
        <v>40</v>
      </c>
      <c r="D3895">
        <v>2</v>
      </c>
      <c r="E3895">
        <v>18</v>
      </c>
      <c r="F3895">
        <v>59</v>
      </c>
      <c r="G3895">
        <v>0.20338983050847501</v>
      </c>
      <c r="H3895">
        <v>0.23728813559322001</v>
      </c>
      <c r="I3895">
        <v>0.47457627118644102</v>
      </c>
      <c r="J3895">
        <v>8.4745762711864403E-2</v>
      </c>
      <c r="K3895">
        <v>0</v>
      </c>
      <c r="L3895">
        <v>0</v>
      </c>
      <c r="M3895">
        <v>0</v>
      </c>
      <c r="N3895">
        <v>1995</v>
      </c>
      <c r="O3895" t="s">
        <v>51</v>
      </c>
      <c r="P3895" t="s">
        <v>4151</v>
      </c>
      <c r="Q3895" t="s">
        <v>6194</v>
      </c>
      <c r="R3895" t="s">
        <v>6195</v>
      </c>
    </row>
    <row r="3896" spans="1:18" x14ac:dyDescent="0.25">
      <c r="A3896" t="s">
        <v>6278</v>
      </c>
      <c r="B3896" t="s">
        <v>4185</v>
      </c>
      <c r="C3896" t="s">
        <v>40</v>
      </c>
      <c r="D3896">
        <v>2</v>
      </c>
      <c r="E3896">
        <v>19</v>
      </c>
      <c r="F3896">
        <v>45</v>
      </c>
      <c r="G3896">
        <v>0.2</v>
      </c>
      <c r="H3896">
        <v>0.28888888888888897</v>
      </c>
      <c r="I3896">
        <v>0.37777777777777799</v>
      </c>
      <c r="J3896">
        <v>0.133333333333333</v>
      </c>
      <c r="K3896">
        <v>0</v>
      </c>
      <c r="L3896">
        <v>0</v>
      </c>
      <c r="M3896">
        <v>0</v>
      </c>
      <c r="N3896">
        <v>1995</v>
      </c>
      <c r="O3896" t="s">
        <v>51</v>
      </c>
      <c r="P3896" t="s">
        <v>4151</v>
      </c>
      <c r="Q3896" t="s">
        <v>6194</v>
      </c>
      <c r="R3896" t="s">
        <v>6195</v>
      </c>
    </row>
    <row r="3897" spans="1:18" x14ac:dyDescent="0.25">
      <c r="A3897" t="s">
        <v>6278</v>
      </c>
      <c r="B3897" t="s">
        <v>4185</v>
      </c>
      <c r="C3897" t="s">
        <v>40</v>
      </c>
      <c r="D3897">
        <v>2</v>
      </c>
      <c r="E3897">
        <v>25</v>
      </c>
      <c r="F3897">
        <v>353</v>
      </c>
      <c r="G3897">
        <v>0.16430594900849901</v>
      </c>
      <c r="H3897">
        <v>0.15864022662889499</v>
      </c>
      <c r="I3897">
        <v>0.52974504249291798</v>
      </c>
      <c r="J3897">
        <v>0.13314447592067999</v>
      </c>
      <c r="K3897">
        <v>1.4164305949008501E-2</v>
      </c>
      <c r="L3897">
        <v>0</v>
      </c>
      <c r="M3897">
        <v>0</v>
      </c>
      <c r="N3897">
        <v>1995</v>
      </c>
      <c r="O3897" t="s">
        <v>51</v>
      </c>
      <c r="P3897" t="s">
        <v>4151</v>
      </c>
      <c r="Q3897" t="s">
        <v>6194</v>
      </c>
      <c r="R3897" t="s">
        <v>6195</v>
      </c>
    </row>
    <row r="3898" spans="1:18" x14ac:dyDescent="0.25">
      <c r="A3898" t="s">
        <v>6278</v>
      </c>
      <c r="B3898" t="s">
        <v>4185</v>
      </c>
      <c r="C3898" t="s">
        <v>40</v>
      </c>
      <c r="D3898">
        <v>2</v>
      </c>
      <c r="E3898">
        <v>35</v>
      </c>
      <c r="F3898">
        <v>1272</v>
      </c>
      <c r="G3898">
        <v>8.4119496855345893E-2</v>
      </c>
      <c r="H3898">
        <v>0.123427672955975</v>
      </c>
      <c r="I3898">
        <v>0.48820754716981102</v>
      </c>
      <c r="J3898">
        <v>0.24685534591194999</v>
      </c>
      <c r="K3898">
        <v>5.3459119496855299E-2</v>
      </c>
      <c r="L3898">
        <v>3.9308176100628896E-3</v>
      </c>
      <c r="M3898">
        <v>0</v>
      </c>
      <c r="N3898">
        <v>1995</v>
      </c>
      <c r="O3898" t="s">
        <v>51</v>
      </c>
      <c r="P3898" t="s">
        <v>4151</v>
      </c>
      <c r="Q3898" t="s">
        <v>6194</v>
      </c>
      <c r="R3898" t="s">
        <v>6195</v>
      </c>
    </row>
    <row r="3899" spans="1:18" x14ac:dyDescent="0.25">
      <c r="A3899" t="s">
        <v>6278</v>
      </c>
      <c r="B3899" t="s">
        <v>4185</v>
      </c>
      <c r="C3899" t="s">
        <v>40</v>
      </c>
      <c r="D3899">
        <v>2</v>
      </c>
      <c r="E3899">
        <v>45</v>
      </c>
      <c r="F3899">
        <v>710</v>
      </c>
      <c r="G3899">
        <v>0.12676056338028199</v>
      </c>
      <c r="H3899">
        <v>0.10140845070422499</v>
      </c>
      <c r="I3899">
        <v>0.47042253521126798</v>
      </c>
      <c r="J3899">
        <v>0.240845070422535</v>
      </c>
      <c r="K3899">
        <v>5.4929577464788701E-2</v>
      </c>
      <c r="L3899">
        <v>4.2253521126760602E-3</v>
      </c>
      <c r="M3899">
        <v>1.40845070422535E-3</v>
      </c>
      <c r="N3899">
        <v>1995</v>
      </c>
      <c r="O3899" t="s">
        <v>51</v>
      </c>
      <c r="P3899" t="s">
        <v>4151</v>
      </c>
      <c r="Q3899" t="s">
        <v>6194</v>
      </c>
      <c r="R3899" t="s">
        <v>6195</v>
      </c>
    </row>
    <row r="3900" spans="1:18" x14ac:dyDescent="0.25">
      <c r="A3900" t="s">
        <v>6278</v>
      </c>
      <c r="B3900" t="s">
        <v>4185</v>
      </c>
      <c r="C3900" t="s">
        <v>40</v>
      </c>
      <c r="D3900">
        <v>2</v>
      </c>
      <c r="E3900">
        <v>55</v>
      </c>
      <c r="F3900">
        <v>113</v>
      </c>
      <c r="G3900">
        <v>0.221238938053097</v>
      </c>
      <c r="H3900">
        <v>0.11504424778761101</v>
      </c>
      <c r="I3900">
        <v>0.35398230088495602</v>
      </c>
      <c r="J3900">
        <v>0.238938053097345</v>
      </c>
      <c r="K3900">
        <v>7.0796460176991094E-2</v>
      </c>
      <c r="L3900">
        <v>0</v>
      </c>
      <c r="M3900">
        <v>0</v>
      </c>
      <c r="N3900">
        <v>1995</v>
      </c>
      <c r="O3900" t="s">
        <v>51</v>
      </c>
      <c r="P3900" t="s">
        <v>4151</v>
      </c>
      <c r="Q3900" t="s">
        <v>6194</v>
      </c>
      <c r="R3900" t="s">
        <v>6195</v>
      </c>
    </row>
    <row r="3901" spans="1:18" x14ac:dyDescent="0.25">
      <c r="A3901" t="s">
        <v>6278</v>
      </c>
      <c r="B3901" t="s">
        <v>4192</v>
      </c>
      <c r="C3901" t="s">
        <v>40</v>
      </c>
      <c r="D3901">
        <v>2</v>
      </c>
      <c r="E3901">
        <v>25</v>
      </c>
      <c r="F3901">
        <v>3</v>
      </c>
      <c r="G3901">
        <v>0</v>
      </c>
      <c r="H3901">
        <v>0</v>
      </c>
      <c r="I3901">
        <v>0.66666666666666696</v>
      </c>
      <c r="J3901">
        <v>0.33333333333333298</v>
      </c>
      <c r="K3901">
        <v>0</v>
      </c>
      <c r="L3901">
        <v>0</v>
      </c>
      <c r="M3901">
        <v>0</v>
      </c>
      <c r="N3901">
        <v>1999</v>
      </c>
      <c r="O3901" t="s">
        <v>51</v>
      </c>
      <c r="P3901" t="s">
        <v>4151</v>
      </c>
      <c r="Q3901" t="s">
        <v>6194</v>
      </c>
      <c r="R3901" t="s">
        <v>6195</v>
      </c>
    </row>
    <row r="3902" spans="1:18" x14ac:dyDescent="0.25">
      <c r="A3902" t="s">
        <v>6278</v>
      </c>
      <c r="B3902" t="s">
        <v>4192</v>
      </c>
      <c r="C3902" t="s">
        <v>40</v>
      </c>
      <c r="D3902">
        <v>2</v>
      </c>
      <c r="E3902">
        <v>35</v>
      </c>
      <c r="F3902">
        <v>739</v>
      </c>
      <c r="G3902">
        <v>6.2246278755074401E-2</v>
      </c>
      <c r="H3902">
        <v>0.100135317997294</v>
      </c>
      <c r="I3902">
        <v>0.47225981055480398</v>
      </c>
      <c r="J3902">
        <v>0.29364005412719901</v>
      </c>
      <c r="K3902">
        <v>5.8186738836265198E-2</v>
      </c>
      <c r="L3902">
        <v>1.3531799729364E-2</v>
      </c>
      <c r="M3902">
        <v>0</v>
      </c>
      <c r="N3902">
        <v>1999</v>
      </c>
      <c r="O3902" t="s">
        <v>51</v>
      </c>
      <c r="P3902" t="s">
        <v>4151</v>
      </c>
      <c r="Q3902" t="s">
        <v>6194</v>
      </c>
      <c r="R3902" t="s">
        <v>6195</v>
      </c>
    </row>
    <row r="3903" spans="1:18" x14ac:dyDescent="0.25">
      <c r="A3903" t="s">
        <v>6278</v>
      </c>
      <c r="B3903" t="s">
        <v>4192</v>
      </c>
      <c r="C3903" t="s">
        <v>40</v>
      </c>
      <c r="D3903">
        <v>2</v>
      </c>
      <c r="E3903">
        <v>45</v>
      </c>
      <c r="F3903">
        <v>930</v>
      </c>
      <c r="G3903">
        <v>9.3548387096774197E-2</v>
      </c>
      <c r="H3903">
        <v>9.56989247311828E-2</v>
      </c>
      <c r="I3903">
        <v>0.46021505376344102</v>
      </c>
      <c r="J3903">
        <v>0.28494623655913998</v>
      </c>
      <c r="K3903">
        <v>6.0215053763440898E-2</v>
      </c>
      <c r="L3903">
        <v>4.3010752688172E-3</v>
      </c>
      <c r="M3903">
        <v>1.0752688172043E-3</v>
      </c>
      <c r="N3903">
        <v>1999</v>
      </c>
      <c r="O3903" t="s">
        <v>51</v>
      </c>
      <c r="P3903" t="s">
        <v>4151</v>
      </c>
      <c r="Q3903" t="s">
        <v>6194</v>
      </c>
      <c r="R3903" t="s">
        <v>6195</v>
      </c>
    </row>
    <row r="3904" spans="1:18" x14ac:dyDescent="0.25">
      <c r="A3904" t="s">
        <v>6278</v>
      </c>
      <c r="B3904" t="s">
        <v>4192</v>
      </c>
      <c r="C3904" t="s">
        <v>40</v>
      </c>
      <c r="D3904">
        <v>2</v>
      </c>
      <c r="E3904">
        <v>55</v>
      </c>
      <c r="F3904">
        <v>239</v>
      </c>
      <c r="G3904">
        <v>0.167364016736402</v>
      </c>
      <c r="H3904">
        <v>0.108786610878661</v>
      </c>
      <c r="I3904">
        <v>0.418410041841004</v>
      </c>
      <c r="J3904">
        <v>0.251046025104602</v>
      </c>
      <c r="K3904">
        <v>5.0209205020920501E-2</v>
      </c>
      <c r="L3904">
        <v>4.1841004184100397E-3</v>
      </c>
      <c r="M3904">
        <v>0</v>
      </c>
      <c r="N3904">
        <v>1999</v>
      </c>
      <c r="O3904" t="s">
        <v>51</v>
      </c>
      <c r="P3904" t="s">
        <v>4151</v>
      </c>
      <c r="Q3904" t="s">
        <v>6194</v>
      </c>
      <c r="R3904" t="s">
        <v>6195</v>
      </c>
    </row>
    <row r="3905" spans="1:18" x14ac:dyDescent="0.25">
      <c r="A3905" t="s">
        <v>6278</v>
      </c>
      <c r="B3905" t="s">
        <v>4196</v>
      </c>
      <c r="C3905" t="s">
        <v>40</v>
      </c>
      <c r="D3905">
        <v>2</v>
      </c>
      <c r="E3905">
        <v>36</v>
      </c>
      <c r="F3905">
        <v>381</v>
      </c>
      <c r="G3905">
        <v>7.8740157480315001E-2</v>
      </c>
      <c r="H3905">
        <v>5.7742782152230998E-2</v>
      </c>
      <c r="I3905">
        <v>0.44356955380577401</v>
      </c>
      <c r="J3905">
        <v>0.31758530183727002</v>
      </c>
      <c r="K3905">
        <v>9.7112860892388506E-2</v>
      </c>
      <c r="L3905">
        <v>2.6246719160105E-3</v>
      </c>
      <c r="M3905">
        <v>2.6246719160105E-3</v>
      </c>
      <c r="N3905">
        <v>2002</v>
      </c>
      <c r="O3905" t="s">
        <v>51</v>
      </c>
      <c r="P3905" t="s">
        <v>4151</v>
      </c>
      <c r="Q3905" t="s">
        <v>6194</v>
      </c>
      <c r="R3905" t="s">
        <v>6195</v>
      </c>
    </row>
    <row r="3906" spans="1:18" x14ac:dyDescent="0.25">
      <c r="A3906" t="s">
        <v>6278</v>
      </c>
      <c r="B3906" t="s">
        <v>4196</v>
      </c>
      <c r="C3906" t="s">
        <v>40</v>
      </c>
      <c r="D3906">
        <v>2</v>
      </c>
      <c r="E3906">
        <v>45</v>
      </c>
      <c r="F3906">
        <v>1207</v>
      </c>
      <c r="G3906">
        <v>7.2079536039767994E-2</v>
      </c>
      <c r="H3906">
        <v>6.7937033968516997E-2</v>
      </c>
      <c r="I3906">
        <v>0.42336371168185599</v>
      </c>
      <c r="J3906">
        <v>0.33471416735708398</v>
      </c>
      <c r="K3906">
        <v>9.0306545153272605E-2</v>
      </c>
      <c r="L3906">
        <v>9.9420049710024806E-3</v>
      </c>
      <c r="M3906">
        <v>1.65700082850041E-3</v>
      </c>
      <c r="N3906">
        <v>2002</v>
      </c>
      <c r="O3906" t="s">
        <v>51</v>
      </c>
      <c r="P3906" t="s">
        <v>4151</v>
      </c>
      <c r="Q3906" t="s">
        <v>6194</v>
      </c>
      <c r="R3906" t="s">
        <v>6195</v>
      </c>
    </row>
    <row r="3907" spans="1:18" x14ac:dyDescent="0.25">
      <c r="A3907" t="s">
        <v>6278</v>
      </c>
      <c r="B3907" t="s">
        <v>4196</v>
      </c>
      <c r="C3907" t="s">
        <v>40</v>
      </c>
      <c r="D3907">
        <v>2</v>
      </c>
      <c r="E3907">
        <v>55</v>
      </c>
      <c r="F3907">
        <v>438</v>
      </c>
      <c r="G3907">
        <v>0.14840182648401801</v>
      </c>
      <c r="H3907">
        <v>8.9041095890410996E-2</v>
      </c>
      <c r="I3907">
        <v>0.397260273972603</v>
      </c>
      <c r="J3907">
        <v>0.30365296803653002</v>
      </c>
      <c r="K3907">
        <v>5.2511415525114201E-2</v>
      </c>
      <c r="L3907">
        <v>9.1324200913242004E-3</v>
      </c>
      <c r="M3907">
        <v>0</v>
      </c>
      <c r="N3907">
        <v>2002</v>
      </c>
      <c r="O3907" t="s">
        <v>51</v>
      </c>
      <c r="P3907" t="s">
        <v>4151</v>
      </c>
      <c r="Q3907" t="s">
        <v>6194</v>
      </c>
      <c r="R3907" t="s">
        <v>6195</v>
      </c>
    </row>
    <row r="3908" spans="1:18" x14ac:dyDescent="0.25">
      <c r="A3908" t="s">
        <v>6278</v>
      </c>
      <c r="B3908" t="s">
        <v>4196</v>
      </c>
      <c r="C3908" t="s">
        <v>40</v>
      </c>
      <c r="D3908">
        <v>2</v>
      </c>
      <c r="E3908">
        <v>63.5</v>
      </c>
      <c r="F3908">
        <v>54</v>
      </c>
      <c r="G3908">
        <v>0.22222222222222199</v>
      </c>
      <c r="H3908">
        <v>0.11111111111111099</v>
      </c>
      <c r="I3908">
        <v>0.296296296296296</v>
      </c>
      <c r="J3908">
        <v>0.31481481481481499</v>
      </c>
      <c r="K3908">
        <v>5.5555555555555601E-2</v>
      </c>
      <c r="L3908">
        <v>0</v>
      </c>
      <c r="M3908">
        <v>0</v>
      </c>
      <c r="N3908">
        <v>2002</v>
      </c>
      <c r="O3908" t="s">
        <v>51</v>
      </c>
      <c r="P3908" t="s">
        <v>4151</v>
      </c>
      <c r="Q3908" t="s">
        <v>6194</v>
      </c>
      <c r="R3908" t="s">
        <v>6195</v>
      </c>
    </row>
    <row r="3909" spans="1:18" x14ac:dyDescent="0.25">
      <c r="A3909" t="s">
        <v>6278</v>
      </c>
      <c r="B3909" t="s">
        <v>4202</v>
      </c>
      <c r="C3909" t="s">
        <v>40</v>
      </c>
      <c r="D3909">
        <v>1</v>
      </c>
      <c r="E3909">
        <v>21.5</v>
      </c>
      <c r="F3909">
        <v>1006</v>
      </c>
      <c r="G3909">
        <v>0.15407554671968199</v>
      </c>
      <c r="H3909">
        <v>0.26938369781312099</v>
      </c>
      <c r="I3909">
        <v>0.48310139165009902</v>
      </c>
      <c r="J3909">
        <v>7.2564612326043706E-2</v>
      </c>
      <c r="K3909">
        <v>1.7892644135188901E-2</v>
      </c>
      <c r="L3909">
        <v>1.9880715705765401E-3</v>
      </c>
      <c r="M3909">
        <v>9.9403578528827006E-4</v>
      </c>
      <c r="N3909">
        <v>2005</v>
      </c>
      <c r="O3909" t="s">
        <v>51</v>
      </c>
      <c r="P3909" t="s">
        <v>4151</v>
      </c>
      <c r="Q3909" t="s">
        <v>6194</v>
      </c>
      <c r="R3909" t="s">
        <v>6195</v>
      </c>
    </row>
    <row r="3910" spans="1:18" x14ac:dyDescent="0.25">
      <c r="A3910" t="s">
        <v>6278</v>
      </c>
      <c r="B3910" t="s">
        <v>4202</v>
      </c>
      <c r="C3910" t="s">
        <v>40</v>
      </c>
      <c r="D3910">
        <v>2</v>
      </c>
      <c r="E3910">
        <v>21.5</v>
      </c>
      <c r="F3910">
        <v>831</v>
      </c>
      <c r="G3910">
        <v>0.29843561973525901</v>
      </c>
      <c r="H3910">
        <v>0.250300842358604</v>
      </c>
      <c r="I3910">
        <v>0.37424789410349002</v>
      </c>
      <c r="J3910">
        <v>6.4981949458483804E-2</v>
      </c>
      <c r="K3910">
        <v>8.4235860409145602E-3</v>
      </c>
      <c r="L3910">
        <v>2.40673886883273E-3</v>
      </c>
      <c r="M3910">
        <v>1.20336943441637E-3</v>
      </c>
      <c r="N3910">
        <v>2005</v>
      </c>
      <c r="O3910" t="s">
        <v>51</v>
      </c>
      <c r="P3910" t="s">
        <v>4151</v>
      </c>
      <c r="Q3910" t="s">
        <v>6194</v>
      </c>
      <c r="R3910" t="s">
        <v>6195</v>
      </c>
    </row>
    <row r="3911" spans="1:18" x14ac:dyDescent="0.25">
      <c r="A3911" t="s">
        <v>6278</v>
      </c>
      <c r="B3911" t="s">
        <v>4205</v>
      </c>
      <c r="C3911" t="s">
        <v>40</v>
      </c>
      <c r="D3911">
        <v>2</v>
      </c>
      <c r="E3911">
        <v>37.5</v>
      </c>
      <c r="F3911">
        <v>102</v>
      </c>
      <c r="G3911">
        <v>5.8823529411764698E-2</v>
      </c>
      <c r="H3911">
        <v>5.8823529411764698E-2</v>
      </c>
      <c r="I3911">
        <v>0.38235294117647101</v>
      </c>
      <c r="J3911">
        <v>0.36274509803921601</v>
      </c>
      <c r="K3911">
        <v>0.10784313725490199</v>
      </c>
      <c r="L3911">
        <v>2.9411764705882401E-2</v>
      </c>
      <c r="M3911">
        <v>0</v>
      </c>
      <c r="N3911">
        <v>2005</v>
      </c>
      <c r="O3911" t="s">
        <v>51</v>
      </c>
      <c r="P3911" t="s">
        <v>4151</v>
      </c>
      <c r="Q3911" t="s">
        <v>6194</v>
      </c>
      <c r="R3911" t="s">
        <v>6195</v>
      </c>
    </row>
    <row r="3912" spans="1:18" x14ac:dyDescent="0.25">
      <c r="A3912" t="s">
        <v>6278</v>
      </c>
      <c r="B3912" t="s">
        <v>4205</v>
      </c>
      <c r="C3912" t="s">
        <v>40</v>
      </c>
      <c r="D3912">
        <v>2</v>
      </c>
      <c r="E3912">
        <v>45</v>
      </c>
      <c r="F3912">
        <v>1174</v>
      </c>
      <c r="G3912">
        <v>6.9846678023850098E-2</v>
      </c>
      <c r="H3912">
        <v>6.2180579216354302E-2</v>
      </c>
      <c r="I3912">
        <v>0.42844974446337297</v>
      </c>
      <c r="J3912">
        <v>0.33390119250425898</v>
      </c>
      <c r="K3912">
        <v>9.2844974446337297E-2</v>
      </c>
      <c r="L3912">
        <v>1.0221465076660999E-2</v>
      </c>
      <c r="M3912">
        <v>2.5553662691652499E-3</v>
      </c>
      <c r="N3912">
        <v>2005</v>
      </c>
      <c r="O3912" t="s">
        <v>51</v>
      </c>
      <c r="P3912" t="s">
        <v>4151</v>
      </c>
      <c r="Q3912" t="s">
        <v>6194</v>
      </c>
      <c r="R3912" t="s">
        <v>6195</v>
      </c>
    </row>
    <row r="3913" spans="1:18" x14ac:dyDescent="0.25">
      <c r="A3913" t="s">
        <v>6278</v>
      </c>
      <c r="B3913" t="s">
        <v>4205</v>
      </c>
      <c r="C3913" t="s">
        <v>40</v>
      </c>
      <c r="D3913">
        <v>2</v>
      </c>
      <c r="E3913">
        <v>55</v>
      </c>
      <c r="F3913">
        <v>631</v>
      </c>
      <c r="G3913">
        <v>0.103011093502377</v>
      </c>
      <c r="H3913">
        <v>8.5578446909667205E-2</v>
      </c>
      <c r="I3913">
        <v>0.437400950871632</v>
      </c>
      <c r="J3913">
        <v>0.29635499207607002</v>
      </c>
      <c r="K3913">
        <v>6.3391442155308994E-2</v>
      </c>
      <c r="L3913">
        <v>1.26782884310618E-2</v>
      </c>
      <c r="M3913">
        <v>1.58478605388273E-3</v>
      </c>
      <c r="N3913">
        <v>2005</v>
      </c>
      <c r="O3913" t="s">
        <v>51</v>
      </c>
      <c r="P3913" t="s">
        <v>4151</v>
      </c>
      <c r="Q3913" t="s">
        <v>6194</v>
      </c>
      <c r="R3913" t="s">
        <v>6195</v>
      </c>
    </row>
    <row r="3914" spans="1:18" x14ac:dyDescent="0.25">
      <c r="A3914" t="s">
        <v>6278</v>
      </c>
      <c r="B3914" t="s">
        <v>4205</v>
      </c>
      <c r="C3914" t="s">
        <v>40</v>
      </c>
      <c r="D3914">
        <v>2</v>
      </c>
      <c r="E3914">
        <v>65</v>
      </c>
      <c r="F3914">
        <v>94</v>
      </c>
      <c r="G3914">
        <v>0.20212765957446799</v>
      </c>
      <c r="H3914">
        <v>0.117021276595745</v>
      </c>
      <c r="I3914">
        <v>0.41489361702127697</v>
      </c>
      <c r="J3914">
        <v>0.21276595744680901</v>
      </c>
      <c r="K3914">
        <v>4.2553191489361701E-2</v>
      </c>
      <c r="L3914">
        <v>1.0638297872340399E-2</v>
      </c>
      <c r="M3914">
        <v>0</v>
      </c>
      <c r="N3914">
        <v>2005</v>
      </c>
      <c r="O3914" t="s">
        <v>51</v>
      </c>
      <c r="P3914" t="s">
        <v>4151</v>
      </c>
      <c r="Q3914" t="s">
        <v>6194</v>
      </c>
      <c r="R3914" t="s">
        <v>6195</v>
      </c>
    </row>
    <row r="3915" spans="1:18" x14ac:dyDescent="0.25">
      <c r="A3915" t="s">
        <v>6278</v>
      </c>
      <c r="B3915" t="s">
        <v>4208</v>
      </c>
      <c r="C3915" t="s">
        <v>40</v>
      </c>
      <c r="D3915">
        <v>1</v>
      </c>
      <c r="E3915">
        <v>24</v>
      </c>
      <c r="F3915">
        <v>937</v>
      </c>
      <c r="G3915">
        <v>0.26360725720384198</v>
      </c>
      <c r="H3915">
        <v>0.22305229455709699</v>
      </c>
      <c r="I3915">
        <v>0.41622198505869801</v>
      </c>
      <c r="J3915">
        <v>8.3244397011739593E-2</v>
      </c>
      <c r="K3915">
        <v>1.0672358591248699E-2</v>
      </c>
      <c r="L3915">
        <v>2.1344717182497299E-3</v>
      </c>
      <c r="M3915">
        <v>1.0672358591248699E-3</v>
      </c>
      <c r="N3915">
        <v>2007</v>
      </c>
      <c r="O3915" t="s">
        <v>51</v>
      </c>
      <c r="P3915" t="s">
        <v>4151</v>
      </c>
      <c r="Q3915" t="s">
        <v>6194</v>
      </c>
      <c r="R3915" t="s">
        <v>6195</v>
      </c>
    </row>
    <row r="3916" spans="1:18" x14ac:dyDescent="0.25">
      <c r="A3916" t="s">
        <v>6278</v>
      </c>
      <c r="B3916" t="s">
        <v>4208</v>
      </c>
      <c r="C3916" t="s">
        <v>40</v>
      </c>
      <c r="D3916">
        <v>2</v>
      </c>
      <c r="E3916">
        <v>24</v>
      </c>
      <c r="F3916">
        <v>751</v>
      </c>
      <c r="G3916">
        <v>0.39680426098535299</v>
      </c>
      <c r="H3916">
        <v>0.20372836218375501</v>
      </c>
      <c r="I3916">
        <v>0.31957390146471398</v>
      </c>
      <c r="J3916">
        <v>6.3914780292942702E-2</v>
      </c>
      <c r="K3916">
        <v>1.19840213049268E-2</v>
      </c>
      <c r="L3916">
        <v>2.6631158455392798E-3</v>
      </c>
      <c r="M3916">
        <v>1.3315579227696399E-3</v>
      </c>
      <c r="N3916">
        <v>2007</v>
      </c>
      <c r="O3916" t="s">
        <v>51</v>
      </c>
      <c r="P3916" t="s">
        <v>4151</v>
      </c>
      <c r="Q3916" t="s">
        <v>6194</v>
      </c>
      <c r="R3916" t="s">
        <v>6195</v>
      </c>
    </row>
    <row r="3917" spans="1:18" x14ac:dyDescent="0.25">
      <c r="A3917" t="s">
        <v>6278</v>
      </c>
      <c r="B3917" t="s">
        <v>4211</v>
      </c>
      <c r="C3917" t="s">
        <v>40</v>
      </c>
      <c r="D3917">
        <v>2</v>
      </c>
      <c r="E3917">
        <v>39</v>
      </c>
      <c r="F3917">
        <v>10</v>
      </c>
      <c r="G3917">
        <v>0</v>
      </c>
      <c r="H3917">
        <v>0.1</v>
      </c>
      <c r="I3917">
        <v>0.6</v>
      </c>
      <c r="J3917">
        <v>0.2</v>
      </c>
      <c r="K3917">
        <v>0.1</v>
      </c>
      <c r="L3917">
        <v>0</v>
      </c>
      <c r="M3917">
        <v>0</v>
      </c>
      <c r="N3917">
        <v>2007</v>
      </c>
      <c r="O3917" t="s">
        <v>51</v>
      </c>
      <c r="P3917" t="s">
        <v>4151</v>
      </c>
      <c r="Q3917" t="s">
        <v>6194</v>
      </c>
      <c r="R3917" t="s">
        <v>6195</v>
      </c>
    </row>
    <row r="3918" spans="1:18" x14ac:dyDescent="0.25">
      <c r="A3918" t="s">
        <v>6278</v>
      </c>
      <c r="B3918" t="s">
        <v>4211</v>
      </c>
      <c r="C3918" t="s">
        <v>40</v>
      </c>
      <c r="D3918">
        <v>2</v>
      </c>
      <c r="E3918">
        <v>45</v>
      </c>
      <c r="F3918">
        <v>926</v>
      </c>
      <c r="G3918">
        <v>8.3153347732181401E-2</v>
      </c>
      <c r="H3918">
        <v>6.9114470842332604E-2</v>
      </c>
      <c r="I3918">
        <v>0.43736501079913598</v>
      </c>
      <c r="J3918">
        <v>0.32073434125270001</v>
      </c>
      <c r="K3918">
        <v>7.2354211663067006E-2</v>
      </c>
      <c r="L3918">
        <v>1.4038876889848799E-2</v>
      </c>
      <c r="M3918">
        <v>3.2397408207343399E-3</v>
      </c>
      <c r="N3918">
        <v>2007</v>
      </c>
      <c r="O3918" t="s">
        <v>51</v>
      </c>
      <c r="P3918" t="s">
        <v>4151</v>
      </c>
      <c r="Q3918" t="s">
        <v>6194</v>
      </c>
      <c r="R3918" t="s">
        <v>6195</v>
      </c>
    </row>
    <row r="3919" spans="1:18" x14ac:dyDescent="0.25">
      <c r="A3919" t="s">
        <v>6278</v>
      </c>
      <c r="B3919" t="s">
        <v>4211</v>
      </c>
      <c r="C3919" t="s">
        <v>40</v>
      </c>
      <c r="D3919">
        <v>2</v>
      </c>
      <c r="E3919">
        <v>55</v>
      </c>
      <c r="F3919">
        <v>829</v>
      </c>
      <c r="G3919">
        <v>0.13751507840772001</v>
      </c>
      <c r="H3919">
        <v>7.8407720144752696E-2</v>
      </c>
      <c r="I3919">
        <v>0.43787696019300398</v>
      </c>
      <c r="J3919">
        <v>0.27382388419782899</v>
      </c>
      <c r="K3919">
        <v>6.2726176115802196E-2</v>
      </c>
      <c r="L3919">
        <v>9.6501809408926394E-3</v>
      </c>
      <c r="M3919">
        <v>0</v>
      </c>
      <c r="N3919">
        <v>2007</v>
      </c>
      <c r="O3919" t="s">
        <v>51</v>
      </c>
      <c r="P3919" t="s">
        <v>4151</v>
      </c>
      <c r="Q3919" t="s">
        <v>6194</v>
      </c>
      <c r="R3919" t="s">
        <v>6195</v>
      </c>
    </row>
    <row r="3920" spans="1:18" x14ac:dyDescent="0.25">
      <c r="A3920" t="s">
        <v>6278</v>
      </c>
      <c r="B3920" t="s">
        <v>4211</v>
      </c>
      <c r="C3920" t="s">
        <v>40</v>
      </c>
      <c r="D3920">
        <v>2</v>
      </c>
      <c r="E3920">
        <v>65</v>
      </c>
      <c r="F3920">
        <v>157</v>
      </c>
      <c r="G3920">
        <v>0.20382165605095501</v>
      </c>
      <c r="H3920">
        <v>0.11464968152866201</v>
      </c>
      <c r="I3920">
        <v>0.44585987261146498</v>
      </c>
      <c r="J3920">
        <v>0.19745222929936301</v>
      </c>
      <c r="K3920">
        <v>3.8216560509554097E-2</v>
      </c>
      <c r="L3920">
        <v>0</v>
      </c>
      <c r="M3920">
        <v>0</v>
      </c>
      <c r="N3920">
        <v>2007</v>
      </c>
      <c r="O3920" t="s">
        <v>51</v>
      </c>
      <c r="P3920" t="s">
        <v>4151</v>
      </c>
      <c r="Q3920" t="s">
        <v>6194</v>
      </c>
      <c r="R3920" t="s">
        <v>6195</v>
      </c>
    </row>
    <row r="3921" spans="1:18" x14ac:dyDescent="0.25">
      <c r="A3921" t="s">
        <v>6278</v>
      </c>
      <c r="B3921" t="s">
        <v>4211</v>
      </c>
      <c r="C3921" t="s">
        <v>40</v>
      </c>
      <c r="D3921">
        <v>2</v>
      </c>
      <c r="E3921">
        <v>71</v>
      </c>
      <c r="F3921">
        <v>3</v>
      </c>
      <c r="G3921">
        <v>0.66666666666666696</v>
      </c>
      <c r="H3921">
        <v>0.33333333333333298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2007</v>
      </c>
      <c r="O3921" t="s">
        <v>51</v>
      </c>
      <c r="P3921" t="s">
        <v>4151</v>
      </c>
      <c r="Q3921" t="s">
        <v>6194</v>
      </c>
      <c r="R3921" t="s">
        <v>6195</v>
      </c>
    </row>
    <row r="3922" spans="1:18" x14ac:dyDescent="0.25">
      <c r="A3922" t="s">
        <v>6278</v>
      </c>
      <c r="B3922" t="s">
        <v>4217</v>
      </c>
      <c r="C3922" t="s">
        <v>40</v>
      </c>
      <c r="D3922">
        <v>1</v>
      </c>
      <c r="E3922">
        <v>25.5</v>
      </c>
      <c r="F3922">
        <v>864</v>
      </c>
      <c r="G3922">
        <v>8.2175925925925902E-2</v>
      </c>
      <c r="H3922">
        <v>0.15277777777777801</v>
      </c>
      <c r="I3922">
        <v>0.52662037037037002</v>
      </c>
      <c r="J3922">
        <v>0.194444444444444</v>
      </c>
      <c r="K3922">
        <v>3.7037037037037E-2</v>
      </c>
      <c r="L3922">
        <v>4.6296296296296302E-3</v>
      </c>
      <c r="M3922">
        <v>2.3148148148148099E-3</v>
      </c>
      <c r="N3922">
        <v>2009</v>
      </c>
      <c r="O3922" t="s">
        <v>51</v>
      </c>
      <c r="P3922" t="s">
        <v>4151</v>
      </c>
      <c r="Q3922" t="s">
        <v>6194</v>
      </c>
      <c r="R3922" t="s">
        <v>6195</v>
      </c>
    </row>
    <row r="3923" spans="1:18" x14ac:dyDescent="0.25">
      <c r="A3923" t="s">
        <v>6278</v>
      </c>
      <c r="B3923" t="s">
        <v>4217</v>
      </c>
      <c r="C3923" t="s">
        <v>40</v>
      </c>
      <c r="D3923">
        <v>2</v>
      </c>
      <c r="E3923">
        <v>25.5</v>
      </c>
      <c r="F3923">
        <v>718</v>
      </c>
      <c r="G3923">
        <v>0.17548746518105801</v>
      </c>
      <c r="H3923">
        <v>0.16713091922005599</v>
      </c>
      <c r="I3923">
        <v>0.48607242339832901</v>
      </c>
      <c r="J3923">
        <v>0.13649025069637899</v>
      </c>
      <c r="K3923">
        <v>2.92479108635097E-2</v>
      </c>
      <c r="L3923">
        <v>5.5710306406685202E-3</v>
      </c>
      <c r="M3923">
        <v>0</v>
      </c>
      <c r="N3923">
        <v>2009</v>
      </c>
      <c r="O3923" t="s">
        <v>51</v>
      </c>
      <c r="P3923" t="s">
        <v>4151</v>
      </c>
      <c r="Q3923" t="s">
        <v>6194</v>
      </c>
      <c r="R3923" t="s">
        <v>6195</v>
      </c>
    </row>
    <row r="3924" spans="1:18" x14ac:dyDescent="0.25">
      <c r="A3924" t="s">
        <v>6279</v>
      </c>
      <c r="B3924" t="s">
        <v>4063</v>
      </c>
      <c r="C3924" t="s">
        <v>40</v>
      </c>
      <c r="D3924">
        <v>1</v>
      </c>
      <c r="E3924">
        <v>27.5</v>
      </c>
      <c r="F3924">
        <v>88</v>
      </c>
      <c r="G3924">
        <v>0</v>
      </c>
      <c r="H3924">
        <v>7.0850202128640502E-2</v>
      </c>
      <c r="I3924">
        <v>0.278340086860212</v>
      </c>
      <c r="J3924">
        <v>0.22267204363537099</v>
      </c>
      <c r="K3924">
        <v>0.23026315944276901</v>
      </c>
      <c r="L3924">
        <v>0.13208502846859199</v>
      </c>
      <c r="M3924">
        <v>6.5789479464415795E-2</v>
      </c>
      <c r="N3924">
        <v>2012</v>
      </c>
      <c r="O3924" t="s">
        <v>39</v>
      </c>
      <c r="P3924" t="s">
        <v>4059</v>
      </c>
      <c r="Q3924" t="s">
        <v>6207</v>
      </c>
      <c r="R3924" t="s">
        <v>6208</v>
      </c>
    </row>
    <row r="3925" spans="1:18" x14ac:dyDescent="0.25">
      <c r="A3925" t="s">
        <v>6279</v>
      </c>
      <c r="B3925" t="s">
        <v>4063</v>
      </c>
      <c r="C3925" t="s">
        <v>40</v>
      </c>
      <c r="D3925">
        <v>2</v>
      </c>
      <c r="E3925">
        <v>27.5</v>
      </c>
      <c r="F3925">
        <v>82</v>
      </c>
      <c r="G3925">
        <v>4.7046522970518999E-2</v>
      </c>
      <c r="H3925">
        <v>5.4364866282467998E-2</v>
      </c>
      <c r="I3925">
        <v>0.248823824903633</v>
      </c>
      <c r="J3925">
        <v>0.25196027861426401</v>
      </c>
      <c r="K3925">
        <v>0.120230013462305</v>
      </c>
      <c r="L3925">
        <v>0.13068478753596699</v>
      </c>
      <c r="M3925">
        <v>0.14688970623084399</v>
      </c>
      <c r="N3925">
        <v>2012</v>
      </c>
      <c r="O3925" t="s">
        <v>39</v>
      </c>
      <c r="P3925" t="s">
        <v>4059</v>
      </c>
      <c r="Q3925" t="s">
        <v>6207</v>
      </c>
      <c r="R3925" t="s">
        <v>6208</v>
      </c>
    </row>
    <row r="3926" spans="1:18" x14ac:dyDescent="0.25">
      <c r="A3926" t="s">
        <v>6279</v>
      </c>
      <c r="B3926" t="s">
        <v>4063</v>
      </c>
      <c r="C3926" t="s">
        <v>40</v>
      </c>
      <c r="D3926">
        <v>1</v>
      </c>
      <c r="E3926">
        <v>35</v>
      </c>
      <c r="F3926">
        <v>237</v>
      </c>
      <c r="G3926">
        <v>1.1402507536563199E-2</v>
      </c>
      <c r="H3926">
        <v>1.1782589401935301E-2</v>
      </c>
      <c r="I3926">
        <v>0.20923602368686001</v>
      </c>
      <c r="J3926">
        <v>0.332573159742586</v>
      </c>
      <c r="K3926">
        <v>0.209236038097633</v>
      </c>
      <c r="L3926">
        <v>0.14443178273467799</v>
      </c>
      <c r="M3926">
        <v>8.1337898799743694E-2</v>
      </c>
      <c r="N3926">
        <v>2012</v>
      </c>
      <c r="O3926" t="s">
        <v>39</v>
      </c>
      <c r="P3926" t="s">
        <v>4059</v>
      </c>
      <c r="Q3926" t="s">
        <v>6207</v>
      </c>
      <c r="R3926" t="s">
        <v>6208</v>
      </c>
    </row>
    <row r="3927" spans="1:18" x14ac:dyDescent="0.25">
      <c r="A3927" t="s">
        <v>6279</v>
      </c>
      <c r="B3927" t="s">
        <v>4063</v>
      </c>
      <c r="C3927" t="s">
        <v>40</v>
      </c>
      <c r="D3927">
        <v>2</v>
      </c>
      <c r="E3927">
        <v>35</v>
      </c>
      <c r="F3927">
        <v>246</v>
      </c>
      <c r="G3927">
        <v>6.5093574076035996E-3</v>
      </c>
      <c r="H3927">
        <v>3.5801463468656397E-2</v>
      </c>
      <c r="I3927">
        <v>0.25711960655926303</v>
      </c>
      <c r="J3927">
        <v>0.26606997551143402</v>
      </c>
      <c r="K3927">
        <v>0.24003254815418301</v>
      </c>
      <c r="L3927">
        <v>0.129373473199135</v>
      </c>
      <c r="M3927">
        <v>6.5093575699724196E-2</v>
      </c>
      <c r="N3927">
        <v>2012</v>
      </c>
      <c r="O3927" t="s">
        <v>39</v>
      </c>
      <c r="P3927" t="s">
        <v>4059</v>
      </c>
      <c r="Q3927" t="s">
        <v>6207</v>
      </c>
      <c r="R3927" t="s">
        <v>6208</v>
      </c>
    </row>
    <row r="3928" spans="1:18" x14ac:dyDescent="0.25">
      <c r="A3928" t="s">
        <v>6279</v>
      </c>
      <c r="B3928" t="s">
        <v>4063</v>
      </c>
      <c r="C3928" t="s">
        <v>40</v>
      </c>
      <c r="D3928">
        <v>1</v>
      </c>
      <c r="E3928">
        <v>45</v>
      </c>
      <c r="F3928">
        <v>323</v>
      </c>
      <c r="G3928">
        <v>0</v>
      </c>
      <c r="H3928">
        <v>2.512562831779E-2</v>
      </c>
      <c r="I3928">
        <v>0.17272073811371799</v>
      </c>
      <c r="J3928">
        <v>0.31184493417303799</v>
      </c>
      <c r="K3928">
        <v>0.28715004237890501</v>
      </c>
      <c r="L3928">
        <v>0.118449394160938</v>
      </c>
      <c r="M3928">
        <v>8.4709262855611506E-2</v>
      </c>
      <c r="N3928">
        <v>2012</v>
      </c>
      <c r="O3928" t="s">
        <v>39</v>
      </c>
      <c r="P3928" t="s">
        <v>4059</v>
      </c>
      <c r="Q3928" t="s">
        <v>6207</v>
      </c>
      <c r="R3928" t="s">
        <v>6208</v>
      </c>
    </row>
    <row r="3929" spans="1:18" x14ac:dyDescent="0.25">
      <c r="A3929" t="s">
        <v>6279</v>
      </c>
      <c r="B3929" t="s">
        <v>4063</v>
      </c>
      <c r="C3929" t="s">
        <v>40</v>
      </c>
      <c r="D3929">
        <v>2</v>
      </c>
      <c r="E3929">
        <v>45</v>
      </c>
      <c r="F3929">
        <v>372</v>
      </c>
      <c r="G3929">
        <v>1.1308203266559199E-2</v>
      </c>
      <c r="H3929">
        <v>1.88470061817054E-2</v>
      </c>
      <c r="I3929">
        <v>0.18736141311926299</v>
      </c>
      <c r="J3929">
        <v>0.27727273204832198</v>
      </c>
      <c r="K3929">
        <v>0.27450111417540501</v>
      </c>
      <c r="L3929">
        <v>0.13980044152648699</v>
      </c>
      <c r="M3929">
        <v>9.0909089682258901E-2</v>
      </c>
      <c r="N3929">
        <v>2012</v>
      </c>
      <c r="O3929" t="s">
        <v>39</v>
      </c>
      <c r="P3929" t="s">
        <v>4059</v>
      </c>
      <c r="Q3929" t="s">
        <v>6207</v>
      </c>
      <c r="R3929" t="s">
        <v>6208</v>
      </c>
    </row>
    <row r="3930" spans="1:18" x14ac:dyDescent="0.25">
      <c r="A3930" t="s">
        <v>6279</v>
      </c>
      <c r="B3930" t="s">
        <v>4063</v>
      </c>
      <c r="C3930" t="s">
        <v>40</v>
      </c>
      <c r="D3930">
        <v>1</v>
      </c>
      <c r="E3930">
        <v>55</v>
      </c>
      <c r="F3930">
        <v>291</v>
      </c>
      <c r="G3930">
        <v>7.3833413489328096E-3</v>
      </c>
      <c r="H3930">
        <v>1.49143515286079E-2</v>
      </c>
      <c r="I3930">
        <v>0.17277022292556199</v>
      </c>
      <c r="J3930">
        <v>0.34273478992913697</v>
      </c>
      <c r="K3930">
        <v>0.29828707329946902</v>
      </c>
      <c r="L3930">
        <v>0.11665682543229</v>
      </c>
      <c r="M3930">
        <v>4.7253395536001302E-2</v>
      </c>
      <c r="N3930">
        <v>2012</v>
      </c>
      <c r="O3930" t="s">
        <v>39</v>
      </c>
      <c r="P3930" t="s">
        <v>4059</v>
      </c>
      <c r="Q3930" t="s">
        <v>6207</v>
      </c>
      <c r="R3930" t="s">
        <v>6208</v>
      </c>
    </row>
    <row r="3931" spans="1:18" x14ac:dyDescent="0.25">
      <c r="A3931" t="s">
        <v>6279</v>
      </c>
      <c r="B3931" t="s">
        <v>4063</v>
      </c>
      <c r="C3931" t="s">
        <v>40</v>
      </c>
      <c r="D3931">
        <v>2</v>
      </c>
      <c r="E3931">
        <v>55</v>
      </c>
      <c r="F3931">
        <v>314</v>
      </c>
      <c r="G3931">
        <v>9.6591700980326097E-3</v>
      </c>
      <c r="H3931">
        <v>9.6591689966042792E-3</v>
      </c>
      <c r="I3931">
        <v>0.132468599605676</v>
      </c>
      <c r="J3931">
        <v>0.34759210216898501</v>
      </c>
      <c r="K3931">
        <v>0.29350076768342698</v>
      </c>
      <c r="L3931">
        <v>0.14916517278658001</v>
      </c>
      <c r="M3931">
        <v>5.7955018660696099E-2</v>
      </c>
      <c r="N3931">
        <v>2012</v>
      </c>
      <c r="O3931" t="s">
        <v>39</v>
      </c>
      <c r="P3931" t="s">
        <v>4059</v>
      </c>
      <c r="Q3931" t="s">
        <v>6207</v>
      </c>
      <c r="R3931" t="s">
        <v>6208</v>
      </c>
    </row>
    <row r="3932" spans="1:18" x14ac:dyDescent="0.25">
      <c r="A3932" t="s">
        <v>6279</v>
      </c>
      <c r="B3932" t="s">
        <v>4063</v>
      </c>
      <c r="C3932" t="s">
        <v>40</v>
      </c>
      <c r="D3932">
        <v>1</v>
      </c>
      <c r="E3932">
        <v>62.5</v>
      </c>
      <c r="F3932">
        <v>92</v>
      </c>
      <c r="G3932">
        <v>1.4478766511841301E-2</v>
      </c>
      <c r="H3932">
        <v>1.9305020089617798E-2</v>
      </c>
      <c r="I3932">
        <v>0.120656361595374</v>
      </c>
      <c r="J3932">
        <v>0.45415058378798401</v>
      </c>
      <c r="K3932">
        <v>0.29005792169400102</v>
      </c>
      <c r="L3932">
        <v>7.7220073616873899E-2</v>
      </c>
      <c r="M3932">
        <v>2.4131272704308902E-2</v>
      </c>
      <c r="N3932">
        <v>2012</v>
      </c>
      <c r="O3932" t="s">
        <v>39</v>
      </c>
      <c r="P3932" t="s">
        <v>4059</v>
      </c>
      <c r="Q3932" t="s">
        <v>6207</v>
      </c>
      <c r="R3932" t="s">
        <v>6208</v>
      </c>
    </row>
    <row r="3933" spans="1:18" x14ac:dyDescent="0.25">
      <c r="A3933" t="s">
        <v>6279</v>
      </c>
      <c r="B3933" t="s">
        <v>4063</v>
      </c>
      <c r="C3933" t="s">
        <v>40</v>
      </c>
      <c r="D3933">
        <v>2</v>
      </c>
      <c r="E3933">
        <v>62.5</v>
      </c>
      <c r="F3933">
        <v>110</v>
      </c>
      <c r="G3933">
        <v>1.20772931569153E-2</v>
      </c>
      <c r="H3933">
        <v>0</v>
      </c>
      <c r="I3933">
        <v>0.148953293783256</v>
      </c>
      <c r="J3933">
        <v>0.33816425659442001</v>
      </c>
      <c r="K3933">
        <v>0.33172303138158499</v>
      </c>
      <c r="L3933">
        <v>9.6618355698827305E-2</v>
      </c>
      <c r="M3933">
        <v>7.2463769384996699E-2</v>
      </c>
      <c r="N3933">
        <v>2012</v>
      </c>
      <c r="O3933" t="s">
        <v>39</v>
      </c>
      <c r="P3933" t="s">
        <v>4059</v>
      </c>
      <c r="Q3933" t="s">
        <v>6207</v>
      </c>
      <c r="R3933" t="s">
        <v>6208</v>
      </c>
    </row>
    <row r="3934" spans="1:18" x14ac:dyDescent="0.25">
      <c r="A3934" t="s">
        <v>6279</v>
      </c>
      <c r="B3934" t="s">
        <v>4068</v>
      </c>
      <c r="C3934" t="s">
        <v>40</v>
      </c>
      <c r="D3934">
        <v>1</v>
      </c>
      <c r="E3934">
        <v>18</v>
      </c>
      <c r="F3934">
        <v>8</v>
      </c>
      <c r="G3934">
        <v>0</v>
      </c>
      <c r="H3934">
        <v>0</v>
      </c>
      <c r="I3934">
        <v>0.375</v>
      </c>
      <c r="J3934">
        <v>0.375</v>
      </c>
      <c r="K3934">
        <v>0.125</v>
      </c>
      <c r="L3934">
        <v>0</v>
      </c>
      <c r="M3934">
        <v>0.125</v>
      </c>
      <c r="N3934">
        <v>2016</v>
      </c>
      <c r="O3934" t="s">
        <v>39</v>
      </c>
      <c r="P3934" t="s">
        <v>4059</v>
      </c>
      <c r="Q3934" t="s">
        <v>6207</v>
      </c>
      <c r="R3934" t="s">
        <v>6208</v>
      </c>
    </row>
    <row r="3935" spans="1:18" x14ac:dyDescent="0.25">
      <c r="A3935" t="s">
        <v>6279</v>
      </c>
      <c r="B3935" t="s">
        <v>4068</v>
      </c>
      <c r="C3935" t="s">
        <v>40</v>
      </c>
      <c r="D3935">
        <v>2</v>
      </c>
      <c r="E3935">
        <v>18</v>
      </c>
      <c r="F3935">
        <v>6</v>
      </c>
      <c r="G3935">
        <v>0</v>
      </c>
      <c r="H3935">
        <v>0</v>
      </c>
      <c r="I3935">
        <v>0.83333333333333304</v>
      </c>
      <c r="J3935">
        <v>0.16666666666666699</v>
      </c>
      <c r="K3935">
        <v>0</v>
      </c>
      <c r="L3935">
        <v>0</v>
      </c>
      <c r="M3935">
        <v>0</v>
      </c>
      <c r="N3935">
        <v>2016</v>
      </c>
      <c r="O3935" t="s">
        <v>39</v>
      </c>
      <c r="P3935" t="s">
        <v>4059</v>
      </c>
      <c r="Q3935" t="s">
        <v>6207</v>
      </c>
      <c r="R3935" t="s">
        <v>6208</v>
      </c>
    </row>
    <row r="3936" spans="1:18" x14ac:dyDescent="0.25">
      <c r="A3936" t="s">
        <v>6279</v>
      </c>
      <c r="B3936" t="s">
        <v>4068</v>
      </c>
      <c r="C3936" t="s">
        <v>40</v>
      </c>
      <c r="D3936">
        <v>1</v>
      </c>
      <c r="E3936">
        <v>19</v>
      </c>
      <c r="F3936">
        <v>5</v>
      </c>
      <c r="G3936">
        <v>0</v>
      </c>
      <c r="H3936">
        <v>0</v>
      </c>
      <c r="I3936">
        <v>0.4</v>
      </c>
      <c r="J3936">
        <v>0</v>
      </c>
      <c r="K3936">
        <v>0.6</v>
      </c>
      <c r="L3936">
        <v>0</v>
      </c>
      <c r="M3936">
        <v>0</v>
      </c>
      <c r="N3936">
        <v>2016</v>
      </c>
      <c r="O3936" t="s">
        <v>39</v>
      </c>
      <c r="P3936" t="s">
        <v>4059</v>
      </c>
      <c r="Q3936" t="s">
        <v>6207</v>
      </c>
      <c r="R3936" t="s">
        <v>6208</v>
      </c>
    </row>
    <row r="3937" spans="1:18" x14ac:dyDescent="0.25">
      <c r="A3937" t="s">
        <v>6279</v>
      </c>
      <c r="B3937" t="s">
        <v>4068</v>
      </c>
      <c r="C3937" t="s">
        <v>40</v>
      </c>
      <c r="D3937">
        <v>2</v>
      </c>
      <c r="E3937">
        <v>19</v>
      </c>
      <c r="F3937">
        <v>7</v>
      </c>
      <c r="G3937">
        <v>0</v>
      </c>
      <c r="H3937">
        <v>0</v>
      </c>
      <c r="I3937">
        <v>0.14285714285714299</v>
      </c>
      <c r="J3937">
        <v>0.42857142857142899</v>
      </c>
      <c r="K3937">
        <v>0.28571428571428598</v>
      </c>
      <c r="L3937">
        <v>0.14285714285714299</v>
      </c>
      <c r="M3937">
        <v>0</v>
      </c>
      <c r="N3937">
        <v>2016</v>
      </c>
      <c r="O3937" t="s">
        <v>39</v>
      </c>
      <c r="P3937" t="s">
        <v>4059</v>
      </c>
      <c r="Q3937" t="s">
        <v>6207</v>
      </c>
      <c r="R3937" t="s">
        <v>6208</v>
      </c>
    </row>
    <row r="3938" spans="1:18" x14ac:dyDescent="0.25">
      <c r="A3938" t="s">
        <v>6279</v>
      </c>
      <c r="B3938" t="s">
        <v>4068</v>
      </c>
      <c r="C3938" t="s">
        <v>40</v>
      </c>
      <c r="D3938">
        <v>1</v>
      </c>
      <c r="E3938">
        <v>25</v>
      </c>
      <c r="F3938">
        <v>95</v>
      </c>
      <c r="G3938">
        <v>3.1578947368421102E-2</v>
      </c>
      <c r="H3938">
        <v>7.3684210526315796E-2</v>
      </c>
      <c r="I3938">
        <v>0.442105263157895</v>
      </c>
      <c r="J3938">
        <v>0.2</v>
      </c>
      <c r="K3938">
        <v>0.17894736842105299</v>
      </c>
      <c r="L3938">
        <v>7.3684210526315796E-2</v>
      </c>
      <c r="M3938">
        <v>0</v>
      </c>
      <c r="N3938">
        <v>2016</v>
      </c>
      <c r="O3938" t="s">
        <v>39</v>
      </c>
      <c r="P3938" t="s">
        <v>4059</v>
      </c>
      <c r="Q3938" t="s">
        <v>6207</v>
      </c>
      <c r="R3938" t="s">
        <v>6208</v>
      </c>
    </row>
    <row r="3939" spans="1:18" x14ac:dyDescent="0.25">
      <c r="A3939" t="s">
        <v>6279</v>
      </c>
      <c r="B3939" t="s">
        <v>4068</v>
      </c>
      <c r="C3939" t="s">
        <v>40</v>
      </c>
      <c r="D3939">
        <v>2</v>
      </c>
      <c r="E3939">
        <v>25</v>
      </c>
      <c r="F3939">
        <v>75</v>
      </c>
      <c r="G3939">
        <v>1.3333333333333299E-2</v>
      </c>
      <c r="H3939">
        <v>0.04</v>
      </c>
      <c r="I3939">
        <v>0.293333333333333</v>
      </c>
      <c r="J3939">
        <v>0.32</v>
      </c>
      <c r="K3939">
        <v>0.17333333333333301</v>
      </c>
      <c r="L3939">
        <v>0.10666666666666701</v>
      </c>
      <c r="M3939">
        <v>5.3333333333333302E-2</v>
      </c>
      <c r="N3939">
        <v>2016</v>
      </c>
      <c r="O3939" t="s">
        <v>39</v>
      </c>
      <c r="P3939" t="s">
        <v>4059</v>
      </c>
      <c r="Q3939" t="s">
        <v>6207</v>
      </c>
      <c r="R3939" t="s">
        <v>6208</v>
      </c>
    </row>
    <row r="3940" spans="1:18" x14ac:dyDescent="0.25">
      <c r="A3940" t="s">
        <v>6279</v>
      </c>
      <c r="B3940" t="s">
        <v>4068</v>
      </c>
      <c r="C3940" t="s">
        <v>40</v>
      </c>
      <c r="D3940">
        <v>1</v>
      </c>
      <c r="E3940">
        <v>35</v>
      </c>
      <c r="F3940">
        <v>124</v>
      </c>
      <c r="G3940">
        <v>0</v>
      </c>
      <c r="H3940">
        <v>4.0322580645161303E-2</v>
      </c>
      <c r="I3940">
        <v>0.241935483870968</v>
      </c>
      <c r="J3940">
        <v>0.41129032258064502</v>
      </c>
      <c r="K3940">
        <v>0.14516129032258099</v>
      </c>
      <c r="L3940">
        <v>9.6774193548387094E-2</v>
      </c>
      <c r="M3940">
        <v>6.4516129032258104E-2</v>
      </c>
      <c r="N3940">
        <v>2016</v>
      </c>
      <c r="O3940" t="s">
        <v>39</v>
      </c>
      <c r="P3940" t="s">
        <v>4059</v>
      </c>
      <c r="Q3940" t="s">
        <v>6207</v>
      </c>
      <c r="R3940" t="s">
        <v>6208</v>
      </c>
    </row>
    <row r="3941" spans="1:18" x14ac:dyDescent="0.25">
      <c r="A3941" t="s">
        <v>6279</v>
      </c>
      <c r="B3941" t="s">
        <v>4068</v>
      </c>
      <c r="C3941" t="s">
        <v>40</v>
      </c>
      <c r="D3941">
        <v>2</v>
      </c>
      <c r="E3941">
        <v>35</v>
      </c>
      <c r="F3941">
        <v>128</v>
      </c>
      <c r="G3941">
        <v>3.90625E-2</v>
      </c>
      <c r="H3941">
        <v>2.34375E-2</v>
      </c>
      <c r="I3941">
        <v>0.234375</v>
      </c>
      <c r="J3941">
        <v>0.2890625</v>
      </c>
      <c r="K3941">
        <v>0.2578125</v>
      </c>
      <c r="L3941">
        <v>9.375E-2</v>
      </c>
      <c r="M3941">
        <v>6.25E-2</v>
      </c>
      <c r="N3941">
        <v>2016</v>
      </c>
      <c r="O3941" t="s">
        <v>39</v>
      </c>
      <c r="P3941" t="s">
        <v>4059</v>
      </c>
      <c r="Q3941" t="s">
        <v>6207</v>
      </c>
      <c r="R3941" t="s">
        <v>6208</v>
      </c>
    </row>
    <row r="3942" spans="1:18" x14ac:dyDescent="0.25">
      <c r="A3942" t="s">
        <v>6279</v>
      </c>
      <c r="B3942" t="s">
        <v>4068</v>
      </c>
      <c r="C3942" t="s">
        <v>40</v>
      </c>
      <c r="D3942">
        <v>1</v>
      </c>
      <c r="E3942">
        <v>45</v>
      </c>
      <c r="F3942">
        <v>163</v>
      </c>
      <c r="G3942">
        <v>6.13496932515337E-3</v>
      </c>
      <c r="H3942">
        <v>1.22699386503067E-2</v>
      </c>
      <c r="I3942">
        <v>0.20245398773006101</v>
      </c>
      <c r="J3942">
        <v>0.36809815950920199</v>
      </c>
      <c r="K3942">
        <v>0.27607361963190202</v>
      </c>
      <c r="L3942">
        <v>7.9754601226993904E-2</v>
      </c>
      <c r="M3942">
        <v>5.5214723926380403E-2</v>
      </c>
      <c r="N3942">
        <v>2016</v>
      </c>
      <c r="O3942" t="s">
        <v>39</v>
      </c>
      <c r="P3942" t="s">
        <v>4059</v>
      </c>
      <c r="Q3942" t="s">
        <v>6207</v>
      </c>
      <c r="R3942" t="s">
        <v>6208</v>
      </c>
    </row>
    <row r="3943" spans="1:18" x14ac:dyDescent="0.25">
      <c r="A3943" t="s">
        <v>6279</v>
      </c>
      <c r="B3943" t="s">
        <v>4068</v>
      </c>
      <c r="C3943" t="s">
        <v>40</v>
      </c>
      <c r="D3943">
        <v>2</v>
      </c>
      <c r="E3943">
        <v>45</v>
      </c>
      <c r="F3943">
        <v>174</v>
      </c>
      <c r="G3943">
        <v>1.1494252873563199E-2</v>
      </c>
      <c r="H3943">
        <v>4.0229885057471299E-2</v>
      </c>
      <c r="I3943">
        <v>0.18965517241379301</v>
      </c>
      <c r="J3943">
        <v>0.31609195402298901</v>
      </c>
      <c r="K3943">
        <v>0.32183908045977</v>
      </c>
      <c r="L3943">
        <v>8.04597701149425E-2</v>
      </c>
      <c r="M3943">
        <v>4.0229885057471299E-2</v>
      </c>
      <c r="N3943">
        <v>2016</v>
      </c>
      <c r="O3943" t="s">
        <v>39</v>
      </c>
      <c r="P3943" t="s">
        <v>4059</v>
      </c>
      <c r="Q3943" t="s">
        <v>6207</v>
      </c>
      <c r="R3943" t="s">
        <v>6208</v>
      </c>
    </row>
    <row r="3944" spans="1:18" x14ac:dyDescent="0.25">
      <c r="A3944" t="s">
        <v>6279</v>
      </c>
      <c r="B3944" t="s">
        <v>4068</v>
      </c>
      <c r="C3944" t="s">
        <v>40</v>
      </c>
      <c r="D3944">
        <v>1</v>
      </c>
      <c r="E3944">
        <v>55</v>
      </c>
      <c r="F3944">
        <v>184</v>
      </c>
      <c r="G3944">
        <v>5.4347826086956503E-3</v>
      </c>
      <c r="H3944">
        <v>2.1739130434782601E-2</v>
      </c>
      <c r="I3944">
        <v>0.22826086956521699</v>
      </c>
      <c r="J3944">
        <v>0.39673913043478298</v>
      </c>
      <c r="K3944">
        <v>0.201086956521739</v>
      </c>
      <c r="L3944">
        <v>0.108695652173913</v>
      </c>
      <c r="M3944">
        <v>3.8043478260869602E-2</v>
      </c>
      <c r="N3944">
        <v>2016</v>
      </c>
      <c r="O3944" t="s">
        <v>39</v>
      </c>
      <c r="P3944" t="s">
        <v>4059</v>
      </c>
      <c r="Q3944" t="s">
        <v>6207</v>
      </c>
      <c r="R3944" t="s">
        <v>6208</v>
      </c>
    </row>
    <row r="3945" spans="1:18" x14ac:dyDescent="0.25">
      <c r="A3945" t="s">
        <v>6279</v>
      </c>
      <c r="B3945" t="s">
        <v>4068</v>
      </c>
      <c r="C3945" t="s">
        <v>40</v>
      </c>
      <c r="D3945">
        <v>2</v>
      </c>
      <c r="E3945">
        <v>55</v>
      </c>
      <c r="F3945">
        <v>171</v>
      </c>
      <c r="G3945">
        <v>0</v>
      </c>
      <c r="H3945">
        <v>1.1695906432748499E-2</v>
      </c>
      <c r="I3945">
        <v>0.181286549707602</v>
      </c>
      <c r="J3945">
        <v>0.35672514619883</v>
      </c>
      <c r="K3945">
        <v>0.198830409356725</v>
      </c>
      <c r="L3945">
        <v>0.140350877192982</v>
      </c>
      <c r="M3945">
        <v>0.11111111111111099</v>
      </c>
      <c r="N3945">
        <v>2016</v>
      </c>
      <c r="O3945" t="s">
        <v>39</v>
      </c>
      <c r="P3945" t="s">
        <v>4059</v>
      </c>
      <c r="Q3945" t="s">
        <v>6207</v>
      </c>
      <c r="R3945" t="s">
        <v>6208</v>
      </c>
    </row>
    <row r="3946" spans="1:18" x14ac:dyDescent="0.25">
      <c r="A3946" t="s">
        <v>6279</v>
      </c>
      <c r="B3946" t="s">
        <v>4068</v>
      </c>
      <c r="C3946" t="s">
        <v>40</v>
      </c>
      <c r="D3946">
        <v>1</v>
      </c>
      <c r="E3946">
        <v>65</v>
      </c>
      <c r="F3946">
        <v>101</v>
      </c>
      <c r="G3946">
        <v>0</v>
      </c>
      <c r="H3946">
        <v>9.9009900990098994E-3</v>
      </c>
      <c r="I3946">
        <v>0.21782178217821799</v>
      </c>
      <c r="J3946">
        <v>0.43564356435643597</v>
      </c>
      <c r="K3946">
        <v>0.26732673267326701</v>
      </c>
      <c r="L3946">
        <v>6.9306930693069299E-2</v>
      </c>
      <c r="M3946">
        <v>0</v>
      </c>
      <c r="N3946">
        <v>2016</v>
      </c>
      <c r="O3946" t="s">
        <v>39</v>
      </c>
      <c r="P3946" t="s">
        <v>4059</v>
      </c>
      <c r="Q3946" t="s">
        <v>6207</v>
      </c>
      <c r="R3946" t="s">
        <v>6208</v>
      </c>
    </row>
    <row r="3947" spans="1:18" x14ac:dyDescent="0.25">
      <c r="A3947" t="s">
        <v>6279</v>
      </c>
      <c r="B3947" t="s">
        <v>4068</v>
      </c>
      <c r="C3947" t="s">
        <v>40</v>
      </c>
      <c r="D3947">
        <v>2</v>
      </c>
      <c r="E3947">
        <v>65</v>
      </c>
      <c r="F3947">
        <v>103</v>
      </c>
      <c r="G3947">
        <v>9.7087378640776708E-3</v>
      </c>
      <c r="H3947">
        <v>2.9126213592233E-2</v>
      </c>
      <c r="I3947">
        <v>0.19417475728155301</v>
      </c>
      <c r="J3947">
        <v>0.34951456310679602</v>
      </c>
      <c r="K3947">
        <v>0.20388349514563101</v>
      </c>
      <c r="L3947">
        <v>0.12621359223301001</v>
      </c>
      <c r="M3947">
        <v>8.7378640776699004E-2</v>
      </c>
      <c r="N3947">
        <v>2016</v>
      </c>
      <c r="O3947" t="s">
        <v>39</v>
      </c>
      <c r="P3947" t="s">
        <v>4059</v>
      </c>
      <c r="Q3947" t="s">
        <v>6207</v>
      </c>
      <c r="R3947" t="s">
        <v>6208</v>
      </c>
    </row>
    <row r="3948" spans="1:18" x14ac:dyDescent="0.25">
      <c r="A3948" t="s">
        <v>6279</v>
      </c>
      <c r="B3948" t="s">
        <v>4068</v>
      </c>
      <c r="C3948" t="s">
        <v>40</v>
      </c>
      <c r="D3948">
        <v>1</v>
      </c>
      <c r="E3948">
        <v>75</v>
      </c>
      <c r="F3948">
        <v>30</v>
      </c>
      <c r="G3948">
        <v>3.3333333333333298E-2</v>
      </c>
      <c r="H3948">
        <v>3.3333333333333298E-2</v>
      </c>
      <c r="I3948">
        <v>0.36666666666666697</v>
      </c>
      <c r="J3948">
        <v>0.33333333333333298</v>
      </c>
      <c r="K3948">
        <v>0.233333333333333</v>
      </c>
      <c r="L3948">
        <v>0</v>
      </c>
      <c r="M3948">
        <v>0</v>
      </c>
      <c r="N3948">
        <v>2016</v>
      </c>
      <c r="O3948" t="s">
        <v>39</v>
      </c>
      <c r="P3948" t="s">
        <v>4059</v>
      </c>
      <c r="Q3948" t="s">
        <v>6207</v>
      </c>
      <c r="R3948" t="s">
        <v>6208</v>
      </c>
    </row>
    <row r="3949" spans="1:18" x14ac:dyDescent="0.25">
      <c r="A3949" t="s">
        <v>6279</v>
      </c>
      <c r="B3949" t="s">
        <v>4068</v>
      </c>
      <c r="C3949" t="s">
        <v>40</v>
      </c>
      <c r="D3949">
        <v>2</v>
      </c>
      <c r="E3949">
        <v>75</v>
      </c>
      <c r="F3949">
        <v>40</v>
      </c>
      <c r="G3949">
        <v>2.5000000000000001E-2</v>
      </c>
      <c r="H3949">
        <v>0</v>
      </c>
      <c r="I3949">
        <v>0.22500000000000001</v>
      </c>
      <c r="J3949">
        <v>0.3</v>
      </c>
      <c r="K3949">
        <v>0.3</v>
      </c>
      <c r="L3949">
        <v>0.125</v>
      </c>
      <c r="M3949">
        <v>2.5000000000000001E-2</v>
      </c>
      <c r="N3949">
        <v>2016</v>
      </c>
      <c r="O3949" t="s">
        <v>39</v>
      </c>
      <c r="P3949" t="s">
        <v>4059</v>
      </c>
      <c r="Q3949" t="s">
        <v>6207</v>
      </c>
      <c r="R3949" t="s">
        <v>6208</v>
      </c>
    </row>
    <row r="3950" spans="1:18" x14ac:dyDescent="0.25">
      <c r="A3950" t="s">
        <v>6279</v>
      </c>
      <c r="B3950" t="s">
        <v>4068</v>
      </c>
      <c r="C3950" t="s">
        <v>40</v>
      </c>
      <c r="D3950">
        <v>1</v>
      </c>
      <c r="E3950">
        <v>84.91</v>
      </c>
      <c r="F3950">
        <v>3</v>
      </c>
      <c r="G3950">
        <v>0.33333333333333298</v>
      </c>
      <c r="H3950">
        <v>0</v>
      </c>
      <c r="I3950">
        <v>0</v>
      </c>
      <c r="J3950">
        <v>0.66666666666666696</v>
      </c>
      <c r="K3950">
        <v>0</v>
      </c>
      <c r="L3950">
        <v>0</v>
      </c>
      <c r="M3950">
        <v>0</v>
      </c>
      <c r="N3950">
        <v>2016</v>
      </c>
      <c r="O3950" t="s">
        <v>39</v>
      </c>
      <c r="P3950" t="s">
        <v>4059</v>
      </c>
      <c r="Q3950" t="s">
        <v>6207</v>
      </c>
      <c r="R3950" t="s">
        <v>6208</v>
      </c>
    </row>
    <row r="3951" spans="1:18" x14ac:dyDescent="0.25">
      <c r="A3951" t="s">
        <v>6279</v>
      </c>
      <c r="B3951" t="s">
        <v>4068</v>
      </c>
      <c r="C3951" t="s">
        <v>40</v>
      </c>
      <c r="D3951">
        <v>2</v>
      </c>
      <c r="E3951">
        <v>84.91</v>
      </c>
      <c r="F3951">
        <v>13</v>
      </c>
      <c r="G3951">
        <v>0</v>
      </c>
      <c r="H3951">
        <v>0</v>
      </c>
      <c r="I3951">
        <v>0.15384615384615399</v>
      </c>
      <c r="J3951">
        <v>0.53846153846153899</v>
      </c>
      <c r="K3951">
        <v>0.230769230769231</v>
      </c>
      <c r="L3951">
        <v>0</v>
      </c>
      <c r="M3951">
        <v>7.69230769230769E-2</v>
      </c>
      <c r="N3951">
        <v>2016</v>
      </c>
      <c r="O3951" t="s">
        <v>39</v>
      </c>
      <c r="P3951" t="s">
        <v>4059</v>
      </c>
      <c r="Q3951" t="s">
        <v>6207</v>
      </c>
      <c r="R3951" t="s">
        <v>6208</v>
      </c>
    </row>
    <row r="3952" spans="1:18" x14ac:dyDescent="0.25">
      <c r="A3952" t="s">
        <v>6280</v>
      </c>
      <c r="B3952" t="s">
        <v>4083</v>
      </c>
      <c r="C3952" t="s">
        <v>153</v>
      </c>
      <c r="D3952">
        <v>1</v>
      </c>
      <c r="E3952">
        <v>25</v>
      </c>
      <c r="F3952">
        <v>25</v>
      </c>
      <c r="G3952">
        <v>0</v>
      </c>
      <c r="H3952">
        <v>0.08</v>
      </c>
      <c r="I3952">
        <v>0.76</v>
      </c>
      <c r="J3952">
        <v>0.16</v>
      </c>
      <c r="K3952">
        <v>0</v>
      </c>
      <c r="L3952">
        <v>0</v>
      </c>
      <c r="M3952">
        <v>0</v>
      </c>
      <c r="N3952">
        <v>1986</v>
      </c>
      <c r="O3952" t="s">
        <v>51</v>
      </c>
      <c r="P3952" t="s">
        <v>4084</v>
      </c>
      <c r="Q3952" t="s">
        <v>6222</v>
      </c>
      <c r="R3952" t="s">
        <v>6208</v>
      </c>
    </row>
    <row r="3953" spans="1:18" x14ac:dyDescent="0.25">
      <c r="A3953" t="s">
        <v>6280</v>
      </c>
      <c r="B3953" t="s">
        <v>4083</v>
      </c>
      <c r="C3953" t="s">
        <v>153</v>
      </c>
      <c r="D3953">
        <v>2</v>
      </c>
      <c r="E3953">
        <v>25</v>
      </c>
      <c r="F3953">
        <v>21</v>
      </c>
      <c r="G3953">
        <v>4.7619047619047603E-2</v>
      </c>
      <c r="H3953">
        <v>9.5238095238095205E-2</v>
      </c>
      <c r="I3953">
        <v>0.71428571428571397</v>
      </c>
      <c r="J3953">
        <v>0.14285714285714299</v>
      </c>
      <c r="K3953">
        <v>0</v>
      </c>
      <c r="L3953">
        <v>0</v>
      </c>
      <c r="M3953">
        <v>0</v>
      </c>
      <c r="N3953">
        <v>1986</v>
      </c>
      <c r="O3953" t="s">
        <v>51</v>
      </c>
      <c r="P3953" t="s">
        <v>4084</v>
      </c>
      <c r="Q3953" t="s">
        <v>6222</v>
      </c>
      <c r="R3953" t="s">
        <v>6208</v>
      </c>
    </row>
    <row r="3954" spans="1:18" x14ac:dyDescent="0.25">
      <c r="A3954" t="s">
        <v>6280</v>
      </c>
      <c r="B3954" t="s">
        <v>4083</v>
      </c>
      <c r="C3954" t="s">
        <v>153</v>
      </c>
      <c r="D3954">
        <v>1</v>
      </c>
      <c r="E3954">
        <v>35</v>
      </c>
      <c r="F3954">
        <v>20</v>
      </c>
      <c r="G3954">
        <v>0</v>
      </c>
      <c r="H3954">
        <v>0.05</v>
      </c>
      <c r="I3954">
        <v>0.95</v>
      </c>
      <c r="J3954">
        <v>0</v>
      </c>
      <c r="K3954">
        <v>0</v>
      </c>
      <c r="L3954">
        <v>0</v>
      </c>
      <c r="M3954">
        <v>0</v>
      </c>
      <c r="N3954">
        <v>1986</v>
      </c>
      <c r="O3954" t="s">
        <v>51</v>
      </c>
      <c r="P3954" t="s">
        <v>4084</v>
      </c>
      <c r="Q3954" t="s">
        <v>6222</v>
      </c>
      <c r="R3954" t="s">
        <v>6208</v>
      </c>
    </row>
    <row r="3955" spans="1:18" x14ac:dyDescent="0.25">
      <c r="A3955" t="s">
        <v>6280</v>
      </c>
      <c r="B3955" t="s">
        <v>4083</v>
      </c>
      <c r="C3955" t="s">
        <v>153</v>
      </c>
      <c r="D3955">
        <v>2</v>
      </c>
      <c r="E3955">
        <v>35</v>
      </c>
      <c r="F3955">
        <v>22</v>
      </c>
      <c r="G3955">
        <v>4.5454545454545497E-2</v>
      </c>
      <c r="H3955">
        <v>0.18181818181818199</v>
      </c>
      <c r="I3955">
        <v>0.72727272727272696</v>
      </c>
      <c r="J3955">
        <v>4.5454545454545497E-2</v>
      </c>
      <c r="K3955">
        <v>0</v>
      </c>
      <c r="L3955">
        <v>0</v>
      </c>
      <c r="M3955">
        <v>0</v>
      </c>
      <c r="N3955">
        <v>1986</v>
      </c>
      <c r="O3955" t="s">
        <v>51</v>
      </c>
      <c r="P3955" t="s">
        <v>4084</v>
      </c>
      <c r="Q3955" t="s">
        <v>6222</v>
      </c>
      <c r="R3955" t="s">
        <v>6208</v>
      </c>
    </row>
    <row r="3956" spans="1:18" x14ac:dyDescent="0.25">
      <c r="A3956" t="s">
        <v>6280</v>
      </c>
      <c r="B3956" t="s">
        <v>4083</v>
      </c>
      <c r="C3956" t="s">
        <v>153</v>
      </c>
      <c r="D3956">
        <v>1</v>
      </c>
      <c r="E3956">
        <v>45</v>
      </c>
      <c r="F3956">
        <v>24</v>
      </c>
      <c r="G3956">
        <v>0</v>
      </c>
      <c r="H3956">
        <v>0.125</v>
      </c>
      <c r="I3956">
        <v>0.79166666666666696</v>
      </c>
      <c r="J3956">
        <v>8.3333333333333301E-2</v>
      </c>
      <c r="K3956">
        <v>0</v>
      </c>
      <c r="L3956">
        <v>0</v>
      </c>
      <c r="M3956">
        <v>0</v>
      </c>
      <c r="N3956">
        <v>1986</v>
      </c>
      <c r="O3956" t="s">
        <v>51</v>
      </c>
      <c r="P3956" t="s">
        <v>4084</v>
      </c>
      <c r="Q3956" t="s">
        <v>6222</v>
      </c>
      <c r="R3956" t="s">
        <v>6208</v>
      </c>
    </row>
    <row r="3957" spans="1:18" x14ac:dyDescent="0.25">
      <c r="A3957" t="s">
        <v>6280</v>
      </c>
      <c r="B3957" t="s">
        <v>4083</v>
      </c>
      <c r="C3957" t="s">
        <v>153</v>
      </c>
      <c r="D3957">
        <v>2</v>
      </c>
      <c r="E3957">
        <v>45</v>
      </c>
      <c r="F3957">
        <v>19</v>
      </c>
      <c r="G3957">
        <v>0.105263157894737</v>
      </c>
      <c r="H3957">
        <v>0.26315789473684198</v>
      </c>
      <c r="I3957">
        <v>0.63157894736842102</v>
      </c>
      <c r="J3957">
        <v>0</v>
      </c>
      <c r="K3957">
        <v>0</v>
      </c>
      <c r="L3957">
        <v>0</v>
      </c>
      <c r="M3957">
        <v>0</v>
      </c>
      <c r="N3957">
        <v>1986</v>
      </c>
      <c r="O3957" t="s">
        <v>51</v>
      </c>
      <c r="P3957" t="s">
        <v>4084</v>
      </c>
      <c r="Q3957" t="s">
        <v>6222</v>
      </c>
      <c r="R3957" t="s">
        <v>6208</v>
      </c>
    </row>
    <row r="3958" spans="1:18" x14ac:dyDescent="0.25">
      <c r="A3958" t="s">
        <v>6280</v>
      </c>
      <c r="B3958" t="s">
        <v>4083</v>
      </c>
      <c r="C3958" t="s">
        <v>153</v>
      </c>
      <c r="D3958">
        <v>1</v>
      </c>
      <c r="E3958">
        <v>55</v>
      </c>
      <c r="F3958">
        <v>19</v>
      </c>
      <c r="G3958">
        <v>0</v>
      </c>
      <c r="H3958">
        <v>0.21052631578947401</v>
      </c>
      <c r="I3958">
        <v>0.73684210526315796</v>
      </c>
      <c r="J3958">
        <v>5.2631578947368397E-2</v>
      </c>
      <c r="K3958">
        <v>0</v>
      </c>
      <c r="L3958">
        <v>0</v>
      </c>
      <c r="M3958">
        <v>0</v>
      </c>
      <c r="N3958">
        <v>1986</v>
      </c>
      <c r="O3958" t="s">
        <v>51</v>
      </c>
      <c r="P3958" t="s">
        <v>4084</v>
      </c>
      <c r="Q3958" t="s">
        <v>6222</v>
      </c>
      <c r="R3958" t="s">
        <v>6208</v>
      </c>
    </row>
    <row r="3959" spans="1:18" x14ac:dyDescent="0.25">
      <c r="A3959" t="s">
        <v>6280</v>
      </c>
      <c r="B3959" t="s">
        <v>4083</v>
      </c>
      <c r="C3959" t="s">
        <v>153</v>
      </c>
      <c r="D3959">
        <v>2</v>
      </c>
      <c r="E3959">
        <v>55</v>
      </c>
      <c r="F3959">
        <v>12</v>
      </c>
      <c r="G3959">
        <v>0.25</v>
      </c>
      <c r="H3959">
        <v>0.25</v>
      </c>
      <c r="I3959">
        <v>0.5</v>
      </c>
      <c r="J3959">
        <v>0</v>
      </c>
      <c r="K3959">
        <v>0</v>
      </c>
      <c r="L3959">
        <v>0</v>
      </c>
      <c r="M3959">
        <v>0</v>
      </c>
      <c r="N3959">
        <v>1986</v>
      </c>
      <c r="O3959" t="s">
        <v>51</v>
      </c>
      <c r="P3959" t="s">
        <v>4084</v>
      </c>
      <c r="Q3959" t="s">
        <v>6222</v>
      </c>
      <c r="R3959" t="s">
        <v>6208</v>
      </c>
    </row>
    <row r="3960" spans="1:18" x14ac:dyDescent="0.25">
      <c r="A3960" t="s">
        <v>6280</v>
      </c>
      <c r="B3960" t="s">
        <v>4088</v>
      </c>
      <c r="C3960" t="s">
        <v>40</v>
      </c>
      <c r="D3960">
        <v>1</v>
      </c>
      <c r="E3960">
        <v>18</v>
      </c>
      <c r="F3960">
        <v>25</v>
      </c>
      <c r="G3960">
        <v>0.08</v>
      </c>
      <c r="H3960">
        <v>0.16</v>
      </c>
      <c r="I3960">
        <v>0.4</v>
      </c>
      <c r="J3960">
        <v>0.32</v>
      </c>
      <c r="K3960">
        <v>0.04</v>
      </c>
      <c r="L3960">
        <v>0</v>
      </c>
      <c r="M3960">
        <v>0</v>
      </c>
      <c r="N3960">
        <v>2007</v>
      </c>
      <c r="O3960" t="s">
        <v>39</v>
      </c>
      <c r="P3960" t="s">
        <v>4084</v>
      </c>
      <c r="Q3960" t="s">
        <v>6222</v>
      </c>
      <c r="R3960" t="s">
        <v>6208</v>
      </c>
    </row>
    <row r="3961" spans="1:18" x14ac:dyDescent="0.25">
      <c r="A3961" t="s">
        <v>6280</v>
      </c>
      <c r="B3961" t="s">
        <v>4088</v>
      </c>
      <c r="C3961" t="s">
        <v>40</v>
      </c>
      <c r="D3961">
        <v>2</v>
      </c>
      <c r="E3961">
        <v>18</v>
      </c>
      <c r="F3961">
        <v>43</v>
      </c>
      <c r="G3961">
        <v>0</v>
      </c>
      <c r="H3961">
        <v>9.3023255813953501E-2</v>
      </c>
      <c r="I3961">
        <v>0.372093023255814</v>
      </c>
      <c r="J3961">
        <v>0.39534883720930197</v>
      </c>
      <c r="K3961">
        <v>9.3023255813953501E-2</v>
      </c>
      <c r="L3961">
        <v>4.6511627906976702E-2</v>
      </c>
      <c r="M3961">
        <v>0</v>
      </c>
      <c r="N3961">
        <v>2007</v>
      </c>
      <c r="O3961" t="s">
        <v>39</v>
      </c>
      <c r="P3961" t="s">
        <v>4084</v>
      </c>
      <c r="Q3961" t="s">
        <v>6222</v>
      </c>
      <c r="R3961" t="s">
        <v>6208</v>
      </c>
    </row>
    <row r="3962" spans="1:18" x14ac:dyDescent="0.25">
      <c r="A3962" t="s">
        <v>6280</v>
      </c>
      <c r="B3962" t="s">
        <v>4088</v>
      </c>
      <c r="C3962" t="s">
        <v>40</v>
      </c>
      <c r="D3962">
        <v>1</v>
      </c>
      <c r="E3962">
        <v>19</v>
      </c>
      <c r="F3962">
        <v>49</v>
      </c>
      <c r="G3962">
        <v>0</v>
      </c>
      <c r="H3962">
        <v>8.1632653061224497E-2</v>
      </c>
      <c r="I3962">
        <v>0.65306122448979598</v>
      </c>
      <c r="J3962">
        <v>0.24489795918367299</v>
      </c>
      <c r="K3962">
        <v>2.04081632653061E-2</v>
      </c>
      <c r="L3962">
        <v>0</v>
      </c>
      <c r="M3962">
        <v>0</v>
      </c>
      <c r="N3962">
        <v>2007</v>
      </c>
      <c r="O3962" t="s">
        <v>39</v>
      </c>
      <c r="P3962" t="s">
        <v>4084</v>
      </c>
      <c r="Q3962" t="s">
        <v>6222</v>
      </c>
      <c r="R3962" t="s">
        <v>6208</v>
      </c>
    </row>
    <row r="3963" spans="1:18" x14ac:dyDescent="0.25">
      <c r="A3963" t="s">
        <v>6280</v>
      </c>
      <c r="B3963" t="s">
        <v>4088</v>
      </c>
      <c r="C3963" t="s">
        <v>40</v>
      </c>
      <c r="D3963">
        <v>2</v>
      </c>
      <c r="E3963">
        <v>19</v>
      </c>
      <c r="F3963">
        <v>45</v>
      </c>
      <c r="G3963">
        <v>0</v>
      </c>
      <c r="H3963">
        <v>8.8888888888888906E-2</v>
      </c>
      <c r="I3963">
        <v>0.46666666666666701</v>
      </c>
      <c r="J3963">
        <v>0.4</v>
      </c>
      <c r="K3963">
        <v>2.2222222222222199E-2</v>
      </c>
      <c r="L3963">
        <v>2.2222222222222199E-2</v>
      </c>
      <c r="M3963">
        <v>0</v>
      </c>
      <c r="N3963">
        <v>2007</v>
      </c>
      <c r="O3963" t="s">
        <v>39</v>
      </c>
      <c r="P3963" t="s">
        <v>4084</v>
      </c>
      <c r="Q3963" t="s">
        <v>6222</v>
      </c>
      <c r="R3963" t="s">
        <v>6208</v>
      </c>
    </row>
    <row r="3964" spans="1:18" x14ac:dyDescent="0.25">
      <c r="A3964" t="s">
        <v>6280</v>
      </c>
      <c r="B3964" t="s">
        <v>4088</v>
      </c>
      <c r="C3964" t="s">
        <v>40</v>
      </c>
      <c r="D3964">
        <v>1</v>
      </c>
      <c r="E3964">
        <v>25</v>
      </c>
      <c r="F3964">
        <v>356</v>
      </c>
      <c r="G3964">
        <v>3.3707865168539297E-2</v>
      </c>
      <c r="H3964">
        <v>4.7752808988764002E-2</v>
      </c>
      <c r="I3964">
        <v>0.59550561797752799</v>
      </c>
      <c r="J3964">
        <v>0.26404494382022498</v>
      </c>
      <c r="K3964">
        <v>4.7752808988764002E-2</v>
      </c>
      <c r="L3964">
        <v>8.4269662921348295E-3</v>
      </c>
      <c r="M3964">
        <v>2.8089887640449398E-3</v>
      </c>
      <c r="N3964">
        <v>2007</v>
      </c>
      <c r="O3964" t="s">
        <v>39</v>
      </c>
      <c r="P3964" t="s">
        <v>4084</v>
      </c>
      <c r="Q3964" t="s">
        <v>6222</v>
      </c>
      <c r="R3964" t="s">
        <v>6208</v>
      </c>
    </row>
    <row r="3965" spans="1:18" x14ac:dyDescent="0.25">
      <c r="A3965" t="s">
        <v>6280</v>
      </c>
      <c r="B3965" t="s">
        <v>4088</v>
      </c>
      <c r="C3965" t="s">
        <v>40</v>
      </c>
      <c r="D3965">
        <v>2</v>
      </c>
      <c r="E3965">
        <v>25</v>
      </c>
      <c r="F3965">
        <v>421</v>
      </c>
      <c r="G3965">
        <v>4.2755344418052302E-2</v>
      </c>
      <c r="H3965">
        <v>7.1258907363420401E-2</v>
      </c>
      <c r="I3965">
        <v>0.43942992874109299</v>
      </c>
      <c r="J3965">
        <v>0.28741092636579602</v>
      </c>
      <c r="K3965">
        <v>0.11401425178147299</v>
      </c>
      <c r="L3965">
        <v>3.3254156769596199E-2</v>
      </c>
      <c r="M3965">
        <v>1.18764845605701E-2</v>
      </c>
      <c r="N3965">
        <v>2007</v>
      </c>
      <c r="O3965" t="s">
        <v>39</v>
      </c>
      <c r="P3965" t="s">
        <v>4084</v>
      </c>
      <c r="Q3965" t="s">
        <v>6222</v>
      </c>
      <c r="R3965" t="s">
        <v>6208</v>
      </c>
    </row>
    <row r="3966" spans="1:18" x14ac:dyDescent="0.25">
      <c r="A3966" t="s">
        <v>6280</v>
      </c>
      <c r="B3966" t="s">
        <v>4088</v>
      </c>
      <c r="C3966" t="s">
        <v>40</v>
      </c>
      <c r="D3966">
        <v>1</v>
      </c>
      <c r="E3966">
        <v>35</v>
      </c>
      <c r="F3966">
        <v>317</v>
      </c>
      <c r="G3966">
        <v>1.2618296529968501E-2</v>
      </c>
      <c r="H3966">
        <v>3.47003154574132E-2</v>
      </c>
      <c r="I3966">
        <v>0.52050473186119905</v>
      </c>
      <c r="J3966">
        <v>0.32807570977917999</v>
      </c>
      <c r="K3966">
        <v>8.83280757097792E-2</v>
      </c>
      <c r="L3966">
        <v>6.3091482649842304E-3</v>
      </c>
      <c r="M3966">
        <v>9.4637223974763408E-3</v>
      </c>
      <c r="N3966">
        <v>2007</v>
      </c>
      <c r="O3966" t="s">
        <v>39</v>
      </c>
      <c r="P3966" t="s">
        <v>4084</v>
      </c>
      <c r="Q3966" t="s">
        <v>6222</v>
      </c>
      <c r="R3966" t="s">
        <v>6208</v>
      </c>
    </row>
    <row r="3967" spans="1:18" x14ac:dyDescent="0.25">
      <c r="A3967" t="s">
        <v>6280</v>
      </c>
      <c r="B3967" t="s">
        <v>4088</v>
      </c>
      <c r="C3967" t="s">
        <v>40</v>
      </c>
      <c r="D3967">
        <v>2</v>
      </c>
      <c r="E3967">
        <v>35</v>
      </c>
      <c r="F3967">
        <v>338</v>
      </c>
      <c r="G3967">
        <v>3.5502958579881699E-2</v>
      </c>
      <c r="H3967">
        <v>9.7633136094674597E-2</v>
      </c>
      <c r="I3967">
        <v>0.328402366863905</v>
      </c>
      <c r="J3967">
        <v>0.33136094674556199</v>
      </c>
      <c r="K3967">
        <v>0.14792899408283999</v>
      </c>
      <c r="L3967">
        <v>4.7337278106508902E-2</v>
      </c>
      <c r="M3967">
        <v>1.18343195266272E-2</v>
      </c>
      <c r="N3967">
        <v>2007</v>
      </c>
      <c r="O3967" t="s">
        <v>39</v>
      </c>
      <c r="P3967" t="s">
        <v>4084</v>
      </c>
      <c r="Q3967" t="s">
        <v>6222</v>
      </c>
      <c r="R3967" t="s">
        <v>6208</v>
      </c>
    </row>
    <row r="3968" spans="1:18" x14ac:dyDescent="0.25">
      <c r="A3968" t="s">
        <v>6280</v>
      </c>
      <c r="B3968" t="s">
        <v>4088</v>
      </c>
      <c r="C3968" t="s">
        <v>40</v>
      </c>
      <c r="D3968">
        <v>1</v>
      </c>
      <c r="E3968">
        <v>45</v>
      </c>
      <c r="F3968">
        <v>265</v>
      </c>
      <c r="G3968">
        <v>7.5471698113207496E-3</v>
      </c>
      <c r="H3968">
        <v>3.3962264150943403E-2</v>
      </c>
      <c r="I3968">
        <v>0.45283018867924502</v>
      </c>
      <c r="J3968">
        <v>0.339622641509434</v>
      </c>
      <c r="K3968">
        <v>0.135849056603774</v>
      </c>
      <c r="L3968">
        <v>1.88679245283019E-2</v>
      </c>
      <c r="M3968">
        <v>1.13207547169811E-2</v>
      </c>
      <c r="N3968">
        <v>2007</v>
      </c>
      <c r="O3968" t="s">
        <v>39</v>
      </c>
      <c r="P3968" t="s">
        <v>4084</v>
      </c>
      <c r="Q3968" t="s">
        <v>6222</v>
      </c>
      <c r="R3968" t="s">
        <v>6208</v>
      </c>
    </row>
    <row r="3969" spans="1:18" x14ac:dyDescent="0.25">
      <c r="A3969" t="s">
        <v>6280</v>
      </c>
      <c r="B3969" t="s">
        <v>4088</v>
      </c>
      <c r="C3969" t="s">
        <v>40</v>
      </c>
      <c r="D3969">
        <v>2</v>
      </c>
      <c r="E3969">
        <v>45</v>
      </c>
      <c r="F3969">
        <v>230</v>
      </c>
      <c r="G3969">
        <v>4.3478260869565202E-2</v>
      </c>
      <c r="H3969">
        <v>6.08695652173913E-2</v>
      </c>
      <c r="I3969">
        <v>0.426086956521739</v>
      </c>
      <c r="J3969">
        <v>0.26956521739130401</v>
      </c>
      <c r="K3969">
        <v>0.15217391304347799</v>
      </c>
      <c r="L3969">
        <v>3.0434782608695699E-2</v>
      </c>
      <c r="M3969">
        <v>1.7391304347826101E-2</v>
      </c>
      <c r="N3969">
        <v>2007</v>
      </c>
      <c r="O3969" t="s">
        <v>39</v>
      </c>
      <c r="P3969" t="s">
        <v>4084</v>
      </c>
      <c r="Q3969" t="s">
        <v>6222</v>
      </c>
      <c r="R3969" t="s">
        <v>6208</v>
      </c>
    </row>
    <row r="3970" spans="1:18" x14ac:dyDescent="0.25">
      <c r="A3970" t="s">
        <v>6280</v>
      </c>
      <c r="B3970" t="s">
        <v>4088</v>
      </c>
      <c r="C3970" t="s">
        <v>40</v>
      </c>
      <c r="D3970">
        <v>1</v>
      </c>
      <c r="E3970">
        <v>55</v>
      </c>
      <c r="F3970">
        <v>176</v>
      </c>
      <c r="G3970">
        <v>2.27272727272727E-2</v>
      </c>
      <c r="H3970">
        <v>7.3863636363636395E-2</v>
      </c>
      <c r="I3970">
        <v>0.46590909090909099</v>
      </c>
      <c r="J3970">
        <v>0.28977272727272702</v>
      </c>
      <c r="K3970">
        <v>9.6590909090909102E-2</v>
      </c>
      <c r="L3970">
        <v>5.1136363636363598E-2</v>
      </c>
      <c r="M3970">
        <v>0</v>
      </c>
      <c r="N3970">
        <v>2007</v>
      </c>
      <c r="O3970" t="s">
        <v>39</v>
      </c>
      <c r="P3970" t="s">
        <v>4084</v>
      </c>
      <c r="Q3970" t="s">
        <v>6222</v>
      </c>
      <c r="R3970" t="s">
        <v>6208</v>
      </c>
    </row>
    <row r="3971" spans="1:18" x14ac:dyDescent="0.25">
      <c r="A3971" t="s">
        <v>6280</v>
      </c>
      <c r="B3971" t="s">
        <v>4088</v>
      </c>
      <c r="C3971" t="s">
        <v>40</v>
      </c>
      <c r="D3971">
        <v>2</v>
      </c>
      <c r="E3971">
        <v>55</v>
      </c>
      <c r="F3971">
        <v>173</v>
      </c>
      <c r="G3971">
        <v>6.3583815028901702E-2</v>
      </c>
      <c r="H3971">
        <v>8.6705202312138699E-2</v>
      </c>
      <c r="I3971">
        <v>0.329479768786127</v>
      </c>
      <c r="J3971">
        <v>0.23699421965317899</v>
      </c>
      <c r="K3971">
        <v>0.179190751445087</v>
      </c>
      <c r="L3971">
        <v>8.0924855491329495E-2</v>
      </c>
      <c r="M3971">
        <v>2.3121387283237E-2</v>
      </c>
      <c r="N3971">
        <v>2007</v>
      </c>
      <c r="O3971" t="s">
        <v>39</v>
      </c>
      <c r="P3971" t="s">
        <v>4084</v>
      </c>
      <c r="Q3971" t="s">
        <v>6222</v>
      </c>
      <c r="R3971" t="s">
        <v>6208</v>
      </c>
    </row>
    <row r="3972" spans="1:18" x14ac:dyDescent="0.25">
      <c r="A3972" t="s">
        <v>6280</v>
      </c>
      <c r="B3972" t="s">
        <v>4088</v>
      </c>
      <c r="C3972" t="s">
        <v>40</v>
      </c>
      <c r="D3972">
        <v>1</v>
      </c>
      <c r="E3972">
        <v>62.5</v>
      </c>
      <c r="F3972">
        <v>93</v>
      </c>
      <c r="G3972">
        <v>6.4516129032258104E-2</v>
      </c>
      <c r="H3972">
        <v>0.10752688172043</v>
      </c>
      <c r="I3972">
        <v>0.52688172043010795</v>
      </c>
      <c r="J3972">
        <v>0.18279569892473099</v>
      </c>
      <c r="K3972">
        <v>0.10752688172043</v>
      </c>
      <c r="L3972">
        <v>1.0752688172042999E-2</v>
      </c>
      <c r="M3972">
        <v>0</v>
      </c>
      <c r="N3972">
        <v>2007</v>
      </c>
      <c r="O3972" t="s">
        <v>39</v>
      </c>
      <c r="P3972" t="s">
        <v>4084</v>
      </c>
      <c r="Q3972" t="s">
        <v>6222</v>
      </c>
      <c r="R3972" t="s">
        <v>6208</v>
      </c>
    </row>
    <row r="3973" spans="1:18" x14ac:dyDescent="0.25">
      <c r="A3973" t="s">
        <v>6280</v>
      </c>
      <c r="B3973" t="s">
        <v>4088</v>
      </c>
      <c r="C3973" t="s">
        <v>40</v>
      </c>
      <c r="D3973">
        <v>2</v>
      </c>
      <c r="E3973">
        <v>62.5</v>
      </c>
      <c r="F3973">
        <v>67</v>
      </c>
      <c r="G3973">
        <v>0.19402985074626899</v>
      </c>
      <c r="H3973">
        <v>0.17910447761194001</v>
      </c>
      <c r="I3973">
        <v>0.29850746268656703</v>
      </c>
      <c r="J3973">
        <v>0.26865671641791</v>
      </c>
      <c r="K3973">
        <v>4.47761194029851E-2</v>
      </c>
      <c r="L3973">
        <v>1.49253731343284E-2</v>
      </c>
      <c r="M3973">
        <v>0</v>
      </c>
      <c r="N3973">
        <v>2007</v>
      </c>
      <c r="O3973" t="s">
        <v>39</v>
      </c>
      <c r="P3973" t="s">
        <v>4084</v>
      </c>
      <c r="Q3973" t="s">
        <v>6222</v>
      </c>
      <c r="R3973" t="s">
        <v>6208</v>
      </c>
    </row>
    <row r="3974" spans="1:18" x14ac:dyDescent="0.25">
      <c r="A3974" t="s">
        <v>6348</v>
      </c>
      <c r="B3974" t="s">
        <v>4229</v>
      </c>
      <c r="C3974" t="s">
        <v>153</v>
      </c>
      <c r="D3974">
        <v>1</v>
      </c>
      <c r="E3974">
        <v>37.5</v>
      </c>
      <c r="F3974">
        <v>218</v>
      </c>
      <c r="G3974">
        <v>1.37614678899084E-2</v>
      </c>
      <c r="H3974">
        <v>2.7522935779816501E-2</v>
      </c>
      <c r="I3974">
        <v>0.399082568807339</v>
      </c>
      <c r="J3974">
        <v>0.43119266055045902</v>
      </c>
      <c r="K3974">
        <v>0.11009174311926601</v>
      </c>
      <c r="L3974">
        <v>1.8348623853211E-2</v>
      </c>
      <c r="M3974">
        <v>0</v>
      </c>
      <c r="N3974">
        <v>1984</v>
      </c>
      <c r="O3974" t="s">
        <v>51</v>
      </c>
      <c r="P3974" t="s">
        <v>4230</v>
      </c>
      <c r="Q3974" t="s">
        <v>6164</v>
      </c>
      <c r="R3974" t="s">
        <v>6165</v>
      </c>
    </row>
    <row r="3975" spans="1:18" x14ac:dyDescent="0.25">
      <c r="A3975" t="s">
        <v>6348</v>
      </c>
      <c r="B3975" t="s">
        <v>4229</v>
      </c>
      <c r="C3975" t="s">
        <v>153</v>
      </c>
      <c r="D3975">
        <v>2</v>
      </c>
      <c r="E3975">
        <v>37.5</v>
      </c>
      <c r="F3975">
        <v>259</v>
      </c>
      <c r="G3975">
        <v>3.8610038610035198E-3</v>
      </c>
      <c r="H3975">
        <v>3.0888030888030899E-2</v>
      </c>
      <c r="I3975">
        <v>0.36679536679536701</v>
      </c>
      <c r="J3975">
        <v>0.355212355212355</v>
      </c>
      <c r="K3975">
        <v>0.204633204633205</v>
      </c>
      <c r="L3975">
        <v>2.7027027027027001E-2</v>
      </c>
      <c r="M3975">
        <v>1.15830115830116E-2</v>
      </c>
      <c r="N3975">
        <v>1984</v>
      </c>
      <c r="O3975" t="s">
        <v>51</v>
      </c>
      <c r="P3975" t="s">
        <v>4230</v>
      </c>
      <c r="Q3975" t="s">
        <v>6164</v>
      </c>
      <c r="R3975" t="s">
        <v>6165</v>
      </c>
    </row>
    <row r="3976" spans="1:18" x14ac:dyDescent="0.25">
      <c r="A3976" t="s">
        <v>6348</v>
      </c>
      <c r="B3976" t="s">
        <v>4229</v>
      </c>
      <c r="C3976" t="s">
        <v>153</v>
      </c>
      <c r="D3976">
        <v>1</v>
      </c>
      <c r="E3976">
        <v>45</v>
      </c>
      <c r="F3976">
        <v>363</v>
      </c>
      <c r="G3976">
        <v>8.2644628099183305E-3</v>
      </c>
      <c r="H3976">
        <v>4.6831955922865001E-2</v>
      </c>
      <c r="I3976">
        <v>0.40495867768595001</v>
      </c>
      <c r="J3976">
        <v>0.40220385674931097</v>
      </c>
      <c r="K3976">
        <v>0.12396694214876</v>
      </c>
      <c r="L3976">
        <v>1.37741046831956E-2</v>
      </c>
      <c r="M3976">
        <v>0</v>
      </c>
      <c r="N3976">
        <v>1984</v>
      </c>
      <c r="O3976" t="s">
        <v>51</v>
      </c>
      <c r="P3976" t="s">
        <v>4230</v>
      </c>
      <c r="Q3976" t="s">
        <v>6164</v>
      </c>
      <c r="R3976" t="s">
        <v>6165</v>
      </c>
    </row>
    <row r="3977" spans="1:18" x14ac:dyDescent="0.25">
      <c r="A3977" t="s">
        <v>6348</v>
      </c>
      <c r="B3977" t="s">
        <v>4229</v>
      </c>
      <c r="C3977" t="s">
        <v>153</v>
      </c>
      <c r="D3977">
        <v>2</v>
      </c>
      <c r="E3977">
        <v>45</v>
      </c>
      <c r="F3977">
        <v>453</v>
      </c>
      <c r="G3977">
        <v>8.8300220750553403E-3</v>
      </c>
      <c r="H3977">
        <v>2.42825607064018E-2</v>
      </c>
      <c r="I3977">
        <v>0.29139072847682101</v>
      </c>
      <c r="J3977">
        <v>0.36865342163355402</v>
      </c>
      <c r="K3977">
        <v>0.207505518763797</v>
      </c>
      <c r="L3977">
        <v>7.5055187637969104E-2</v>
      </c>
      <c r="M3977">
        <v>2.42825607064018E-2</v>
      </c>
      <c r="N3977">
        <v>1984</v>
      </c>
      <c r="O3977" t="s">
        <v>51</v>
      </c>
      <c r="P3977" t="s">
        <v>4230</v>
      </c>
      <c r="Q3977" t="s">
        <v>6164</v>
      </c>
      <c r="R3977" t="s">
        <v>6165</v>
      </c>
    </row>
    <row r="3978" spans="1:18" x14ac:dyDescent="0.25">
      <c r="A3978" t="s">
        <v>6348</v>
      </c>
      <c r="B3978" t="s">
        <v>4229</v>
      </c>
      <c r="C3978" t="s">
        <v>153</v>
      </c>
      <c r="D3978">
        <v>1</v>
      </c>
      <c r="E3978">
        <v>55</v>
      </c>
      <c r="F3978">
        <v>478</v>
      </c>
      <c r="G3978">
        <v>1.4644351464435299E-2</v>
      </c>
      <c r="H3978">
        <v>6.0669456066945598E-2</v>
      </c>
      <c r="I3978">
        <v>0.43305439330543899</v>
      </c>
      <c r="J3978">
        <v>0.38075313807531402</v>
      </c>
      <c r="K3978">
        <v>9.2050209205020897E-2</v>
      </c>
      <c r="L3978">
        <v>1.2552301255230099E-2</v>
      </c>
      <c r="M3978">
        <v>6.2761506276150601E-3</v>
      </c>
      <c r="N3978">
        <v>1984</v>
      </c>
      <c r="O3978" t="s">
        <v>51</v>
      </c>
      <c r="P3978" t="s">
        <v>4230</v>
      </c>
      <c r="Q3978" t="s">
        <v>6164</v>
      </c>
      <c r="R3978" t="s">
        <v>6165</v>
      </c>
    </row>
    <row r="3979" spans="1:18" x14ac:dyDescent="0.25">
      <c r="A3979" t="s">
        <v>6348</v>
      </c>
      <c r="B3979" t="s">
        <v>4229</v>
      </c>
      <c r="C3979" t="s">
        <v>153</v>
      </c>
      <c r="D3979">
        <v>2</v>
      </c>
      <c r="E3979">
        <v>55</v>
      </c>
      <c r="F3979">
        <v>526</v>
      </c>
      <c r="G3979">
        <v>5.7034220532327104E-3</v>
      </c>
      <c r="H3979">
        <v>2.6615969581748999E-2</v>
      </c>
      <c r="I3979">
        <v>0.23193916349809901</v>
      </c>
      <c r="J3979">
        <v>0.36311787072243301</v>
      </c>
      <c r="K3979">
        <v>0.26615969581748999</v>
      </c>
      <c r="L3979">
        <v>8.17490494296578E-2</v>
      </c>
      <c r="M3979">
        <v>2.4714828897338399E-2</v>
      </c>
      <c r="N3979">
        <v>1984</v>
      </c>
      <c r="O3979" t="s">
        <v>51</v>
      </c>
      <c r="P3979" t="s">
        <v>4230</v>
      </c>
      <c r="Q3979" t="s">
        <v>6164</v>
      </c>
      <c r="R3979" t="s">
        <v>6165</v>
      </c>
    </row>
    <row r="3980" spans="1:18" x14ac:dyDescent="0.25">
      <c r="A3980" t="s">
        <v>6348</v>
      </c>
      <c r="B3980" t="s">
        <v>4229</v>
      </c>
      <c r="C3980" t="s">
        <v>153</v>
      </c>
      <c r="D3980">
        <v>1</v>
      </c>
      <c r="E3980">
        <v>62.5</v>
      </c>
      <c r="F3980">
        <v>177</v>
      </c>
      <c r="G3980">
        <v>1.1299435028249399E-2</v>
      </c>
      <c r="H3980">
        <v>3.3898305084745797E-2</v>
      </c>
      <c r="I3980">
        <v>0.48587570621468901</v>
      </c>
      <c r="J3980">
        <v>0.32768361581920902</v>
      </c>
      <c r="K3980">
        <v>0.124293785310734</v>
      </c>
      <c r="L3980">
        <v>1.12994350282486E-2</v>
      </c>
      <c r="M3980">
        <v>5.6497175141242903E-3</v>
      </c>
      <c r="N3980">
        <v>1984</v>
      </c>
      <c r="O3980" t="s">
        <v>51</v>
      </c>
      <c r="P3980" t="s">
        <v>4230</v>
      </c>
      <c r="Q3980" t="s">
        <v>6164</v>
      </c>
      <c r="R3980" t="s">
        <v>6165</v>
      </c>
    </row>
    <row r="3981" spans="1:18" x14ac:dyDescent="0.25">
      <c r="A3981" t="s">
        <v>6348</v>
      </c>
      <c r="B3981" t="s">
        <v>4229</v>
      </c>
      <c r="C3981" t="s">
        <v>153</v>
      </c>
      <c r="D3981">
        <v>2</v>
      </c>
      <c r="E3981">
        <v>62.5</v>
      </c>
      <c r="F3981">
        <v>203</v>
      </c>
      <c r="G3981">
        <v>4.92610837438356E-3</v>
      </c>
      <c r="H3981">
        <v>1.47783251231527E-2</v>
      </c>
      <c r="I3981">
        <v>0.26108374384236499</v>
      </c>
      <c r="J3981">
        <v>0.37438423645320201</v>
      </c>
      <c r="K3981">
        <v>0.24630541871921199</v>
      </c>
      <c r="L3981">
        <v>8.3743842364532001E-2</v>
      </c>
      <c r="M3981">
        <v>1.47783251231527E-2</v>
      </c>
      <c r="N3981">
        <v>1984</v>
      </c>
      <c r="O3981" t="s">
        <v>51</v>
      </c>
      <c r="P3981" t="s">
        <v>4230</v>
      </c>
      <c r="Q3981" t="s">
        <v>6164</v>
      </c>
      <c r="R3981" t="s">
        <v>6165</v>
      </c>
    </row>
    <row r="3982" spans="1:18" x14ac:dyDescent="0.25">
      <c r="A3982" t="s">
        <v>6348</v>
      </c>
      <c r="B3982" t="s">
        <v>4232</v>
      </c>
      <c r="C3982" t="s">
        <v>52</v>
      </c>
      <c r="D3982">
        <v>1</v>
      </c>
      <c r="E3982">
        <v>37.5</v>
      </c>
      <c r="F3982">
        <v>200</v>
      </c>
      <c r="G3982">
        <v>0.01</v>
      </c>
      <c r="H3982">
        <v>0</v>
      </c>
      <c r="I3982">
        <v>0.43</v>
      </c>
      <c r="J3982">
        <v>0.42</v>
      </c>
      <c r="K3982">
        <v>0.105</v>
      </c>
      <c r="L3982">
        <v>3.5000000000000003E-2</v>
      </c>
      <c r="M3982">
        <v>0</v>
      </c>
      <c r="N3982">
        <v>1984</v>
      </c>
      <c r="O3982" t="s">
        <v>51</v>
      </c>
      <c r="P3982" t="s">
        <v>4230</v>
      </c>
      <c r="Q3982" t="s">
        <v>6164</v>
      </c>
      <c r="R3982" t="s">
        <v>6165</v>
      </c>
    </row>
    <row r="3983" spans="1:18" x14ac:dyDescent="0.25">
      <c r="A3983" t="s">
        <v>6348</v>
      </c>
      <c r="B3983" t="s">
        <v>4232</v>
      </c>
      <c r="C3983" t="s">
        <v>52</v>
      </c>
      <c r="D3983">
        <v>2</v>
      </c>
      <c r="E3983">
        <v>37.5</v>
      </c>
      <c r="F3983">
        <v>191</v>
      </c>
      <c r="G3983">
        <v>1.5706806282722901E-2</v>
      </c>
      <c r="H3983">
        <v>5.7591623036649199E-2</v>
      </c>
      <c r="I3983">
        <v>0.41884816753926701</v>
      </c>
      <c r="J3983">
        <v>0.37172774869109898</v>
      </c>
      <c r="K3983">
        <v>0.104712041884817</v>
      </c>
      <c r="L3983">
        <v>2.6178010471204199E-2</v>
      </c>
      <c r="M3983">
        <v>5.2356020942408397E-3</v>
      </c>
      <c r="N3983">
        <v>1984</v>
      </c>
      <c r="O3983" t="s">
        <v>51</v>
      </c>
      <c r="P3983" t="s">
        <v>4230</v>
      </c>
      <c r="Q3983" t="s">
        <v>6164</v>
      </c>
      <c r="R3983" t="s">
        <v>6165</v>
      </c>
    </row>
    <row r="3984" spans="1:18" x14ac:dyDescent="0.25">
      <c r="A3984" t="s">
        <v>6348</v>
      </c>
      <c r="B3984" t="s">
        <v>4232</v>
      </c>
      <c r="C3984" t="s">
        <v>52</v>
      </c>
      <c r="D3984">
        <v>1</v>
      </c>
      <c r="E3984">
        <v>45</v>
      </c>
      <c r="F3984">
        <v>413</v>
      </c>
      <c r="G3984">
        <v>4.8426150121063704E-3</v>
      </c>
      <c r="H3984">
        <v>1.93704600484262E-2</v>
      </c>
      <c r="I3984">
        <v>0.32929782082324499</v>
      </c>
      <c r="J3984">
        <v>0.46973365617433399</v>
      </c>
      <c r="K3984">
        <v>0.145278450363196</v>
      </c>
      <c r="L3984">
        <v>3.1476997578692503E-2</v>
      </c>
      <c r="M3984">
        <v>0</v>
      </c>
      <c r="N3984">
        <v>1984</v>
      </c>
      <c r="O3984" t="s">
        <v>51</v>
      </c>
      <c r="P3984" t="s">
        <v>4230</v>
      </c>
      <c r="Q3984" t="s">
        <v>6164</v>
      </c>
      <c r="R3984" t="s">
        <v>6165</v>
      </c>
    </row>
    <row r="3985" spans="1:18" x14ac:dyDescent="0.25">
      <c r="A3985" t="s">
        <v>6348</v>
      </c>
      <c r="B3985" t="s">
        <v>4232</v>
      </c>
      <c r="C3985" t="s">
        <v>52</v>
      </c>
      <c r="D3985">
        <v>2</v>
      </c>
      <c r="E3985">
        <v>45</v>
      </c>
      <c r="F3985">
        <v>431</v>
      </c>
      <c r="G3985">
        <v>2.3201856148498102E-3</v>
      </c>
      <c r="H3985">
        <v>2.3201856148491899E-2</v>
      </c>
      <c r="I3985">
        <v>0.37587006960556801</v>
      </c>
      <c r="J3985">
        <v>0.396751740139211</v>
      </c>
      <c r="K3985">
        <v>0.14849187935034799</v>
      </c>
      <c r="L3985">
        <v>4.4083526682134597E-2</v>
      </c>
      <c r="M3985">
        <v>9.2807424593967496E-3</v>
      </c>
      <c r="N3985">
        <v>1984</v>
      </c>
      <c r="O3985" t="s">
        <v>51</v>
      </c>
      <c r="P3985" t="s">
        <v>4230</v>
      </c>
      <c r="Q3985" t="s">
        <v>6164</v>
      </c>
      <c r="R3985" t="s">
        <v>6165</v>
      </c>
    </row>
    <row r="3986" spans="1:18" x14ac:dyDescent="0.25">
      <c r="A3986" t="s">
        <v>6348</v>
      </c>
      <c r="B3986" t="s">
        <v>4232</v>
      </c>
      <c r="C3986" t="s">
        <v>52</v>
      </c>
      <c r="D3986">
        <v>1</v>
      </c>
      <c r="E3986">
        <v>55</v>
      </c>
      <c r="F3986">
        <v>492</v>
      </c>
      <c r="G3986">
        <v>8.1300813008125007E-3</v>
      </c>
      <c r="H3986">
        <v>2.0325203252032499E-2</v>
      </c>
      <c r="I3986">
        <v>0.27439024390243899</v>
      </c>
      <c r="J3986">
        <v>0.50609756097560998</v>
      </c>
      <c r="K3986">
        <v>0.150406504065041</v>
      </c>
      <c r="L3986">
        <v>3.4552845528455299E-2</v>
      </c>
      <c r="M3986">
        <v>6.0975609756097598E-3</v>
      </c>
      <c r="N3986">
        <v>1984</v>
      </c>
      <c r="O3986" t="s">
        <v>51</v>
      </c>
      <c r="P3986" t="s">
        <v>4230</v>
      </c>
      <c r="Q3986" t="s">
        <v>6164</v>
      </c>
      <c r="R3986" t="s">
        <v>6165</v>
      </c>
    </row>
    <row r="3987" spans="1:18" x14ac:dyDescent="0.25">
      <c r="A3987" t="s">
        <v>6348</v>
      </c>
      <c r="B3987" t="s">
        <v>4232</v>
      </c>
      <c r="C3987" t="s">
        <v>52</v>
      </c>
      <c r="D3987">
        <v>2</v>
      </c>
      <c r="E3987">
        <v>55</v>
      </c>
      <c r="F3987">
        <v>490</v>
      </c>
      <c r="G3987">
        <v>6.1224489795909101E-3</v>
      </c>
      <c r="H3987">
        <v>1.02040816326531E-2</v>
      </c>
      <c r="I3987">
        <v>0.22857142857142901</v>
      </c>
      <c r="J3987">
        <v>0.40204081632653099</v>
      </c>
      <c r="K3987">
        <v>0.21632653061224499</v>
      </c>
      <c r="L3987">
        <v>0.1</v>
      </c>
      <c r="M3987">
        <v>3.6734693877551003E-2</v>
      </c>
      <c r="N3987">
        <v>1984</v>
      </c>
      <c r="O3987" t="s">
        <v>51</v>
      </c>
      <c r="P3987" t="s">
        <v>4230</v>
      </c>
      <c r="Q3987" t="s">
        <v>6164</v>
      </c>
      <c r="R3987" t="s">
        <v>6165</v>
      </c>
    </row>
    <row r="3988" spans="1:18" x14ac:dyDescent="0.25">
      <c r="A3988" t="s">
        <v>6348</v>
      </c>
      <c r="B3988" t="s">
        <v>4232</v>
      </c>
      <c r="C3988" t="s">
        <v>52</v>
      </c>
      <c r="D3988">
        <v>1</v>
      </c>
      <c r="E3988">
        <v>62.5</v>
      </c>
      <c r="F3988">
        <v>192</v>
      </c>
      <c r="G3988">
        <v>0</v>
      </c>
      <c r="H3988">
        <v>2.6041666666666699E-2</v>
      </c>
      <c r="I3988">
        <v>0.26041666666666702</v>
      </c>
      <c r="J3988">
        <v>0.50520833333333304</v>
      </c>
      <c r="K3988">
        <v>0.16666666666666699</v>
      </c>
      <c r="L3988">
        <v>4.1666666666666699E-2</v>
      </c>
      <c r="M3988">
        <v>0</v>
      </c>
      <c r="N3988">
        <v>1984</v>
      </c>
      <c r="O3988" t="s">
        <v>51</v>
      </c>
      <c r="P3988" t="s">
        <v>4230</v>
      </c>
      <c r="Q3988" t="s">
        <v>6164</v>
      </c>
      <c r="R3988" t="s">
        <v>6165</v>
      </c>
    </row>
    <row r="3989" spans="1:18" x14ac:dyDescent="0.25">
      <c r="A3989" t="s">
        <v>6348</v>
      </c>
      <c r="B3989" t="s">
        <v>4232</v>
      </c>
      <c r="C3989" t="s">
        <v>52</v>
      </c>
      <c r="D3989">
        <v>2</v>
      </c>
      <c r="E3989">
        <v>62.5</v>
      </c>
      <c r="F3989">
        <v>215</v>
      </c>
      <c r="G3989">
        <v>4.6511627906977698E-3</v>
      </c>
      <c r="H3989">
        <v>3.25581395348837E-2</v>
      </c>
      <c r="I3989">
        <v>0.22325581395348801</v>
      </c>
      <c r="J3989">
        <v>0.36279069767441902</v>
      </c>
      <c r="K3989">
        <v>0.24186046511627901</v>
      </c>
      <c r="L3989">
        <v>8.8372093023255799E-2</v>
      </c>
      <c r="M3989">
        <v>4.6511627906976702E-2</v>
      </c>
      <c r="N3989">
        <v>1984</v>
      </c>
      <c r="O3989" t="s">
        <v>51</v>
      </c>
      <c r="P3989" t="s">
        <v>4230</v>
      </c>
      <c r="Q3989" t="s">
        <v>6164</v>
      </c>
      <c r="R3989" t="s">
        <v>6165</v>
      </c>
    </row>
    <row r="3990" spans="1:18" x14ac:dyDescent="0.25">
      <c r="A3990" t="s">
        <v>6348</v>
      </c>
      <c r="B3990" t="s">
        <v>4236</v>
      </c>
      <c r="C3990" t="s">
        <v>52</v>
      </c>
      <c r="D3990">
        <v>1</v>
      </c>
      <c r="E3990">
        <v>25</v>
      </c>
      <c r="F3990">
        <v>25</v>
      </c>
      <c r="G3990">
        <v>0</v>
      </c>
      <c r="H3990">
        <v>0.04</v>
      </c>
      <c r="I3990">
        <v>0.6</v>
      </c>
      <c r="J3990">
        <v>0.36</v>
      </c>
      <c r="K3990">
        <v>0</v>
      </c>
      <c r="L3990">
        <v>0</v>
      </c>
      <c r="M3990">
        <v>0</v>
      </c>
      <c r="N3990">
        <v>1986</v>
      </c>
      <c r="O3990" t="s">
        <v>51</v>
      </c>
      <c r="P3990" t="s">
        <v>4230</v>
      </c>
      <c r="Q3990" t="s">
        <v>6164</v>
      </c>
      <c r="R3990" t="s">
        <v>6165</v>
      </c>
    </row>
    <row r="3991" spans="1:18" x14ac:dyDescent="0.25">
      <c r="A3991" t="s">
        <v>6348</v>
      </c>
      <c r="B3991" t="s">
        <v>4236</v>
      </c>
      <c r="C3991" t="s">
        <v>52</v>
      </c>
      <c r="D3991">
        <v>2</v>
      </c>
      <c r="E3991">
        <v>25</v>
      </c>
      <c r="F3991">
        <v>25</v>
      </c>
      <c r="G3991">
        <v>0</v>
      </c>
      <c r="H3991">
        <v>0.24</v>
      </c>
      <c r="I3991">
        <v>0.48</v>
      </c>
      <c r="J3991">
        <v>0.2</v>
      </c>
      <c r="K3991">
        <v>0.04</v>
      </c>
      <c r="L3991">
        <v>0.04</v>
      </c>
      <c r="M3991">
        <v>0</v>
      </c>
      <c r="N3991">
        <v>1986</v>
      </c>
      <c r="O3991" t="s">
        <v>51</v>
      </c>
      <c r="P3991" t="s">
        <v>4230</v>
      </c>
      <c r="Q3991" t="s">
        <v>6164</v>
      </c>
      <c r="R3991" t="s">
        <v>6165</v>
      </c>
    </row>
    <row r="3992" spans="1:18" x14ac:dyDescent="0.25">
      <c r="A3992" t="s">
        <v>6348</v>
      </c>
      <c r="B3992" t="s">
        <v>4236</v>
      </c>
      <c r="C3992" t="s">
        <v>52</v>
      </c>
      <c r="D3992">
        <v>1</v>
      </c>
      <c r="E3992">
        <v>35</v>
      </c>
      <c r="F3992">
        <v>25</v>
      </c>
      <c r="G3992">
        <v>0</v>
      </c>
      <c r="H3992">
        <v>0.04</v>
      </c>
      <c r="I3992">
        <v>0.36</v>
      </c>
      <c r="J3992">
        <v>0.48</v>
      </c>
      <c r="K3992">
        <v>0.12</v>
      </c>
      <c r="L3992">
        <v>0</v>
      </c>
      <c r="M3992">
        <v>0</v>
      </c>
      <c r="N3992">
        <v>1986</v>
      </c>
      <c r="O3992" t="s">
        <v>51</v>
      </c>
      <c r="P3992" t="s">
        <v>4230</v>
      </c>
      <c r="Q3992" t="s">
        <v>6164</v>
      </c>
      <c r="R3992" t="s">
        <v>6165</v>
      </c>
    </row>
    <row r="3993" spans="1:18" x14ac:dyDescent="0.25">
      <c r="A3993" t="s">
        <v>6348</v>
      </c>
      <c r="B3993" t="s">
        <v>4236</v>
      </c>
      <c r="C3993" t="s">
        <v>52</v>
      </c>
      <c r="D3993">
        <v>2</v>
      </c>
      <c r="E3993">
        <v>35</v>
      </c>
      <c r="F3993">
        <v>25</v>
      </c>
      <c r="G3993">
        <v>0.04</v>
      </c>
      <c r="H3993">
        <v>0</v>
      </c>
      <c r="I3993">
        <v>0.36</v>
      </c>
      <c r="J3993">
        <v>0.4</v>
      </c>
      <c r="K3993">
        <v>0.16</v>
      </c>
      <c r="L3993">
        <v>0.04</v>
      </c>
      <c r="M3993">
        <v>0</v>
      </c>
      <c r="N3993">
        <v>1986</v>
      </c>
      <c r="O3993" t="s">
        <v>51</v>
      </c>
      <c r="P3993" t="s">
        <v>4230</v>
      </c>
      <c r="Q3993" t="s">
        <v>6164</v>
      </c>
      <c r="R3993" t="s">
        <v>6165</v>
      </c>
    </row>
    <row r="3994" spans="1:18" x14ac:dyDescent="0.25">
      <c r="A3994" t="s">
        <v>6348</v>
      </c>
      <c r="B3994" t="s">
        <v>4236</v>
      </c>
      <c r="C3994" t="s">
        <v>52</v>
      </c>
      <c r="D3994">
        <v>1</v>
      </c>
      <c r="E3994">
        <v>45</v>
      </c>
      <c r="F3994">
        <v>25</v>
      </c>
      <c r="G3994">
        <v>0</v>
      </c>
      <c r="H3994">
        <v>0</v>
      </c>
      <c r="I3994">
        <v>0.36</v>
      </c>
      <c r="J3994">
        <v>0.48</v>
      </c>
      <c r="K3994">
        <v>0.12</v>
      </c>
      <c r="L3994">
        <v>0.04</v>
      </c>
      <c r="M3994">
        <v>0</v>
      </c>
      <c r="N3994">
        <v>1986</v>
      </c>
      <c r="O3994" t="s">
        <v>51</v>
      </c>
      <c r="P3994" t="s">
        <v>4230</v>
      </c>
      <c r="Q3994" t="s">
        <v>6164</v>
      </c>
      <c r="R3994" t="s">
        <v>6165</v>
      </c>
    </row>
    <row r="3995" spans="1:18" x14ac:dyDescent="0.25">
      <c r="A3995" t="s">
        <v>6348</v>
      </c>
      <c r="B3995" t="s">
        <v>4236</v>
      </c>
      <c r="C3995" t="s">
        <v>52</v>
      </c>
      <c r="D3995">
        <v>2</v>
      </c>
      <c r="E3995">
        <v>45</v>
      </c>
      <c r="F3995">
        <v>25</v>
      </c>
      <c r="G3995">
        <v>0</v>
      </c>
      <c r="H3995">
        <v>0</v>
      </c>
      <c r="I3995">
        <v>0.24</v>
      </c>
      <c r="J3995">
        <v>0.48</v>
      </c>
      <c r="K3995">
        <v>0.28000000000000003</v>
      </c>
      <c r="L3995">
        <v>0</v>
      </c>
      <c r="M3995">
        <v>0</v>
      </c>
      <c r="N3995">
        <v>1986</v>
      </c>
      <c r="O3995" t="s">
        <v>51</v>
      </c>
      <c r="P3995" t="s">
        <v>4230</v>
      </c>
      <c r="Q3995" t="s">
        <v>6164</v>
      </c>
      <c r="R3995" t="s">
        <v>6165</v>
      </c>
    </row>
    <row r="3996" spans="1:18" x14ac:dyDescent="0.25">
      <c r="A3996" t="s">
        <v>6348</v>
      </c>
      <c r="B3996" t="s">
        <v>4236</v>
      </c>
      <c r="C3996" t="s">
        <v>52</v>
      </c>
      <c r="D3996">
        <v>1</v>
      </c>
      <c r="E3996">
        <v>55</v>
      </c>
      <c r="F3996">
        <v>25</v>
      </c>
      <c r="G3996">
        <v>0</v>
      </c>
      <c r="H3996">
        <v>0</v>
      </c>
      <c r="I3996">
        <v>0.16</v>
      </c>
      <c r="J3996">
        <v>0.64</v>
      </c>
      <c r="K3996">
        <v>0.16</v>
      </c>
      <c r="L3996">
        <v>0.04</v>
      </c>
      <c r="M3996">
        <v>0</v>
      </c>
      <c r="N3996">
        <v>1986</v>
      </c>
      <c r="O3996" t="s">
        <v>51</v>
      </c>
      <c r="P3996" t="s">
        <v>4230</v>
      </c>
      <c r="Q3996" t="s">
        <v>6164</v>
      </c>
      <c r="R3996" t="s">
        <v>6165</v>
      </c>
    </row>
    <row r="3997" spans="1:18" x14ac:dyDescent="0.25">
      <c r="A3997" t="s">
        <v>6348</v>
      </c>
      <c r="B3997" t="s">
        <v>4236</v>
      </c>
      <c r="C3997" t="s">
        <v>52</v>
      </c>
      <c r="D3997">
        <v>2</v>
      </c>
      <c r="E3997">
        <v>55</v>
      </c>
      <c r="F3997">
        <v>25</v>
      </c>
      <c r="G3997">
        <v>0</v>
      </c>
      <c r="H3997">
        <v>0</v>
      </c>
      <c r="I3997">
        <v>0.16</v>
      </c>
      <c r="J3997">
        <v>0.44</v>
      </c>
      <c r="K3997">
        <v>0.32</v>
      </c>
      <c r="L3997">
        <v>0.08</v>
      </c>
      <c r="M3997">
        <v>0</v>
      </c>
      <c r="N3997">
        <v>1986</v>
      </c>
      <c r="O3997" t="s">
        <v>51</v>
      </c>
      <c r="P3997" t="s">
        <v>4230</v>
      </c>
      <c r="Q3997" t="s">
        <v>6164</v>
      </c>
      <c r="R3997" t="s">
        <v>6165</v>
      </c>
    </row>
    <row r="3998" spans="1:18" x14ac:dyDescent="0.25">
      <c r="A3998" t="s">
        <v>6348</v>
      </c>
      <c r="B3998" t="s">
        <v>4238</v>
      </c>
      <c r="C3998" t="s">
        <v>52</v>
      </c>
      <c r="D3998">
        <v>1</v>
      </c>
      <c r="E3998">
        <v>25</v>
      </c>
      <c r="F3998">
        <v>25</v>
      </c>
      <c r="G3998">
        <v>0</v>
      </c>
      <c r="H3998">
        <v>0</v>
      </c>
      <c r="I3998">
        <v>0.72</v>
      </c>
      <c r="J3998">
        <v>0.28000000000000003</v>
      </c>
      <c r="K3998">
        <v>0</v>
      </c>
      <c r="L3998">
        <v>0</v>
      </c>
      <c r="M3998">
        <v>0</v>
      </c>
      <c r="N3998">
        <v>1986</v>
      </c>
      <c r="O3998" t="s">
        <v>51</v>
      </c>
      <c r="P3998" t="s">
        <v>4230</v>
      </c>
      <c r="Q3998" t="s">
        <v>6164</v>
      </c>
      <c r="R3998" t="s">
        <v>6165</v>
      </c>
    </row>
    <row r="3999" spans="1:18" x14ac:dyDescent="0.25">
      <c r="A3999" t="s">
        <v>6348</v>
      </c>
      <c r="B3999" t="s">
        <v>4238</v>
      </c>
      <c r="C3999" t="s">
        <v>52</v>
      </c>
      <c r="D3999">
        <v>2</v>
      </c>
      <c r="E3999">
        <v>25</v>
      </c>
      <c r="F3999">
        <v>25</v>
      </c>
      <c r="G3999">
        <v>0</v>
      </c>
      <c r="H3999">
        <v>0.16</v>
      </c>
      <c r="I3999">
        <v>0.6</v>
      </c>
      <c r="J3999">
        <v>0.2</v>
      </c>
      <c r="K3999">
        <v>0.04</v>
      </c>
      <c r="L3999">
        <v>0</v>
      </c>
      <c r="M3999">
        <v>0</v>
      </c>
      <c r="N3999">
        <v>1986</v>
      </c>
      <c r="O3999" t="s">
        <v>51</v>
      </c>
      <c r="P3999" t="s">
        <v>4230</v>
      </c>
      <c r="Q3999" t="s">
        <v>6164</v>
      </c>
      <c r="R3999" t="s">
        <v>6165</v>
      </c>
    </row>
    <row r="4000" spans="1:18" x14ac:dyDescent="0.25">
      <c r="A4000" t="s">
        <v>6348</v>
      </c>
      <c r="B4000" t="s">
        <v>4238</v>
      </c>
      <c r="C4000" t="s">
        <v>52</v>
      </c>
      <c r="D4000">
        <v>1</v>
      </c>
      <c r="E4000">
        <v>35</v>
      </c>
      <c r="F4000">
        <v>25</v>
      </c>
      <c r="G4000">
        <v>0</v>
      </c>
      <c r="H4000">
        <v>0.04</v>
      </c>
      <c r="I4000">
        <v>0.2</v>
      </c>
      <c r="J4000">
        <v>0.68</v>
      </c>
      <c r="K4000">
        <v>0.08</v>
      </c>
      <c r="L4000">
        <v>0</v>
      </c>
      <c r="M4000">
        <v>0</v>
      </c>
      <c r="N4000">
        <v>1986</v>
      </c>
      <c r="O4000" t="s">
        <v>51</v>
      </c>
      <c r="P4000" t="s">
        <v>4230</v>
      </c>
      <c r="Q4000" t="s">
        <v>6164</v>
      </c>
      <c r="R4000" t="s">
        <v>6165</v>
      </c>
    </row>
    <row r="4001" spans="1:18" x14ac:dyDescent="0.25">
      <c r="A4001" t="s">
        <v>6348</v>
      </c>
      <c r="B4001" t="s">
        <v>4238</v>
      </c>
      <c r="C4001" t="s">
        <v>52</v>
      </c>
      <c r="D4001">
        <v>2</v>
      </c>
      <c r="E4001">
        <v>35</v>
      </c>
      <c r="F4001">
        <v>25</v>
      </c>
      <c r="G4001">
        <v>0</v>
      </c>
      <c r="H4001">
        <v>0.08</v>
      </c>
      <c r="I4001">
        <v>0.52</v>
      </c>
      <c r="J4001">
        <v>0.24</v>
      </c>
      <c r="K4001">
        <v>0.08</v>
      </c>
      <c r="L4001">
        <v>0.08</v>
      </c>
      <c r="M4001">
        <v>0</v>
      </c>
      <c r="N4001">
        <v>1986</v>
      </c>
      <c r="O4001" t="s">
        <v>51</v>
      </c>
      <c r="P4001" t="s">
        <v>4230</v>
      </c>
      <c r="Q4001" t="s">
        <v>6164</v>
      </c>
      <c r="R4001" t="s">
        <v>6165</v>
      </c>
    </row>
    <row r="4002" spans="1:18" x14ac:dyDescent="0.25">
      <c r="A4002" t="s">
        <v>6348</v>
      </c>
      <c r="B4002" t="s">
        <v>4238</v>
      </c>
      <c r="C4002" t="s">
        <v>52</v>
      </c>
      <c r="D4002">
        <v>1</v>
      </c>
      <c r="E4002">
        <v>45</v>
      </c>
      <c r="F4002">
        <v>25</v>
      </c>
      <c r="G4002">
        <v>0</v>
      </c>
      <c r="H4002">
        <v>0</v>
      </c>
      <c r="I4002">
        <v>0.24</v>
      </c>
      <c r="J4002">
        <v>0.44</v>
      </c>
      <c r="K4002">
        <v>0.28000000000000003</v>
      </c>
      <c r="L4002">
        <v>0.04</v>
      </c>
      <c r="M4002">
        <v>0</v>
      </c>
      <c r="N4002">
        <v>1986</v>
      </c>
      <c r="O4002" t="s">
        <v>51</v>
      </c>
      <c r="P4002" t="s">
        <v>4230</v>
      </c>
      <c r="Q4002" t="s">
        <v>6164</v>
      </c>
      <c r="R4002" t="s">
        <v>6165</v>
      </c>
    </row>
    <row r="4003" spans="1:18" x14ac:dyDescent="0.25">
      <c r="A4003" t="s">
        <v>6348</v>
      </c>
      <c r="B4003" t="s">
        <v>4238</v>
      </c>
      <c r="C4003" t="s">
        <v>52</v>
      </c>
      <c r="D4003">
        <v>2</v>
      </c>
      <c r="E4003">
        <v>45</v>
      </c>
      <c r="F4003">
        <v>25</v>
      </c>
      <c r="G4003">
        <v>0</v>
      </c>
      <c r="H4003">
        <v>0</v>
      </c>
      <c r="I4003">
        <v>0.28000000000000003</v>
      </c>
      <c r="J4003">
        <v>0.56000000000000005</v>
      </c>
      <c r="K4003">
        <v>0.04</v>
      </c>
      <c r="L4003">
        <v>0.12</v>
      </c>
      <c r="M4003">
        <v>0</v>
      </c>
      <c r="N4003">
        <v>1986</v>
      </c>
      <c r="O4003" t="s">
        <v>51</v>
      </c>
      <c r="P4003" t="s">
        <v>4230</v>
      </c>
      <c r="Q4003" t="s">
        <v>6164</v>
      </c>
      <c r="R4003" t="s">
        <v>6165</v>
      </c>
    </row>
    <row r="4004" spans="1:18" x14ac:dyDescent="0.25">
      <c r="A4004" t="s">
        <v>6348</v>
      </c>
      <c r="B4004" t="s">
        <v>4238</v>
      </c>
      <c r="C4004" t="s">
        <v>52</v>
      </c>
      <c r="D4004">
        <v>1</v>
      </c>
      <c r="E4004">
        <v>55</v>
      </c>
      <c r="F4004">
        <v>25</v>
      </c>
      <c r="G4004">
        <v>0</v>
      </c>
      <c r="H4004">
        <v>0.04</v>
      </c>
      <c r="I4004">
        <v>0.16</v>
      </c>
      <c r="J4004">
        <v>0.6</v>
      </c>
      <c r="K4004">
        <v>0.12</v>
      </c>
      <c r="L4004">
        <v>0.08</v>
      </c>
      <c r="M4004">
        <v>0</v>
      </c>
      <c r="N4004">
        <v>1986</v>
      </c>
      <c r="O4004" t="s">
        <v>51</v>
      </c>
      <c r="P4004" t="s">
        <v>4230</v>
      </c>
      <c r="Q4004" t="s">
        <v>6164</v>
      </c>
      <c r="R4004" t="s">
        <v>6165</v>
      </c>
    </row>
    <row r="4005" spans="1:18" x14ac:dyDescent="0.25">
      <c r="A4005" t="s">
        <v>6348</v>
      </c>
      <c r="B4005" t="s">
        <v>4238</v>
      </c>
      <c r="C4005" t="s">
        <v>52</v>
      </c>
      <c r="D4005">
        <v>2</v>
      </c>
      <c r="E4005">
        <v>55</v>
      </c>
      <c r="F4005">
        <v>25</v>
      </c>
      <c r="G4005">
        <v>0</v>
      </c>
      <c r="H4005">
        <v>0</v>
      </c>
      <c r="I4005">
        <v>0.16</v>
      </c>
      <c r="J4005">
        <v>0.28000000000000003</v>
      </c>
      <c r="K4005">
        <v>0.4</v>
      </c>
      <c r="L4005">
        <v>0.12</v>
      </c>
      <c r="M4005">
        <v>0.04</v>
      </c>
      <c r="N4005">
        <v>1986</v>
      </c>
      <c r="O4005" t="s">
        <v>51</v>
      </c>
      <c r="P4005" t="s">
        <v>4230</v>
      </c>
      <c r="Q4005" t="s">
        <v>6164</v>
      </c>
      <c r="R4005" t="s">
        <v>6165</v>
      </c>
    </row>
    <row r="4006" spans="1:18" x14ac:dyDescent="0.25">
      <c r="A4006" t="s">
        <v>6348</v>
      </c>
      <c r="B4006" t="s">
        <v>4240</v>
      </c>
      <c r="C4006" t="s">
        <v>153</v>
      </c>
      <c r="D4006">
        <v>1</v>
      </c>
      <c r="E4006">
        <v>37.5</v>
      </c>
      <c r="F4006">
        <v>94</v>
      </c>
      <c r="G4006">
        <v>1.06382978723399E-2</v>
      </c>
      <c r="H4006">
        <v>4.2553191489361701E-2</v>
      </c>
      <c r="I4006">
        <v>0.48936170212766</v>
      </c>
      <c r="J4006">
        <v>0.340425531914894</v>
      </c>
      <c r="K4006">
        <v>0.10638297872340401</v>
      </c>
      <c r="L4006">
        <v>1.0638297872340399E-2</v>
      </c>
      <c r="M4006">
        <v>0</v>
      </c>
      <c r="N4006">
        <v>1988</v>
      </c>
      <c r="O4006" t="s">
        <v>51</v>
      </c>
      <c r="P4006" t="s">
        <v>4230</v>
      </c>
      <c r="Q4006" t="s">
        <v>6164</v>
      </c>
      <c r="R4006" t="s">
        <v>6165</v>
      </c>
    </row>
    <row r="4007" spans="1:18" x14ac:dyDescent="0.25">
      <c r="A4007" t="s">
        <v>6348</v>
      </c>
      <c r="B4007" t="s">
        <v>4240</v>
      </c>
      <c r="C4007" t="s">
        <v>153</v>
      </c>
      <c r="D4007">
        <v>2</v>
      </c>
      <c r="E4007">
        <v>37.5</v>
      </c>
      <c r="F4007">
        <v>121</v>
      </c>
      <c r="G4007">
        <v>8.2644628099177702E-3</v>
      </c>
      <c r="H4007">
        <v>8.2644628099173608E-3</v>
      </c>
      <c r="I4007">
        <v>0.47107438016528902</v>
      </c>
      <c r="J4007">
        <v>0.34710743801652899</v>
      </c>
      <c r="K4007">
        <v>0.12396694214876</v>
      </c>
      <c r="L4007">
        <v>3.3057851239669402E-2</v>
      </c>
      <c r="M4007">
        <v>8.2644628099173608E-3</v>
      </c>
      <c r="N4007">
        <v>1988</v>
      </c>
      <c r="O4007" t="s">
        <v>51</v>
      </c>
      <c r="P4007" t="s">
        <v>4230</v>
      </c>
      <c r="Q4007" t="s">
        <v>6164</v>
      </c>
      <c r="R4007" t="s">
        <v>6165</v>
      </c>
    </row>
    <row r="4008" spans="1:18" x14ac:dyDescent="0.25">
      <c r="A4008" t="s">
        <v>6348</v>
      </c>
      <c r="B4008" t="s">
        <v>4240</v>
      </c>
      <c r="C4008" t="s">
        <v>153</v>
      </c>
      <c r="D4008">
        <v>1</v>
      </c>
      <c r="E4008">
        <v>45</v>
      </c>
      <c r="F4008">
        <v>192</v>
      </c>
      <c r="G4008">
        <v>5.2083333333329297E-3</v>
      </c>
      <c r="H4008">
        <v>4.1666666666666699E-2</v>
      </c>
      <c r="I4008">
        <v>0.36979166666666702</v>
      </c>
      <c r="J4008">
        <v>0.41666666666666702</v>
      </c>
      <c r="K4008">
        <v>0.13020833333333301</v>
      </c>
      <c r="L4008">
        <v>3.125E-2</v>
      </c>
      <c r="M4008">
        <v>5.2083333333333296E-3</v>
      </c>
      <c r="N4008">
        <v>1988</v>
      </c>
      <c r="O4008" t="s">
        <v>51</v>
      </c>
      <c r="P4008" t="s">
        <v>4230</v>
      </c>
      <c r="Q4008" t="s">
        <v>6164</v>
      </c>
      <c r="R4008" t="s">
        <v>6165</v>
      </c>
    </row>
    <row r="4009" spans="1:18" x14ac:dyDescent="0.25">
      <c r="A4009" t="s">
        <v>6348</v>
      </c>
      <c r="B4009" t="s">
        <v>4240</v>
      </c>
      <c r="C4009" t="s">
        <v>153</v>
      </c>
      <c r="D4009">
        <v>2</v>
      </c>
      <c r="E4009">
        <v>45</v>
      </c>
      <c r="F4009">
        <v>214</v>
      </c>
      <c r="G4009">
        <v>4.6728971962620696E-3</v>
      </c>
      <c r="H4009">
        <v>9.3457943925233603E-3</v>
      </c>
      <c r="I4009">
        <v>0.26168224299065401</v>
      </c>
      <c r="J4009">
        <v>0.41588785046728999</v>
      </c>
      <c r="K4009">
        <v>0.22897196261682201</v>
      </c>
      <c r="L4009">
        <v>5.1401869158878503E-2</v>
      </c>
      <c r="M4009">
        <v>2.80373831775701E-2</v>
      </c>
      <c r="N4009">
        <v>1988</v>
      </c>
      <c r="O4009" t="s">
        <v>51</v>
      </c>
      <c r="P4009" t="s">
        <v>4230</v>
      </c>
      <c r="Q4009" t="s">
        <v>6164</v>
      </c>
      <c r="R4009" t="s">
        <v>6165</v>
      </c>
    </row>
    <row r="4010" spans="1:18" x14ac:dyDescent="0.25">
      <c r="A4010" t="s">
        <v>6348</v>
      </c>
      <c r="B4010" t="s">
        <v>4240</v>
      </c>
      <c r="C4010" t="s">
        <v>153</v>
      </c>
      <c r="D4010">
        <v>1</v>
      </c>
      <c r="E4010">
        <v>55</v>
      </c>
      <c r="F4010">
        <v>229</v>
      </c>
      <c r="G4010">
        <v>2.6200873362445101E-2</v>
      </c>
      <c r="H4010">
        <v>3.9301310043668103E-2</v>
      </c>
      <c r="I4010">
        <v>0.36244541484716197</v>
      </c>
      <c r="J4010">
        <v>0.40174672489083002</v>
      </c>
      <c r="K4010">
        <v>0.157205240174672</v>
      </c>
      <c r="L4010">
        <v>8.7336244541484694E-3</v>
      </c>
      <c r="M4010">
        <v>4.3668122270742399E-3</v>
      </c>
      <c r="N4010">
        <v>1988</v>
      </c>
      <c r="O4010" t="s">
        <v>51</v>
      </c>
      <c r="P4010" t="s">
        <v>4230</v>
      </c>
      <c r="Q4010" t="s">
        <v>6164</v>
      </c>
      <c r="R4010" t="s">
        <v>6165</v>
      </c>
    </row>
    <row r="4011" spans="1:18" x14ac:dyDescent="0.25">
      <c r="A4011" t="s">
        <v>6348</v>
      </c>
      <c r="B4011" t="s">
        <v>4240</v>
      </c>
      <c r="C4011" t="s">
        <v>153</v>
      </c>
      <c r="D4011">
        <v>2</v>
      </c>
      <c r="E4011">
        <v>55</v>
      </c>
      <c r="F4011">
        <v>227</v>
      </c>
      <c r="G4011">
        <v>8.8105726872249601E-3</v>
      </c>
      <c r="H4011">
        <v>2.2026431718061699E-2</v>
      </c>
      <c r="I4011">
        <v>0.259911894273128</v>
      </c>
      <c r="J4011">
        <v>0.370044052863436</v>
      </c>
      <c r="K4011">
        <v>0.20264317180616701</v>
      </c>
      <c r="L4011">
        <v>8.3700440528634401E-2</v>
      </c>
      <c r="M4011">
        <v>5.2863436123347998E-2</v>
      </c>
      <c r="N4011">
        <v>1988</v>
      </c>
      <c r="O4011" t="s">
        <v>51</v>
      </c>
      <c r="P4011" t="s">
        <v>4230</v>
      </c>
      <c r="Q4011" t="s">
        <v>6164</v>
      </c>
      <c r="R4011" t="s">
        <v>6165</v>
      </c>
    </row>
    <row r="4012" spans="1:18" x14ac:dyDescent="0.25">
      <c r="A4012" t="s">
        <v>6348</v>
      </c>
      <c r="B4012" t="s">
        <v>4240</v>
      </c>
      <c r="C4012" t="s">
        <v>153</v>
      </c>
      <c r="D4012">
        <v>1</v>
      </c>
      <c r="E4012">
        <v>62.5</v>
      </c>
      <c r="F4012">
        <v>101</v>
      </c>
      <c r="G4012">
        <v>0</v>
      </c>
      <c r="H4012">
        <v>5.9405940594059403E-2</v>
      </c>
      <c r="I4012">
        <v>0.41584158415841599</v>
      </c>
      <c r="J4012">
        <v>0.40594059405940602</v>
      </c>
      <c r="K4012">
        <v>0.118811881188119</v>
      </c>
      <c r="L4012">
        <v>0</v>
      </c>
      <c r="M4012">
        <v>0</v>
      </c>
      <c r="N4012">
        <v>1988</v>
      </c>
      <c r="O4012" t="s">
        <v>51</v>
      </c>
      <c r="P4012" t="s">
        <v>4230</v>
      </c>
      <c r="Q4012" t="s">
        <v>6164</v>
      </c>
      <c r="R4012" t="s">
        <v>6165</v>
      </c>
    </row>
    <row r="4013" spans="1:18" x14ac:dyDescent="0.25">
      <c r="A4013" t="s">
        <v>6348</v>
      </c>
      <c r="B4013" t="s">
        <v>4240</v>
      </c>
      <c r="C4013" t="s">
        <v>153</v>
      </c>
      <c r="D4013">
        <v>2</v>
      </c>
      <c r="E4013">
        <v>62.5</v>
      </c>
      <c r="F4013">
        <v>110</v>
      </c>
      <c r="G4013">
        <v>4.4408920985006301E-16</v>
      </c>
      <c r="H4013">
        <v>1.8181818181818198E-2</v>
      </c>
      <c r="I4013">
        <v>0.190909090909091</v>
      </c>
      <c r="J4013">
        <v>0.41818181818181799</v>
      </c>
      <c r="K4013">
        <v>0.22727272727272699</v>
      </c>
      <c r="L4013">
        <v>0.109090909090909</v>
      </c>
      <c r="M4013">
        <v>3.6363636363636397E-2</v>
      </c>
      <c r="N4013">
        <v>1988</v>
      </c>
      <c r="O4013" t="s">
        <v>51</v>
      </c>
      <c r="P4013" t="s">
        <v>4230</v>
      </c>
      <c r="Q4013" t="s">
        <v>6164</v>
      </c>
      <c r="R4013" t="s">
        <v>6165</v>
      </c>
    </row>
    <row r="4014" spans="1:18" x14ac:dyDescent="0.25">
      <c r="A4014" t="s">
        <v>6348</v>
      </c>
      <c r="B4014" t="s">
        <v>4241</v>
      </c>
      <c r="C4014" t="s">
        <v>52</v>
      </c>
      <c r="D4014">
        <v>1</v>
      </c>
      <c r="E4014">
        <v>37.5</v>
      </c>
      <c r="F4014">
        <v>143</v>
      </c>
      <c r="G4014">
        <v>6.9930069930059799E-3</v>
      </c>
      <c r="H4014">
        <v>6.9930069930069904E-3</v>
      </c>
      <c r="I4014">
        <v>0.42657342657342701</v>
      </c>
      <c r="J4014">
        <v>0.40559440559440602</v>
      </c>
      <c r="K4014">
        <v>0.111888111888112</v>
      </c>
      <c r="L4014">
        <v>3.4965034965035002E-2</v>
      </c>
      <c r="M4014">
        <v>6.9930069930069904E-3</v>
      </c>
      <c r="N4014">
        <v>1988</v>
      </c>
      <c r="O4014" t="s">
        <v>51</v>
      </c>
      <c r="P4014" t="s">
        <v>4230</v>
      </c>
      <c r="Q4014" t="s">
        <v>6164</v>
      </c>
      <c r="R4014" t="s">
        <v>6165</v>
      </c>
    </row>
    <row r="4015" spans="1:18" x14ac:dyDescent="0.25">
      <c r="A4015" t="s">
        <v>6348</v>
      </c>
      <c r="B4015" t="s">
        <v>4241</v>
      </c>
      <c r="C4015" t="s">
        <v>52</v>
      </c>
      <c r="D4015">
        <v>2</v>
      </c>
      <c r="E4015">
        <v>37.5</v>
      </c>
      <c r="F4015">
        <v>112</v>
      </c>
      <c r="G4015">
        <v>1.78571428571438E-2</v>
      </c>
      <c r="H4015">
        <v>5.3571428571428603E-2</v>
      </c>
      <c r="I4015">
        <v>0.50892857142857095</v>
      </c>
      <c r="J4015">
        <v>0.32142857142857101</v>
      </c>
      <c r="K4015">
        <v>8.0357142857142794E-2</v>
      </c>
      <c r="L4015">
        <v>1.7857142857142901E-2</v>
      </c>
      <c r="M4015">
        <v>0</v>
      </c>
      <c r="N4015">
        <v>1988</v>
      </c>
      <c r="O4015" t="s">
        <v>51</v>
      </c>
      <c r="P4015" t="s">
        <v>4230</v>
      </c>
      <c r="Q4015" t="s">
        <v>6164</v>
      </c>
      <c r="R4015" t="s">
        <v>6165</v>
      </c>
    </row>
    <row r="4016" spans="1:18" x14ac:dyDescent="0.25">
      <c r="A4016" t="s">
        <v>6348</v>
      </c>
      <c r="B4016" t="s">
        <v>4241</v>
      </c>
      <c r="C4016" t="s">
        <v>52</v>
      </c>
      <c r="D4016">
        <v>1</v>
      </c>
      <c r="E4016">
        <v>45</v>
      </c>
      <c r="F4016">
        <v>217</v>
      </c>
      <c r="G4016">
        <v>9.2165898617502205E-3</v>
      </c>
      <c r="H4016">
        <v>9.2165898617511503E-3</v>
      </c>
      <c r="I4016">
        <v>0.28571428571428598</v>
      </c>
      <c r="J4016">
        <v>0.51612903225806495</v>
      </c>
      <c r="K4016">
        <v>0.13364055299539199</v>
      </c>
      <c r="L4016">
        <v>3.6866359447004601E-2</v>
      </c>
      <c r="M4016">
        <v>9.2165898617511503E-3</v>
      </c>
      <c r="N4016">
        <v>1988</v>
      </c>
      <c r="O4016" t="s">
        <v>51</v>
      </c>
      <c r="P4016" t="s">
        <v>4230</v>
      </c>
      <c r="Q4016" t="s">
        <v>6164</v>
      </c>
      <c r="R4016" t="s">
        <v>6165</v>
      </c>
    </row>
    <row r="4017" spans="1:18" x14ac:dyDescent="0.25">
      <c r="A4017" t="s">
        <v>6348</v>
      </c>
      <c r="B4017" t="s">
        <v>4241</v>
      </c>
      <c r="C4017" t="s">
        <v>52</v>
      </c>
      <c r="D4017">
        <v>2</v>
      </c>
      <c r="E4017">
        <v>45</v>
      </c>
      <c r="F4017">
        <v>228</v>
      </c>
      <c r="G4017">
        <v>1.3157894736842E-2</v>
      </c>
      <c r="H4017">
        <v>3.94736842105263E-2</v>
      </c>
      <c r="I4017">
        <v>0.30701754385964902</v>
      </c>
      <c r="J4017">
        <v>0.36842105263157898</v>
      </c>
      <c r="K4017">
        <v>0.19298245614035101</v>
      </c>
      <c r="L4017">
        <v>6.5789473684210495E-2</v>
      </c>
      <c r="M4017">
        <v>1.3157894736842099E-2</v>
      </c>
      <c r="N4017">
        <v>1988</v>
      </c>
      <c r="O4017" t="s">
        <v>51</v>
      </c>
      <c r="P4017" t="s">
        <v>4230</v>
      </c>
      <c r="Q4017" t="s">
        <v>6164</v>
      </c>
      <c r="R4017" t="s">
        <v>6165</v>
      </c>
    </row>
    <row r="4018" spans="1:18" x14ac:dyDescent="0.25">
      <c r="A4018" t="s">
        <v>6348</v>
      </c>
      <c r="B4018" t="s">
        <v>4241</v>
      </c>
      <c r="C4018" t="s">
        <v>52</v>
      </c>
      <c r="D4018">
        <v>1</v>
      </c>
      <c r="E4018">
        <v>55</v>
      </c>
      <c r="F4018">
        <v>258</v>
      </c>
      <c r="G4018">
        <v>1.5503875968992199E-2</v>
      </c>
      <c r="H4018">
        <v>1.16279069767442E-2</v>
      </c>
      <c r="I4018">
        <v>0.25581395348837199</v>
      </c>
      <c r="J4018">
        <v>0.51162790697674398</v>
      </c>
      <c r="K4018">
        <v>0.15891472868217099</v>
      </c>
      <c r="L4018">
        <v>4.6511627906976702E-2</v>
      </c>
      <c r="M4018">
        <v>0</v>
      </c>
      <c r="N4018">
        <v>1988</v>
      </c>
      <c r="O4018" t="s">
        <v>51</v>
      </c>
      <c r="P4018" t="s">
        <v>4230</v>
      </c>
      <c r="Q4018" t="s">
        <v>6164</v>
      </c>
      <c r="R4018" t="s">
        <v>6165</v>
      </c>
    </row>
    <row r="4019" spans="1:18" x14ac:dyDescent="0.25">
      <c r="A4019" t="s">
        <v>6348</v>
      </c>
      <c r="B4019" t="s">
        <v>4241</v>
      </c>
      <c r="C4019" t="s">
        <v>52</v>
      </c>
      <c r="D4019">
        <v>2</v>
      </c>
      <c r="E4019">
        <v>55</v>
      </c>
      <c r="F4019">
        <v>268</v>
      </c>
      <c r="G4019">
        <v>2.2388059701491599E-2</v>
      </c>
      <c r="H4019">
        <v>1.49253731343284E-2</v>
      </c>
      <c r="I4019">
        <v>0.19029850746268701</v>
      </c>
      <c r="J4019">
        <v>0.41044776119402998</v>
      </c>
      <c r="K4019">
        <v>0.24253731343283599</v>
      </c>
      <c r="L4019">
        <v>8.5820895522388099E-2</v>
      </c>
      <c r="M4019">
        <v>3.3582089552238799E-2</v>
      </c>
      <c r="N4019">
        <v>1988</v>
      </c>
      <c r="O4019" t="s">
        <v>51</v>
      </c>
      <c r="P4019" t="s">
        <v>4230</v>
      </c>
      <c r="Q4019" t="s">
        <v>6164</v>
      </c>
      <c r="R4019" t="s">
        <v>6165</v>
      </c>
    </row>
    <row r="4020" spans="1:18" x14ac:dyDescent="0.25">
      <c r="A4020" t="s">
        <v>6348</v>
      </c>
      <c r="B4020" t="s">
        <v>4241</v>
      </c>
      <c r="C4020" t="s">
        <v>52</v>
      </c>
      <c r="D4020">
        <v>1</v>
      </c>
      <c r="E4020">
        <v>62.5</v>
      </c>
      <c r="F4020">
        <v>87</v>
      </c>
      <c r="G4020">
        <v>1.14942528735636E-2</v>
      </c>
      <c r="H4020">
        <v>3.4482758620689703E-2</v>
      </c>
      <c r="I4020">
        <v>0.17241379310344801</v>
      </c>
      <c r="J4020">
        <v>0.52873563218390796</v>
      </c>
      <c r="K4020">
        <v>0.21839080459770099</v>
      </c>
      <c r="L4020">
        <v>3.4482758620689703E-2</v>
      </c>
      <c r="M4020">
        <v>0</v>
      </c>
      <c r="N4020">
        <v>1988</v>
      </c>
      <c r="O4020" t="s">
        <v>51</v>
      </c>
      <c r="P4020" t="s">
        <v>4230</v>
      </c>
      <c r="Q4020" t="s">
        <v>6164</v>
      </c>
      <c r="R4020" t="s">
        <v>6165</v>
      </c>
    </row>
    <row r="4021" spans="1:18" x14ac:dyDescent="0.25">
      <c r="A4021" t="s">
        <v>6348</v>
      </c>
      <c r="B4021" t="s">
        <v>4241</v>
      </c>
      <c r="C4021" t="s">
        <v>52</v>
      </c>
      <c r="D4021">
        <v>2</v>
      </c>
      <c r="E4021">
        <v>62.5</v>
      </c>
      <c r="F4021">
        <v>105</v>
      </c>
      <c r="G4021">
        <v>7.7715611723760997E-16</v>
      </c>
      <c r="H4021">
        <v>1.9047619047619001E-2</v>
      </c>
      <c r="I4021">
        <v>0.17142857142857101</v>
      </c>
      <c r="J4021">
        <v>0.419047619047619</v>
      </c>
      <c r="K4021">
        <v>0.2</v>
      </c>
      <c r="L4021">
        <v>0.15238095238095201</v>
      </c>
      <c r="M4021">
        <v>3.8095238095238099E-2</v>
      </c>
      <c r="N4021">
        <v>1988</v>
      </c>
      <c r="O4021" t="s">
        <v>51</v>
      </c>
      <c r="P4021" t="s">
        <v>4230</v>
      </c>
      <c r="Q4021" t="s">
        <v>6164</v>
      </c>
      <c r="R4021" t="s">
        <v>6165</v>
      </c>
    </row>
    <row r="4022" spans="1:18" x14ac:dyDescent="0.25">
      <c r="A4022" t="s">
        <v>6348</v>
      </c>
      <c r="B4022" t="s">
        <v>4246</v>
      </c>
      <c r="C4022" t="s">
        <v>153</v>
      </c>
      <c r="D4022">
        <v>1</v>
      </c>
      <c r="E4022">
        <v>37.5</v>
      </c>
      <c r="F4022">
        <v>99</v>
      </c>
      <c r="G4022">
        <v>4.4408920985006301E-16</v>
      </c>
      <c r="H4022">
        <v>4.0404040404040401E-2</v>
      </c>
      <c r="I4022">
        <v>0.44444444444444398</v>
      </c>
      <c r="J4022">
        <v>0.39393939393939398</v>
      </c>
      <c r="K4022">
        <v>9.0909090909090898E-2</v>
      </c>
      <c r="L4022">
        <v>3.03030303030303E-2</v>
      </c>
      <c r="M4022">
        <v>0</v>
      </c>
      <c r="N4022">
        <v>1993</v>
      </c>
      <c r="O4022" t="s">
        <v>51</v>
      </c>
      <c r="P4022" t="s">
        <v>4230</v>
      </c>
      <c r="Q4022" t="s">
        <v>6164</v>
      </c>
      <c r="R4022" t="s">
        <v>6165</v>
      </c>
    </row>
    <row r="4023" spans="1:18" x14ac:dyDescent="0.25">
      <c r="A4023" t="s">
        <v>6348</v>
      </c>
      <c r="B4023" t="s">
        <v>4246</v>
      </c>
      <c r="C4023" t="s">
        <v>153</v>
      </c>
      <c r="D4023">
        <v>2</v>
      </c>
      <c r="E4023">
        <v>37.5</v>
      </c>
      <c r="F4023">
        <v>100</v>
      </c>
      <c r="G4023">
        <v>2.9999999999999898E-2</v>
      </c>
      <c r="H4023">
        <v>7.0000000000000007E-2</v>
      </c>
      <c r="I4023">
        <v>0.39</v>
      </c>
      <c r="J4023">
        <v>0.28999999999999998</v>
      </c>
      <c r="K4023">
        <v>0.17</v>
      </c>
      <c r="L4023">
        <v>0.01</v>
      </c>
      <c r="M4023">
        <v>0.04</v>
      </c>
      <c r="N4023">
        <v>1993</v>
      </c>
      <c r="O4023" t="s">
        <v>51</v>
      </c>
      <c r="P4023" t="s">
        <v>4230</v>
      </c>
      <c r="Q4023" t="s">
        <v>6164</v>
      </c>
      <c r="R4023" t="s">
        <v>6165</v>
      </c>
    </row>
    <row r="4024" spans="1:18" x14ac:dyDescent="0.25">
      <c r="A4024" t="s">
        <v>6348</v>
      </c>
      <c r="B4024" t="s">
        <v>4246</v>
      </c>
      <c r="C4024" t="s">
        <v>153</v>
      </c>
      <c r="D4024">
        <v>1</v>
      </c>
      <c r="E4024">
        <v>45</v>
      </c>
      <c r="F4024">
        <v>202</v>
      </c>
      <c r="G4024">
        <v>1.48514851485155E-2</v>
      </c>
      <c r="H4024">
        <v>1.9801980198019799E-2</v>
      </c>
      <c r="I4024">
        <v>0.366336633663366</v>
      </c>
      <c r="J4024">
        <v>0.45544554455445502</v>
      </c>
      <c r="K4024">
        <v>0.103960396039604</v>
      </c>
      <c r="L4024">
        <v>2.4752475247524799E-2</v>
      </c>
      <c r="M4024">
        <v>1.4851485148514899E-2</v>
      </c>
      <c r="N4024">
        <v>1993</v>
      </c>
      <c r="O4024" t="s">
        <v>51</v>
      </c>
      <c r="P4024" t="s">
        <v>4230</v>
      </c>
      <c r="Q4024" t="s">
        <v>6164</v>
      </c>
      <c r="R4024" t="s">
        <v>6165</v>
      </c>
    </row>
    <row r="4025" spans="1:18" x14ac:dyDescent="0.25">
      <c r="A4025" t="s">
        <v>6348</v>
      </c>
      <c r="B4025" t="s">
        <v>4246</v>
      </c>
      <c r="C4025" t="s">
        <v>153</v>
      </c>
      <c r="D4025">
        <v>2</v>
      </c>
      <c r="E4025">
        <v>45</v>
      </c>
      <c r="F4025">
        <v>229</v>
      </c>
      <c r="G4025">
        <v>2.1834061135371199E-2</v>
      </c>
      <c r="H4025">
        <v>4.3668122270742399E-3</v>
      </c>
      <c r="I4025">
        <v>0.244541484716157</v>
      </c>
      <c r="J4025">
        <v>0.40174672489083002</v>
      </c>
      <c r="K4025">
        <v>0.22270742358078599</v>
      </c>
      <c r="L4025">
        <v>7.8602620087336206E-2</v>
      </c>
      <c r="M4025">
        <v>2.62008733624454E-2</v>
      </c>
      <c r="N4025">
        <v>1993</v>
      </c>
      <c r="O4025" t="s">
        <v>51</v>
      </c>
      <c r="P4025" t="s">
        <v>4230</v>
      </c>
      <c r="Q4025" t="s">
        <v>6164</v>
      </c>
      <c r="R4025" t="s">
        <v>6165</v>
      </c>
    </row>
    <row r="4026" spans="1:18" x14ac:dyDescent="0.25">
      <c r="A4026" t="s">
        <v>6348</v>
      </c>
      <c r="B4026" t="s">
        <v>4246</v>
      </c>
      <c r="C4026" t="s">
        <v>153</v>
      </c>
      <c r="D4026">
        <v>1</v>
      </c>
      <c r="E4026">
        <v>55</v>
      </c>
      <c r="F4026">
        <v>213</v>
      </c>
      <c r="G4026">
        <v>9.3896713615019296E-3</v>
      </c>
      <c r="H4026">
        <v>5.63380281690141E-2</v>
      </c>
      <c r="I4026">
        <v>0.38497652582159603</v>
      </c>
      <c r="J4026">
        <v>0.37558685446009399</v>
      </c>
      <c r="K4026">
        <v>0.15023474178403801</v>
      </c>
      <c r="L4026">
        <v>1.8779342723004699E-2</v>
      </c>
      <c r="M4026">
        <v>4.6948356807511703E-3</v>
      </c>
      <c r="N4026">
        <v>1993</v>
      </c>
      <c r="O4026" t="s">
        <v>51</v>
      </c>
      <c r="P4026" t="s">
        <v>4230</v>
      </c>
      <c r="Q4026" t="s">
        <v>6164</v>
      </c>
      <c r="R4026" t="s">
        <v>6165</v>
      </c>
    </row>
    <row r="4027" spans="1:18" x14ac:dyDescent="0.25">
      <c r="A4027" t="s">
        <v>6348</v>
      </c>
      <c r="B4027" t="s">
        <v>4246</v>
      </c>
      <c r="C4027" t="s">
        <v>153</v>
      </c>
      <c r="D4027">
        <v>2</v>
      </c>
      <c r="E4027">
        <v>55</v>
      </c>
      <c r="F4027">
        <v>240</v>
      </c>
      <c r="G4027">
        <v>0</v>
      </c>
      <c r="H4027">
        <v>8.3333333333333297E-3</v>
      </c>
      <c r="I4027">
        <v>0.13750000000000001</v>
      </c>
      <c r="J4027">
        <v>0.35</v>
      </c>
      <c r="K4027">
        <v>0.34166666666666701</v>
      </c>
      <c r="L4027">
        <v>0.108333333333333</v>
      </c>
      <c r="M4027">
        <v>5.4166666666666703E-2</v>
      </c>
      <c r="N4027">
        <v>1993</v>
      </c>
      <c r="O4027" t="s">
        <v>51</v>
      </c>
      <c r="P4027" t="s">
        <v>4230</v>
      </c>
      <c r="Q4027" t="s">
        <v>6164</v>
      </c>
      <c r="R4027" t="s">
        <v>6165</v>
      </c>
    </row>
    <row r="4028" spans="1:18" x14ac:dyDescent="0.25">
      <c r="A4028" t="s">
        <v>6348</v>
      </c>
      <c r="B4028" t="s">
        <v>4246</v>
      </c>
      <c r="C4028" t="s">
        <v>153</v>
      </c>
      <c r="D4028">
        <v>1</v>
      </c>
      <c r="E4028">
        <v>62.5</v>
      </c>
      <c r="F4028">
        <v>104</v>
      </c>
      <c r="G4028">
        <v>5.7692307692307897E-2</v>
      </c>
      <c r="H4028">
        <v>9.6153846153846201E-2</v>
      </c>
      <c r="I4028">
        <v>0.33653846153846201</v>
      </c>
      <c r="J4028">
        <v>0.36538461538461497</v>
      </c>
      <c r="K4028">
        <v>0.144230769230769</v>
      </c>
      <c r="L4028">
        <v>0</v>
      </c>
      <c r="M4028">
        <v>0</v>
      </c>
      <c r="N4028">
        <v>1993</v>
      </c>
      <c r="O4028" t="s">
        <v>51</v>
      </c>
      <c r="P4028" t="s">
        <v>4230</v>
      </c>
      <c r="Q4028" t="s">
        <v>6164</v>
      </c>
      <c r="R4028" t="s">
        <v>6165</v>
      </c>
    </row>
    <row r="4029" spans="1:18" x14ac:dyDescent="0.25">
      <c r="A4029" t="s">
        <v>6348</v>
      </c>
      <c r="B4029" t="s">
        <v>4246</v>
      </c>
      <c r="C4029" t="s">
        <v>153</v>
      </c>
      <c r="D4029">
        <v>2</v>
      </c>
      <c r="E4029">
        <v>62.5</v>
      </c>
      <c r="F4029">
        <v>123</v>
      </c>
      <c r="G4029">
        <v>8.1300813008139405E-3</v>
      </c>
      <c r="H4029">
        <v>0</v>
      </c>
      <c r="I4029">
        <v>0.26016260162601601</v>
      </c>
      <c r="J4029">
        <v>0.37398373983739802</v>
      </c>
      <c r="K4029">
        <v>0.219512195121951</v>
      </c>
      <c r="L4029">
        <v>0.105691056910569</v>
      </c>
      <c r="M4029">
        <v>3.2520325203252001E-2</v>
      </c>
      <c r="N4029">
        <v>1993</v>
      </c>
      <c r="O4029" t="s">
        <v>51</v>
      </c>
      <c r="P4029" t="s">
        <v>4230</v>
      </c>
      <c r="Q4029" t="s">
        <v>6164</v>
      </c>
      <c r="R4029" t="s">
        <v>6165</v>
      </c>
    </row>
    <row r="4030" spans="1:18" x14ac:dyDescent="0.25">
      <c r="A4030" t="s">
        <v>6348</v>
      </c>
      <c r="B4030" t="s">
        <v>4247</v>
      </c>
      <c r="C4030" t="s">
        <v>52</v>
      </c>
      <c r="D4030">
        <v>1</v>
      </c>
      <c r="E4030">
        <v>37.5</v>
      </c>
      <c r="F4030">
        <v>113</v>
      </c>
      <c r="G4030">
        <v>8.84955752212346E-3</v>
      </c>
      <c r="H4030">
        <v>8.8495575221238902E-3</v>
      </c>
      <c r="I4030">
        <v>0.41592920353982299</v>
      </c>
      <c r="J4030">
        <v>0.37168141592920401</v>
      </c>
      <c r="K4030">
        <v>0.15929203539823</v>
      </c>
      <c r="L4030">
        <v>3.5398230088495602E-2</v>
      </c>
      <c r="M4030">
        <v>0</v>
      </c>
      <c r="N4030">
        <v>1993</v>
      </c>
      <c r="O4030" t="s">
        <v>51</v>
      </c>
      <c r="P4030" t="s">
        <v>4230</v>
      </c>
      <c r="Q4030" t="s">
        <v>6164</v>
      </c>
      <c r="R4030" t="s">
        <v>6165</v>
      </c>
    </row>
    <row r="4031" spans="1:18" x14ac:dyDescent="0.25">
      <c r="A4031" t="s">
        <v>6348</v>
      </c>
      <c r="B4031" t="s">
        <v>4247</v>
      </c>
      <c r="C4031" t="s">
        <v>52</v>
      </c>
      <c r="D4031">
        <v>2</v>
      </c>
      <c r="E4031">
        <v>37.5</v>
      </c>
      <c r="F4031">
        <v>112</v>
      </c>
      <c r="G4031">
        <v>3.5714285714286399E-2</v>
      </c>
      <c r="H4031">
        <v>2.6785714285714302E-2</v>
      </c>
      <c r="I4031">
        <v>0.57142857142857095</v>
      </c>
      <c r="J4031">
        <v>0.23214285714285701</v>
      </c>
      <c r="K4031">
        <v>8.9285714285714302E-2</v>
      </c>
      <c r="L4031">
        <v>3.5714285714285698E-2</v>
      </c>
      <c r="M4031">
        <v>8.9285714285714298E-3</v>
      </c>
      <c r="N4031">
        <v>1993</v>
      </c>
      <c r="O4031" t="s">
        <v>51</v>
      </c>
      <c r="P4031" t="s">
        <v>4230</v>
      </c>
      <c r="Q4031" t="s">
        <v>6164</v>
      </c>
      <c r="R4031" t="s">
        <v>6165</v>
      </c>
    </row>
    <row r="4032" spans="1:18" x14ac:dyDescent="0.25">
      <c r="A4032" t="s">
        <v>6348</v>
      </c>
      <c r="B4032" t="s">
        <v>4247</v>
      </c>
      <c r="C4032" t="s">
        <v>52</v>
      </c>
      <c r="D4032">
        <v>1</v>
      </c>
      <c r="E4032">
        <v>45</v>
      </c>
      <c r="F4032">
        <v>262</v>
      </c>
      <c r="G4032">
        <v>3.8167938931291702E-3</v>
      </c>
      <c r="H4032">
        <v>1.5267175572519101E-2</v>
      </c>
      <c r="I4032">
        <v>0.30152671755725202</v>
      </c>
      <c r="J4032">
        <v>0.484732824427481</v>
      </c>
      <c r="K4032">
        <v>0.17175572519084001</v>
      </c>
      <c r="L4032">
        <v>1.9083969465648901E-2</v>
      </c>
      <c r="M4032">
        <v>3.81679389312977E-3</v>
      </c>
      <c r="N4032">
        <v>1993</v>
      </c>
      <c r="O4032" t="s">
        <v>51</v>
      </c>
      <c r="P4032" t="s">
        <v>4230</v>
      </c>
      <c r="Q4032" t="s">
        <v>6164</v>
      </c>
      <c r="R4032" t="s">
        <v>6165</v>
      </c>
    </row>
    <row r="4033" spans="1:18" x14ac:dyDescent="0.25">
      <c r="A4033" t="s">
        <v>6348</v>
      </c>
      <c r="B4033" t="s">
        <v>4247</v>
      </c>
      <c r="C4033" t="s">
        <v>52</v>
      </c>
      <c r="D4033">
        <v>2</v>
      </c>
      <c r="E4033">
        <v>45</v>
      </c>
      <c r="F4033">
        <v>287</v>
      </c>
      <c r="G4033">
        <v>3.4843205574913699E-3</v>
      </c>
      <c r="H4033">
        <v>4.1811846689895502E-2</v>
      </c>
      <c r="I4033">
        <v>0.337979094076655</v>
      </c>
      <c r="J4033">
        <v>0.37282229965156799</v>
      </c>
      <c r="K4033">
        <v>0.146341463414634</v>
      </c>
      <c r="L4033">
        <v>8.0139372822299604E-2</v>
      </c>
      <c r="M4033">
        <v>1.74216027874564E-2</v>
      </c>
      <c r="N4033">
        <v>1993</v>
      </c>
      <c r="O4033" t="s">
        <v>51</v>
      </c>
      <c r="P4033" t="s">
        <v>4230</v>
      </c>
      <c r="Q4033" t="s">
        <v>6164</v>
      </c>
      <c r="R4033" t="s">
        <v>6165</v>
      </c>
    </row>
    <row r="4034" spans="1:18" x14ac:dyDescent="0.25">
      <c r="A4034" t="s">
        <v>6348</v>
      </c>
      <c r="B4034" t="s">
        <v>4247</v>
      </c>
      <c r="C4034" t="s">
        <v>52</v>
      </c>
      <c r="D4034">
        <v>1</v>
      </c>
      <c r="E4034">
        <v>55</v>
      </c>
      <c r="F4034">
        <v>261</v>
      </c>
      <c r="G4034">
        <v>0</v>
      </c>
      <c r="H4034">
        <v>1.9157088122605401E-2</v>
      </c>
      <c r="I4034">
        <v>0.26436781609195398</v>
      </c>
      <c r="J4034">
        <v>0.45210727969348702</v>
      </c>
      <c r="K4034">
        <v>0.20306513409961699</v>
      </c>
      <c r="L4034">
        <v>4.9808429118773902E-2</v>
      </c>
      <c r="M4034">
        <v>1.1494252873563199E-2</v>
      </c>
      <c r="N4034">
        <v>1993</v>
      </c>
      <c r="O4034" t="s">
        <v>51</v>
      </c>
      <c r="P4034" t="s">
        <v>4230</v>
      </c>
      <c r="Q4034" t="s">
        <v>6164</v>
      </c>
      <c r="R4034" t="s">
        <v>6165</v>
      </c>
    </row>
    <row r="4035" spans="1:18" x14ac:dyDescent="0.25">
      <c r="A4035" t="s">
        <v>6348</v>
      </c>
      <c r="B4035" t="s">
        <v>4247</v>
      </c>
      <c r="C4035" t="s">
        <v>52</v>
      </c>
      <c r="D4035">
        <v>2</v>
      </c>
      <c r="E4035">
        <v>55</v>
      </c>
      <c r="F4035">
        <v>263</v>
      </c>
      <c r="G4035">
        <v>7.6045627376427598E-3</v>
      </c>
      <c r="H4035">
        <v>1.14068441064639E-2</v>
      </c>
      <c r="I4035">
        <v>0.209125475285171</v>
      </c>
      <c r="J4035">
        <v>0.40684410646387797</v>
      </c>
      <c r="K4035">
        <v>0.24334600760456301</v>
      </c>
      <c r="L4035">
        <v>8.7452471482889704E-2</v>
      </c>
      <c r="M4035">
        <v>3.4220532319391601E-2</v>
      </c>
      <c r="N4035">
        <v>1993</v>
      </c>
      <c r="O4035" t="s">
        <v>51</v>
      </c>
      <c r="P4035" t="s">
        <v>4230</v>
      </c>
      <c r="Q4035" t="s">
        <v>6164</v>
      </c>
      <c r="R4035" t="s">
        <v>6165</v>
      </c>
    </row>
    <row r="4036" spans="1:18" x14ac:dyDescent="0.25">
      <c r="A4036" t="s">
        <v>6348</v>
      </c>
      <c r="B4036" t="s">
        <v>4247</v>
      </c>
      <c r="C4036" t="s">
        <v>52</v>
      </c>
      <c r="D4036">
        <v>1</v>
      </c>
      <c r="E4036">
        <v>62.5</v>
      </c>
      <c r="F4036">
        <v>115</v>
      </c>
      <c r="G4036">
        <v>8.6956521739135501E-3</v>
      </c>
      <c r="H4036">
        <v>2.6086956521739101E-2</v>
      </c>
      <c r="I4036">
        <v>0.29565217391304299</v>
      </c>
      <c r="J4036">
        <v>0.41739130434782601</v>
      </c>
      <c r="K4036">
        <v>0.2</v>
      </c>
      <c r="L4036">
        <v>3.4782608695652202E-2</v>
      </c>
      <c r="M4036">
        <v>1.7391304347826101E-2</v>
      </c>
      <c r="N4036">
        <v>1993</v>
      </c>
      <c r="O4036" t="s">
        <v>51</v>
      </c>
      <c r="P4036" t="s">
        <v>4230</v>
      </c>
      <c r="Q4036" t="s">
        <v>6164</v>
      </c>
      <c r="R4036" t="s">
        <v>6165</v>
      </c>
    </row>
    <row r="4037" spans="1:18" x14ac:dyDescent="0.25">
      <c r="A4037" t="s">
        <v>6348</v>
      </c>
      <c r="B4037" t="s">
        <v>4247</v>
      </c>
      <c r="C4037" t="s">
        <v>52</v>
      </c>
      <c r="D4037">
        <v>2</v>
      </c>
      <c r="E4037">
        <v>62.5</v>
      </c>
      <c r="F4037">
        <v>101</v>
      </c>
      <c r="G4037">
        <v>9.9009900990092402E-3</v>
      </c>
      <c r="H4037">
        <v>1.9801980198019799E-2</v>
      </c>
      <c r="I4037">
        <v>0.21782178217821799</v>
      </c>
      <c r="J4037">
        <v>0.32673267326732702</v>
      </c>
      <c r="K4037">
        <v>0.29702970297029702</v>
      </c>
      <c r="L4037">
        <v>0.10891089108910899</v>
      </c>
      <c r="M4037">
        <v>1.9801980198019799E-2</v>
      </c>
      <c r="N4037">
        <v>1993</v>
      </c>
      <c r="O4037" t="s">
        <v>51</v>
      </c>
      <c r="P4037" t="s">
        <v>4230</v>
      </c>
      <c r="Q4037" t="s">
        <v>6164</v>
      </c>
      <c r="R4037" t="s">
        <v>6165</v>
      </c>
    </row>
    <row r="4038" spans="1:18" x14ac:dyDescent="0.25">
      <c r="A4038" t="s">
        <v>6349</v>
      </c>
      <c r="B4038" t="s">
        <v>4351</v>
      </c>
      <c r="C4038" t="s">
        <v>153</v>
      </c>
      <c r="D4038">
        <v>1</v>
      </c>
      <c r="E4038">
        <v>25</v>
      </c>
      <c r="F4038">
        <v>25</v>
      </c>
      <c r="G4038">
        <v>0.04</v>
      </c>
      <c r="H4038">
        <v>0.08</v>
      </c>
      <c r="I4038">
        <v>0.6</v>
      </c>
      <c r="J4038">
        <v>0.28000000000000003</v>
      </c>
      <c r="K4038">
        <v>0</v>
      </c>
      <c r="L4038">
        <v>0</v>
      </c>
      <c r="M4038">
        <v>0</v>
      </c>
      <c r="N4038">
        <v>1986</v>
      </c>
      <c r="O4038" t="s">
        <v>51</v>
      </c>
      <c r="P4038" t="s">
        <v>4346</v>
      </c>
      <c r="Q4038" t="s">
        <v>6334</v>
      </c>
      <c r="R4038" t="s">
        <v>6314</v>
      </c>
    </row>
    <row r="4039" spans="1:18" x14ac:dyDescent="0.25">
      <c r="A4039" t="s">
        <v>6349</v>
      </c>
      <c r="B4039" t="s">
        <v>4351</v>
      </c>
      <c r="C4039" t="s">
        <v>153</v>
      </c>
      <c r="D4039">
        <v>2</v>
      </c>
      <c r="E4039">
        <v>25</v>
      </c>
      <c r="F4039">
        <v>25</v>
      </c>
      <c r="G4039">
        <v>0.08</v>
      </c>
      <c r="H4039">
        <v>0.2</v>
      </c>
      <c r="I4039">
        <v>0.52</v>
      </c>
      <c r="J4039">
        <v>0.16</v>
      </c>
      <c r="K4039">
        <v>0.04</v>
      </c>
      <c r="L4039">
        <v>0</v>
      </c>
      <c r="M4039">
        <v>0</v>
      </c>
      <c r="N4039">
        <v>1986</v>
      </c>
      <c r="O4039" t="s">
        <v>51</v>
      </c>
      <c r="P4039" t="s">
        <v>4346</v>
      </c>
      <c r="Q4039" t="s">
        <v>6334</v>
      </c>
      <c r="R4039" t="s">
        <v>6314</v>
      </c>
    </row>
    <row r="4040" spans="1:18" x14ac:dyDescent="0.25">
      <c r="A4040" t="s">
        <v>6349</v>
      </c>
      <c r="B4040" t="s">
        <v>4351</v>
      </c>
      <c r="C4040" t="s">
        <v>153</v>
      </c>
      <c r="D4040">
        <v>1</v>
      </c>
      <c r="E4040">
        <v>35</v>
      </c>
      <c r="F4040">
        <v>24</v>
      </c>
      <c r="G4040">
        <v>0</v>
      </c>
      <c r="H4040">
        <v>0</v>
      </c>
      <c r="I4040">
        <v>0.45833333333333298</v>
      </c>
      <c r="J4040">
        <v>0.41666666666666702</v>
      </c>
      <c r="K4040">
        <v>0.125</v>
      </c>
      <c r="L4040">
        <v>0</v>
      </c>
      <c r="M4040">
        <v>0</v>
      </c>
      <c r="N4040">
        <v>1986</v>
      </c>
      <c r="O4040" t="s">
        <v>51</v>
      </c>
      <c r="P4040" t="s">
        <v>4346</v>
      </c>
      <c r="Q4040" t="s">
        <v>6334</v>
      </c>
      <c r="R4040" t="s">
        <v>6314</v>
      </c>
    </row>
    <row r="4041" spans="1:18" x14ac:dyDescent="0.25">
      <c r="A4041" t="s">
        <v>6349</v>
      </c>
      <c r="B4041" t="s">
        <v>4351</v>
      </c>
      <c r="C4041" t="s">
        <v>153</v>
      </c>
      <c r="D4041">
        <v>2</v>
      </c>
      <c r="E4041">
        <v>35</v>
      </c>
      <c r="F4041">
        <v>25</v>
      </c>
      <c r="G4041">
        <v>0</v>
      </c>
      <c r="H4041">
        <v>0.08</v>
      </c>
      <c r="I4041">
        <v>0.48</v>
      </c>
      <c r="J4041">
        <v>0.36</v>
      </c>
      <c r="K4041">
        <v>0.08</v>
      </c>
      <c r="L4041">
        <v>0</v>
      </c>
      <c r="M4041">
        <v>0</v>
      </c>
      <c r="N4041">
        <v>1986</v>
      </c>
      <c r="O4041" t="s">
        <v>51</v>
      </c>
      <c r="P4041" t="s">
        <v>4346</v>
      </c>
      <c r="Q4041" t="s">
        <v>6334</v>
      </c>
      <c r="R4041" t="s">
        <v>6314</v>
      </c>
    </row>
    <row r="4042" spans="1:18" x14ac:dyDescent="0.25">
      <c r="A4042" t="s">
        <v>6349</v>
      </c>
      <c r="B4042" t="s">
        <v>4351</v>
      </c>
      <c r="C4042" t="s">
        <v>153</v>
      </c>
      <c r="D4042">
        <v>1</v>
      </c>
      <c r="E4042">
        <v>45</v>
      </c>
      <c r="F4042">
        <v>25</v>
      </c>
      <c r="G4042">
        <v>0</v>
      </c>
      <c r="H4042">
        <v>0.04</v>
      </c>
      <c r="I4042">
        <v>0.2</v>
      </c>
      <c r="J4042">
        <v>0.64</v>
      </c>
      <c r="K4042">
        <v>0.04</v>
      </c>
      <c r="L4042">
        <v>0.08</v>
      </c>
      <c r="M4042">
        <v>0</v>
      </c>
      <c r="N4042">
        <v>1986</v>
      </c>
      <c r="O4042" t="s">
        <v>51</v>
      </c>
      <c r="P4042" t="s">
        <v>4346</v>
      </c>
      <c r="Q4042" t="s">
        <v>6334</v>
      </c>
      <c r="R4042" t="s">
        <v>6314</v>
      </c>
    </row>
    <row r="4043" spans="1:18" x14ac:dyDescent="0.25">
      <c r="A4043" t="s">
        <v>6349</v>
      </c>
      <c r="B4043" t="s">
        <v>4351</v>
      </c>
      <c r="C4043" t="s">
        <v>153</v>
      </c>
      <c r="D4043">
        <v>2</v>
      </c>
      <c r="E4043">
        <v>45</v>
      </c>
      <c r="F4043">
        <v>25</v>
      </c>
      <c r="G4043">
        <v>0</v>
      </c>
      <c r="H4043">
        <v>0.04</v>
      </c>
      <c r="I4043">
        <v>0.2</v>
      </c>
      <c r="J4043">
        <v>0.56000000000000005</v>
      </c>
      <c r="K4043">
        <v>0.16</v>
      </c>
      <c r="L4043">
        <v>0.04</v>
      </c>
      <c r="M4043">
        <v>0</v>
      </c>
      <c r="N4043">
        <v>1986</v>
      </c>
      <c r="O4043" t="s">
        <v>51</v>
      </c>
      <c r="P4043" t="s">
        <v>4346</v>
      </c>
      <c r="Q4043" t="s">
        <v>6334</v>
      </c>
      <c r="R4043" t="s">
        <v>6314</v>
      </c>
    </row>
    <row r="4044" spans="1:18" x14ac:dyDescent="0.25">
      <c r="A4044" t="s">
        <v>6349</v>
      </c>
      <c r="B4044" t="s">
        <v>4351</v>
      </c>
      <c r="C4044" t="s">
        <v>153</v>
      </c>
      <c r="D4044">
        <v>1</v>
      </c>
      <c r="E4044">
        <v>55</v>
      </c>
      <c r="F4044">
        <v>25</v>
      </c>
      <c r="G4044">
        <v>0</v>
      </c>
      <c r="H4044">
        <v>0.04</v>
      </c>
      <c r="I4044">
        <v>0.2</v>
      </c>
      <c r="J4044">
        <v>0.56000000000000005</v>
      </c>
      <c r="K4044">
        <v>0.2</v>
      </c>
      <c r="L4044">
        <v>0</v>
      </c>
      <c r="M4044">
        <v>0</v>
      </c>
      <c r="N4044">
        <v>1986</v>
      </c>
      <c r="O4044" t="s">
        <v>51</v>
      </c>
      <c r="P4044" t="s">
        <v>4346</v>
      </c>
      <c r="Q4044" t="s">
        <v>6334</v>
      </c>
      <c r="R4044" t="s">
        <v>6314</v>
      </c>
    </row>
    <row r="4045" spans="1:18" x14ac:dyDescent="0.25">
      <c r="A4045" t="s">
        <v>6349</v>
      </c>
      <c r="B4045" t="s">
        <v>4351</v>
      </c>
      <c r="C4045" t="s">
        <v>153</v>
      </c>
      <c r="D4045">
        <v>2</v>
      </c>
      <c r="E4045">
        <v>55</v>
      </c>
      <c r="F4045">
        <v>24</v>
      </c>
      <c r="G4045">
        <v>0</v>
      </c>
      <c r="H4045">
        <v>0</v>
      </c>
      <c r="I4045">
        <v>0.20833333333333301</v>
      </c>
      <c r="J4045">
        <v>0.33333333333333298</v>
      </c>
      <c r="K4045">
        <v>0.33333333333333298</v>
      </c>
      <c r="L4045">
        <v>8.3333333333333301E-2</v>
      </c>
      <c r="M4045">
        <v>4.1666666666666699E-2</v>
      </c>
      <c r="N4045">
        <v>1986</v>
      </c>
      <c r="O4045" t="s">
        <v>51</v>
      </c>
      <c r="P4045" t="s">
        <v>4346</v>
      </c>
      <c r="Q4045" t="s">
        <v>6334</v>
      </c>
      <c r="R4045" t="s">
        <v>6314</v>
      </c>
    </row>
    <row r="4046" spans="1:18" x14ac:dyDescent="0.25">
      <c r="A4046" t="s">
        <v>6281</v>
      </c>
      <c r="B4046" t="s">
        <v>5136</v>
      </c>
      <c r="C4046" t="s">
        <v>40</v>
      </c>
      <c r="D4046">
        <v>1</v>
      </c>
      <c r="E4046">
        <v>18</v>
      </c>
      <c r="F4046">
        <v>90</v>
      </c>
      <c r="G4046">
        <v>2.2222222222222199E-2</v>
      </c>
      <c r="H4046">
        <v>0.133333333333333</v>
      </c>
      <c r="I4046">
        <v>0.5</v>
      </c>
      <c r="J4046">
        <v>0.24444444444444399</v>
      </c>
      <c r="K4046">
        <v>7.7777777777777807E-2</v>
      </c>
      <c r="L4046">
        <v>0</v>
      </c>
      <c r="M4046">
        <v>2.2222222222222199E-2</v>
      </c>
      <c r="N4046">
        <v>2010</v>
      </c>
      <c r="O4046" t="s">
        <v>39</v>
      </c>
      <c r="P4046" t="s">
        <v>5129</v>
      </c>
      <c r="Q4046" t="s">
        <v>6167</v>
      </c>
      <c r="R4046" t="s">
        <v>6168</v>
      </c>
    </row>
    <row r="4047" spans="1:18" x14ac:dyDescent="0.25">
      <c r="A4047" t="s">
        <v>6281</v>
      </c>
      <c r="B4047" t="s">
        <v>5136</v>
      </c>
      <c r="C4047" t="s">
        <v>40</v>
      </c>
      <c r="D4047">
        <v>2</v>
      </c>
      <c r="E4047">
        <v>18</v>
      </c>
      <c r="F4047">
        <v>84</v>
      </c>
      <c r="G4047">
        <v>7.1428571428571397E-2</v>
      </c>
      <c r="H4047">
        <v>9.5238095238095205E-2</v>
      </c>
      <c r="I4047">
        <v>0.547619047619048</v>
      </c>
      <c r="J4047">
        <v>0.202380952380952</v>
      </c>
      <c r="K4047">
        <v>7.1428571428571397E-2</v>
      </c>
      <c r="L4047">
        <v>0</v>
      </c>
      <c r="M4047">
        <v>1.1904761904761901E-2</v>
      </c>
      <c r="N4047">
        <v>2010</v>
      </c>
      <c r="O4047" t="s">
        <v>39</v>
      </c>
      <c r="P4047" t="s">
        <v>5129</v>
      </c>
      <c r="Q4047" t="s">
        <v>6167</v>
      </c>
      <c r="R4047" t="s">
        <v>6168</v>
      </c>
    </row>
    <row r="4048" spans="1:18" x14ac:dyDescent="0.25">
      <c r="A4048" t="s">
        <v>6281</v>
      </c>
      <c r="B4048" t="s">
        <v>5136</v>
      </c>
      <c r="C4048" t="s">
        <v>40</v>
      </c>
      <c r="D4048">
        <v>1</v>
      </c>
      <c r="E4048">
        <v>19</v>
      </c>
      <c r="F4048">
        <v>75</v>
      </c>
      <c r="G4048">
        <v>6.6666666666666693E-2</v>
      </c>
      <c r="H4048">
        <v>5.3333333333333302E-2</v>
      </c>
      <c r="I4048">
        <v>0.57333333333333303</v>
      </c>
      <c r="J4048">
        <v>0.2</v>
      </c>
      <c r="K4048">
        <v>0.08</v>
      </c>
      <c r="L4048">
        <v>2.66666666666667E-2</v>
      </c>
      <c r="M4048">
        <v>0</v>
      </c>
      <c r="N4048">
        <v>2010</v>
      </c>
      <c r="O4048" t="s">
        <v>39</v>
      </c>
      <c r="P4048" t="s">
        <v>5129</v>
      </c>
      <c r="Q4048" t="s">
        <v>6167</v>
      </c>
      <c r="R4048" t="s">
        <v>6168</v>
      </c>
    </row>
    <row r="4049" spans="1:18" x14ac:dyDescent="0.25">
      <c r="A4049" t="s">
        <v>6281</v>
      </c>
      <c r="B4049" t="s">
        <v>5136</v>
      </c>
      <c r="C4049" t="s">
        <v>40</v>
      </c>
      <c r="D4049">
        <v>2</v>
      </c>
      <c r="E4049">
        <v>19</v>
      </c>
      <c r="F4049">
        <v>52</v>
      </c>
      <c r="G4049">
        <v>9.6153846153846201E-2</v>
      </c>
      <c r="H4049">
        <v>0.115384615384615</v>
      </c>
      <c r="I4049">
        <v>0.55769230769230804</v>
      </c>
      <c r="J4049">
        <v>0.17307692307692299</v>
      </c>
      <c r="K4049">
        <v>3.8461538461538498E-2</v>
      </c>
      <c r="L4049">
        <v>1.9230769230769201E-2</v>
      </c>
      <c r="M4049">
        <v>0</v>
      </c>
      <c r="N4049">
        <v>2010</v>
      </c>
      <c r="O4049" t="s">
        <v>39</v>
      </c>
      <c r="P4049" t="s">
        <v>5129</v>
      </c>
      <c r="Q4049" t="s">
        <v>6167</v>
      </c>
      <c r="R4049" t="s">
        <v>6168</v>
      </c>
    </row>
    <row r="4050" spans="1:18" x14ac:dyDescent="0.25">
      <c r="A4050" t="s">
        <v>6281</v>
      </c>
      <c r="B4050" t="s">
        <v>5136</v>
      </c>
      <c r="C4050" t="s">
        <v>40</v>
      </c>
      <c r="D4050">
        <v>1</v>
      </c>
      <c r="E4050">
        <v>25</v>
      </c>
      <c r="F4050">
        <v>533</v>
      </c>
      <c r="G4050">
        <v>4.1275797373358299E-2</v>
      </c>
      <c r="H4050">
        <v>6.9418386491557196E-2</v>
      </c>
      <c r="I4050">
        <v>0.45403377110694199</v>
      </c>
      <c r="J4050">
        <v>0.28705440900562901</v>
      </c>
      <c r="K4050">
        <v>0.106941838649156</v>
      </c>
      <c r="L4050">
        <v>3.1894934333958701E-2</v>
      </c>
      <c r="M4050">
        <v>9.3808630393996308E-3</v>
      </c>
      <c r="N4050">
        <v>2010</v>
      </c>
      <c r="O4050" t="s">
        <v>39</v>
      </c>
      <c r="P4050" t="s">
        <v>5129</v>
      </c>
      <c r="Q4050" t="s">
        <v>6167</v>
      </c>
      <c r="R4050" t="s">
        <v>6168</v>
      </c>
    </row>
    <row r="4051" spans="1:18" x14ac:dyDescent="0.25">
      <c r="A4051" t="s">
        <v>6281</v>
      </c>
      <c r="B4051" t="s">
        <v>5136</v>
      </c>
      <c r="C4051" t="s">
        <v>40</v>
      </c>
      <c r="D4051">
        <v>2</v>
      </c>
      <c r="E4051">
        <v>25</v>
      </c>
      <c r="F4051">
        <v>674</v>
      </c>
      <c r="G4051">
        <v>3.5608308605341199E-2</v>
      </c>
      <c r="H4051">
        <v>5.3412462908011903E-2</v>
      </c>
      <c r="I4051">
        <v>0.46142433234421398</v>
      </c>
      <c r="J4051">
        <v>0.28931750741839801</v>
      </c>
      <c r="K4051">
        <v>0.121661721068249</v>
      </c>
      <c r="L4051">
        <v>2.9673590504451001E-2</v>
      </c>
      <c r="M4051">
        <v>8.9020771513353102E-3</v>
      </c>
      <c r="N4051">
        <v>2010</v>
      </c>
      <c r="O4051" t="s">
        <v>39</v>
      </c>
      <c r="P4051" t="s">
        <v>5129</v>
      </c>
      <c r="Q4051" t="s">
        <v>6167</v>
      </c>
      <c r="R4051" t="s">
        <v>6168</v>
      </c>
    </row>
    <row r="4052" spans="1:18" x14ac:dyDescent="0.25">
      <c r="A4052" t="s">
        <v>6281</v>
      </c>
      <c r="B4052" t="s">
        <v>5136</v>
      </c>
      <c r="C4052" t="s">
        <v>40</v>
      </c>
      <c r="D4052">
        <v>1</v>
      </c>
      <c r="E4052">
        <v>35</v>
      </c>
      <c r="F4052">
        <v>504</v>
      </c>
      <c r="G4052">
        <v>9.9206349206349201E-3</v>
      </c>
      <c r="H4052">
        <v>2.7777777777777801E-2</v>
      </c>
      <c r="I4052">
        <v>0.28571428571428598</v>
      </c>
      <c r="J4052">
        <v>0.39285714285714302</v>
      </c>
      <c r="K4052">
        <v>0.19642857142857101</v>
      </c>
      <c r="L4052">
        <v>6.5476190476190493E-2</v>
      </c>
      <c r="M4052">
        <v>2.18253968253968E-2</v>
      </c>
      <c r="N4052">
        <v>2010</v>
      </c>
      <c r="O4052" t="s">
        <v>39</v>
      </c>
      <c r="P4052" t="s">
        <v>5129</v>
      </c>
      <c r="Q4052" t="s">
        <v>6167</v>
      </c>
      <c r="R4052" t="s">
        <v>6168</v>
      </c>
    </row>
    <row r="4053" spans="1:18" x14ac:dyDescent="0.25">
      <c r="A4053" t="s">
        <v>6281</v>
      </c>
      <c r="B4053" t="s">
        <v>5136</v>
      </c>
      <c r="C4053" t="s">
        <v>40</v>
      </c>
      <c r="D4053">
        <v>2</v>
      </c>
      <c r="E4053">
        <v>35</v>
      </c>
      <c r="F4053">
        <v>958</v>
      </c>
      <c r="G4053">
        <v>5.2192066805845502E-3</v>
      </c>
      <c r="H4053">
        <v>2.4008350730688899E-2</v>
      </c>
      <c r="I4053">
        <v>0.23173277661795399</v>
      </c>
      <c r="J4053">
        <v>0.374739039665971</v>
      </c>
      <c r="K4053">
        <v>0.247390396659708</v>
      </c>
      <c r="L4053">
        <v>8.4551148225469705E-2</v>
      </c>
      <c r="M4053">
        <v>3.2359081419624201E-2</v>
      </c>
      <c r="N4053">
        <v>2010</v>
      </c>
      <c r="O4053" t="s">
        <v>39</v>
      </c>
      <c r="P4053" t="s">
        <v>5129</v>
      </c>
      <c r="Q4053" t="s">
        <v>6167</v>
      </c>
      <c r="R4053" t="s">
        <v>6168</v>
      </c>
    </row>
    <row r="4054" spans="1:18" x14ac:dyDescent="0.25">
      <c r="A4054" t="s">
        <v>6281</v>
      </c>
      <c r="B4054" t="s">
        <v>5136</v>
      </c>
      <c r="C4054" t="s">
        <v>40</v>
      </c>
      <c r="D4054">
        <v>1</v>
      </c>
      <c r="E4054">
        <v>45</v>
      </c>
      <c r="F4054">
        <v>520</v>
      </c>
      <c r="G4054">
        <v>3.8461538461538498E-3</v>
      </c>
      <c r="H4054">
        <v>3.4615384615384603E-2</v>
      </c>
      <c r="I4054">
        <v>0.228846153846154</v>
      </c>
      <c r="J4054">
        <v>0.35192307692307701</v>
      </c>
      <c r="K4054">
        <v>0.28653846153846202</v>
      </c>
      <c r="L4054">
        <v>6.9230769230769207E-2</v>
      </c>
      <c r="M4054">
        <v>2.5000000000000001E-2</v>
      </c>
      <c r="N4054">
        <v>2010</v>
      </c>
      <c r="O4054" t="s">
        <v>39</v>
      </c>
      <c r="P4054" t="s">
        <v>5129</v>
      </c>
      <c r="Q4054" t="s">
        <v>6167</v>
      </c>
      <c r="R4054" t="s">
        <v>6168</v>
      </c>
    </row>
    <row r="4055" spans="1:18" x14ac:dyDescent="0.25">
      <c r="A4055" t="s">
        <v>6281</v>
      </c>
      <c r="B4055" t="s">
        <v>5136</v>
      </c>
      <c r="C4055" t="s">
        <v>40</v>
      </c>
      <c r="D4055">
        <v>2</v>
      </c>
      <c r="E4055">
        <v>45</v>
      </c>
      <c r="F4055">
        <v>1029</v>
      </c>
      <c r="G4055">
        <v>2.91545189504373E-3</v>
      </c>
      <c r="H4055">
        <v>7.77453838678328E-3</v>
      </c>
      <c r="I4055">
        <v>0.14091350826044699</v>
      </c>
      <c r="J4055">
        <v>0.30417881438289601</v>
      </c>
      <c r="K4055">
        <v>0.314868804664723</v>
      </c>
      <c r="L4055">
        <v>0.14868804664723001</v>
      </c>
      <c r="M4055">
        <v>8.0660835762876595E-2</v>
      </c>
      <c r="N4055">
        <v>2010</v>
      </c>
      <c r="O4055" t="s">
        <v>39</v>
      </c>
      <c r="P4055" t="s">
        <v>5129</v>
      </c>
      <c r="Q4055" t="s">
        <v>6167</v>
      </c>
      <c r="R4055" t="s">
        <v>6168</v>
      </c>
    </row>
    <row r="4056" spans="1:18" x14ac:dyDescent="0.25">
      <c r="A4056" t="s">
        <v>6281</v>
      </c>
      <c r="B4056" t="s">
        <v>5136</v>
      </c>
      <c r="C4056" t="s">
        <v>40</v>
      </c>
      <c r="D4056">
        <v>1</v>
      </c>
      <c r="E4056">
        <v>55</v>
      </c>
      <c r="F4056">
        <v>416</v>
      </c>
      <c r="G4056">
        <v>4.8076923076923097E-3</v>
      </c>
      <c r="H4056">
        <v>2.4038461538461501E-3</v>
      </c>
      <c r="I4056">
        <v>0.177884615384615</v>
      </c>
      <c r="J4056">
        <v>0.41105769230769201</v>
      </c>
      <c r="K4056">
        <v>0.29567307692307698</v>
      </c>
      <c r="L4056">
        <v>7.69230769230769E-2</v>
      </c>
      <c r="M4056">
        <v>3.125E-2</v>
      </c>
      <c r="N4056">
        <v>2010</v>
      </c>
      <c r="O4056" t="s">
        <v>39</v>
      </c>
      <c r="P4056" t="s">
        <v>5129</v>
      </c>
      <c r="Q4056" t="s">
        <v>6167</v>
      </c>
      <c r="R4056" t="s">
        <v>6168</v>
      </c>
    </row>
    <row r="4057" spans="1:18" x14ac:dyDescent="0.25">
      <c r="A4057" t="s">
        <v>6281</v>
      </c>
      <c r="B4057" t="s">
        <v>5136</v>
      </c>
      <c r="C4057" t="s">
        <v>40</v>
      </c>
      <c r="D4057">
        <v>2</v>
      </c>
      <c r="E4057">
        <v>55</v>
      </c>
      <c r="F4057">
        <v>718</v>
      </c>
      <c r="G4057">
        <v>0</v>
      </c>
      <c r="H4057">
        <v>4.1782729805013904E-3</v>
      </c>
      <c r="I4057">
        <v>8.0779944289693595E-2</v>
      </c>
      <c r="J4057">
        <v>0.25626740947075199</v>
      </c>
      <c r="K4057">
        <v>0.32311977715877399</v>
      </c>
      <c r="L4057">
        <v>0.20473537604456801</v>
      </c>
      <c r="M4057">
        <v>0.13091922005570999</v>
      </c>
      <c r="N4057">
        <v>2010</v>
      </c>
      <c r="O4057" t="s">
        <v>39</v>
      </c>
      <c r="P4057" t="s">
        <v>5129</v>
      </c>
      <c r="Q4057" t="s">
        <v>6167</v>
      </c>
      <c r="R4057" t="s">
        <v>6168</v>
      </c>
    </row>
    <row r="4058" spans="1:18" x14ac:dyDescent="0.25">
      <c r="A4058" t="s">
        <v>6281</v>
      </c>
      <c r="B4058" t="s">
        <v>5136</v>
      </c>
      <c r="C4058" t="s">
        <v>40</v>
      </c>
      <c r="D4058">
        <v>1</v>
      </c>
      <c r="E4058">
        <v>62.5</v>
      </c>
      <c r="F4058">
        <v>186</v>
      </c>
      <c r="G4058">
        <v>5.3763440860215101E-3</v>
      </c>
      <c r="H4058">
        <v>1.6129032258064498E-2</v>
      </c>
      <c r="I4058">
        <v>0.16129032258064499</v>
      </c>
      <c r="J4058">
        <v>0.41935483870967699</v>
      </c>
      <c r="K4058">
        <v>0.25806451612903197</v>
      </c>
      <c r="L4058">
        <v>9.6774193548387094E-2</v>
      </c>
      <c r="M4058">
        <v>4.3010752688171998E-2</v>
      </c>
      <c r="N4058">
        <v>2010</v>
      </c>
      <c r="O4058" t="s">
        <v>39</v>
      </c>
      <c r="P4058" t="s">
        <v>5129</v>
      </c>
      <c r="Q4058" t="s">
        <v>6167</v>
      </c>
      <c r="R4058" t="s">
        <v>6168</v>
      </c>
    </row>
    <row r="4059" spans="1:18" x14ac:dyDescent="0.25">
      <c r="A4059" t="s">
        <v>6281</v>
      </c>
      <c r="B4059" t="s">
        <v>5136</v>
      </c>
      <c r="C4059" t="s">
        <v>40</v>
      </c>
      <c r="D4059">
        <v>2</v>
      </c>
      <c r="E4059">
        <v>62.5</v>
      </c>
      <c r="F4059">
        <v>315</v>
      </c>
      <c r="G4059">
        <v>6.3492063492063501E-3</v>
      </c>
      <c r="H4059">
        <v>0</v>
      </c>
      <c r="I4059">
        <v>7.6190476190476197E-2</v>
      </c>
      <c r="J4059">
        <v>0.266666666666667</v>
      </c>
      <c r="K4059">
        <v>0.33015873015872998</v>
      </c>
      <c r="L4059">
        <v>0.20952380952381</v>
      </c>
      <c r="M4059">
        <v>0.11111111111111099</v>
      </c>
      <c r="N4059">
        <v>2010</v>
      </c>
      <c r="O4059" t="s">
        <v>39</v>
      </c>
      <c r="P4059" t="s">
        <v>5129</v>
      </c>
      <c r="Q4059" t="s">
        <v>6167</v>
      </c>
      <c r="R4059" t="s">
        <v>6168</v>
      </c>
    </row>
    <row r="4060" spans="1:18" x14ac:dyDescent="0.25">
      <c r="A4060" t="s">
        <v>6281</v>
      </c>
      <c r="B4060" t="s">
        <v>5139</v>
      </c>
      <c r="C4060" t="s">
        <v>40</v>
      </c>
      <c r="D4060">
        <v>1</v>
      </c>
      <c r="E4060">
        <v>18</v>
      </c>
      <c r="F4060">
        <v>66</v>
      </c>
      <c r="G4060">
        <v>0.11978897394664</v>
      </c>
      <c r="H4060">
        <v>0.15849382226085601</v>
      </c>
      <c r="I4060">
        <v>0.41483267786104799</v>
      </c>
      <c r="J4060">
        <v>0.15510336702336799</v>
      </c>
      <c r="K4060">
        <v>0.101004490091349</v>
      </c>
      <c r="L4060">
        <v>2.1321600041200098E-2</v>
      </c>
      <c r="M4060">
        <v>2.9455068775538301E-2</v>
      </c>
      <c r="N4060">
        <v>2022</v>
      </c>
      <c r="O4060" t="s">
        <v>39</v>
      </c>
      <c r="P4060" t="s">
        <v>5129</v>
      </c>
      <c r="Q4060" t="s">
        <v>6167</v>
      </c>
      <c r="R4060" t="s">
        <v>6168</v>
      </c>
    </row>
    <row r="4061" spans="1:18" x14ac:dyDescent="0.25">
      <c r="A4061" t="s">
        <v>6281</v>
      </c>
      <c r="B4061" t="s">
        <v>5139</v>
      </c>
      <c r="C4061" t="s">
        <v>40</v>
      </c>
      <c r="D4061">
        <v>2</v>
      </c>
      <c r="E4061">
        <v>18</v>
      </c>
      <c r="F4061">
        <v>78</v>
      </c>
      <c r="G4061">
        <v>0.116291948444619</v>
      </c>
      <c r="H4061">
        <v>0.122607496872765</v>
      </c>
      <c r="I4061">
        <v>0.44720464410996003</v>
      </c>
      <c r="J4061">
        <v>0.193129052963144</v>
      </c>
      <c r="K4061">
        <v>7.4316309523862603E-2</v>
      </c>
      <c r="L4061">
        <v>1.9740269696795602E-2</v>
      </c>
      <c r="M4061">
        <v>2.67102783888532E-2</v>
      </c>
      <c r="N4061">
        <v>2022</v>
      </c>
      <c r="O4061" t="s">
        <v>39</v>
      </c>
      <c r="P4061" t="s">
        <v>5129</v>
      </c>
      <c r="Q4061" t="s">
        <v>6167</v>
      </c>
      <c r="R4061" t="s">
        <v>6168</v>
      </c>
    </row>
    <row r="4062" spans="1:18" x14ac:dyDescent="0.25">
      <c r="A4062" t="s">
        <v>6281</v>
      </c>
      <c r="B4062" t="s">
        <v>5139</v>
      </c>
      <c r="C4062" t="s">
        <v>40</v>
      </c>
      <c r="D4062">
        <v>1</v>
      </c>
      <c r="E4062">
        <v>19</v>
      </c>
      <c r="F4062">
        <v>49</v>
      </c>
      <c r="G4062">
        <v>0.111757776327172</v>
      </c>
      <c r="H4062">
        <v>0.106025175121718</v>
      </c>
      <c r="I4062">
        <v>0.37743924187066302</v>
      </c>
      <c r="J4062">
        <v>0.255082420412511</v>
      </c>
      <c r="K4062">
        <v>0.136021062289052</v>
      </c>
      <c r="L4062">
        <v>0</v>
      </c>
      <c r="M4062">
        <v>1.36743239788831E-2</v>
      </c>
      <c r="N4062">
        <v>2022</v>
      </c>
      <c r="O4062" t="s">
        <v>39</v>
      </c>
      <c r="P4062" t="s">
        <v>5129</v>
      </c>
      <c r="Q4062" t="s">
        <v>6167</v>
      </c>
      <c r="R4062" t="s">
        <v>6168</v>
      </c>
    </row>
    <row r="4063" spans="1:18" x14ac:dyDescent="0.25">
      <c r="A4063" t="s">
        <v>6281</v>
      </c>
      <c r="B4063" t="s">
        <v>5139</v>
      </c>
      <c r="C4063" t="s">
        <v>40</v>
      </c>
      <c r="D4063">
        <v>2</v>
      </c>
      <c r="E4063">
        <v>19</v>
      </c>
      <c r="F4063">
        <v>79</v>
      </c>
      <c r="G4063">
        <v>0.10241863766553901</v>
      </c>
      <c r="H4063">
        <v>8.4552154050022504E-2</v>
      </c>
      <c r="I4063">
        <v>0.391964879831732</v>
      </c>
      <c r="J4063">
        <v>0.30501449774023798</v>
      </c>
      <c r="K4063">
        <v>6.8207162523984302E-2</v>
      </c>
      <c r="L4063">
        <v>4.7842668188484198E-2</v>
      </c>
      <c r="M4063">
        <v>0</v>
      </c>
      <c r="N4063">
        <v>2022</v>
      </c>
      <c r="O4063" t="s">
        <v>39</v>
      </c>
      <c r="P4063" t="s">
        <v>5129</v>
      </c>
      <c r="Q4063" t="s">
        <v>6167</v>
      </c>
      <c r="R4063" t="s">
        <v>6168</v>
      </c>
    </row>
    <row r="4064" spans="1:18" x14ac:dyDescent="0.25">
      <c r="A4064" t="s">
        <v>6281</v>
      </c>
      <c r="B4064" t="s">
        <v>5139</v>
      </c>
      <c r="C4064" t="s">
        <v>40</v>
      </c>
      <c r="D4064">
        <v>1</v>
      </c>
      <c r="E4064">
        <v>25</v>
      </c>
      <c r="F4064">
        <v>416</v>
      </c>
      <c r="G4064">
        <v>6.8187255608990305E-2</v>
      </c>
      <c r="H4064">
        <v>9.9547027881161196E-2</v>
      </c>
      <c r="I4064">
        <v>0.45418911609507501</v>
      </c>
      <c r="J4064">
        <v>0.225371327948618</v>
      </c>
      <c r="K4064">
        <v>0.114515285626383</v>
      </c>
      <c r="L4064">
        <v>1.09939280823687E-2</v>
      </c>
      <c r="M4064">
        <v>2.7196058757404201E-2</v>
      </c>
      <c r="N4064">
        <v>2022</v>
      </c>
      <c r="O4064" t="s">
        <v>39</v>
      </c>
      <c r="P4064" t="s">
        <v>5129</v>
      </c>
      <c r="Q4064" t="s">
        <v>6167</v>
      </c>
      <c r="R4064" t="s">
        <v>6168</v>
      </c>
    </row>
    <row r="4065" spans="1:18" x14ac:dyDescent="0.25">
      <c r="A4065" t="s">
        <v>6281</v>
      </c>
      <c r="B4065" t="s">
        <v>5139</v>
      </c>
      <c r="C4065" t="s">
        <v>40</v>
      </c>
      <c r="D4065">
        <v>2</v>
      </c>
      <c r="E4065">
        <v>25</v>
      </c>
      <c r="F4065">
        <v>710</v>
      </c>
      <c r="G4065">
        <v>6.5394178737213093E-2</v>
      </c>
      <c r="H4065">
        <v>8.2902347869633297E-2</v>
      </c>
      <c r="I4065">
        <v>0.41102779105537701</v>
      </c>
      <c r="J4065">
        <v>0.26478651277744097</v>
      </c>
      <c r="K4065">
        <v>0.128396632752595</v>
      </c>
      <c r="L4065">
        <v>3.9314612747866302E-2</v>
      </c>
      <c r="M4065">
        <v>8.1779240598742892E-3</v>
      </c>
      <c r="N4065">
        <v>2022</v>
      </c>
      <c r="O4065" t="s">
        <v>39</v>
      </c>
      <c r="P4065" t="s">
        <v>5129</v>
      </c>
      <c r="Q4065" t="s">
        <v>6167</v>
      </c>
      <c r="R4065" t="s">
        <v>6168</v>
      </c>
    </row>
    <row r="4066" spans="1:18" x14ac:dyDescent="0.25">
      <c r="A4066" t="s">
        <v>6281</v>
      </c>
      <c r="B4066" t="s">
        <v>5139</v>
      </c>
      <c r="C4066" t="s">
        <v>40</v>
      </c>
      <c r="D4066">
        <v>1</v>
      </c>
      <c r="E4066">
        <v>35</v>
      </c>
      <c r="F4066">
        <v>339</v>
      </c>
      <c r="G4066">
        <v>4.4633184476457602E-2</v>
      </c>
      <c r="H4066">
        <v>5.7737768707669203E-2</v>
      </c>
      <c r="I4066">
        <v>0.28777080673972599</v>
      </c>
      <c r="J4066">
        <v>0.32879620488011502</v>
      </c>
      <c r="K4066">
        <v>0.20326883787267</v>
      </c>
      <c r="L4066">
        <v>5.0597590042028497E-2</v>
      </c>
      <c r="M4066">
        <v>2.7195607281333401E-2</v>
      </c>
      <c r="N4066">
        <v>2022</v>
      </c>
      <c r="O4066" t="s">
        <v>39</v>
      </c>
      <c r="P4066" t="s">
        <v>5129</v>
      </c>
      <c r="Q4066" t="s">
        <v>6167</v>
      </c>
      <c r="R4066" t="s">
        <v>6168</v>
      </c>
    </row>
    <row r="4067" spans="1:18" x14ac:dyDescent="0.25">
      <c r="A4067" t="s">
        <v>6281</v>
      </c>
      <c r="B4067" t="s">
        <v>5139</v>
      </c>
      <c r="C4067" t="s">
        <v>40</v>
      </c>
      <c r="D4067">
        <v>2</v>
      </c>
      <c r="E4067">
        <v>35</v>
      </c>
      <c r="F4067">
        <v>794</v>
      </c>
      <c r="G4067">
        <v>1.16089329715399E-2</v>
      </c>
      <c r="H4067">
        <v>3.0784710226691998E-2</v>
      </c>
      <c r="I4067">
        <v>0.27343673002393798</v>
      </c>
      <c r="J4067">
        <v>0.32812151747568302</v>
      </c>
      <c r="K4067">
        <v>0.219594361220108</v>
      </c>
      <c r="L4067">
        <v>8.6161722166607405E-2</v>
      </c>
      <c r="M4067">
        <v>5.0292025915432401E-2</v>
      </c>
      <c r="N4067">
        <v>2022</v>
      </c>
      <c r="O4067" t="s">
        <v>39</v>
      </c>
      <c r="P4067" t="s">
        <v>5129</v>
      </c>
      <c r="Q4067" t="s">
        <v>6167</v>
      </c>
      <c r="R4067" t="s">
        <v>6168</v>
      </c>
    </row>
    <row r="4068" spans="1:18" x14ac:dyDescent="0.25">
      <c r="A4068" t="s">
        <v>6281</v>
      </c>
      <c r="B4068" t="s">
        <v>5139</v>
      </c>
      <c r="C4068" t="s">
        <v>40</v>
      </c>
      <c r="D4068">
        <v>1</v>
      </c>
      <c r="E4068">
        <v>45</v>
      </c>
      <c r="F4068">
        <v>344</v>
      </c>
      <c r="G4068">
        <v>1.7927769478030299E-2</v>
      </c>
      <c r="H4068">
        <v>1.58699876820158E-2</v>
      </c>
      <c r="I4068">
        <v>0.27303962252590203</v>
      </c>
      <c r="J4068">
        <v>0.385854730647476</v>
      </c>
      <c r="K4068">
        <v>0.21577886782080699</v>
      </c>
      <c r="L4068">
        <v>6.9768418799911594E-2</v>
      </c>
      <c r="M4068">
        <v>2.17606030458578E-2</v>
      </c>
      <c r="N4068">
        <v>2022</v>
      </c>
      <c r="O4068" t="s">
        <v>39</v>
      </c>
      <c r="P4068" t="s">
        <v>5129</v>
      </c>
      <c r="Q4068" t="s">
        <v>6167</v>
      </c>
      <c r="R4068" t="s">
        <v>6168</v>
      </c>
    </row>
    <row r="4069" spans="1:18" x14ac:dyDescent="0.25">
      <c r="A4069" t="s">
        <v>6281</v>
      </c>
      <c r="B4069" t="s">
        <v>5139</v>
      </c>
      <c r="C4069" t="s">
        <v>40</v>
      </c>
      <c r="D4069">
        <v>2</v>
      </c>
      <c r="E4069">
        <v>45</v>
      </c>
      <c r="F4069">
        <v>728</v>
      </c>
      <c r="G4069">
        <v>6.7176732185567696E-4</v>
      </c>
      <c r="H4069">
        <v>1.3215183620664501E-2</v>
      </c>
      <c r="I4069">
        <v>0.13021758114892401</v>
      </c>
      <c r="J4069">
        <v>0.31606637890096101</v>
      </c>
      <c r="K4069">
        <v>0.30751875231885001</v>
      </c>
      <c r="L4069">
        <v>0.13602995563937301</v>
      </c>
      <c r="M4069">
        <v>9.6280381049372199E-2</v>
      </c>
      <c r="N4069">
        <v>2022</v>
      </c>
      <c r="O4069" t="s">
        <v>39</v>
      </c>
      <c r="P4069" t="s">
        <v>5129</v>
      </c>
      <c r="Q4069" t="s">
        <v>6167</v>
      </c>
      <c r="R4069" t="s">
        <v>6168</v>
      </c>
    </row>
    <row r="4070" spans="1:18" x14ac:dyDescent="0.25">
      <c r="A4070" t="s">
        <v>6281</v>
      </c>
      <c r="B4070" t="s">
        <v>5139</v>
      </c>
      <c r="C4070" t="s">
        <v>40</v>
      </c>
      <c r="D4070">
        <v>1</v>
      </c>
      <c r="E4070">
        <v>55</v>
      </c>
      <c r="F4070">
        <v>264</v>
      </c>
      <c r="G4070">
        <v>1.2385337759415501E-2</v>
      </c>
      <c r="H4070">
        <v>1.2285538327165E-2</v>
      </c>
      <c r="I4070">
        <v>0.17622544297221601</v>
      </c>
      <c r="J4070">
        <v>0.44012256716063303</v>
      </c>
      <c r="K4070">
        <v>0.25309571997306901</v>
      </c>
      <c r="L4070">
        <v>8.6787572350343595E-2</v>
      </c>
      <c r="M4070">
        <v>1.9097821457157198E-2</v>
      </c>
      <c r="N4070">
        <v>2022</v>
      </c>
      <c r="O4070" t="s">
        <v>39</v>
      </c>
      <c r="P4070" t="s">
        <v>5129</v>
      </c>
      <c r="Q4070" t="s">
        <v>6167</v>
      </c>
      <c r="R4070" t="s">
        <v>6168</v>
      </c>
    </row>
    <row r="4071" spans="1:18" x14ac:dyDescent="0.25">
      <c r="A4071" t="s">
        <v>6281</v>
      </c>
      <c r="B4071" t="s">
        <v>5139</v>
      </c>
      <c r="C4071" t="s">
        <v>40</v>
      </c>
      <c r="D4071">
        <v>2</v>
      </c>
      <c r="E4071">
        <v>55</v>
      </c>
      <c r="F4071">
        <v>710</v>
      </c>
      <c r="G4071">
        <v>5.9708464356123397E-3</v>
      </c>
      <c r="H4071">
        <v>3.3568963301587201E-3</v>
      </c>
      <c r="I4071">
        <v>5.44657523536922E-2</v>
      </c>
      <c r="J4071">
        <v>0.234227337099012</v>
      </c>
      <c r="K4071">
        <v>0.34240740661288699</v>
      </c>
      <c r="L4071">
        <v>0.22322439831075899</v>
      </c>
      <c r="M4071">
        <v>0.13634736285787899</v>
      </c>
      <c r="N4071">
        <v>2022</v>
      </c>
      <c r="O4071" t="s">
        <v>39</v>
      </c>
      <c r="P4071" t="s">
        <v>5129</v>
      </c>
      <c r="Q4071" t="s">
        <v>6167</v>
      </c>
      <c r="R4071" t="s">
        <v>6168</v>
      </c>
    </row>
    <row r="4072" spans="1:18" x14ac:dyDescent="0.25">
      <c r="A4072" t="s">
        <v>6281</v>
      </c>
      <c r="B4072" t="s">
        <v>5139</v>
      </c>
      <c r="C4072" t="s">
        <v>40</v>
      </c>
      <c r="D4072">
        <v>1</v>
      </c>
      <c r="E4072">
        <v>65</v>
      </c>
      <c r="F4072">
        <v>199</v>
      </c>
      <c r="G4072">
        <v>4.3952946816692203E-3</v>
      </c>
      <c r="H4072">
        <v>9.0429414684138499E-3</v>
      </c>
      <c r="I4072">
        <v>0.21621549227863399</v>
      </c>
      <c r="J4072">
        <v>0.44906185090612399</v>
      </c>
      <c r="K4072">
        <v>0.197712153527146</v>
      </c>
      <c r="L4072">
        <v>8.8498890765891805E-2</v>
      </c>
      <c r="M4072">
        <v>3.5073376372120997E-2</v>
      </c>
      <c r="N4072">
        <v>2022</v>
      </c>
      <c r="O4072" t="s">
        <v>39</v>
      </c>
      <c r="P4072" t="s">
        <v>5129</v>
      </c>
      <c r="Q4072" t="s">
        <v>6167</v>
      </c>
      <c r="R4072" t="s">
        <v>6168</v>
      </c>
    </row>
    <row r="4073" spans="1:18" x14ac:dyDescent="0.25">
      <c r="A4073" t="s">
        <v>6281</v>
      </c>
      <c r="B4073" t="s">
        <v>5139</v>
      </c>
      <c r="C4073" t="s">
        <v>40</v>
      </c>
      <c r="D4073">
        <v>2</v>
      </c>
      <c r="E4073">
        <v>65</v>
      </c>
      <c r="F4073">
        <v>538</v>
      </c>
      <c r="G4073">
        <v>3.2178309396702202E-3</v>
      </c>
      <c r="H4073">
        <v>1.40009916410975E-3</v>
      </c>
      <c r="I4073">
        <v>6.8997508976207295E-2</v>
      </c>
      <c r="J4073">
        <v>0.21731214024722301</v>
      </c>
      <c r="K4073">
        <v>0.33303758075113399</v>
      </c>
      <c r="L4073">
        <v>0.22538254594141299</v>
      </c>
      <c r="M4073">
        <v>0.15065229398024399</v>
      </c>
      <c r="N4073">
        <v>2022</v>
      </c>
      <c r="O4073" t="s">
        <v>39</v>
      </c>
      <c r="P4073" t="s">
        <v>5129</v>
      </c>
      <c r="Q4073" t="s">
        <v>6167</v>
      </c>
      <c r="R4073" t="s">
        <v>6168</v>
      </c>
    </row>
    <row r="4074" spans="1:18" x14ac:dyDescent="0.25">
      <c r="A4074" t="s">
        <v>6282</v>
      </c>
      <c r="B4074" t="s">
        <v>2062</v>
      </c>
      <c r="C4074" t="s">
        <v>40</v>
      </c>
      <c r="D4074">
        <v>1</v>
      </c>
      <c r="E4074">
        <v>18</v>
      </c>
      <c r="F4074">
        <v>39</v>
      </c>
      <c r="G4074">
        <v>0</v>
      </c>
      <c r="H4074">
        <v>5.1422525955274898E-2</v>
      </c>
      <c r="I4074">
        <v>0.43326492041668002</v>
      </c>
      <c r="J4074">
        <v>0.191066940698044</v>
      </c>
      <c r="K4074">
        <v>0.20901946489887899</v>
      </c>
      <c r="L4074">
        <v>8.4142406982288101E-2</v>
      </c>
      <c r="M4074">
        <v>3.1083741048835E-2</v>
      </c>
      <c r="N4074">
        <v>2010</v>
      </c>
      <c r="O4074" t="s">
        <v>39</v>
      </c>
      <c r="P4074" t="s">
        <v>2063</v>
      </c>
      <c r="Q4074" t="s">
        <v>6207</v>
      </c>
      <c r="R4074" t="s">
        <v>6208</v>
      </c>
    </row>
    <row r="4075" spans="1:18" x14ac:dyDescent="0.25">
      <c r="A4075" t="s">
        <v>6282</v>
      </c>
      <c r="B4075" t="s">
        <v>2062</v>
      </c>
      <c r="C4075" t="s">
        <v>40</v>
      </c>
      <c r="D4075">
        <v>2</v>
      </c>
      <c r="E4075">
        <v>18</v>
      </c>
      <c r="F4075">
        <v>50</v>
      </c>
      <c r="G4075">
        <v>4.8931863215260898E-2</v>
      </c>
      <c r="H4075">
        <v>7.2669770606899095E-2</v>
      </c>
      <c r="I4075">
        <v>0.33032544861090002</v>
      </c>
      <c r="J4075">
        <v>0.23481022667981799</v>
      </c>
      <c r="K4075">
        <v>0.14200255928317801</v>
      </c>
      <c r="L4075">
        <v>0.121187280291103</v>
      </c>
      <c r="M4075">
        <v>5.0072851312840803E-2</v>
      </c>
      <c r="N4075">
        <v>2010</v>
      </c>
      <c r="O4075" t="s">
        <v>39</v>
      </c>
      <c r="P4075" t="s">
        <v>2063</v>
      </c>
      <c r="Q4075" t="s">
        <v>6207</v>
      </c>
      <c r="R4075" t="s">
        <v>6208</v>
      </c>
    </row>
    <row r="4076" spans="1:18" x14ac:dyDescent="0.25">
      <c r="A4076" t="s">
        <v>6282</v>
      </c>
      <c r="B4076" t="s">
        <v>2062</v>
      </c>
      <c r="C4076" t="s">
        <v>40</v>
      </c>
      <c r="D4076">
        <v>1</v>
      </c>
      <c r="E4076">
        <v>19</v>
      </c>
      <c r="F4076">
        <v>30</v>
      </c>
      <c r="G4076">
        <v>0</v>
      </c>
      <c r="H4076">
        <v>4.7560304536949302E-2</v>
      </c>
      <c r="I4076">
        <v>0.47966872229616098</v>
      </c>
      <c r="J4076">
        <v>0.20427206407718601</v>
      </c>
      <c r="K4076">
        <v>0.100826674488306</v>
      </c>
      <c r="L4076">
        <v>8.0831675032475001E-2</v>
      </c>
      <c r="M4076">
        <v>8.6840559568922698E-2</v>
      </c>
      <c r="N4076">
        <v>2010</v>
      </c>
      <c r="O4076" t="s">
        <v>39</v>
      </c>
      <c r="P4076" t="s">
        <v>2063</v>
      </c>
      <c r="Q4076" t="s">
        <v>6207</v>
      </c>
      <c r="R4076" t="s">
        <v>6208</v>
      </c>
    </row>
    <row r="4077" spans="1:18" x14ac:dyDescent="0.25">
      <c r="A4077" t="s">
        <v>6282</v>
      </c>
      <c r="B4077" t="s">
        <v>2062</v>
      </c>
      <c r="C4077" t="s">
        <v>40</v>
      </c>
      <c r="D4077">
        <v>2</v>
      </c>
      <c r="E4077">
        <v>19</v>
      </c>
      <c r="F4077">
        <v>42</v>
      </c>
      <c r="G4077">
        <v>0.101988158052466</v>
      </c>
      <c r="H4077">
        <v>0.13873478061328601</v>
      </c>
      <c r="I4077">
        <v>0.43224663373296801</v>
      </c>
      <c r="J4077">
        <v>0.186799786189801</v>
      </c>
      <c r="K4077">
        <v>8.6869809199698306E-2</v>
      </c>
      <c r="L4077">
        <v>1.14204566780596E-2</v>
      </c>
      <c r="M4077">
        <v>4.1940375533721402E-2</v>
      </c>
      <c r="N4077">
        <v>2010</v>
      </c>
      <c r="O4077" t="s">
        <v>39</v>
      </c>
      <c r="P4077" t="s">
        <v>2063</v>
      </c>
      <c r="Q4077" t="s">
        <v>6207</v>
      </c>
      <c r="R4077" t="s">
        <v>6208</v>
      </c>
    </row>
    <row r="4078" spans="1:18" x14ac:dyDescent="0.25">
      <c r="A4078" t="s">
        <v>6282</v>
      </c>
      <c r="B4078" t="s">
        <v>2062</v>
      </c>
      <c r="C4078" t="s">
        <v>40</v>
      </c>
      <c r="D4078">
        <v>1</v>
      </c>
      <c r="E4078">
        <v>25</v>
      </c>
      <c r="F4078">
        <v>323</v>
      </c>
      <c r="G4078">
        <v>1.10795762607146E-2</v>
      </c>
      <c r="H4078">
        <v>3.6030812437409E-2</v>
      </c>
      <c r="I4078">
        <v>0.31740100548642403</v>
      </c>
      <c r="J4078">
        <v>0.328813366097505</v>
      </c>
      <c r="K4078">
        <v>0.16628629422072499</v>
      </c>
      <c r="L4078">
        <v>0.104707221243756</v>
      </c>
      <c r="M4078">
        <v>3.5681724253466197E-2</v>
      </c>
      <c r="N4078">
        <v>2010</v>
      </c>
      <c r="O4078" t="s">
        <v>39</v>
      </c>
      <c r="P4078" t="s">
        <v>2063</v>
      </c>
      <c r="Q4078" t="s">
        <v>6207</v>
      </c>
      <c r="R4078" t="s">
        <v>6208</v>
      </c>
    </row>
    <row r="4079" spans="1:18" x14ac:dyDescent="0.25">
      <c r="A4079" t="s">
        <v>6282</v>
      </c>
      <c r="B4079" t="s">
        <v>2062</v>
      </c>
      <c r="C4079" t="s">
        <v>40</v>
      </c>
      <c r="D4079">
        <v>2</v>
      </c>
      <c r="E4079">
        <v>25</v>
      </c>
      <c r="F4079">
        <v>427</v>
      </c>
      <c r="G4079">
        <v>2.3779645783560802E-2</v>
      </c>
      <c r="H4079">
        <v>4.6254359824479202E-2</v>
      </c>
      <c r="I4079">
        <v>0.241178031771135</v>
      </c>
      <c r="J4079">
        <v>0.28161884538124898</v>
      </c>
      <c r="K4079">
        <v>0.17330867521906301</v>
      </c>
      <c r="L4079">
        <v>0.13538942281685201</v>
      </c>
      <c r="M4079">
        <v>9.84710192036614E-2</v>
      </c>
      <c r="N4079">
        <v>2010</v>
      </c>
      <c r="O4079" t="s">
        <v>39</v>
      </c>
      <c r="P4079" t="s">
        <v>2063</v>
      </c>
      <c r="Q4079" t="s">
        <v>6207</v>
      </c>
      <c r="R4079" t="s">
        <v>6208</v>
      </c>
    </row>
    <row r="4080" spans="1:18" x14ac:dyDescent="0.25">
      <c r="A4080" t="s">
        <v>6282</v>
      </c>
      <c r="B4080" t="s">
        <v>2062</v>
      </c>
      <c r="C4080" t="s">
        <v>40</v>
      </c>
      <c r="D4080">
        <v>1</v>
      </c>
      <c r="E4080">
        <v>35</v>
      </c>
      <c r="F4080">
        <v>323</v>
      </c>
      <c r="G4080">
        <v>2.8205002663955498E-3</v>
      </c>
      <c r="H4080">
        <v>8.7095390225390996E-3</v>
      </c>
      <c r="I4080">
        <v>0.256142861720838</v>
      </c>
      <c r="J4080">
        <v>0.32155182396676801</v>
      </c>
      <c r="K4080">
        <v>0.25362839744184201</v>
      </c>
      <c r="L4080">
        <v>0.114960156257502</v>
      </c>
      <c r="M4080">
        <v>4.2186721324115502E-2</v>
      </c>
      <c r="N4080">
        <v>2010</v>
      </c>
      <c r="O4080" t="s">
        <v>39</v>
      </c>
      <c r="P4080" t="s">
        <v>2063</v>
      </c>
      <c r="Q4080" t="s">
        <v>6207</v>
      </c>
      <c r="R4080" t="s">
        <v>6208</v>
      </c>
    </row>
    <row r="4081" spans="1:18" x14ac:dyDescent="0.25">
      <c r="A4081" t="s">
        <v>6282</v>
      </c>
      <c r="B4081" t="s">
        <v>2062</v>
      </c>
      <c r="C4081" t="s">
        <v>40</v>
      </c>
      <c r="D4081">
        <v>2</v>
      </c>
      <c r="E4081">
        <v>35</v>
      </c>
      <c r="F4081">
        <v>456</v>
      </c>
      <c r="G4081">
        <v>1.3841439530392701E-2</v>
      </c>
      <c r="H4081">
        <v>3.6452726666409203E-2</v>
      </c>
      <c r="I4081">
        <v>0.211623467143015</v>
      </c>
      <c r="J4081">
        <v>0.29068228638944899</v>
      </c>
      <c r="K4081">
        <v>0.17459517301445199</v>
      </c>
      <c r="L4081">
        <v>0.151718317755414</v>
      </c>
      <c r="M4081">
        <v>0.121086589500867</v>
      </c>
      <c r="N4081">
        <v>2010</v>
      </c>
      <c r="O4081" t="s">
        <v>39</v>
      </c>
      <c r="P4081" t="s">
        <v>2063</v>
      </c>
      <c r="Q4081" t="s">
        <v>6207</v>
      </c>
      <c r="R4081" t="s">
        <v>6208</v>
      </c>
    </row>
    <row r="4082" spans="1:18" x14ac:dyDescent="0.25">
      <c r="A4082" t="s">
        <v>6282</v>
      </c>
      <c r="B4082" t="s">
        <v>2062</v>
      </c>
      <c r="C4082" t="s">
        <v>40</v>
      </c>
      <c r="D4082">
        <v>1</v>
      </c>
      <c r="E4082">
        <v>45</v>
      </c>
      <c r="F4082">
        <v>372</v>
      </c>
      <c r="G4082">
        <v>9.1665291336364193E-3</v>
      </c>
      <c r="H4082">
        <v>8.9905668872885293E-3</v>
      </c>
      <c r="I4082">
        <v>0.17928414638683199</v>
      </c>
      <c r="J4082">
        <v>0.366216568049129</v>
      </c>
      <c r="K4082">
        <v>0.227016841975509</v>
      </c>
      <c r="L4082">
        <v>0.132033549894913</v>
      </c>
      <c r="M4082">
        <v>7.72917976726928E-2</v>
      </c>
      <c r="N4082">
        <v>2010</v>
      </c>
      <c r="O4082" t="s">
        <v>39</v>
      </c>
      <c r="P4082" t="s">
        <v>2063</v>
      </c>
      <c r="Q4082" t="s">
        <v>6207</v>
      </c>
      <c r="R4082" t="s">
        <v>6208</v>
      </c>
    </row>
    <row r="4083" spans="1:18" x14ac:dyDescent="0.25">
      <c r="A4083" t="s">
        <v>6282</v>
      </c>
      <c r="B4083" t="s">
        <v>2062</v>
      </c>
      <c r="C4083" t="s">
        <v>40</v>
      </c>
      <c r="D4083">
        <v>2</v>
      </c>
      <c r="E4083">
        <v>45</v>
      </c>
      <c r="F4083">
        <v>468</v>
      </c>
      <c r="G4083">
        <v>1.23379418388562E-2</v>
      </c>
      <c r="H4083">
        <v>3.9493651836633697E-2</v>
      </c>
      <c r="I4083">
        <v>0.225923157653944</v>
      </c>
      <c r="J4083">
        <v>0.25640672900316103</v>
      </c>
      <c r="K4083">
        <v>0.25523844886998198</v>
      </c>
      <c r="L4083">
        <v>0.13925450737213699</v>
      </c>
      <c r="M4083">
        <v>7.1345563425285197E-2</v>
      </c>
      <c r="N4083">
        <v>2010</v>
      </c>
      <c r="O4083" t="s">
        <v>39</v>
      </c>
      <c r="P4083" t="s">
        <v>2063</v>
      </c>
      <c r="Q4083" t="s">
        <v>6207</v>
      </c>
      <c r="R4083" t="s">
        <v>6208</v>
      </c>
    </row>
    <row r="4084" spans="1:18" x14ac:dyDescent="0.25">
      <c r="A4084" t="s">
        <v>6282</v>
      </c>
      <c r="B4084" t="s">
        <v>2062</v>
      </c>
      <c r="C4084" t="s">
        <v>40</v>
      </c>
      <c r="D4084">
        <v>1</v>
      </c>
      <c r="E4084">
        <v>55</v>
      </c>
      <c r="F4084">
        <v>271</v>
      </c>
      <c r="G4084">
        <v>1.44963097180692E-3</v>
      </c>
      <c r="H4084">
        <v>1.8484617010428899E-2</v>
      </c>
      <c r="I4084">
        <v>0.167780071048061</v>
      </c>
      <c r="J4084">
        <v>0.33974685070217803</v>
      </c>
      <c r="K4084">
        <v>0.28600358318964503</v>
      </c>
      <c r="L4084">
        <v>0.11943537368166</v>
      </c>
      <c r="M4084">
        <v>6.7099873396220297E-2</v>
      </c>
      <c r="N4084">
        <v>2010</v>
      </c>
      <c r="O4084" t="s">
        <v>39</v>
      </c>
      <c r="P4084" t="s">
        <v>2063</v>
      </c>
      <c r="Q4084" t="s">
        <v>6207</v>
      </c>
      <c r="R4084" t="s">
        <v>6208</v>
      </c>
    </row>
    <row r="4085" spans="1:18" x14ac:dyDescent="0.25">
      <c r="A4085" t="s">
        <v>6282</v>
      </c>
      <c r="B4085" t="s">
        <v>2062</v>
      </c>
      <c r="C4085" t="s">
        <v>40</v>
      </c>
      <c r="D4085">
        <v>2</v>
      </c>
      <c r="E4085">
        <v>55</v>
      </c>
      <c r="F4085">
        <v>346</v>
      </c>
      <c r="G4085">
        <v>1.7676641242890201E-2</v>
      </c>
      <c r="H4085">
        <v>4.9098735018629699E-2</v>
      </c>
      <c r="I4085">
        <v>0.23895442562774</v>
      </c>
      <c r="J4085">
        <v>0.23143919621815801</v>
      </c>
      <c r="K4085">
        <v>0.24329958729899501</v>
      </c>
      <c r="L4085">
        <v>0.140717958803697</v>
      </c>
      <c r="M4085">
        <v>7.88134557898897E-2</v>
      </c>
      <c r="N4085">
        <v>2010</v>
      </c>
      <c r="O4085" t="s">
        <v>39</v>
      </c>
      <c r="P4085" t="s">
        <v>2063</v>
      </c>
      <c r="Q4085" t="s">
        <v>6207</v>
      </c>
      <c r="R4085" t="s">
        <v>6208</v>
      </c>
    </row>
    <row r="4086" spans="1:18" x14ac:dyDescent="0.25">
      <c r="A4086" t="s">
        <v>6282</v>
      </c>
      <c r="B4086" t="s">
        <v>2062</v>
      </c>
      <c r="C4086" t="s">
        <v>40</v>
      </c>
      <c r="D4086">
        <v>1</v>
      </c>
      <c r="E4086">
        <v>62.5</v>
      </c>
      <c r="F4086">
        <v>100</v>
      </c>
      <c r="G4086">
        <v>0</v>
      </c>
      <c r="H4086">
        <v>1.2695392558183799E-2</v>
      </c>
      <c r="I4086">
        <v>0.16849747467575599</v>
      </c>
      <c r="J4086">
        <v>0.29613714741221703</v>
      </c>
      <c r="K4086">
        <v>0.356139639968445</v>
      </c>
      <c r="L4086">
        <v>7.0263575280117604E-2</v>
      </c>
      <c r="M4086">
        <v>9.6266770105280799E-2</v>
      </c>
      <c r="N4086">
        <v>2010</v>
      </c>
      <c r="O4086" t="s">
        <v>39</v>
      </c>
      <c r="P4086" t="s">
        <v>2063</v>
      </c>
      <c r="Q4086" t="s">
        <v>6207</v>
      </c>
      <c r="R4086" t="s">
        <v>6208</v>
      </c>
    </row>
    <row r="4087" spans="1:18" x14ac:dyDescent="0.25">
      <c r="A4087" t="s">
        <v>6282</v>
      </c>
      <c r="B4087" t="s">
        <v>2062</v>
      </c>
      <c r="C4087" t="s">
        <v>40</v>
      </c>
      <c r="D4087">
        <v>2</v>
      </c>
      <c r="E4087">
        <v>62.5</v>
      </c>
      <c r="F4087">
        <v>127</v>
      </c>
      <c r="G4087">
        <v>1.98616839173795E-2</v>
      </c>
      <c r="H4087">
        <v>2.4256719772721001E-2</v>
      </c>
      <c r="I4087">
        <v>0.278673688132137</v>
      </c>
      <c r="J4087">
        <v>0.27463666586213897</v>
      </c>
      <c r="K4087">
        <v>0.247613223204247</v>
      </c>
      <c r="L4087">
        <v>0.11111235273495899</v>
      </c>
      <c r="M4087">
        <v>4.3845666376418103E-2</v>
      </c>
      <c r="N4087">
        <v>2010</v>
      </c>
      <c r="O4087" t="s">
        <v>39</v>
      </c>
      <c r="P4087" t="s">
        <v>2063</v>
      </c>
      <c r="Q4087" t="s">
        <v>6207</v>
      </c>
      <c r="R4087" t="s">
        <v>6208</v>
      </c>
    </row>
    <row r="4088" spans="1:18" x14ac:dyDescent="0.25">
      <c r="A4088" t="s">
        <v>6283</v>
      </c>
      <c r="B4088" t="s">
        <v>4442</v>
      </c>
      <c r="C4088" t="s">
        <v>40</v>
      </c>
      <c r="D4088">
        <v>1</v>
      </c>
      <c r="E4088">
        <v>18</v>
      </c>
      <c r="F4088">
        <v>36</v>
      </c>
      <c r="G4088">
        <v>4.7375104999303197E-2</v>
      </c>
      <c r="H4088">
        <v>0.17420880080050799</v>
      </c>
      <c r="I4088">
        <v>0.25384164569846501</v>
      </c>
      <c r="J4088">
        <v>0.18930339668815699</v>
      </c>
      <c r="K4088">
        <v>0.15561956008905001</v>
      </c>
      <c r="L4088">
        <v>0.12403896180020101</v>
      </c>
      <c r="M4088">
        <v>5.5612529924315798E-2</v>
      </c>
      <c r="N4088">
        <v>2012</v>
      </c>
      <c r="O4088" t="s">
        <v>39</v>
      </c>
      <c r="P4088" t="s">
        <v>4439</v>
      </c>
      <c r="Q4088" t="s">
        <v>6167</v>
      </c>
      <c r="R4088" t="s">
        <v>6168</v>
      </c>
    </row>
    <row r="4089" spans="1:18" x14ac:dyDescent="0.25">
      <c r="A4089" t="s">
        <v>6283</v>
      </c>
      <c r="B4089" t="s">
        <v>4442</v>
      </c>
      <c r="C4089" t="s">
        <v>40</v>
      </c>
      <c r="D4089">
        <v>2</v>
      </c>
      <c r="E4089">
        <v>18</v>
      </c>
      <c r="F4089">
        <v>50</v>
      </c>
      <c r="G4089">
        <v>0.150970167312653</v>
      </c>
      <c r="H4089">
        <v>8.1570830575296405E-2</v>
      </c>
      <c r="I4089">
        <v>0.39788285311219901</v>
      </c>
      <c r="J4089">
        <v>0.20785651177570699</v>
      </c>
      <c r="K4089">
        <v>7.9939515153989907E-2</v>
      </c>
      <c r="L4089">
        <v>5.5287346661686797E-2</v>
      </c>
      <c r="M4089">
        <v>2.64927754084682E-2</v>
      </c>
      <c r="N4089">
        <v>2012</v>
      </c>
      <c r="O4089" t="s">
        <v>39</v>
      </c>
      <c r="P4089" t="s">
        <v>4439</v>
      </c>
      <c r="Q4089" t="s">
        <v>6167</v>
      </c>
      <c r="R4089" t="s">
        <v>6168</v>
      </c>
    </row>
    <row r="4090" spans="1:18" x14ac:dyDescent="0.25">
      <c r="A4090" t="s">
        <v>6283</v>
      </c>
      <c r="B4090" t="s">
        <v>4442</v>
      </c>
      <c r="C4090" t="s">
        <v>40</v>
      </c>
      <c r="D4090">
        <v>1</v>
      </c>
      <c r="E4090">
        <v>19</v>
      </c>
      <c r="F4090">
        <v>34</v>
      </c>
      <c r="G4090">
        <v>0.166319798468472</v>
      </c>
      <c r="H4090">
        <v>0.103947981247586</v>
      </c>
      <c r="I4090">
        <v>0.201587178243851</v>
      </c>
      <c r="J4090">
        <v>0.26061692842892598</v>
      </c>
      <c r="K4090">
        <v>0.12829961269648801</v>
      </c>
      <c r="L4090">
        <v>0.101915284528085</v>
      </c>
      <c r="M4090">
        <v>3.7313216386593399E-2</v>
      </c>
      <c r="N4090">
        <v>2012</v>
      </c>
      <c r="O4090" t="s">
        <v>39</v>
      </c>
      <c r="P4090" t="s">
        <v>4439</v>
      </c>
      <c r="Q4090" t="s">
        <v>6167</v>
      </c>
      <c r="R4090" t="s">
        <v>6168</v>
      </c>
    </row>
    <row r="4091" spans="1:18" x14ac:dyDescent="0.25">
      <c r="A4091" t="s">
        <v>6283</v>
      </c>
      <c r="B4091" t="s">
        <v>4442</v>
      </c>
      <c r="C4091" t="s">
        <v>40</v>
      </c>
      <c r="D4091">
        <v>2</v>
      </c>
      <c r="E4091">
        <v>19</v>
      </c>
      <c r="F4091">
        <v>38</v>
      </c>
      <c r="G4091">
        <v>8.0613880993771606E-2</v>
      </c>
      <c r="H4091">
        <v>0.199306643129218</v>
      </c>
      <c r="I4091">
        <v>0.47610228442448099</v>
      </c>
      <c r="J4091">
        <v>0.133418786199549</v>
      </c>
      <c r="K4091">
        <v>6.3411663571811897E-2</v>
      </c>
      <c r="L4091">
        <v>0</v>
      </c>
      <c r="M4091">
        <v>4.7146741681167698E-2</v>
      </c>
      <c r="N4091">
        <v>2012</v>
      </c>
      <c r="O4091" t="s">
        <v>39</v>
      </c>
      <c r="P4091" t="s">
        <v>4439</v>
      </c>
      <c r="Q4091" t="s">
        <v>6167</v>
      </c>
      <c r="R4091" t="s">
        <v>6168</v>
      </c>
    </row>
    <row r="4092" spans="1:18" x14ac:dyDescent="0.25">
      <c r="A4092" t="s">
        <v>6283</v>
      </c>
      <c r="B4092" t="s">
        <v>4442</v>
      </c>
      <c r="C4092" t="s">
        <v>40</v>
      </c>
      <c r="D4092">
        <v>1</v>
      </c>
      <c r="E4092">
        <v>25</v>
      </c>
      <c r="F4092">
        <v>224</v>
      </c>
      <c r="G4092">
        <v>3.9815024791993697E-2</v>
      </c>
      <c r="H4092">
        <v>6.0261973991697901E-2</v>
      </c>
      <c r="I4092">
        <v>0.26192814579857099</v>
      </c>
      <c r="J4092">
        <v>0.31503529908524802</v>
      </c>
      <c r="K4092">
        <v>0.17258380660613001</v>
      </c>
      <c r="L4092">
        <v>7.7981265508552403E-2</v>
      </c>
      <c r="M4092">
        <v>7.2394484217805699E-2</v>
      </c>
      <c r="N4092">
        <v>2012</v>
      </c>
      <c r="O4092" t="s">
        <v>39</v>
      </c>
      <c r="P4092" t="s">
        <v>4439</v>
      </c>
      <c r="Q4092" t="s">
        <v>6167</v>
      </c>
      <c r="R4092" t="s">
        <v>6168</v>
      </c>
    </row>
    <row r="4093" spans="1:18" x14ac:dyDescent="0.25">
      <c r="A4093" t="s">
        <v>6283</v>
      </c>
      <c r="B4093" t="s">
        <v>4442</v>
      </c>
      <c r="C4093" t="s">
        <v>40</v>
      </c>
      <c r="D4093">
        <v>2</v>
      </c>
      <c r="E4093">
        <v>25</v>
      </c>
      <c r="F4093">
        <v>279</v>
      </c>
      <c r="G4093">
        <v>8.2778312248860605E-2</v>
      </c>
      <c r="H4093">
        <v>5.97116849913659E-2</v>
      </c>
      <c r="I4093">
        <v>0.33857480923981298</v>
      </c>
      <c r="J4093">
        <v>0.238038529592739</v>
      </c>
      <c r="K4093">
        <v>0.142342643266748</v>
      </c>
      <c r="L4093">
        <v>5.9371590986629801E-2</v>
      </c>
      <c r="M4093">
        <v>7.9182429673843799E-2</v>
      </c>
      <c r="N4093">
        <v>2012</v>
      </c>
      <c r="O4093" t="s">
        <v>39</v>
      </c>
      <c r="P4093" t="s">
        <v>4439</v>
      </c>
      <c r="Q4093" t="s">
        <v>6167</v>
      </c>
      <c r="R4093" t="s">
        <v>6168</v>
      </c>
    </row>
    <row r="4094" spans="1:18" x14ac:dyDescent="0.25">
      <c r="A4094" t="s">
        <v>6283</v>
      </c>
      <c r="B4094" t="s">
        <v>4442</v>
      </c>
      <c r="C4094" t="s">
        <v>40</v>
      </c>
      <c r="D4094">
        <v>1</v>
      </c>
      <c r="E4094">
        <v>35</v>
      </c>
      <c r="F4094">
        <v>253</v>
      </c>
      <c r="G4094">
        <v>5.5832147525866696E-3</v>
      </c>
      <c r="H4094">
        <v>6.39063219174325E-3</v>
      </c>
      <c r="I4094">
        <v>0.20386471239537399</v>
      </c>
      <c r="J4094">
        <v>0.35532820411138999</v>
      </c>
      <c r="K4094">
        <v>0.26698728876640498</v>
      </c>
      <c r="L4094">
        <v>0.107566176609383</v>
      </c>
      <c r="M4094">
        <v>5.4279771173117997E-2</v>
      </c>
      <c r="N4094">
        <v>2012</v>
      </c>
      <c r="O4094" t="s">
        <v>39</v>
      </c>
      <c r="P4094" t="s">
        <v>4439</v>
      </c>
      <c r="Q4094" t="s">
        <v>6167</v>
      </c>
      <c r="R4094" t="s">
        <v>6168</v>
      </c>
    </row>
    <row r="4095" spans="1:18" x14ac:dyDescent="0.25">
      <c r="A4095" t="s">
        <v>6283</v>
      </c>
      <c r="B4095" t="s">
        <v>4442</v>
      </c>
      <c r="C4095" t="s">
        <v>40</v>
      </c>
      <c r="D4095">
        <v>2</v>
      </c>
      <c r="E4095">
        <v>35</v>
      </c>
      <c r="F4095">
        <v>358</v>
      </c>
      <c r="G4095">
        <v>1.14370353957503E-2</v>
      </c>
      <c r="H4095">
        <v>1.21437919511904E-2</v>
      </c>
      <c r="I4095">
        <v>0.21973262647945099</v>
      </c>
      <c r="J4095">
        <v>0.29929194020753003</v>
      </c>
      <c r="K4095">
        <v>0.23411026733055401</v>
      </c>
      <c r="L4095">
        <v>0.10664988206133701</v>
      </c>
      <c r="M4095">
        <v>0.116634456574187</v>
      </c>
      <c r="N4095">
        <v>2012</v>
      </c>
      <c r="O4095" t="s">
        <v>39</v>
      </c>
      <c r="P4095" t="s">
        <v>4439</v>
      </c>
      <c r="Q4095" t="s">
        <v>6167</v>
      </c>
      <c r="R4095" t="s">
        <v>6168</v>
      </c>
    </row>
    <row r="4096" spans="1:18" x14ac:dyDescent="0.25">
      <c r="A4096" t="s">
        <v>6283</v>
      </c>
      <c r="B4096" t="s">
        <v>4442</v>
      </c>
      <c r="C4096" t="s">
        <v>40</v>
      </c>
      <c r="D4096">
        <v>1</v>
      </c>
      <c r="E4096">
        <v>45</v>
      </c>
      <c r="F4096">
        <v>271</v>
      </c>
      <c r="G4096">
        <v>2.88071012896262E-3</v>
      </c>
      <c r="H4096">
        <v>8.3765311025779093E-3</v>
      </c>
      <c r="I4096">
        <v>0.15172173849589499</v>
      </c>
      <c r="J4096">
        <v>0.40682080448908697</v>
      </c>
      <c r="K4096">
        <v>0.30756559183808202</v>
      </c>
      <c r="L4096">
        <v>9.1771500376200701E-2</v>
      </c>
      <c r="M4096">
        <v>3.0863123569194999E-2</v>
      </c>
      <c r="N4096">
        <v>2012</v>
      </c>
      <c r="O4096" t="s">
        <v>39</v>
      </c>
      <c r="P4096" t="s">
        <v>4439</v>
      </c>
      <c r="Q4096" t="s">
        <v>6167</v>
      </c>
      <c r="R4096" t="s">
        <v>6168</v>
      </c>
    </row>
    <row r="4097" spans="1:18" x14ac:dyDescent="0.25">
      <c r="A4097" t="s">
        <v>6283</v>
      </c>
      <c r="B4097" t="s">
        <v>4442</v>
      </c>
      <c r="C4097" t="s">
        <v>40</v>
      </c>
      <c r="D4097">
        <v>2</v>
      </c>
      <c r="E4097">
        <v>45</v>
      </c>
      <c r="F4097">
        <v>359</v>
      </c>
      <c r="G4097">
        <v>1.8171010070614001E-3</v>
      </c>
      <c r="H4097">
        <v>0</v>
      </c>
      <c r="I4097">
        <v>0.107492070606166</v>
      </c>
      <c r="J4097">
        <v>0.25669180969066702</v>
      </c>
      <c r="K4097">
        <v>0.35107099201244002</v>
      </c>
      <c r="L4097">
        <v>0.14939451219859001</v>
      </c>
      <c r="M4097">
        <v>0.133533514485076</v>
      </c>
      <c r="N4097">
        <v>2012</v>
      </c>
      <c r="O4097" t="s">
        <v>39</v>
      </c>
      <c r="P4097" t="s">
        <v>4439</v>
      </c>
      <c r="Q4097" t="s">
        <v>6167</v>
      </c>
      <c r="R4097" t="s">
        <v>6168</v>
      </c>
    </row>
    <row r="4098" spans="1:18" x14ac:dyDescent="0.25">
      <c r="A4098" t="s">
        <v>6283</v>
      </c>
      <c r="B4098" t="s">
        <v>4442</v>
      </c>
      <c r="C4098" t="s">
        <v>40</v>
      </c>
      <c r="D4098">
        <v>1</v>
      </c>
      <c r="E4098">
        <v>55</v>
      </c>
      <c r="F4098">
        <v>159</v>
      </c>
      <c r="G4098">
        <v>0</v>
      </c>
      <c r="H4098">
        <v>8.9437633602907195E-3</v>
      </c>
      <c r="I4098">
        <v>0.21577182870922501</v>
      </c>
      <c r="J4098">
        <v>0.38578238671067999</v>
      </c>
      <c r="K4098">
        <v>0.25025053535647501</v>
      </c>
      <c r="L4098">
        <v>9.3444349893450004E-2</v>
      </c>
      <c r="M4098">
        <v>4.5807135969880002E-2</v>
      </c>
      <c r="N4098">
        <v>2012</v>
      </c>
      <c r="O4098" t="s">
        <v>39</v>
      </c>
      <c r="P4098" t="s">
        <v>4439</v>
      </c>
      <c r="Q4098" t="s">
        <v>6167</v>
      </c>
      <c r="R4098" t="s">
        <v>6168</v>
      </c>
    </row>
    <row r="4099" spans="1:18" x14ac:dyDescent="0.25">
      <c r="A4099" t="s">
        <v>6283</v>
      </c>
      <c r="B4099" t="s">
        <v>4442</v>
      </c>
      <c r="C4099" t="s">
        <v>40</v>
      </c>
      <c r="D4099">
        <v>2</v>
      </c>
      <c r="E4099">
        <v>55</v>
      </c>
      <c r="F4099">
        <v>205</v>
      </c>
      <c r="G4099">
        <v>0</v>
      </c>
      <c r="H4099">
        <v>0</v>
      </c>
      <c r="I4099">
        <v>0.117105800966</v>
      </c>
      <c r="J4099">
        <v>0.213836843128172</v>
      </c>
      <c r="K4099">
        <v>0.28239398615179101</v>
      </c>
      <c r="L4099">
        <v>0.201733082095718</v>
      </c>
      <c r="M4099">
        <v>0.18493028765832001</v>
      </c>
      <c r="N4099">
        <v>2012</v>
      </c>
      <c r="O4099" t="s">
        <v>39</v>
      </c>
      <c r="P4099" t="s">
        <v>4439</v>
      </c>
      <c r="Q4099" t="s">
        <v>6167</v>
      </c>
      <c r="R4099" t="s">
        <v>6168</v>
      </c>
    </row>
    <row r="4100" spans="1:18" x14ac:dyDescent="0.25">
      <c r="A4100" t="s">
        <v>6283</v>
      </c>
      <c r="B4100" t="s">
        <v>4442</v>
      </c>
      <c r="C4100" t="s">
        <v>40</v>
      </c>
      <c r="D4100">
        <v>1</v>
      </c>
      <c r="E4100">
        <v>62.5</v>
      </c>
      <c r="F4100">
        <v>57</v>
      </c>
      <c r="G4100">
        <v>0</v>
      </c>
      <c r="H4100">
        <v>0</v>
      </c>
      <c r="I4100">
        <v>0.20601483318635799</v>
      </c>
      <c r="J4100">
        <v>0.46091896542524702</v>
      </c>
      <c r="K4100">
        <v>0.232053564175562</v>
      </c>
      <c r="L4100">
        <v>8.95824392076668E-2</v>
      </c>
      <c r="M4100">
        <v>1.14301980051665E-2</v>
      </c>
      <c r="N4100">
        <v>2012</v>
      </c>
      <c r="O4100" t="s">
        <v>39</v>
      </c>
      <c r="P4100" t="s">
        <v>4439</v>
      </c>
      <c r="Q4100" t="s">
        <v>6167</v>
      </c>
      <c r="R4100" t="s">
        <v>6168</v>
      </c>
    </row>
    <row r="4101" spans="1:18" x14ac:dyDescent="0.25">
      <c r="A4101" t="s">
        <v>6283</v>
      </c>
      <c r="B4101" t="s">
        <v>4442</v>
      </c>
      <c r="C4101" t="s">
        <v>40</v>
      </c>
      <c r="D4101">
        <v>2</v>
      </c>
      <c r="E4101">
        <v>62.5</v>
      </c>
      <c r="F4101">
        <v>64</v>
      </c>
      <c r="G4101">
        <v>1.8075856557837399E-2</v>
      </c>
      <c r="H4101">
        <v>0</v>
      </c>
      <c r="I4101">
        <v>6.0160842475174503E-2</v>
      </c>
      <c r="J4101">
        <v>0.19574507745564401</v>
      </c>
      <c r="K4101">
        <v>0.290227360812157</v>
      </c>
      <c r="L4101">
        <v>0.29040503225944098</v>
      </c>
      <c r="M4101">
        <v>0.14538583043974601</v>
      </c>
      <c r="N4101">
        <v>2012</v>
      </c>
      <c r="O4101" t="s">
        <v>39</v>
      </c>
      <c r="P4101" t="s">
        <v>4439</v>
      </c>
      <c r="Q4101" t="s">
        <v>6167</v>
      </c>
      <c r="R4101" t="s">
        <v>6168</v>
      </c>
    </row>
    <row r="4102" spans="1:18" x14ac:dyDescent="0.25">
      <c r="A4102" t="s">
        <v>6284</v>
      </c>
      <c r="B4102" t="s">
        <v>4491</v>
      </c>
      <c r="C4102" t="s">
        <v>52</v>
      </c>
      <c r="D4102">
        <v>1</v>
      </c>
      <c r="E4102">
        <v>37.5</v>
      </c>
      <c r="F4102">
        <v>135</v>
      </c>
      <c r="G4102">
        <v>7.4074074074068604E-3</v>
      </c>
      <c r="H4102">
        <v>7.4074074074074103E-3</v>
      </c>
      <c r="I4102">
        <v>0.50370370370370399</v>
      </c>
      <c r="J4102">
        <v>0.37777777777777799</v>
      </c>
      <c r="K4102">
        <v>8.8888888888888906E-2</v>
      </c>
      <c r="L4102">
        <v>1.48148148148148E-2</v>
      </c>
      <c r="M4102">
        <v>0</v>
      </c>
      <c r="N4102">
        <v>1985</v>
      </c>
      <c r="O4102" t="s">
        <v>51</v>
      </c>
      <c r="P4102" t="s">
        <v>4492</v>
      </c>
      <c r="Q4102" t="s">
        <v>6187</v>
      </c>
      <c r="R4102" t="s">
        <v>6165</v>
      </c>
    </row>
    <row r="4103" spans="1:18" x14ac:dyDescent="0.25">
      <c r="A4103" t="s">
        <v>6284</v>
      </c>
      <c r="B4103" t="s">
        <v>4491</v>
      </c>
      <c r="C4103" t="s">
        <v>52</v>
      </c>
      <c r="D4103">
        <v>2</v>
      </c>
      <c r="E4103">
        <v>37.5</v>
      </c>
      <c r="F4103">
        <v>115</v>
      </c>
      <c r="G4103">
        <v>0</v>
      </c>
      <c r="H4103">
        <v>8.6956521739130401E-3</v>
      </c>
      <c r="I4103">
        <v>0.40869565217391302</v>
      </c>
      <c r="J4103">
        <v>0.38260869565217398</v>
      </c>
      <c r="K4103">
        <v>0.16521739130434801</v>
      </c>
      <c r="L4103">
        <v>2.6086956521739101E-2</v>
      </c>
      <c r="M4103">
        <v>8.6956521739130401E-3</v>
      </c>
      <c r="N4103">
        <v>1985</v>
      </c>
      <c r="O4103" t="s">
        <v>51</v>
      </c>
      <c r="P4103" t="s">
        <v>4492</v>
      </c>
      <c r="Q4103" t="s">
        <v>6187</v>
      </c>
      <c r="R4103" t="s">
        <v>6165</v>
      </c>
    </row>
    <row r="4104" spans="1:18" x14ac:dyDescent="0.25">
      <c r="A4104" t="s">
        <v>6284</v>
      </c>
      <c r="B4104" t="s">
        <v>4491</v>
      </c>
      <c r="C4104" t="s">
        <v>52</v>
      </c>
      <c r="D4104">
        <v>1</v>
      </c>
      <c r="E4104">
        <v>45</v>
      </c>
      <c r="F4104">
        <v>269</v>
      </c>
      <c r="G4104">
        <v>7.43494423791791E-3</v>
      </c>
      <c r="H4104">
        <v>3.3457249070632002E-2</v>
      </c>
      <c r="I4104">
        <v>0.42007434944237898</v>
      </c>
      <c r="J4104">
        <v>0.43494423791821601</v>
      </c>
      <c r="K4104">
        <v>9.6654275092936795E-2</v>
      </c>
      <c r="L4104">
        <v>3.7174721189591098E-3</v>
      </c>
      <c r="M4104">
        <v>3.7174721189591098E-3</v>
      </c>
      <c r="N4104">
        <v>1985</v>
      </c>
      <c r="O4104" t="s">
        <v>51</v>
      </c>
      <c r="P4104" t="s">
        <v>4492</v>
      </c>
      <c r="Q4104" t="s">
        <v>6187</v>
      </c>
      <c r="R4104" t="s">
        <v>6165</v>
      </c>
    </row>
    <row r="4105" spans="1:18" x14ac:dyDescent="0.25">
      <c r="A4105" t="s">
        <v>6284</v>
      </c>
      <c r="B4105" t="s">
        <v>4491</v>
      </c>
      <c r="C4105" t="s">
        <v>52</v>
      </c>
      <c r="D4105">
        <v>2</v>
      </c>
      <c r="E4105">
        <v>45</v>
      </c>
      <c r="F4105">
        <v>234</v>
      </c>
      <c r="G4105">
        <v>8.5470085470081801E-3</v>
      </c>
      <c r="H4105">
        <v>4.2735042735042696E-3</v>
      </c>
      <c r="I4105">
        <v>0.30341880341880301</v>
      </c>
      <c r="J4105">
        <v>0.43162393162393198</v>
      </c>
      <c r="K4105">
        <v>0.17948717948717999</v>
      </c>
      <c r="L4105">
        <v>6.4102564102564097E-2</v>
      </c>
      <c r="M4105">
        <v>8.5470085470085496E-3</v>
      </c>
      <c r="N4105">
        <v>1985</v>
      </c>
      <c r="O4105" t="s">
        <v>51</v>
      </c>
      <c r="P4105" t="s">
        <v>4492</v>
      </c>
      <c r="Q4105" t="s">
        <v>6187</v>
      </c>
      <c r="R4105" t="s">
        <v>6165</v>
      </c>
    </row>
    <row r="4106" spans="1:18" x14ac:dyDescent="0.25">
      <c r="A4106" t="s">
        <v>6284</v>
      </c>
      <c r="B4106" t="s">
        <v>4491</v>
      </c>
      <c r="C4106" t="s">
        <v>52</v>
      </c>
      <c r="D4106">
        <v>1</v>
      </c>
      <c r="E4106">
        <v>55</v>
      </c>
      <c r="F4106">
        <v>292</v>
      </c>
      <c r="G4106">
        <v>3.42465753424603E-3</v>
      </c>
      <c r="H4106">
        <v>2.3972602739725998E-2</v>
      </c>
      <c r="I4106">
        <v>0.318493150684932</v>
      </c>
      <c r="J4106">
        <v>0.47602739726027399</v>
      </c>
      <c r="K4106">
        <v>0.16095890410958899</v>
      </c>
      <c r="L4106">
        <v>1.71232876712329E-2</v>
      </c>
      <c r="M4106">
        <v>0</v>
      </c>
      <c r="N4106">
        <v>1985</v>
      </c>
      <c r="O4106" t="s">
        <v>51</v>
      </c>
      <c r="P4106" t="s">
        <v>4492</v>
      </c>
      <c r="Q4106" t="s">
        <v>6187</v>
      </c>
      <c r="R4106" t="s">
        <v>6165</v>
      </c>
    </row>
    <row r="4107" spans="1:18" x14ac:dyDescent="0.25">
      <c r="A4107" t="s">
        <v>6284</v>
      </c>
      <c r="B4107" t="s">
        <v>4491</v>
      </c>
      <c r="C4107" t="s">
        <v>52</v>
      </c>
      <c r="D4107">
        <v>2</v>
      </c>
      <c r="E4107">
        <v>55</v>
      </c>
      <c r="F4107">
        <v>158</v>
      </c>
      <c r="G4107">
        <v>0</v>
      </c>
      <c r="H4107">
        <v>0</v>
      </c>
      <c r="I4107">
        <v>0.145569620253165</v>
      </c>
      <c r="J4107">
        <v>0.379746835443038</v>
      </c>
      <c r="K4107">
        <v>0.310126582278481</v>
      </c>
      <c r="L4107">
        <v>0.120253164556962</v>
      </c>
      <c r="M4107">
        <v>4.4303797468354403E-2</v>
      </c>
      <c r="N4107">
        <v>1985</v>
      </c>
      <c r="O4107" t="s">
        <v>51</v>
      </c>
      <c r="P4107" t="s">
        <v>4492</v>
      </c>
      <c r="Q4107" t="s">
        <v>6187</v>
      </c>
      <c r="R4107" t="s">
        <v>6165</v>
      </c>
    </row>
    <row r="4108" spans="1:18" x14ac:dyDescent="0.25">
      <c r="A4108" t="s">
        <v>6284</v>
      </c>
      <c r="B4108" t="s">
        <v>4491</v>
      </c>
      <c r="C4108" t="s">
        <v>52</v>
      </c>
      <c r="D4108">
        <v>1</v>
      </c>
      <c r="E4108">
        <v>62.5</v>
      </c>
      <c r="F4108">
        <v>78</v>
      </c>
      <c r="G4108">
        <v>2.56410256410269E-2</v>
      </c>
      <c r="H4108">
        <v>2.5641025641025599E-2</v>
      </c>
      <c r="I4108">
        <v>0.269230769230769</v>
      </c>
      <c r="J4108">
        <v>0.47435897435897401</v>
      </c>
      <c r="K4108">
        <v>0.17948717948717899</v>
      </c>
      <c r="L4108">
        <v>2.5641025641025599E-2</v>
      </c>
      <c r="M4108">
        <v>0</v>
      </c>
      <c r="N4108">
        <v>1985</v>
      </c>
      <c r="O4108" t="s">
        <v>51</v>
      </c>
      <c r="P4108" t="s">
        <v>4492</v>
      </c>
      <c r="Q4108" t="s">
        <v>6187</v>
      </c>
      <c r="R4108" t="s">
        <v>6165</v>
      </c>
    </row>
    <row r="4109" spans="1:18" x14ac:dyDescent="0.25">
      <c r="A4109" t="s">
        <v>6284</v>
      </c>
      <c r="B4109" t="s">
        <v>4491</v>
      </c>
      <c r="C4109" t="s">
        <v>52</v>
      </c>
      <c r="D4109">
        <v>2</v>
      </c>
      <c r="E4109">
        <v>62.5</v>
      </c>
      <c r="F4109">
        <v>135</v>
      </c>
      <c r="G4109">
        <v>5.5511151231257797E-16</v>
      </c>
      <c r="H4109">
        <v>7.4074074074074103E-3</v>
      </c>
      <c r="I4109">
        <v>0.148148148148148</v>
      </c>
      <c r="J4109">
        <v>0.34814814814814798</v>
      </c>
      <c r="K4109">
        <v>0.22222222222222199</v>
      </c>
      <c r="L4109">
        <v>0.17037037037037001</v>
      </c>
      <c r="M4109">
        <v>0.10370370370370401</v>
      </c>
      <c r="N4109">
        <v>1985</v>
      </c>
      <c r="O4109" t="s">
        <v>51</v>
      </c>
      <c r="P4109" t="s">
        <v>4492</v>
      </c>
      <c r="Q4109" t="s">
        <v>6187</v>
      </c>
      <c r="R4109" t="s">
        <v>6165</v>
      </c>
    </row>
    <row r="4110" spans="1:18" x14ac:dyDescent="0.25">
      <c r="A4110" t="s">
        <v>6284</v>
      </c>
      <c r="B4110" t="s">
        <v>4494</v>
      </c>
      <c r="C4110" t="s">
        <v>52</v>
      </c>
      <c r="D4110">
        <v>1</v>
      </c>
      <c r="E4110">
        <v>37.5</v>
      </c>
      <c r="F4110">
        <v>97</v>
      </c>
      <c r="G4110">
        <v>0</v>
      </c>
      <c r="H4110">
        <v>5.1546391752577303E-2</v>
      </c>
      <c r="I4110">
        <v>0.41237113402061898</v>
      </c>
      <c r="J4110">
        <v>0.45360824742268002</v>
      </c>
      <c r="K4110">
        <v>8.2474226804123696E-2</v>
      </c>
      <c r="L4110">
        <v>0</v>
      </c>
      <c r="M4110">
        <v>0</v>
      </c>
      <c r="N4110">
        <v>1985</v>
      </c>
      <c r="O4110" t="s">
        <v>51</v>
      </c>
      <c r="P4110" t="s">
        <v>4492</v>
      </c>
      <c r="Q4110" t="s">
        <v>6187</v>
      </c>
      <c r="R4110" t="s">
        <v>6165</v>
      </c>
    </row>
    <row r="4111" spans="1:18" x14ac:dyDescent="0.25">
      <c r="A4111" t="s">
        <v>6284</v>
      </c>
      <c r="B4111" t="s">
        <v>4494</v>
      </c>
      <c r="C4111" t="s">
        <v>52</v>
      </c>
      <c r="D4111">
        <v>2</v>
      </c>
      <c r="E4111">
        <v>37.5</v>
      </c>
      <c r="F4111">
        <v>112</v>
      </c>
      <c r="G4111">
        <v>3.3306690738754701E-16</v>
      </c>
      <c r="H4111">
        <v>4.4642857142857102E-2</v>
      </c>
      <c r="I4111">
        <v>0.45535714285714302</v>
      </c>
      <c r="J4111">
        <v>0.27678571428571402</v>
      </c>
      <c r="K4111">
        <v>0.151785714285714</v>
      </c>
      <c r="L4111">
        <v>5.3571428571428603E-2</v>
      </c>
      <c r="M4111">
        <v>1.7857142857142901E-2</v>
      </c>
      <c r="N4111">
        <v>1985</v>
      </c>
      <c r="O4111" t="s">
        <v>51</v>
      </c>
      <c r="P4111" t="s">
        <v>4492</v>
      </c>
      <c r="Q4111" t="s">
        <v>6187</v>
      </c>
      <c r="R4111" t="s">
        <v>6165</v>
      </c>
    </row>
    <row r="4112" spans="1:18" x14ac:dyDescent="0.25">
      <c r="A4112" t="s">
        <v>6284</v>
      </c>
      <c r="B4112" t="s">
        <v>4494</v>
      </c>
      <c r="C4112" t="s">
        <v>52</v>
      </c>
      <c r="D4112">
        <v>1</v>
      </c>
      <c r="E4112">
        <v>45</v>
      </c>
      <c r="F4112">
        <v>187</v>
      </c>
      <c r="G4112">
        <v>5.3475935828870601E-3</v>
      </c>
      <c r="H4112">
        <v>2.1390374331550801E-2</v>
      </c>
      <c r="I4112">
        <v>0.34759358288770098</v>
      </c>
      <c r="J4112">
        <v>0.49732620320855597</v>
      </c>
      <c r="K4112">
        <v>0.11229946524064199</v>
      </c>
      <c r="L4112">
        <v>1.06951871657754E-2</v>
      </c>
      <c r="M4112">
        <v>5.3475935828877002E-3</v>
      </c>
      <c r="N4112">
        <v>1985</v>
      </c>
      <c r="O4112" t="s">
        <v>51</v>
      </c>
      <c r="P4112" t="s">
        <v>4492</v>
      </c>
      <c r="Q4112" t="s">
        <v>6187</v>
      </c>
      <c r="R4112" t="s">
        <v>6165</v>
      </c>
    </row>
    <row r="4113" spans="1:18" x14ac:dyDescent="0.25">
      <c r="A4113" t="s">
        <v>6284</v>
      </c>
      <c r="B4113" t="s">
        <v>4494</v>
      </c>
      <c r="C4113" t="s">
        <v>52</v>
      </c>
      <c r="D4113">
        <v>2</v>
      </c>
      <c r="E4113">
        <v>45</v>
      </c>
      <c r="F4113">
        <v>198</v>
      </c>
      <c r="G4113">
        <v>5.0505050505039702E-3</v>
      </c>
      <c r="H4113">
        <v>2.5252525252525301E-2</v>
      </c>
      <c r="I4113">
        <v>0.28787878787878801</v>
      </c>
      <c r="J4113">
        <v>0.46464646464646497</v>
      </c>
      <c r="K4113">
        <v>0.16161616161616199</v>
      </c>
      <c r="L4113">
        <v>4.0404040404040401E-2</v>
      </c>
      <c r="M4113">
        <v>1.5151515151515201E-2</v>
      </c>
      <c r="N4113">
        <v>1985</v>
      </c>
      <c r="O4113" t="s">
        <v>51</v>
      </c>
      <c r="P4113" t="s">
        <v>4492</v>
      </c>
      <c r="Q4113" t="s">
        <v>6187</v>
      </c>
      <c r="R4113" t="s">
        <v>6165</v>
      </c>
    </row>
    <row r="4114" spans="1:18" x14ac:dyDescent="0.25">
      <c r="A4114" t="s">
        <v>6284</v>
      </c>
      <c r="B4114" t="s">
        <v>4494</v>
      </c>
      <c r="C4114" t="s">
        <v>52</v>
      </c>
      <c r="D4114">
        <v>1</v>
      </c>
      <c r="E4114">
        <v>55</v>
      </c>
      <c r="F4114">
        <v>184</v>
      </c>
      <c r="G4114">
        <v>0</v>
      </c>
      <c r="H4114">
        <v>1.0869565217391301E-2</v>
      </c>
      <c r="I4114">
        <v>0.23913043478260901</v>
      </c>
      <c r="J4114">
        <v>0.559782608695652</v>
      </c>
      <c r="K4114">
        <v>0.15217391304347799</v>
      </c>
      <c r="L4114">
        <v>3.8043478260869602E-2</v>
      </c>
      <c r="M4114">
        <v>0</v>
      </c>
      <c r="N4114">
        <v>1985</v>
      </c>
      <c r="O4114" t="s">
        <v>51</v>
      </c>
      <c r="P4114" t="s">
        <v>4492</v>
      </c>
      <c r="Q4114" t="s">
        <v>6187</v>
      </c>
      <c r="R4114" t="s">
        <v>6165</v>
      </c>
    </row>
    <row r="4115" spans="1:18" x14ac:dyDescent="0.25">
      <c r="A4115" t="s">
        <v>6284</v>
      </c>
      <c r="B4115" t="s">
        <v>4494</v>
      </c>
      <c r="C4115" t="s">
        <v>52</v>
      </c>
      <c r="D4115">
        <v>2</v>
      </c>
      <c r="E4115">
        <v>55</v>
      </c>
      <c r="F4115">
        <v>230</v>
      </c>
      <c r="G4115">
        <v>4.3478260869568297E-3</v>
      </c>
      <c r="H4115">
        <v>4.3478260869565201E-3</v>
      </c>
      <c r="I4115">
        <v>0.15217391304347799</v>
      </c>
      <c r="J4115">
        <v>0.40869565217391302</v>
      </c>
      <c r="K4115">
        <v>0.282608695652174</v>
      </c>
      <c r="L4115">
        <v>0.11739130434782601</v>
      </c>
      <c r="M4115">
        <v>3.0434782608695699E-2</v>
      </c>
      <c r="N4115">
        <v>1985</v>
      </c>
      <c r="O4115" t="s">
        <v>51</v>
      </c>
      <c r="P4115" t="s">
        <v>4492</v>
      </c>
      <c r="Q4115" t="s">
        <v>6187</v>
      </c>
      <c r="R4115" t="s">
        <v>6165</v>
      </c>
    </row>
    <row r="4116" spans="1:18" x14ac:dyDescent="0.25">
      <c r="A4116" t="s">
        <v>6284</v>
      </c>
      <c r="B4116" t="s">
        <v>4494</v>
      </c>
      <c r="C4116" t="s">
        <v>52</v>
      </c>
      <c r="D4116">
        <v>1</v>
      </c>
      <c r="E4116">
        <v>62.5</v>
      </c>
      <c r="F4116">
        <v>85</v>
      </c>
      <c r="G4116">
        <v>1.17647058823533E-2</v>
      </c>
      <c r="H4116">
        <v>1.1764705882352899E-2</v>
      </c>
      <c r="I4116">
        <v>0.27058823529411802</v>
      </c>
      <c r="J4116">
        <v>0.51764705882352902</v>
      </c>
      <c r="K4116">
        <v>0.14117647058823499</v>
      </c>
      <c r="L4116">
        <v>3.5294117647058802E-2</v>
      </c>
      <c r="M4116">
        <v>1.1764705882352899E-2</v>
      </c>
      <c r="N4116">
        <v>1985</v>
      </c>
      <c r="O4116" t="s">
        <v>51</v>
      </c>
      <c r="P4116" t="s">
        <v>4492</v>
      </c>
      <c r="Q4116" t="s">
        <v>6187</v>
      </c>
      <c r="R4116" t="s">
        <v>6165</v>
      </c>
    </row>
    <row r="4117" spans="1:18" x14ac:dyDescent="0.25">
      <c r="A4117" t="s">
        <v>6284</v>
      </c>
      <c r="B4117" t="s">
        <v>4494</v>
      </c>
      <c r="C4117" t="s">
        <v>52</v>
      </c>
      <c r="D4117">
        <v>2</v>
      </c>
      <c r="E4117">
        <v>62.5</v>
      </c>
      <c r="F4117">
        <v>82</v>
      </c>
      <c r="G4117">
        <v>4.4408920985006301E-16</v>
      </c>
      <c r="H4117">
        <v>2.4390243902439001E-2</v>
      </c>
      <c r="I4117">
        <v>7.3170731707317097E-2</v>
      </c>
      <c r="J4117">
        <v>0.353658536585366</v>
      </c>
      <c r="K4117">
        <v>0.34146341463414598</v>
      </c>
      <c r="L4117">
        <v>0.17073170731707299</v>
      </c>
      <c r="M4117">
        <v>3.65853658536585E-2</v>
      </c>
      <c r="N4117">
        <v>1985</v>
      </c>
      <c r="O4117" t="s">
        <v>51</v>
      </c>
      <c r="P4117" t="s">
        <v>4492</v>
      </c>
      <c r="Q4117" t="s">
        <v>6187</v>
      </c>
      <c r="R4117" t="s">
        <v>6165</v>
      </c>
    </row>
    <row r="4118" spans="1:18" x14ac:dyDescent="0.25">
      <c r="A4118" t="s">
        <v>6284</v>
      </c>
      <c r="B4118" t="s">
        <v>4496</v>
      </c>
      <c r="C4118" t="s">
        <v>52</v>
      </c>
      <c r="D4118">
        <v>1</v>
      </c>
      <c r="E4118">
        <v>37.5</v>
      </c>
      <c r="F4118">
        <v>118</v>
      </c>
      <c r="G4118">
        <v>1.11022302462516E-16</v>
      </c>
      <c r="H4118">
        <v>1.6949152542372899E-2</v>
      </c>
      <c r="I4118">
        <v>0.45762711864406802</v>
      </c>
      <c r="J4118">
        <v>0.37288135593220301</v>
      </c>
      <c r="K4118">
        <v>0.152542372881356</v>
      </c>
      <c r="L4118">
        <v>0</v>
      </c>
      <c r="M4118">
        <v>0</v>
      </c>
      <c r="N4118">
        <v>1985</v>
      </c>
      <c r="O4118" t="s">
        <v>51</v>
      </c>
      <c r="P4118" t="s">
        <v>4492</v>
      </c>
      <c r="Q4118" t="s">
        <v>6187</v>
      </c>
      <c r="R4118" t="s">
        <v>6165</v>
      </c>
    </row>
    <row r="4119" spans="1:18" x14ac:dyDescent="0.25">
      <c r="A4119" t="s">
        <v>6284</v>
      </c>
      <c r="B4119" t="s">
        <v>4496</v>
      </c>
      <c r="C4119" t="s">
        <v>52</v>
      </c>
      <c r="D4119">
        <v>2</v>
      </c>
      <c r="E4119">
        <v>37.5</v>
      </c>
      <c r="F4119">
        <v>111</v>
      </c>
      <c r="G4119">
        <v>8.8817841970012504E-16</v>
      </c>
      <c r="H4119">
        <v>5.4054054054054099E-2</v>
      </c>
      <c r="I4119">
        <v>0.37837837837837801</v>
      </c>
      <c r="J4119">
        <v>0.36036036036036001</v>
      </c>
      <c r="K4119">
        <v>0.171171171171171</v>
      </c>
      <c r="L4119">
        <v>1.8018018018018001E-2</v>
      </c>
      <c r="M4119">
        <v>1.8018018018018001E-2</v>
      </c>
      <c r="N4119">
        <v>1985</v>
      </c>
      <c r="O4119" t="s">
        <v>51</v>
      </c>
      <c r="P4119" t="s">
        <v>4492</v>
      </c>
      <c r="Q4119" t="s">
        <v>6187</v>
      </c>
      <c r="R4119" t="s">
        <v>6165</v>
      </c>
    </row>
    <row r="4120" spans="1:18" x14ac:dyDescent="0.25">
      <c r="A4120" t="s">
        <v>6284</v>
      </c>
      <c r="B4120" t="s">
        <v>4496</v>
      </c>
      <c r="C4120" t="s">
        <v>52</v>
      </c>
      <c r="D4120">
        <v>1</v>
      </c>
      <c r="E4120">
        <v>45</v>
      </c>
      <c r="F4120">
        <v>191</v>
      </c>
      <c r="G4120">
        <v>0</v>
      </c>
      <c r="H4120">
        <v>1.5706806282722498E-2</v>
      </c>
      <c r="I4120">
        <v>0.42931937172774898</v>
      </c>
      <c r="J4120">
        <v>0.47643979057591601</v>
      </c>
      <c r="K4120">
        <v>6.2827225130890105E-2</v>
      </c>
      <c r="L4120">
        <v>1.5706806282722498E-2</v>
      </c>
      <c r="M4120">
        <v>0</v>
      </c>
      <c r="N4120">
        <v>1985</v>
      </c>
      <c r="O4120" t="s">
        <v>51</v>
      </c>
      <c r="P4120" t="s">
        <v>4492</v>
      </c>
      <c r="Q4120" t="s">
        <v>6187</v>
      </c>
      <c r="R4120" t="s">
        <v>6165</v>
      </c>
    </row>
    <row r="4121" spans="1:18" x14ac:dyDescent="0.25">
      <c r="A4121" t="s">
        <v>6284</v>
      </c>
      <c r="B4121" t="s">
        <v>4496</v>
      </c>
      <c r="C4121" t="s">
        <v>52</v>
      </c>
      <c r="D4121">
        <v>2</v>
      </c>
      <c r="E4121">
        <v>45</v>
      </c>
      <c r="F4121">
        <v>190</v>
      </c>
      <c r="G4121">
        <v>5.2631578947361897E-3</v>
      </c>
      <c r="H4121">
        <v>2.1052631578947399E-2</v>
      </c>
      <c r="I4121">
        <v>0.24736842105263199</v>
      </c>
      <c r="J4121">
        <v>0.41578947368421099</v>
      </c>
      <c r="K4121">
        <v>0.25789473684210501</v>
      </c>
      <c r="L4121">
        <v>4.2105263157894701E-2</v>
      </c>
      <c r="M4121">
        <v>1.05263157894737E-2</v>
      </c>
      <c r="N4121">
        <v>1985</v>
      </c>
      <c r="O4121" t="s">
        <v>51</v>
      </c>
      <c r="P4121" t="s">
        <v>4492</v>
      </c>
      <c r="Q4121" t="s">
        <v>6187</v>
      </c>
      <c r="R4121" t="s">
        <v>6165</v>
      </c>
    </row>
    <row r="4122" spans="1:18" x14ac:dyDescent="0.25">
      <c r="A4122" t="s">
        <v>6284</v>
      </c>
      <c r="B4122" t="s">
        <v>4496</v>
      </c>
      <c r="C4122" t="s">
        <v>52</v>
      </c>
      <c r="D4122">
        <v>1</v>
      </c>
      <c r="E4122">
        <v>55</v>
      </c>
      <c r="F4122">
        <v>209</v>
      </c>
      <c r="G4122">
        <v>1.43540669856452E-2</v>
      </c>
      <c r="H4122">
        <v>1.9138755980861202E-2</v>
      </c>
      <c r="I4122">
        <v>0.38277511961722499</v>
      </c>
      <c r="J4122">
        <v>0.47368421052631599</v>
      </c>
      <c r="K4122">
        <v>0.100478468899522</v>
      </c>
      <c r="L4122">
        <v>9.5693779904306199E-3</v>
      </c>
      <c r="M4122">
        <v>0</v>
      </c>
      <c r="N4122">
        <v>1985</v>
      </c>
      <c r="O4122" t="s">
        <v>51</v>
      </c>
      <c r="P4122" t="s">
        <v>4492</v>
      </c>
      <c r="Q4122" t="s">
        <v>6187</v>
      </c>
      <c r="R4122" t="s">
        <v>6165</v>
      </c>
    </row>
    <row r="4123" spans="1:18" x14ac:dyDescent="0.25">
      <c r="A4123" t="s">
        <v>6284</v>
      </c>
      <c r="B4123" t="s">
        <v>4496</v>
      </c>
      <c r="C4123" t="s">
        <v>52</v>
      </c>
      <c r="D4123">
        <v>2</v>
      </c>
      <c r="E4123">
        <v>55</v>
      </c>
      <c r="F4123">
        <v>207</v>
      </c>
      <c r="G4123">
        <v>0</v>
      </c>
      <c r="H4123">
        <v>0</v>
      </c>
      <c r="I4123">
        <v>0.16908212560386501</v>
      </c>
      <c r="J4123">
        <v>0.40096618357487901</v>
      </c>
      <c r="K4123">
        <v>0.323671497584541</v>
      </c>
      <c r="L4123">
        <v>8.2125603864734303E-2</v>
      </c>
      <c r="M4123">
        <v>2.41545893719807E-2</v>
      </c>
      <c r="N4123">
        <v>1985</v>
      </c>
      <c r="O4123" t="s">
        <v>51</v>
      </c>
      <c r="P4123" t="s">
        <v>4492</v>
      </c>
      <c r="Q4123" t="s">
        <v>6187</v>
      </c>
      <c r="R4123" t="s">
        <v>6165</v>
      </c>
    </row>
    <row r="4124" spans="1:18" x14ac:dyDescent="0.25">
      <c r="A4124" t="s">
        <v>6284</v>
      </c>
      <c r="B4124" t="s">
        <v>4496</v>
      </c>
      <c r="C4124" t="s">
        <v>52</v>
      </c>
      <c r="D4124">
        <v>1</v>
      </c>
      <c r="E4124">
        <v>62.5</v>
      </c>
      <c r="F4124">
        <v>62</v>
      </c>
      <c r="G4124">
        <v>3.2258064516128997E-2</v>
      </c>
      <c r="H4124">
        <v>0</v>
      </c>
      <c r="I4124">
        <v>0.30645161290322598</v>
      </c>
      <c r="J4124">
        <v>0.45161290322580599</v>
      </c>
      <c r="K4124">
        <v>0.209677419354839</v>
      </c>
      <c r="L4124">
        <v>0</v>
      </c>
      <c r="M4124">
        <v>0</v>
      </c>
      <c r="N4124">
        <v>1985</v>
      </c>
      <c r="O4124" t="s">
        <v>51</v>
      </c>
      <c r="P4124" t="s">
        <v>4492</v>
      </c>
      <c r="Q4124" t="s">
        <v>6187</v>
      </c>
      <c r="R4124" t="s">
        <v>6165</v>
      </c>
    </row>
    <row r="4125" spans="1:18" x14ac:dyDescent="0.25">
      <c r="A4125" t="s">
        <v>6284</v>
      </c>
      <c r="B4125" t="s">
        <v>4496</v>
      </c>
      <c r="C4125" t="s">
        <v>52</v>
      </c>
      <c r="D4125">
        <v>2</v>
      </c>
      <c r="E4125">
        <v>62.5</v>
      </c>
      <c r="F4125">
        <v>71</v>
      </c>
      <c r="G4125">
        <v>1.40845070422531E-2</v>
      </c>
      <c r="H4125">
        <v>0</v>
      </c>
      <c r="I4125">
        <v>0.11267605633802801</v>
      </c>
      <c r="J4125">
        <v>0.323943661971831</v>
      </c>
      <c r="K4125">
        <v>0.36619718309859201</v>
      </c>
      <c r="L4125">
        <v>0.154929577464789</v>
      </c>
      <c r="M4125">
        <v>2.8169014084507001E-2</v>
      </c>
      <c r="N4125">
        <v>1985</v>
      </c>
      <c r="O4125" t="s">
        <v>51</v>
      </c>
      <c r="P4125" t="s">
        <v>4492</v>
      </c>
      <c r="Q4125" t="s">
        <v>6187</v>
      </c>
      <c r="R4125" t="s">
        <v>6165</v>
      </c>
    </row>
    <row r="4126" spans="1:18" x14ac:dyDescent="0.25">
      <c r="A4126" t="s">
        <v>6284</v>
      </c>
      <c r="B4126" t="s">
        <v>4498</v>
      </c>
      <c r="C4126" t="s">
        <v>52</v>
      </c>
      <c r="D4126">
        <v>1</v>
      </c>
      <c r="E4126">
        <v>27.5</v>
      </c>
      <c r="F4126">
        <v>71</v>
      </c>
      <c r="G4126">
        <v>0</v>
      </c>
      <c r="H4126">
        <v>7.0422535211267595E-2</v>
      </c>
      <c r="I4126">
        <v>0.647887323943662</v>
      </c>
      <c r="J4126">
        <v>0.23943661971831001</v>
      </c>
      <c r="K4126">
        <v>4.2253521126760597E-2</v>
      </c>
      <c r="L4126">
        <v>0</v>
      </c>
      <c r="M4126">
        <v>0</v>
      </c>
      <c r="N4126">
        <v>1985</v>
      </c>
      <c r="O4126" t="s">
        <v>51</v>
      </c>
      <c r="P4126" t="s">
        <v>4492</v>
      </c>
      <c r="Q4126" t="s">
        <v>6187</v>
      </c>
      <c r="R4126" t="s">
        <v>6165</v>
      </c>
    </row>
    <row r="4127" spans="1:18" x14ac:dyDescent="0.25">
      <c r="A4127" t="s">
        <v>6284</v>
      </c>
      <c r="B4127" t="s">
        <v>4498</v>
      </c>
      <c r="C4127" t="s">
        <v>52</v>
      </c>
      <c r="D4127">
        <v>2</v>
      </c>
      <c r="E4127">
        <v>27.5</v>
      </c>
      <c r="F4127">
        <v>82</v>
      </c>
      <c r="G4127">
        <v>1.2195121951219299E-2</v>
      </c>
      <c r="H4127">
        <v>4.8780487804878099E-2</v>
      </c>
      <c r="I4127">
        <v>0.47560975609756101</v>
      </c>
      <c r="J4127">
        <v>0.40243902439024398</v>
      </c>
      <c r="K4127">
        <v>6.0975609756097601E-2</v>
      </c>
      <c r="L4127">
        <v>0</v>
      </c>
      <c r="M4127">
        <v>0</v>
      </c>
      <c r="N4127">
        <v>1985</v>
      </c>
      <c r="O4127" t="s">
        <v>51</v>
      </c>
      <c r="P4127" t="s">
        <v>4492</v>
      </c>
      <c r="Q4127" t="s">
        <v>6187</v>
      </c>
      <c r="R4127" t="s">
        <v>6165</v>
      </c>
    </row>
    <row r="4128" spans="1:18" x14ac:dyDescent="0.25">
      <c r="A4128" t="s">
        <v>6284</v>
      </c>
      <c r="B4128" t="s">
        <v>4498</v>
      </c>
      <c r="C4128" t="s">
        <v>52</v>
      </c>
      <c r="D4128">
        <v>1</v>
      </c>
      <c r="E4128">
        <v>35</v>
      </c>
      <c r="F4128">
        <v>260</v>
      </c>
      <c r="G4128">
        <v>3.84615384615394E-3</v>
      </c>
      <c r="H4128">
        <v>3.0769230769230799E-2</v>
      </c>
      <c r="I4128">
        <v>0.46538461538461501</v>
      </c>
      <c r="J4128">
        <v>0.43076923076923102</v>
      </c>
      <c r="K4128">
        <v>6.5384615384615402E-2</v>
      </c>
      <c r="L4128">
        <v>3.8461538461538498E-3</v>
      </c>
      <c r="M4128">
        <v>0</v>
      </c>
      <c r="N4128">
        <v>1985</v>
      </c>
      <c r="O4128" t="s">
        <v>51</v>
      </c>
      <c r="P4128" t="s">
        <v>4492</v>
      </c>
      <c r="Q4128" t="s">
        <v>6187</v>
      </c>
      <c r="R4128" t="s">
        <v>6165</v>
      </c>
    </row>
    <row r="4129" spans="1:18" x14ac:dyDescent="0.25">
      <c r="A4129" t="s">
        <v>6284</v>
      </c>
      <c r="B4129" t="s">
        <v>4498</v>
      </c>
      <c r="C4129" t="s">
        <v>52</v>
      </c>
      <c r="D4129">
        <v>2</v>
      </c>
      <c r="E4129">
        <v>35</v>
      </c>
      <c r="F4129">
        <v>199</v>
      </c>
      <c r="G4129">
        <v>7.7715611723760997E-16</v>
      </c>
      <c r="H4129">
        <v>1.5075376884422099E-2</v>
      </c>
      <c r="I4129">
        <v>0.33165829145728598</v>
      </c>
      <c r="J4129">
        <v>0.38190954773869301</v>
      </c>
      <c r="K4129">
        <v>0.19095477386934701</v>
      </c>
      <c r="L4129">
        <v>6.0301507537688398E-2</v>
      </c>
      <c r="M4129">
        <v>2.01005025125628E-2</v>
      </c>
      <c r="N4129">
        <v>1985</v>
      </c>
      <c r="O4129" t="s">
        <v>51</v>
      </c>
      <c r="P4129" t="s">
        <v>4492</v>
      </c>
      <c r="Q4129" t="s">
        <v>6187</v>
      </c>
      <c r="R4129" t="s">
        <v>6165</v>
      </c>
    </row>
    <row r="4130" spans="1:18" x14ac:dyDescent="0.25">
      <c r="A4130" t="s">
        <v>6284</v>
      </c>
      <c r="B4130" t="s">
        <v>4498</v>
      </c>
      <c r="C4130" t="s">
        <v>52</v>
      </c>
      <c r="D4130">
        <v>1</v>
      </c>
      <c r="E4130">
        <v>45</v>
      </c>
      <c r="F4130">
        <v>171</v>
      </c>
      <c r="G4130">
        <v>0</v>
      </c>
      <c r="H4130">
        <v>1.7543859649122799E-2</v>
      </c>
      <c r="I4130">
        <v>0.40350877192982498</v>
      </c>
      <c r="J4130">
        <v>0.45029239766081902</v>
      </c>
      <c r="K4130">
        <v>0.12280701754386</v>
      </c>
      <c r="L4130">
        <v>5.8479532163742704E-3</v>
      </c>
      <c r="M4130">
        <v>0</v>
      </c>
      <c r="N4130">
        <v>1985</v>
      </c>
      <c r="O4130" t="s">
        <v>51</v>
      </c>
      <c r="P4130" t="s">
        <v>4492</v>
      </c>
      <c r="Q4130" t="s">
        <v>6187</v>
      </c>
      <c r="R4130" t="s">
        <v>6165</v>
      </c>
    </row>
    <row r="4131" spans="1:18" x14ac:dyDescent="0.25">
      <c r="A4131" t="s">
        <v>6284</v>
      </c>
      <c r="B4131" t="s">
        <v>4498</v>
      </c>
      <c r="C4131" t="s">
        <v>52</v>
      </c>
      <c r="D4131">
        <v>2</v>
      </c>
      <c r="E4131">
        <v>45</v>
      </c>
      <c r="F4131">
        <v>198</v>
      </c>
      <c r="G4131">
        <v>5.0505050505049703E-3</v>
      </c>
      <c r="H4131">
        <v>0</v>
      </c>
      <c r="I4131">
        <v>0.16666666666666699</v>
      </c>
      <c r="J4131">
        <v>0.39898989898989901</v>
      </c>
      <c r="K4131">
        <v>0.33333333333333298</v>
      </c>
      <c r="L4131">
        <v>7.0707070707070704E-2</v>
      </c>
      <c r="M4131">
        <v>2.5252525252525301E-2</v>
      </c>
      <c r="N4131">
        <v>1985</v>
      </c>
      <c r="O4131" t="s">
        <v>51</v>
      </c>
      <c r="P4131" t="s">
        <v>4492</v>
      </c>
      <c r="Q4131" t="s">
        <v>6187</v>
      </c>
      <c r="R4131" t="s">
        <v>6165</v>
      </c>
    </row>
    <row r="4132" spans="1:18" x14ac:dyDescent="0.25">
      <c r="A4132" t="s">
        <v>6284</v>
      </c>
      <c r="B4132" t="s">
        <v>4498</v>
      </c>
      <c r="C4132" t="s">
        <v>52</v>
      </c>
      <c r="D4132">
        <v>1</v>
      </c>
      <c r="E4132">
        <v>55</v>
      </c>
      <c r="F4132">
        <v>219</v>
      </c>
      <c r="G4132">
        <v>1.3698630136985201E-2</v>
      </c>
      <c r="H4132">
        <v>4.1095890410958902E-2</v>
      </c>
      <c r="I4132">
        <v>0.29680365296803701</v>
      </c>
      <c r="J4132">
        <v>0.49315068493150699</v>
      </c>
      <c r="K4132">
        <v>0.114155251141553</v>
      </c>
      <c r="L4132">
        <v>4.1095890410958902E-2</v>
      </c>
      <c r="M4132">
        <v>0</v>
      </c>
      <c r="N4132">
        <v>1985</v>
      </c>
      <c r="O4132" t="s">
        <v>51</v>
      </c>
      <c r="P4132" t="s">
        <v>4492</v>
      </c>
      <c r="Q4132" t="s">
        <v>6187</v>
      </c>
      <c r="R4132" t="s">
        <v>6165</v>
      </c>
    </row>
    <row r="4133" spans="1:18" x14ac:dyDescent="0.25">
      <c r="A4133" t="s">
        <v>6284</v>
      </c>
      <c r="B4133" t="s">
        <v>4498</v>
      </c>
      <c r="C4133" t="s">
        <v>52</v>
      </c>
      <c r="D4133">
        <v>2</v>
      </c>
      <c r="E4133">
        <v>55</v>
      </c>
      <c r="F4133">
        <v>244</v>
      </c>
      <c r="G4133">
        <v>7.7715611723760997E-16</v>
      </c>
      <c r="H4133">
        <v>4.0983606557377103E-3</v>
      </c>
      <c r="I4133">
        <v>0.135245901639344</v>
      </c>
      <c r="J4133">
        <v>0.39754098360655699</v>
      </c>
      <c r="K4133">
        <v>0.25</v>
      </c>
      <c r="L4133">
        <v>0.151639344262295</v>
      </c>
      <c r="M4133">
        <v>6.14754098360656E-2</v>
      </c>
      <c r="N4133">
        <v>1985</v>
      </c>
      <c r="O4133" t="s">
        <v>51</v>
      </c>
      <c r="P4133" t="s">
        <v>4492</v>
      </c>
      <c r="Q4133" t="s">
        <v>6187</v>
      </c>
      <c r="R4133" t="s">
        <v>6165</v>
      </c>
    </row>
    <row r="4134" spans="1:18" x14ac:dyDescent="0.25">
      <c r="A4134" t="s">
        <v>6284</v>
      </c>
      <c r="B4134" t="s">
        <v>4498</v>
      </c>
      <c r="C4134" t="s">
        <v>52</v>
      </c>
      <c r="D4134">
        <v>1</v>
      </c>
      <c r="E4134">
        <v>62.5</v>
      </c>
      <c r="F4134">
        <v>76</v>
      </c>
      <c r="G4134">
        <v>1.31578947368419E-2</v>
      </c>
      <c r="H4134">
        <v>1.3157894736842099E-2</v>
      </c>
      <c r="I4134">
        <v>0.32894736842105299</v>
      </c>
      <c r="J4134">
        <v>0.47368421052631599</v>
      </c>
      <c r="K4134">
        <v>0.17105263157894701</v>
      </c>
      <c r="L4134">
        <v>0</v>
      </c>
      <c r="M4134">
        <v>0</v>
      </c>
      <c r="N4134">
        <v>1985</v>
      </c>
      <c r="O4134" t="s">
        <v>51</v>
      </c>
      <c r="P4134" t="s">
        <v>4492</v>
      </c>
      <c r="Q4134" t="s">
        <v>6187</v>
      </c>
      <c r="R4134" t="s">
        <v>6165</v>
      </c>
    </row>
    <row r="4135" spans="1:18" x14ac:dyDescent="0.25">
      <c r="A4135" t="s">
        <v>6284</v>
      </c>
      <c r="B4135" t="s">
        <v>4498</v>
      </c>
      <c r="C4135" t="s">
        <v>52</v>
      </c>
      <c r="D4135">
        <v>2</v>
      </c>
      <c r="E4135">
        <v>62.5</v>
      </c>
      <c r="F4135">
        <v>95</v>
      </c>
      <c r="G4135">
        <v>2.1052631578946799E-2</v>
      </c>
      <c r="H4135">
        <v>0</v>
      </c>
      <c r="I4135">
        <v>9.4736842105263203E-2</v>
      </c>
      <c r="J4135">
        <v>0.31578947368421101</v>
      </c>
      <c r="K4135">
        <v>0.36842105263157898</v>
      </c>
      <c r="L4135">
        <v>0.13684210526315799</v>
      </c>
      <c r="M4135">
        <v>6.3157894736842093E-2</v>
      </c>
      <c r="N4135">
        <v>1985</v>
      </c>
      <c r="O4135" t="s">
        <v>51</v>
      </c>
      <c r="P4135" t="s">
        <v>4492</v>
      </c>
      <c r="Q4135" t="s">
        <v>6187</v>
      </c>
      <c r="R4135" t="s">
        <v>6165</v>
      </c>
    </row>
    <row r="4136" spans="1:18" x14ac:dyDescent="0.25">
      <c r="A4136" t="s">
        <v>6284</v>
      </c>
      <c r="B4136" t="s">
        <v>4503</v>
      </c>
      <c r="C4136" t="s">
        <v>52</v>
      </c>
      <c r="D4136">
        <v>1</v>
      </c>
      <c r="E4136">
        <v>25</v>
      </c>
      <c r="F4136">
        <v>24</v>
      </c>
      <c r="G4136">
        <v>0.125</v>
      </c>
      <c r="H4136">
        <v>4.1666666666666699E-2</v>
      </c>
      <c r="I4136">
        <v>0.70833333333333304</v>
      </c>
      <c r="J4136">
        <v>0.125</v>
      </c>
      <c r="K4136">
        <v>0</v>
      </c>
      <c r="L4136">
        <v>0</v>
      </c>
      <c r="M4136">
        <v>0</v>
      </c>
      <c r="N4136">
        <v>1986</v>
      </c>
      <c r="O4136" t="s">
        <v>51</v>
      </c>
      <c r="P4136" t="s">
        <v>4492</v>
      </c>
      <c r="Q4136" t="s">
        <v>6187</v>
      </c>
      <c r="R4136" t="s">
        <v>6165</v>
      </c>
    </row>
    <row r="4137" spans="1:18" x14ac:dyDescent="0.25">
      <c r="A4137" t="s">
        <v>6284</v>
      </c>
      <c r="B4137" t="s">
        <v>4503</v>
      </c>
      <c r="C4137" t="s">
        <v>52</v>
      </c>
      <c r="D4137">
        <v>2</v>
      </c>
      <c r="E4137">
        <v>25</v>
      </c>
      <c r="F4137">
        <v>23</v>
      </c>
      <c r="G4137">
        <v>0</v>
      </c>
      <c r="H4137">
        <v>0.173913043478261</v>
      </c>
      <c r="I4137">
        <v>0.434782608695652</v>
      </c>
      <c r="J4137">
        <v>0.30434782608695699</v>
      </c>
      <c r="K4137">
        <v>8.6956521739130405E-2</v>
      </c>
      <c r="L4137">
        <v>0</v>
      </c>
      <c r="M4137">
        <v>0</v>
      </c>
      <c r="N4137">
        <v>1986</v>
      </c>
      <c r="O4137" t="s">
        <v>51</v>
      </c>
      <c r="P4137" t="s">
        <v>4492</v>
      </c>
      <c r="Q4137" t="s">
        <v>6187</v>
      </c>
      <c r="R4137" t="s">
        <v>6165</v>
      </c>
    </row>
    <row r="4138" spans="1:18" x14ac:dyDescent="0.25">
      <c r="A4138" t="s">
        <v>6284</v>
      </c>
      <c r="B4138" t="s">
        <v>4503</v>
      </c>
      <c r="C4138" t="s">
        <v>52</v>
      </c>
      <c r="D4138">
        <v>1</v>
      </c>
      <c r="E4138">
        <v>35</v>
      </c>
      <c r="F4138">
        <v>25</v>
      </c>
      <c r="G4138">
        <v>0</v>
      </c>
      <c r="H4138">
        <v>0</v>
      </c>
      <c r="I4138">
        <v>0.68</v>
      </c>
      <c r="J4138">
        <v>0.28000000000000003</v>
      </c>
      <c r="K4138">
        <v>0.04</v>
      </c>
      <c r="L4138">
        <v>0</v>
      </c>
      <c r="M4138">
        <v>0</v>
      </c>
      <c r="N4138">
        <v>1986</v>
      </c>
      <c r="O4138" t="s">
        <v>51</v>
      </c>
      <c r="P4138" t="s">
        <v>4492</v>
      </c>
      <c r="Q4138" t="s">
        <v>6187</v>
      </c>
      <c r="R4138" t="s">
        <v>6165</v>
      </c>
    </row>
    <row r="4139" spans="1:18" x14ac:dyDescent="0.25">
      <c r="A4139" t="s">
        <v>6284</v>
      </c>
      <c r="B4139" t="s">
        <v>4503</v>
      </c>
      <c r="C4139" t="s">
        <v>52</v>
      </c>
      <c r="D4139">
        <v>2</v>
      </c>
      <c r="E4139">
        <v>35</v>
      </c>
      <c r="F4139">
        <v>25</v>
      </c>
      <c r="G4139">
        <v>0</v>
      </c>
      <c r="H4139">
        <v>0.04</v>
      </c>
      <c r="I4139">
        <v>0.44</v>
      </c>
      <c r="J4139">
        <v>0.32</v>
      </c>
      <c r="K4139">
        <v>0.2</v>
      </c>
      <c r="L4139">
        <v>0</v>
      </c>
      <c r="M4139">
        <v>0</v>
      </c>
      <c r="N4139">
        <v>1986</v>
      </c>
      <c r="O4139" t="s">
        <v>51</v>
      </c>
      <c r="P4139" t="s">
        <v>4492</v>
      </c>
      <c r="Q4139" t="s">
        <v>6187</v>
      </c>
      <c r="R4139" t="s">
        <v>6165</v>
      </c>
    </row>
    <row r="4140" spans="1:18" x14ac:dyDescent="0.25">
      <c r="A4140" t="s">
        <v>6284</v>
      </c>
      <c r="B4140" t="s">
        <v>4503</v>
      </c>
      <c r="C4140" t="s">
        <v>52</v>
      </c>
      <c r="D4140">
        <v>1</v>
      </c>
      <c r="E4140">
        <v>45</v>
      </c>
      <c r="F4140">
        <v>24</v>
      </c>
      <c r="G4140">
        <v>0</v>
      </c>
      <c r="H4140">
        <v>0</v>
      </c>
      <c r="I4140">
        <v>0.33333333333333298</v>
      </c>
      <c r="J4140">
        <v>0.54166666666666696</v>
      </c>
      <c r="K4140">
        <v>0.125</v>
      </c>
      <c r="L4140">
        <v>0</v>
      </c>
      <c r="M4140">
        <v>0</v>
      </c>
      <c r="N4140">
        <v>1986</v>
      </c>
      <c r="O4140" t="s">
        <v>51</v>
      </c>
      <c r="P4140" t="s">
        <v>4492</v>
      </c>
      <c r="Q4140" t="s">
        <v>6187</v>
      </c>
      <c r="R4140" t="s">
        <v>6165</v>
      </c>
    </row>
    <row r="4141" spans="1:18" x14ac:dyDescent="0.25">
      <c r="A4141" t="s">
        <v>6284</v>
      </c>
      <c r="B4141" t="s">
        <v>4503</v>
      </c>
      <c r="C4141" t="s">
        <v>52</v>
      </c>
      <c r="D4141">
        <v>2</v>
      </c>
      <c r="E4141">
        <v>45</v>
      </c>
      <c r="F4141">
        <v>25</v>
      </c>
      <c r="G4141">
        <v>0.04</v>
      </c>
      <c r="H4141">
        <v>0</v>
      </c>
      <c r="I4141">
        <v>0.2</v>
      </c>
      <c r="J4141">
        <v>0.32</v>
      </c>
      <c r="K4141">
        <v>0.44</v>
      </c>
      <c r="L4141">
        <v>0</v>
      </c>
      <c r="M4141">
        <v>0</v>
      </c>
      <c r="N4141">
        <v>1986</v>
      </c>
      <c r="O4141" t="s">
        <v>51</v>
      </c>
      <c r="P4141" t="s">
        <v>4492</v>
      </c>
      <c r="Q4141" t="s">
        <v>6187</v>
      </c>
      <c r="R4141" t="s">
        <v>6165</v>
      </c>
    </row>
    <row r="4142" spans="1:18" x14ac:dyDescent="0.25">
      <c r="A4142" t="s">
        <v>6284</v>
      </c>
      <c r="B4142" t="s">
        <v>4503</v>
      </c>
      <c r="C4142" t="s">
        <v>52</v>
      </c>
      <c r="D4142">
        <v>1</v>
      </c>
      <c r="E4142">
        <v>55</v>
      </c>
      <c r="F4142">
        <v>24</v>
      </c>
      <c r="G4142">
        <v>0</v>
      </c>
      <c r="H4142">
        <v>0</v>
      </c>
      <c r="I4142">
        <v>0.29166666666666702</v>
      </c>
      <c r="J4142">
        <v>0.54166666666666696</v>
      </c>
      <c r="K4142">
        <v>0.16666666666666699</v>
      </c>
      <c r="L4142">
        <v>0</v>
      </c>
      <c r="M4142">
        <v>0</v>
      </c>
      <c r="N4142">
        <v>1986</v>
      </c>
      <c r="O4142" t="s">
        <v>51</v>
      </c>
      <c r="P4142" t="s">
        <v>4492</v>
      </c>
      <c r="Q4142" t="s">
        <v>6187</v>
      </c>
      <c r="R4142" t="s">
        <v>6165</v>
      </c>
    </row>
    <row r="4143" spans="1:18" x14ac:dyDescent="0.25">
      <c r="A4143" t="s">
        <v>6284</v>
      </c>
      <c r="B4143" t="s">
        <v>4503</v>
      </c>
      <c r="C4143" t="s">
        <v>52</v>
      </c>
      <c r="D4143">
        <v>2</v>
      </c>
      <c r="E4143">
        <v>55</v>
      </c>
      <c r="F4143">
        <v>24</v>
      </c>
      <c r="G4143">
        <v>4.1666666666666699E-2</v>
      </c>
      <c r="H4143">
        <v>4.1666666666666699E-2</v>
      </c>
      <c r="I4143">
        <v>0.125</v>
      </c>
      <c r="J4143">
        <v>0.54166666666666696</v>
      </c>
      <c r="K4143">
        <v>0.125</v>
      </c>
      <c r="L4143">
        <v>0.125</v>
      </c>
      <c r="M4143">
        <v>0</v>
      </c>
      <c r="N4143">
        <v>1986</v>
      </c>
      <c r="O4143" t="s">
        <v>51</v>
      </c>
      <c r="P4143" t="s">
        <v>4492</v>
      </c>
      <c r="Q4143" t="s">
        <v>6187</v>
      </c>
      <c r="R4143" t="s">
        <v>6165</v>
      </c>
    </row>
    <row r="4144" spans="1:18" x14ac:dyDescent="0.25">
      <c r="A4144" t="s">
        <v>6284</v>
      </c>
      <c r="B4144" t="s">
        <v>4504</v>
      </c>
      <c r="C4144" t="s">
        <v>52</v>
      </c>
      <c r="D4144">
        <v>1</v>
      </c>
      <c r="E4144">
        <v>27.5</v>
      </c>
      <c r="F4144">
        <v>74</v>
      </c>
      <c r="G4144">
        <v>0</v>
      </c>
      <c r="H4144">
        <v>5.4054054054054099E-2</v>
      </c>
      <c r="I4144">
        <v>0.68918918918918903</v>
      </c>
      <c r="J4144">
        <v>0.25675675675675702</v>
      </c>
      <c r="K4144">
        <v>0</v>
      </c>
      <c r="L4144">
        <v>0</v>
      </c>
      <c r="M4144">
        <v>0</v>
      </c>
      <c r="N4144">
        <v>1986</v>
      </c>
      <c r="O4144" t="s">
        <v>51</v>
      </c>
      <c r="P4144" t="s">
        <v>4492</v>
      </c>
      <c r="Q4144" t="s">
        <v>6187</v>
      </c>
      <c r="R4144" t="s">
        <v>6165</v>
      </c>
    </row>
    <row r="4145" spans="1:18" x14ac:dyDescent="0.25">
      <c r="A4145" t="s">
        <v>6284</v>
      </c>
      <c r="B4145" t="s">
        <v>4504</v>
      </c>
      <c r="C4145" t="s">
        <v>52</v>
      </c>
      <c r="D4145">
        <v>2</v>
      </c>
      <c r="E4145">
        <v>27.5</v>
      </c>
      <c r="F4145">
        <v>74</v>
      </c>
      <c r="G4145">
        <v>1.35135135135129E-2</v>
      </c>
      <c r="H4145">
        <v>5.4054054054054099E-2</v>
      </c>
      <c r="I4145">
        <v>0.48648648648648701</v>
      </c>
      <c r="J4145">
        <v>0.28378378378378399</v>
      </c>
      <c r="K4145">
        <v>0.108108108108108</v>
      </c>
      <c r="L4145">
        <v>4.0540540540540501E-2</v>
      </c>
      <c r="M4145">
        <v>1.35135135135135E-2</v>
      </c>
      <c r="N4145">
        <v>1986</v>
      </c>
      <c r="O4145" t="s">
        <v>51</v>
      </c>
      <c r="P4145" t="s">
        <v>4492</v>
      </c>
      <c r="Q4145" t="s">
        <v>6187</v>
      </c>
      <c r="R4145" t="s">
        <v>6165</v>
      </c>
    </row>
    <row r="4146" spans="1:18" x14ac:dyDescent="0.25">
      <c r="A4146" t="s">
        <v>6284</v>
      </c>
      <c r="B4146" t="s">
        <v>4504</v>
      </c>
      <c r="C4146" t="s">
        <v>52</v>
      </c>
      <c r="D4146">
        <v>1</v>
      </c>
      <c r="E4146">
        <v>35</v>
      </c>
      <c r="F4146">
        <v>233</v>
      </c>
      <c r="G4146">
        <v>8.58369098712497E-3</v>
      </c>
      <c r="H4146">
        <v>4.2918454935622297E-2</v>
      </c>
      <c r="I4146">
        <v>0.46351931330472101</v>
      </c>
      <c r="J4146">
        <v>0.41630901287553601</v>
      </c>
      <c r="K4146">
        <v>6.43776824034335E-2</v>
      </c>
      <c r="L4146">
        <v>0</v>
      </c>
      <c r="M4146">
        <v>4.29184549356223E-3</v>
      </c>
      <c r="N4146">
        <v>1986</v>
      </c>
      <c r="O4146" t="s">
        <v>51</v>
      </c>
      <c r="P4146" t="s">
        <v>4492</v>
      </c>
      <c r="Q4146" t="s">
        <v>6187</v>
      </c>
      <c r="R4146" t="s">
        <v>6165</v>
      </c>
    </row>
    <row r="4147" spans="1:18" x14ac:dyDescent="0.25">
      <c r="A4147" t="s">
        <v>6284</v>
      </c>
      <c r="B4147" t="s">
        <v>4504</v>
      </c>
      <c r="C4147" t="s">
        <v>52</v>
      </c>
      <c r="D4147">
        <v>2</v>
      </c>
      <c r="E4147">
        <v>35</v>
      </c>
      <c r="F4147">
        <v>247</v>
      </c>
      <c r="G4147">
        <v>5.5511151231257797E-16</v>
      </c>
      <c r="H4147">
        <v>2.0242914979757099E-2</v>
      </c>
      <c r="I4147">
        <v>0.331983805668016</v>
      </c>
      <c r="J4147">
        <v>0.36032388663967602</v>
      </c>
      <c r="K4147">
        <v>0.206477732793522</v>
      </c>
      <c r="L4147">
        <v>5.6680161943319797E-2</v>
      </c>
      <c r="M4147">
        <v>2.4291497975708499E-2</v>
      </c>
      <c r="N4147">
        <v>1986</v>
      </c>
      <c r="O4147" t="s">
        <v>51</v>
      </c>
      <c r="P4147" t="s">
        <v>4492</v>
      </c>
      <c r="Q4147" t="s">
        <v>6187</v>
      </c>
      <c r="R4147" t="s">
        <v>6165</v>
      </c>
    </row>
    <row r="4148" spans="1:18" x14ac:dyDescent="0.25">
      <c r="A4148" t="s">
        <v>6284</v>
      </c>
      <c r="B4148" t="s">
        <v>4504</v>
      </c>
      <c r="C4148" t="s">
        <v>52</v>
      </c>
      <c r="D4148">
        <v>1</v>
      </c>
      <c r="E4148">
        <v>45</v>
      </c>
      <c r="F4148">
        <v>181</v>
      </c>
      <c r="G4148">
        <v>0</v>
      </c>
      <c r="H4148">
        <v>2.2099447513812199E-2</v>
      </c>
      <c r="I4148">
        <v>0.41988950276243098</v>
      </c>
      <c r="J4148">
        <v>0.46408839779005501</v>
      </c>
      <c r="K4148">
        <v>6.6298342541436503E-2</v>
      </c>
      <c r="L4148">
        <v>2.2099447513812199E-2</v>
      </c>
      <c r="M4148">
        <v>5.5248618784530402E-3</v>
      </c>
      <c r="N4148">
        <v>1986</v>
      </c>
      <c r="O4148" t="s">
        <v>51</v>
      </c>
      <c r="P4148" t="s">
        <v>4492</v>
      </c>
      <c r="Q4148" t="s">
        <v>6187</v>
      </c>
      <c r="R4148" t="s">
        <v>6165</v>
      </c>
    </row>
    <row r="4149" spans="1:18" x14ac:dyDescent="0.25">
      <c r="A4149" t="s">
        <v>6284</v>
      </c>
      <c r="B4149" t="s">
        <v>4504</v>
      </c>
      <c r="C4149" t="s">
        <v>52</v>
      </c>
      <c r="D4149">
        <v>2</v>
      </c>
      <c r="E4149">
        <v>45</v>
      </c>
      <c r="F4149">
        <v>190</v>
      </c>
      <c r="G4149">
        <v>0</v>
      </c>
      <c r="H4149">
        <v>1.5789473684210499E-2</v>
      </c>
      <c r="I4149">
        <v>0.19473684210526301</v>
      </c>
      <c r="J4149">
        <v>0.35789473684210499</v>
      </c>
      <c r="K4149">
        <v>0.278947368421053</v>
      </c>
      <c r="L4149">
        <v>0.13684210526315799</v>
      </c>
      <c r="M4149">
        <v>1.5789473684210499E-2</v>
      </c>
      <c r="N4149">
        <v>1986</v>
      </c>
      <c r="O4149" t="s">
        <v>51</v>
      </c>
      <c r="P4149" t="s">
        <v>4492</v>
      </c>
      <c r="Q4149" t="s">
        <v>6187</v>
      </c>
      <c r="R4149" t="s">
        <v>6165</v>
      </c>
    </row>
    <row r="4150" spans="1:18" x14ac:dyDescent="0.25">
      <c r="A4150" t="s">
        <v>6284</v>
      </c>
      <c r="B4150" t="s">
        <v>4504</v>
      </c>
      <c r="C4150" t="s">
        <v>52</v>
      </c>
      <c r="D4150">
        <v>1</v>
      </c>
      <c r="E4150">
        <v>55</v>
      </c>
      <c r="F4150">
        <v>209</v>
      </c>
      <c r="G4150">
        <v>9.5693779904312305E-3</v>
      </c>
      <c r="H4150">
        <v>3.3492822966507199E-2</v>
      </c>
      <c r="I4150">
        <v>0.33014354066985602</v>
      </c>
      <c r="J4150">
        <v>0.43062200956937802</v>
      </c>
      <c r="K4150">
        <v>0.17224880382775101</v>
      </c>
      <c r="L4150">
        <v>1.9138755980861202E-2</v>
      </c>
      <c r="M4150">
        <v>4.78468899521531E-3</v>
      </c>
      <c r="N4150">
        <v>1986</v>
      </c>
      <c r="O4150" t="s">
        <v>51</v>
      </c>
      <c r="P4150" t="s">
        <v>4492</v>
      </c>
      <c r="Q4150" t="s">
        <v>6187</v>
      </c>
      <c r="R4150" t="s">
        <v>6165</v>
      </c>
    </row>
    <row r="4151" spans="1:18" x14ac:dyDescent="0.25">
      <c r="A4151" t="s">
        <v>6284</v>
      </c>
      <c r="B4151" t="s">
        <v>4504</v>
      </c>
      <c r="C4151" t="s">
        <v>52</v>
      </c>
      <c r="D4151">
        <v>2</v>
      </c>
      <c r="E4151">
        <v>55</v>
      </c>
      <c r="F4151">
        <v>186</v>
      </c>
      <c r="G4151">
        <v>0</v>
      </c>
      <c r="H4151">
        <v>5.3763440860215101E-3</v>
      </c>
      <c r="I4151">
        <v>0.118279569892473</v>
      </c>
      <c r="J4151">
        <v>0.31720430107526898</v>
      </c>
      <c r="K4151">
        <v>0.33333333333333298</v>
      </c>
      <c r="L4151">
        <v>0.16666666666666699</v>
      </c>
      <c r="M4151">
        <v>5.9139784946236597E-2</v>
      </c>
      <c r="N4151">
        <v>1986</v>
      </c>
      <c r="O4151" t="s">
        <v>51</v>
      </c>
      <c r="P4151" t="s">
        <v>4492</v>
      </c>
      <c r="Q4151" t="s">
        <v>6187</v>
      </c>
      <c r="R4151" t="s">
        <v>6165</v>
      </c>
    </row>
    <row r="4152" spans="1:18" x14ac:dyDescent="0.25">
      <c r="A4152" t="s">
        <v>6284</v>
      </c>
      <c r="B4152" t="s">
        <v>4504</v>
      </c>
      <c r="C4152" t="s">
        <v>52</v>
      </c>
      <c r="D4152">
        <v>1</v>
      </c>
      <c r="E4152">
        <v>62.5</v>
      </c>
      <c r="F4152">
        <v>61</v>
      </c>
      <c r="G4152">
        <v>1.6393442622950401E-2</v>
      </c>
      <c r="H4152">
        <v>4.91803278688525E-2</v>
      </c>
      <c r="I4152">
        <v>0.26229508196721302</v>
      </c>
      <c r="J4152">
        <v>0.37704918032786899</v>
      </c>
      <c r="K4152">
        <v>0.213114754098361</v>
      </c>
      <c r="L4152">
        <v>8.1967213114754106E-2</v>
      </c>
      <c r="M4152">
        <v>0</v>
      </c>
      <c r="N4152">
        <v>1986</v>
      </c>
      <c r="O4152" t="s">
        <v>51</v>
      </c>
      <c r="P4152" t="s">
        <v>4492</v>
      </c>
      <c r="Q4152" t="s">
        <v>6187</v>
      </c>
      <c r="R4152" t="s">
        <v>6165</v>
      </c>
    </row>
    <row r="4153" spans="1:18" x14ac:dyDescent="0.25">
      <c r="A4153" t="s">
        <v>6284</v>
      </c>
      <c r="B4153" t="s">
        <v>4504</v>
      </c>
      <c r="C4153" t="s">
        <v>52</v>
      </c>
      <c r="D4153">
        <v>2</v>
      </c>
      <c r="E4153">
        <v>62.5</v>
      </c>
      <c r="F4153">
        <v>77</v>
      </c>
      <c r="G4153">
        <v>0</v>
      </c>
      <c r="H4153">
        <v>0</v>
      </c>
      <c r="I4153">
        <v>0.103896103896104</v>
      </c>
      <c r="J4153">
        <v>0.29870129870129902</v>
      </c>
      <c r="K4153">
        <v>0.37662337662337703</v>
      </c>
      <c r="L4153">
        <v>0.19480519480519501</v>
      </c>
      <c r="M4153">
        <v>2.5974025974026E-2</v>
      </c>
      <c r="N4153">
        <v>1986</v>
      </c>
      <c r="O4153" t="s">
        <v>51</v>
      </c>
      <c r="P4153" t="s">
        <v>4492</v>
      </c>
      <c r="Q4153" t="s">
        <v>6187</v>
      </c>
      <c r="R4153" t="s">
        <v>6165</v>
      </c>
    </row>
    <row r="4154" spans="1:18" x14ac:dyDescent="0.25">
      <c r="A4154" t="s">
        <v>6284</v>
      </c>
      <c r="B4154" t="s">
        <v>4506</v>
      </c>
      <c r="C4154" t="s">
        <v>52</v>
      </c>
      <c r="D4154">
        <v>1</v>
      </c>
      <c r="E4154">
        <v>27.5</v>
      </c>
      <c r="F4154">
        <v>64</v>
      </c>
      <c r="G4154">
        <v>0</v>
      </c>
      <c r="H4154">
        <v>6.25E-2</v>
      </c>
      <c r="I4154">
        <v>0.5625</v>
      </c>
      <c r="J4154">
        <v>0.328125</v>
      </c>
      <c r="K4154">
        <v>4.6875E-2</v>
      </c>
      <c r="L4154">
        <v>0</v>
      </c>
      <c r="M4154">
        <v>0</v>
      </c>
      <c r="N4154">
        <v>1986</v>
      </c>
      <c r="O4154" t="s">
        <v>51</v>
      </c>
      <c r="P4154" t="s">
        <v>4492</v>
      </c>
      <c r="Q4154" t="s">
        <v>6187</v>
      </c>
      <c r="R4154" t="s">
        <v>6165</v>
      </c>
    </row>
    <row r="4155" spans="1:18" x14ac:dyDescent="0.25">
      <c r="A4155" t="s">
        <v>6284</v>
      </c>
      <c r="B4155" t="s">
        <v>4506</v>
      </c>
      <c r="C4155" t="s">
        <v>52</v>
      </c>
      <c r="D4155">
        <v>2</v>
      </c>
      <c r="E4155">
        <v>27.5</v>
      </c>
      <c r="F4155">
        <v>56</v>
      </c>
      <c r="G4155">
        <v>1.78571428571421E-2</v>
      </c>
      <c r="H4155">
        <v>5.3571428571428603E-2</v>
      </c>
      <c r="I4155">
        <v>0.42857142857142899</v>
      </c>
      <c r="J4155">
        <v>0.39285714285714302</v>
      </c>
      <c r="K4155">
        <v>8.9285714285714302E-2</v>
      </c>
      <c r="L4155">
        <v>1.7857142857142901E-2</v>
      </c>
      <c r="M4155">
        <v>0</v>
      </c>
      <c r="N4155">
        <v>1986</v>
      </c>
      <c r="O4155" t="s">
        <v>51</v>
      </c>
      <c r="P4155" t="s">
        <v>4492</v>
      </c>
      <c r="Q4155" t="s">
        <v>6187</v>
      </c>
      <c r="R4155" t="s">
        <v>6165</v>
      </c>
    </row>
    <row r="4156" spans="1:18" x14ac:dyDescent="0.25">
      <c r="A4156" t="s">
        <v>6284</v>
      </c>
      <c r="B4156" t="s">
        <v>4506</v>
      </c>
      <c r="C4156" t="s">
        <v>52</v>
      </c>
      <c r="D4156">
        <v>1</v>
      </c>
      <c r="E4156">
        <v>35</v>
      </c>
      <c r="F4156">
        <v>166</v>
      </c>
      <c r="G4156">
        <v>1.2048192771084799E-2</v>
      </c>
      <c r="H4156">
        <v>3.0120481927710802E-2</v>
      </c>
      <c r="I4156">
        <v>0.51204819277108404</v>
      </c>
      <c r="J4156">
        <v>0.391566265060241</v>
      </c>
      <c r="K4156">
        <v>4.2168674698795199E-2</v>
      </c>
      <c r="L4156">
        <v>6.0240963855421699E-3</v>
      </c>
      <c r="M4156">
        <v>6.0240963855421699E-3</v>
      </c>
      <c r="N4156">
        <v>1986</v>
      </c>
      <c r="O4156" t="s">
        <v>51</v>
      </c>
      <c r="P4156" t="s">
        <v>4492</v>
      </c>
      <c r="Q4156" t="s">
        <v>6187</v>
      </c>
      <c r="R4156" t="s">
        <v>6165</v>
      </c>
    </row>
    <row r="4157" spans="1:18" x14ac:dyDescent="0.25">
      <c r="A4157" t="s">
        <v>6284</v>
      </c>
      <c r="B4157" t="s">
        <v>4506</v>
      </c>
      <c r="C4157" t="s">
        <v>52</v>
      </c>
      <c r="D4157">
        <v>2</v>
      </c>
      <c r="E4157">
        <v>35</v>
      </c>
      <c r="F4157">
        <v>190</v>
      </c>
      <c r="G4157">
        <v>5.2631578947371898E-3</v>
      </c>
      <c r="H4157">
        <v>3.6842105263157898E-2</v>
      </c>
      <c r="I4157">
        <v>0.36842105263157898</v>
      </c>
      <c r="J4157">
        <v>0.38947368421052603</v>
      </c>
      <c r="K4157">
        <v>0.157894736842105</v>
      </c>
      <c r="L4157">
        <v>3.1578947368421102E-2</v>
      </c>
      <c r="M4157">
        <v>1.05263157894737E-2</v>
      </c>
      <c r="N4157">
        <v>1986</v>
      </c>
      <c r="O4157" t="s">
        <v>51</v>
      </c>
      <c r="P4157" t="s">
        <v>4492</v>
      </c>
      <c r="Q4157" t="s">
        <v>6187</v>
      </c>
      <c r="R4157" t="s">
        <v>6165</v>
      </c>
    </row>
    <row r="4158" spans="1:18" x14ac:dyDescent="0.25">
      <c r="A4158" t="s">
        <v>6284</v>
      </c>
      <c r="B4158" t="s">
        <v>4506</v>
      </c>
      <c r="C4158" t="s">
        <v>52</v>
      </c>
      <c r="D4158">
        <v>1</v>
      </c>
      <c r="E4158">
        <v>45</v>
      </c>
      <c r="F4158">
        <v>155</v>
      </c>
      <c r="G4158">
        <v>1.1102230246251601E-15</v>
      </c>
      <c r="H4158">
        <v>1.2903225806451601E-2</v>
      </c>
      <c r="I4158">
        <v>0.45161290322580599</v>
      </c>
      <c r="J4158">
        <v>0.38709677419354799</v>
      </c>
      <c r="K4158">
        <v>0.12903225806451599</v>
      </c>
      <c r="L4158">
        <v>1.9354838709677399E-2</v>
      </c>
      <c r="M4158">
        <v>0</v>
      </c>
      <c r="N4158">
        <v>1986</v>
      </c>
      <c r="O4158" t="s">
        <v>51</v>
      </c>
      <c r="P4158" t="s">
        <v>4492</v>
      </c>
      <c r="Q4158" t="s">
        <v>6187</v>
      </c>
      <c r="R4158" t="s">
        <v>6165</v>
      </c>
    </row>
    <row r="4159" spans="1:18" x14ac:dyDescent="0.25">
      <c r="A4159" t="s">
        <v>6284</v>
      </c>
      <c r="B4159" t="s">
        <v>4506</v>
      </c>
      <c r="C4159" t="s">
        <v>52</v>
      </c>
      <c r="D4159">
        <v>2</v>
      </c>
      <c r="E4159">
        <v>45</v>
      </c>
      <c r="F4159">
        <v>164</v>
      </c>
      <c r="G4159">
        <v>0</v>
      </c>
      <c r="H4159">
        <v>1.8292682926829298E-2</v>
      </c>
      <c r="I4159">
        <v>0.17073170731707299</v>
      </c>
      <c r="J4159">
        <v>0.41463414634146301</v>
      </c>
      <c r="K4159">
        <v>0.26219512195122002</v>
      </c>
      <c r="L4159">
        <v>0.109756097560976</v>
      </c>
      <c r="M4159">
        <v>2.4390243902439001E-2</v>
      </c>
      <c r="N4159">
        <v>1986</v>
      </c>
      <c r="O4159" t="s">
        <v>51</v>
      </c>
      <c r="P4159" t="s">
        <v>4492</v>
      </c>
      <c r="Q4159" t="s">
        <v>6187</v>
      </c>
      <c r="R4159" t="s">
        <v>6165</v>
      </c>
    </row>
    <row r="4160" spans="1:18" x14ac:dyDescent="0.25">
      <c r="A4160" t="s">
        <v>6284</v>
      </c>
      <c r="B4160" t="s">
        <v>4506</v>
      </c>
      <c r="C4160" t="s">
        <v>52</v>
      </c>
      <c r="D4160">
        <v>1</v>
      </c>
      <c r="E4160">
        <v>55</v>
      </c>
      <c r="F4160">
        <v>168</v>
      </c>
      <c r="G4160">
        <v>3.3306690738754701E-16</v>
      </c>
      <c r="H4160">
        <v>2.9761904761904798E-2</v>
      </c>
      <c r="I4160">
        <v>0.33333333333333298</v>
      </c>
      <c r="J4160">
        <v>0.47023809523809501</v>
      </c>
      <c r="K4160">
        <v>0.15476190476190499</v>
      </c>
      <c r="L4160">
        <v>1.1904761904761901E-2</v>
      </c>
      <c r="M4160">
        <v>0</v>
      </c>
      <c r="N4160">
        <v>1986</v>
      </c>
      <c r="O4160" t="s">
        <v>51</v>
      </c>
      <c r="P4160" t="s">
        <v>4492</v>
      </c>
      <c r="Q4160" t="s">
        <v>6187</v>
      </c>
      <c r="R4160" t="s">
        <v>6165</v>
      </c>
    </row>
    <row r="4161" spans="1:18" x14ac:dyDescent="0.25">
      <c r="A4161" t="s">
        <v>6284</v>
      </c>
      <c r="B4161" t="s">
        <v>4506</v>
      </c>
      <c r="C4161" t="s">
        <v>52</v>
      </c>
      <c r="D4161">
        <v>2</v>
      </c>
      <c r="E4161">
        <v>55</v>
      </c>
      <c r="F4161">
        <v>162</v>
      </c>
      <c r="G4161">
        <v>6.1728395061738696E-3</v>
      </c>
      <c r="H4161">
        <v>6.17283950617284E-3</v>
      </c>
      <c r="I4161">
        <v>0.179012345679012</v>
      </c>
      <c r="J4161">
        <v>0.33950617283950602</v>
      </c>
      <c r="K4161">
        <v>0.33333333333333298</v>
      </c>
      <c r="L4161">
        <v>0.11111111111111099</v>
      </c>
      <c r="M4161">
        <v>2.4691358024691398E-2</v>
      </c>
      <c r="N4161">
        <v>1986</v>
      </c>
      <c r="O4161" t="s">
        <v>51</v>
      </c>
      <c r="P4161" t="s">
        <v>4492</v>
      </c>
      <c r="Q4161" t="s">
        <v>6187</v>
      </c>
      <c r="R4161" t="s">
        <v>6165</v>
      </c>
    </row>
    <row r="4162" spans="1:18" x14ac:dyDescent="0.25">
      <c r="A4162" t="s">
        <v>6284</v>
      </c>
      <c r="B4162" t="s">
        <v>4506</v>
      </c>
      <c r="C4162" t="s">
        <v>52</v>
      </c>
      <c r="D4162">
        <v>1</v>
      </c>
      <c r="E4162">
        <v>62.5</v>
      </c>
      <c r="F4162">
        <v>71</v>
      </c>
      <c r="G4162">
        <v>1.4084507042253501E-2</v>
      </c>
      <c r="H4162">
        <v>1.4084507042253501E-2</v>
      </c>
      <c r="I4162">
        <v>0.28169014084506999</v>
      </c>
      <c r="J4162">
        <v>0.47887323943662002</v>
      </c>
      <c r="K4162">
        <v>0.21126760563380301</v>
      </c>
      <c r="L4162">
        <v>0</v>
      </c>
      <c r="M4162">
        <v>0</v>
      </c>
      <c r="N4162">
        <v>1986</v>
      </c>
      <c r="O4162" t="s">
        <v>51</v>
      </c>
      <c r="P4162" t="s">
        <v>4492</v>
      </c>
      <c r="Q4162" t="s">
        <v>6187</v>
      </c>
      <c r="R4162" t="s">
        <v>6165</v>
      </c>
    </row>
    <row r="4163" spans="1:18" x14ac:dyDescent="0.25">
      <c r="A4163" t="s">
        <v>6284</v>
      </c>
      <c r="B4163" t="s">
        <v>4506</v>
      </c>
      <c r="C4163" t="s">
        <v>52</v>
      </c>
      <c r="D4163">
        <v>2</v>
      </c>
      <c r="E4163">
        <v>62.5</v>
      </c>
      <c r="F4163">
        <v>52</v>
      </c>
      <c r="G4163">
        <v>0</v>
      </c>
      <c r="H4163">
        <v>0</v>
      </c>
      <c r="I4163">
        <v>0.19230769230769201</v>
      </c>
      <c r="J4163">
        <v>0.40384615384615402</v>
      </c>
      <c r="K4163">
        <v>0.30769230769230799</v>
      </c>
      <c r="L4163">
        <v>7.69230769230769E-2</v>
      </c>
      <c r="M4163">
        <v>1.9230769230769201E-2</v>
      </c>
      <c r="N4163">
        <v>1986</v>
      </c>
      <c r="O4163" t="s">
        <v>51</v>
      </c>
      <c r="P4163" t="s">
        <v>4492</v>
      </c>
      <c r="Q4163" t="s">
        <v>6187</v>
      </c>
      <c r="R4163" t="s">
        <v>6165</v>
      </c>
    </row>
    <row r="4164" spans="1:18" x14ac:dyDescent="0.25">
      <c r="A4164" t="s">
        <v>6284</v>
      </c>
      <c r="B4164" t="s">
        <v>4508</v>
      </c>
      <c r="C4164" t="s">
        <v>52</v>
      </c>
      <c r="D4164">
        <v>1</v>
      </c>
      <c r="E4164">
        <v>27.5</v>
      </c>
      <c r="F4164">
        <v>99</v>
      </c>
      <c r="G4164">
        <v>1.01010101010095E-2</v>
      </c>
      <c r="H4164">
        <v>4.0404040404040401E-2</v>
      </c>
      <c r="I4164">
        <v>0.65656565656565702</v>
      </c>
      <c r="J4164">
        <v>0.29292929292929298</v>
      </c>
      <c r="K4164">
        <v>0</v>
      </c>
      <c r="L4164">
        <v>0</v>
      </c>
      <c r="M4164">
        <v>0</v>
      </c>
      <c r="N4164">
        <v>1988</v>
      </c>
      <c r="O4164" t="s">
        <v>51</v>
      </c>
      <c r="P4164" t="s">
        <v>4492</v>
      </c>
      <c r="Q4164" t="s">
        <v>6187</v>
      </c>
      <c r="R4164" t="s">
        <v>6165</v>
      </c>
    </row>
    <row r="4165" spans="1:18" x14ac:dyDescent="0.25">
      <c r="A4165" t="s">
        <v>6284</v>
      </c>
      <c r="B4165" t="s">
        <v>4508</v>
      </c>
      <c r="C4165" t="s">
        <v>52</v>
      </c>
      <c r="D4165">
        <v>2</v>
      </c>
      <c r="E4165">
        <v>27.5</v>
      </c>
      <c r="F4165">
        <v>92</v>
      </c>
      <c r="G4165">
        <v>1.0869565217391601E-2</v>
      </c>
      <c r="H4165">
        <v>7.6086956521739094E-2</v>
      </c>
      <c r="I4165">
        <v>0.467391304347826</v>
      </c>
      <c r="J4165">
        <v>0.32608695652173902</v>
      </c>
      <c r="K4165">
        <v>7.6086956521739094E-2</v>
      </c>
      <c r="L4165">
        <v>2.1739130434782601E-2</v>
      </c>
      <c r="M4165">
        <v>2.1739130434782601E-2</v>
      </c>
      <c r="N4165">
        <v>1988</v>
      </c>
      <c r="O4165" t="s">
        <v>51</v>
      </c>
      <c r="P4165" t="s">
        <v>4492</v>
      </c>
      <c r="Q4165" t="s">
        <v>6187</v>
      </c>
      <c r="R4165" t="s">
        <v>6165</v>
      </c>
    </row>
    <row r="4166" spans="1:18" x14ac:dyDescent="0.25">
      <c r="A4166" t="s">
        <v>6284</v>
      </c>
      <c r="B4166" t="s">
        <v>4508</v>
      </c>
      <c r="C4166" t="s">
        <v>52</v>
      </c>
      <c r="D4166">
        <v>1</v>
      </c>
      <c r="E4166">
        <v>35</v>
      </c>
      <c r="F4166">
        <v>229</v>
      </c>
      <c r="G4166">
        <v>8.7336244541487106E-3</v>
      </c>
      <c r="H4166">
        <v>4.3668122270742397E-2</v>
      </c>
      <c r="I4166">
        <v>0.54585152838427897</v>
      </c>
      <c r="J4166">
        <v>0.32751091703056801</v>
      </c>
      <c r="K4166">
        <v>6.5502183406113496E-2</v>
      </c>
      <c r="L4166">
        <v>8.7336244541484694E-3</v>
      </c>
      <c r="M4166">
        <v>0</v>
      </c>
      <c r="N4166">
        <v>1988</v>
      </c>
      <c r="O4166" t="s">
        <v>51</v>
      </c>
      <c r="P4166" t="s">
        <v>4492</v>
      </c>
      <c r="Q4166" t="s">
        <v>6187</v>
      </c>
      <c r="R4166" t="s">
        <v>6165</v>
      </c>
    </row>
    <row r="4167" spans="1:18" x14ac:dyDescent="0.25">
      <c r="A4167" t="s">
        <v>6284</v>
      </c>
      <c r="B4167" t="s">
        <v>4508</v>
      </c>
      <c r="C4167" t="s">
        <v>52</v>
      </c>
      <c r="D4167">
        <v>2</v>
      </c>
      <c r="E4167">
        <v>35</v>
      </c>
      <c r="F4167">
        <v>241</v>
      </c>
      <c r="G4167">
        <v>2.0746887966803899E-2</v>
      </c>
      <c r="H4167">
        <v>3.3195020746888002E-2</v>
      </c>
      <c r="I4167">
        <v>0.4149377593361</v>
      </c>
      <c r="J4167">
        <v>0.33195020746887999</v>
      </c>
      <c r="K4167">
        <v>0.141078838174274</v>
      </c>
      <c r="L4167">
        <v>4.1493775933609998E-2</v>
      </c>
      <c r="M4167">
        <v>1.6597510373444001E-2</v>
      </c>
      <c r="N4167">
        <v>1988</v>
      </c>
      <c r="O4167" t="s">
        <v>51</v>
      </c>
      <c r="P4167" t="s">
        <v>4492</v>
      </c>
      <c r="Q4167" t="s">
        <v>6187</v>
      </c>
      <c r="R4167" t="s">
        <v>6165</v>
      </c>
    </row>
    <row r="4168" spans="1:18" x14ac:dyDescent="0.25">
      <c r="A4168" t="s">
        <v>6284</v>
      </c>
      <c r="B4168" t="s">
        <v>4508</v>
      </c>
      <c r="C4168" t="s">
        <v>52</v>
      </c>
      <c r="D4168">
        <v>1</v>
      </c>
      <c r="E4168">
        <v>45</v>
      </c>
      <c r="F4168">
        <v>196</v>
      </c>
      <c r="G4168">
        <v>0</v>
      </c>
      <c r="H4168">
        <v>2.5510204081632699E-2</v>
      </c>
      <c r="I4168">
        <v>0.44897959183673503</v>
      </c>
      <c r="J4168">
        <v>0.42346938775510201</v>
      </c>
      <c r="K4168">
        <v>8.6734693877551006E-2</v>
      </c>
      <c r="L4168">
        <v>1.53061224489796E-2</v>
      </c>
      <c r="M4168">
        <v>0</v>
      </c>
      <c r="N4168">
        <v>1988</v>
      </c>
      <c r="O4168" t="s">
        <v>51</v>
      </c>
      <c r="P4168" t="s">
        <v>4492</v>
      </c>
      <c r="Q4168" t="s">
        <v>6187</v>
      </c>
      <c r="R4168" t="s">
        <v>6165</v>
      </c>
    </row>
    <row r="4169" spans="1:18" x14ac:dyDescent="0.25">
      <c r="A4169" t="s">
        <v>6284</v>
      </c>
      <c r="B4169" t="s">
        <v>4508</v>
      </c>
      <c r="C4169" t="s">
        <v>52</v>
      </c>
      <c r="D4169">
        <v>2</v>
      </c>
      <c r="E4169">
        <v>45</v>
      </c>
      <c r="F4169">
        <v>184</v>
      </c>
      <c r="G4169">
        <v>0</v>
      </c>
      <c r="H4169">
        <v>5.4347826086956503E-3</v>
      </c>
      <c r="I4169">
        <v>0.22282608695652201</v>
      </c>
      <c r="J4169">
        <v>0.41304347826087001</v>
      </c>
      <c r="K4169">
        <v>0.27717391304347799</v>
      </c>
      <c r="L4169">
        <v>6.5217391304347797E-2</v>
      </c>
      <c r="M4169">
        <v>1.6304347826087001E-2</v>
      </c>
      <c r="N4169">
        <v>1988</v>
      </c>
      <c r="O4169" t="s">
        <v>51</v>
      </c>
      <c r="P4169" t="s">
        <v>4492</v>
      </c>
      <c r="Q4169" t="s">
        <v>6187</v>
      </c>
      <c r="R4169" t="s">
        <v>6165</v>
      </c>
    </row>
    <row r="4170" spans="1:18" x14ac:dyDescent="0.25">
      <c r="A4170" t="s">
        <v>6284</v>
      </c>
      <c r="B4170" t="s">
        <v>4508</v>
      </c>
      <c r="C4170" t="s">
        <v>52</v>
      </c>
      <c r="D4170">
        <v>1</v>
      </c>
      <c r="E4170">
        <v>55</v>
      </c>
      <c r="F4170">
        <v>212</v>
      </c>
      <c r="G4170">
        <v>9.4339622641507193E-3</v>
      </c>
      <c r="H4170">
        <v>2.3584905660377398E-2</v>
      </c>
      <c r="I4170">
        <v>0.37735849056603799</v>
      </c>
      <c r="J4170">
        <v>0.410377358490566</v>
      </c>
      <c r="K4170">
        <v>0.160377358490566</v>
      </c>
      <c r="L4170">
        <v>1.88679245283019E-2</v>
      </c>
      <c r="M4170">
        <v>0</v>
      </c>
      <c r="N4170">
        <v>1988</v>
      </c>
      <c r="O4170" t="s">
        <v>51</v>
      </c>
      <c r="P4170" t="s">
        <v>4492</v>
      </c>
      <c r="Q4170" t="s">
        <v>6187</v>
      </c>
      <c r="R4170" t="s">
        <v>6165</v>
      </c>
    </row>
    <row r="4171" spans="1:18" x14ac:dyDescent="0.25">
      <c r="A4171" t="s">
        <v>6284</v>
      </c>
      <c r="B4171" t="s">
        <v>4508</v>
      </c>
      <c r="C4171" t="s">
        <v>52</v>
      </c>
      <c r="D4171">
        <v>2</v>
      </c>
      <c r="E4171">
        <v>55</v>
      </c>
      <c r="F4171">
        <v>228</v>
      </c>
      <c r="G4171">
        <v>8.7719298245618697E-3</v>
      </c>
      <c r="H4171">
        <v>8.7719298245613996E-3</v>
      </c>
      <c r="I4171">
        <v>9.2105263157894704E-2</v>
      </c>
      <c r="J4171">
        <v>0.39912280701754399</v>
      </c>
      <c r="K4171">
        <v>0.34649122807017502</v>
      </c>
      <c r="L4171">
        <v>0.100877192982456</v>
      </c>
      <c r="M4171">
        <v>4.3859649122807001E-2</v>
      </c>
      <c r="N4171">
        <v>1988</v>
      </c>
      <c r="O4171" t="s">
        <v>51</v>
      </c>
      <c r="P4171" t="s">
        <v>4492</v>
      </c>
      <c r="Q4171" t="s">
        <v>6187</v>
      </c>
      <c r="R4171" t="s">
        <v>6165</v>
      </c>
    </row>
    <row r="4172" spans="1:18" x14ac:dyDescent="0.25">
      <c r="A4172" t="s">
        <v>6284</v>
      </c>
      <c r="B4172" t="s">
        <v>4508</v>
      </c>
      <c r="C4172" t="s">
        <v>52</v>
      </c>
      <c r="D4172">
        <v>1</v>
      </c>
      <c r="E4172">
        <v>62.5</v>
      </c>
      <c r="F4172">
        <v>101</v>
      </c>
      <c r="G4172">
        <v>0</v>
      </c>
      <c r="H4172">
        <v>3.9603960396039598E-2</v>
      </c>
      <c r="I4172">
        <v>0.37623762376237602</v>
      </c>
      <c r="J4172">
        <v>0.34653465346534701</v>
      </c>
      <c r="K4172">
        <v>0.18811881188118801</v>
      </c>
      <c r="L4172">
        <v>4.95049504950495E-2</v>
      </c>
      <c r="M4172">
        <v>0</v>
      </c>
      <c r="N4172">
        <v>1988</v>
      </c>
      <c r="O4172" t="s">
        <v>51</v>
      </c>
      <c r="P4172" t="s">
        <v>4492</v>
      </c>
      <c r="Q4172" t="s">
        <v>6187</v>
      </c>
      <c r="R4172" t="s">
        <v>6165</v>
      </c>
    </row>
    <row r="4173" spans="1:18" x14ac:dyDescent="0.25">
      <c r="A4173" t="s">
        <v>6284</v>
      </c>
      <c r="B4173" t="s">
        <v>4508</v>
      </c>
      <c r="C4173" t="s">
        <v>52</v>
      </c>
      <c r="D4173">
        <v>2</v>
      </c>
      <c r="E4173">
        <v>62.5</v>
      </c>
      <c r="F4173">
        <v>107</v>
      </c>
      <c r="G4173">
        <v>4.4408920985006301E-16</v>
      </c>
      <c r="H4173">
        <v>9.3457943925233603E-3</v>
      </c>
      <c r="I4173">
        <v>0.121495327102804</v>
      </c>
      <c r="J4173">
        <v>0.36448598130841098</v>
      </c>
      <c r="K4173">
        <v>0.33644859813084099</v>
      </c>
      <c r="L4173">
        <v>0.11214953271028</v>
      </c>
      <c r="M4173">
        <v>5.60747663551402E-2</v>
      </c>
      <c r="N4173">
        <v>1988</v>
      </c>
      <c r="O4173" t="s">
        <v>51</v>
      </c>
      <c r="P4173" t="s">
        <v>4492</v>
      </c>
      <c r="Q4173" t="s">
        <v>6187</v>
      </c>
      <c r="R4173" t="s">
        <v>6165</v>
      </c>
    </row>
    <row r="4174" spans="1:18" x14ac:dyDescent="0.25">
      <c r="A4174" t="s">
        <v>6284</v>
      </c>
      <c r="B4174" t="s">
        <v>4509</v>
      </c>
      <c r="C4174" t="s">
        <v>52</v>
      </c>
      <c r="D4174">
        <v>1</v>
      </c>
      <c r="E4174">
        <v>37.5</v>
      </c>
      <c r="F4174">
        <v>62</v>
      </c>
      <c r="G4174">
        <v>3.2258064516129302E-2</v>
      </c>
      <c r="H4174">
        <v>3.2258064516128997E-2</v>
      </c>
      <c r="I4174">
        <v>0.38709677419354799</v>
      </c>
      <c r="J4174">
        <v>0.43548387096774199</v>
      </c>
      <c r="K4174">
        <v>9.6774193548387094E-2</v>
      </c>
      <c r="L4174">
        <v>0</v>
      </c>
      <c r="M4174">
        <v>1.6129032258064498E-2</v>
      </c>
      <c r="N4174">
        <v>1989</v>
      </c>
      <c r="O4174" t="s">
        <v>51</v>
      </c>
      <c r="P4174" t="s">
        <v>4492</v>
      </c>
      <c r="Q4174" t="s">
        <v>6187</v>
      </c>
      <c r="R4174" t="s">
        <v>6165</v>
      </c>
    </row>
    <row r="4175" spans="1:18" x14ac:dyDescent="0.25">
      <c r="A4175" t="s">
        <v>6284</v>
      </c>
      <c r="B4175" t="s">
        <v>4509</v>
      </c>
      <c r="C4175" t="s">
        <v>52</v>
      </c>
      <c r="D4175">
        <v>2</v>
      </c>
      <c r="E4175">
        <v>37.5</v>
      </c>
      <c r="F4175">
        <v>86</v>
      </c>
      <c r="G4175">
        <v>0</v>
      </c>
      <c r="H4175">
        <v>3.4883720930232599E-2</v>
      </c>
      <c r="I4175">
        <v>0.40697674418604701</v>
      </c>
      <c r="J4175">
        <v>0.34883720930232598</v>
      </c>
      <c r="K4175">
        <v>0.186046511627907</v>
      </c>
      <c r="L4175">
        <v>0</v>
      </c>
      <c r="M4175">
        <v>2.32558139534884E-2</v>
      </c>
      <c r="N4175">
        <v>1989</v>
      </c>
      <c r="O4175" t="s">
        <v>51</v>
      </c>
      <c r="P4175" t="s">
        <v>4492</v>
      </c>
      <c r="Q4175" t="s">
        <v>6187</v>
      </c>
      <c r="R4175" t="s">
        <v>6165</v>
      </c>
    </row>
    <row r="4176" spans="1:18" x14ac:dyDescent="0.25">
      <c r="A4176" t="s">
        <v>6284</v>
      </c>
      <c r="B4176" t="s">
        <v>4509</v>
      </c>
      <c r="C4176" t="s">
        <v>52</v>
      </c>
      <c r="D4176">
        <v>1</v>
      </c>
      <c r="E4176">
        <v>45</v>
      </c>
      <c r="F4176">
        <v>222</v>
      </c>
      <c r="G4176">
        <v>9.0090090090094704E-3</v>
      </c>
      <c r="H4176">
        <v>2.7027027027027001E-2</v>
      </c>
      <c r="I4176">
        <v>0.40090090090090102</v>
      </c>
      <c r="J4176">
        <v>0.43243243243243201</v>
      </c>
      <c r="K4176">
        <v>0.108108108108108</v>
      </c>
      <c r="L4176">
        <v>2.2522522522522501E-2</v>
      </c>
      <c r="M4176">
        <v>0</v>
      </c>
      <c r="N4176">
        <v>1989</v>
      </c>
      <c r="O4176" t="s">
        <v>51</v>
      </c>
      <c r="P4176" t="s">
        <v>4492</v>
      </c>
      <c r="Q4176" t="s">
        <v>6187</v>
      </c>
      <c r="R4176" t="s">
        <v>6165</v>
      </c>
    </row>
    <row r="4177" spans="1:18" x14ac:dyDescent="0.25">
      <c r="A4177" t="s">
        <v>6284</v>
      </c>
      <c r="B4177" t="s">
        <v>4509</v>
      </c>
      <c r="C4177" t="s">
        <v>52</v>
      </c>
      <c r="D4177">
        <v>2</v>
      </c>
      <c r="E4177">
        <v>45</v>
      </c>
      <c r="F4177">
        <v>192</v>
      </c>
      <c r="G4177">
        <v>1.04166666666672E-2</v>
      </c>
      <c r="H4177">
        <v>1.5625E-2</v>
      </c>
      <c r="I4177">
        <v>0.31770833333333298</v>
      </c>
      <c r="J4177">
        <v>0.375</v>
      </c>
      <c r="K4177">
        <v>0.20833333333333301</v>
      </c>
      <c r="L4177">
        <v>4.6875E-2</v>
      </c>
      <c r="M4177">
        <v>2.6041666666666699E-2</v>
      </c>
      <c r="N4177">
        <v>1989</v>
      </c>
      <c r="O4177" t="s">
        <v>51</v>
      </c>
      <c r="P4177" t="s">
        <v>4492</v>
      </c>
      <c r="Q4177" t="s">
        <v>6187</v>
      </c>
      <c r="R4177" t="s">
        <v>6165</v>
      </c>
    </row>
    <row r="4178" spans="1:18" x14ac:dyDescent="0.25">
      <c r="A4178" t="s">
        <v>6284</v>
      </c>
      <c r="B4178" t="s">
        <v>4509</v>
      </c>
      <c r="C4178" t="s">
        <v>52</v>
      </c>
      <c r="D4178">
        <v>1</v>
      </c>
      <c r="E4178">
        <v>55</v>
      </c>
      <c r="F4178">
        <v>236</v>
      </c>
      <c r="G4178">
        <v>1.22124532708767E-15</v>
      </c>
      <c r="H4178">
        <v>2.1186440677966101E-2</v>
      </c>
      <c r="I4178">
        <v>0.25847457627118597</v>
      </c>
      <c r="J4178">
        <v>0.46610169491525399</v>
      </c>
      <c r="K4178">
        <v>0.22033898305084701</v>
      </c>
      <c r="L4178">
        <v>2.9661016949152502E-2</v>
      </c>
      <c r="M4178">
        <v>4.2372881355932203E-3</v>
      </c>
      <c r="N4178">
        <v>1989</v>
      </c>
      <c r="O4178" t="s">
        <v>51</v>
      </c>
      <c r="P4178" t="s">
        <v>4492</v>
      </c>
      <c r="Q4178" t="s">
        <v>6187</v>
      </c>
      <c r="R4178" t="s">
        <v>6165</v>
      </c>
    </row>
    <row r="4179" spans="1:18" x14ac:dyDescent="0.25">
      <c r="A4179" t="s">
        <v>6284</v>
      </c>
      <c r="B4179" t="s">
        <v>4509</v>
      </c>
      <c r="C4179" t="s">
        <v>52</v>
      </c>
      <c r="D4179">
        <v>2</v>
      </c>
      <c r="E4179">
        <v>55</v>
      </c>
      <c r="F4179">
        <v>201</v>
      </c>
      <c r="G4179">
        <v>4.9751243781087596E-3</v>
      </c>
      <c r="H4179">
        <v>1.49253731343284E-2</v>
      </c>
      <c r="I4179">
        <v>0.13930348258706499</v>
      </c>
      <c r="J4179">
        <v>0.42786069651741299</v>
      </c>
      <c r="K4179">
        <v>0.25870646766169197</v>
      </c>
      <c r="L4179">
        <v>9.9502487562189004E-2</v>
      </c>
      <c r="M4179">
        <v>5.4726368159204002E-2</v>
      </c>
      <c r="N4179">
        <v>1989</v>
      </c>
      <c r="O4179" t="s">
        <v>51</v>
      </c>
      <c r="P4179" t="s">
        <v>4492</v>
      </c>
      <c r="Q4179" t="s">
        <v>6187</v>
      </c>
      <c r="R4179" t="s">
        <v>6165</v>
      </c>
    </row>
    <row r="4180" spans="1:18" x14ac:dyDescent="0.25">
      <c r="A4180" t="s">
        <v>6284</v>
      </c>
      <c r="B4180" t="s">
        <v>4509</v>
      </c>
      <c r="C4180" t="s">
        <v>52</v>
      </c>
      <c r="D4180">
        <v>1</v>
      </c>
      <c r="E4180">
        <v>62.5</v>
      </c>
      <c r="F4180">
        <v>100</v>
      </c>
      <c r="G4180">
        <v>9.9999999999998996E-3</v>
      </c>
      <c r="H4180">
        <v>0</v>
      </c>
      <c r="I4180">
        <v>0.23</v>
      </c>
      <c r="J4180">
        <v>0.43</v>
      </c>
      <c r="K4180">
        <v>0.28000000000000003</v>
      </c>
      <c r="L4180">
        <v>0.05</v>
      </c>
      <c r="M4180">
        <v>0</v>
      </c>
      <c r="N4180">
        <v>1989</v>
      </c>
      <c r="O4180" t="s">
        <v>51</v>
      </c>
      <c r="P4180" t="s">
        <v>4492</v>
      </c>
      <c r="Q4180" t="s">
        <v>6187</v>
      </c>
      <c r="R4180" t="s">
        <v>6165</v>
      </c>
    </row>
    <row r="4181" spans="1:18" x14ac:dyDescent="0.25">
      <c r="A4181" t="s">
        <v>6284</v>
      </c>
      <c r="B4181" t="s">
        <v>4509</v>
      </c>
      <c r="C4181" t="s">
        <v>52</v>
      </c>
      <c r="D4181">
        <v>2</v>
      </c>
      <c r="E4181">
        <v>62.5</v>
      </c>
      <c r="F4181">
        <v>102</v>
      </c>
      <c r="G4181">
        <v>9.8039215686276399E-3</v>
      </c>
      <c r="H4181">
        <v>1.9607843137254902E-2</v>
      </c>
      <c r="I4181">
        <v>6.8627450980392204E-2</v>
      </c>
      <c r="J4181">
        <v>0.42156862745098</v>
      </c>
      <c r="K4181">
        <v>0.27450980392156898</v>
      </c>
      <c r="L4181">
        <v>0.15686274509803899</v>
      </c>
      <c r="M4181">
        <v>4.9019607843137303E-2</v>
      </c>
      <c r="N4181">
        <v>1989</v>
      </c>
      <c r="O4181" t="s">
        <v>51</v>
      </c>
      <c r="P4181" t="s">
        <v>4492</v>
      </c>
      <c r="Q4181" t="s">
        <v>6187</v>
      </c>
      <c r="R4181" t="s">
        <v>6165</v>
      </c>
    </row>
    <row r="4182" spans="1:18" x14ac:dyDescent="0.25">
      <c r="A4182" t="s">
        <v>6284</v>
      </c>
      <c r="B4182" t="s">
        <v>4510</v>
      </c>
      <c r="C4182" t="s">
        <v>52</v>
      </c>
      <c r="D4182">
        <v>1</v>
      </c>
      <c r="E4182">
        <v>37.5</v>
      </c>
      <c r="F4182">
        <v>86</v>
      </c>
      <c r="G4182">
        <v>2.3255813953487699E-2</v>
      </c>
      <c r="H4182">
        <v>2.32558139534884E-2</v>
      </c>
      <c r="I4182">
        <v>0.40697674418604701</v>
      </c>
      <c r="J4182">
        <v>0.5</v>
      </c>
      <c r="K4182">
        <v>2.32558139534884E-2</v>
      </c>
      <c r="L4182">
        <v>2.32558139534884E-2</v>
      </c>
      <c r="M4182">
        <v>0</v>
      </c>
      <c r="N4182">
        <v>1989</v>
      </c>
      <c r="O4182" t="s">
        <v>51</v>
      </c>
      <c r="P4182" t="s">
        <v>4492</v>
      </c>
      <c r="Q4182" t="s">
        <v>6187</v>
      </c>
      <c r="R4182" t="s">
        <v>6165</v>
      </c>
    </row>
    <row r="4183" spans="1:18" x14ac:dyDescent="0.25">
      <c r="A4183" t="s">
        <v>6284</v>
      </c>
      <c r="B4183" t="s">
        <v>4510</v>
      </c>
      <c r="C4183" t="s">
        <v>52</v>
      </c>
      <c r="D4183">
        <v>2</v>
      </c>
      <c r="E4183">
        <v>37.5</v>
      </c>
      <c r="F4183">
        <v>104</v>
      </c>
      <c r="G4183">
        <v>2.88461538461545E-2</v>
      </c>
      <c r="H4183">
        <v>5.7692307692307702E-2</v>
      </c>
      <c r="I4183">
        <v>0.44230769230769201</v>
      </c>
      <c r="J4183">
        <v>0.31730769230769201</v>
      </c>
      <c r="K4183">
        <v>8.6538461538461495E-2</v>
      </c>
      <c r="L4183">
        <v>5.7692307692307702E-2</v>
      </c>
      <c r="M4183">
        <v>9.6153846153846194E-3</v>
      </c>
      <c r="N4183">
        <v>1989</v>
      </c>
      <c r="O4183" t="s">
        <v>51</v>
      </c>
      <c r="P4183" t="s">
        <v>4492</v>
      </c>
      <c r="Q4183" t="s">
        <v>6187</v>
      </c>
      <c r="R4183" t="s">
        <v>6165</v>
      </c>
    </row>
    <row r="4184" spans="1:18" x14ac:dyDescent="0.25">
      <c r="A4184" t="s">
        <v>6284</v>
      </c>
      <c r="B4184" t="s">
        <v>4510</v>
      </c>
      <c r="C4184" t="s">
        <v>52</v>
      </c>
      <c r="D4184">
        <v>1</v>
      </c>
      <c r="E4184">
        <v>45</v>
      </c>
      <c r="F4184">
        <v>188</v>
      </c>
      <c r="G4184">
        <v>1.06382978723408E-2</v>
      </c>
      <c r="H4184">
        <v>2.6595744680851099E-2</v>
      </c>
      <c r="I4184">
        <v>0.48404255319148898</v>
      </c>
      <c r="J4184">
        <v>0.37765957446808501</v>
      </c>
      <c r="K4184">
        <v>9.0425531914893595E-2</v>
      </c>
      <c r="L4184">
        <v>5.31914893617021E-3</v>
      </c>
      <c r="M4184">
        <v>5.31914893617021E-3</v>
      </c>
      <c r="N4184">
        <v>1989</v>
      </c>
      <c r="O4184" t="s">
        <v>51</v>
      </c>
      <c r="P4184" t="s">
        <v>4492</v>
      </c>
      <c r="Q4184" t="s">
        <v>6187</v>
      </c>
      <c r="R4184" t="s">
        <v>6165</v>
      </c>
    </row>
    <row r="4185" spans="1:18" x14ac:dyDescent="0.25">
      <c r="A4185" t="s">
        <v>6284</v>
      </c>
      <c r="B4185" t="s">
        <v>4510</v>
      </c>
      <c r="C4185" t="s">
        <v>52</v>
      </c>
      <c r="D4185">
        <v>2</v>
      </c>
      <c r="E4185">
        <v>45</v>
      </c>
      <c r="F4185">
        <v>199</v>
      </c>
      <c r="G4185">
        <v>1.11022302462516E-16</v>
      </c>
      <c r="H4185">
        <v>2.01005025125628E-2</v>
      </c>
      <c r="I4185">
        <v>0.28140703517587901</v>
      </c>
      <c r="J4185">
        <v>0.47738693467336701</v>
      </c>
      <c r="K4185">
        <v>0.14070351758794</v>
      </c>
      <c r="L4185">
        <v>6.0301507537688398E-2</v>
      </c>
      <c r="M4185">
        <v>2.01005025125628E-2</v>
      </c>
      <c r="N4185">
        <v>1989</v>
      </c>
      <c r="O4185" t="s">
        <v>51</v>
      </c>
      <c r="P4185" t="s">
        <v>4492</v>
      </c>
      <c r="Q4185" t="s">
        <v>6187</v>
      </c>
      <c r="R4185" t="s">
        <v>6165</v>
      </c>
    </row>
    <row r="4186" spans="1:18" x14ac:dyDescent="0.25">
      <c r="A4186" t="s">
        <v>6284</v>
      </c>
      <c r="B4186" t="s">
        <v>4510</v>
      </c>
      <c r="C4186" t="s">
        <v>52</v>
      </c>
      <c r="D4186">
        <v>1</v>
      </c>
      <c r="E4186">
        <v>55</v>
      </c>
      <c r="F4186">
        <v>241</v>
      </c>
      <c r="G4186">
        <v>8.2987551867219605E-3</v>
      </c>
      <c r="H4186">
        <v>3.7344398340249003E-2</v>
      </c>
      <c r="I4186">
        <v>0.24896265560166</v>
      </c>
      <c r="J4186">
        <v>0.51452282157676299</v>
      </c>
      <c r="K4186">
        <v>0.16597510373443999</v>
      </c>
      <c r="L4186">
        <v>2.0746887966804999E-2</v>
      </c>
      <c r="M4186">
        <v>4.1493775933610002E-3</v>
      </c>
      <c r="N4186">
        <v>1989</v>
      </c>
      <c r="O4186" t="s">
        <v>51</v>
      </c>
      <c r="P4186" t="s">
        <v>4492</v>
      </c>
      <c r="Q4186" t="s">
        <v>6187</v>
      </c>
      <c r="R4186" t="s">
        <v>6165</v>
      </c>
    </row>
    <row r="4187" spans="1:18" x14ac:dyDescent="0.25">
      <c r="A4187" t="s">
        <v>6284</v>
      </c>
      <c r="B4187" t="s">
        <v>4510</v>
      </c>
      <c r="C4187" t="s">
        <v>52</v>
      </c>
      <c r="D4187">
        <v>2</v>
      </c>
      <c r="E4187">
        <v>55</v>
      </c>
      <c r="F4187">
        <v>200</v>
      </c>
      <c r="G4187">
        <v>0</v>
      </c>
      <c r="H4187">
        <v>0</v>
      </c>
      <c r="I4187">
        <v>0.19500000000000001</v>
      </c>
      <c r="J4187">
        <v>0.38500000000000001</v>
      </c>
      <c r="K4187">
        <v>0.27</v>
      </c>
      <c r="L4187">
        <v>0.1</v>
      </c>
      <c r="M4187">
        <v>0.05</v>
      </c>
      <c r="N4187">
        <v>1989</v>
      </c>
      <c r="O4187" t="s">
        <v>51</v>
      </c>
      <c r="P4187" t="s">
        <v>4492</v>
      </c>
      <c r="Q4187" t="s">
        <v>6187</v>
      </c>
      <c r="R4187" t="s">
        <v>6165</v>
      </c>
    </row>
    <row r="4188" spans="1:18" x14ac:dyDescent="0.25">
      <c r="A4188" t="s">
        <v>6284</v>
      </c>
      <c r="B4188" t="s">
        <v>4510</v>
      </c>
      <c r="C4188" t="s">
        <v>52</v>
      </c>
      <c r="D4188">
        <v>1</v>
      </c>
      <c r="E4188">
        <v>62.5</v>
      </c>
      <c r="F4188">
        <v>82</v>
      </c>
      <c r="G4188">
        <v>1.21951219512205E-2</v>
      </c>
      <c r="H4188">
        <v>1.21951219512195E-2</v>
      </c>
      <c r="I4188">
        <v>0.26829268292682901</v>
      </c>
      <c r="J4188">
        <v>0.48780487804877998</v>
      </c>
      <c r="K4188">
        <v>0.219512195121951</v>
      </c>
      <c r="L4188">
        <v>0</v>
      </c>
      <c r="M4188">
        <v>0</v>
      </c>
      <c r="N4188">
        <v>1989</v>
      </c>
      <c r="O4188" t="s">
        <v>51</v>
      </c>
      <c r="P4188" t="s">
        <v>4492</v>
      </c>
      <c r="Q4188" t="s">
        <v>6187</v>
      </c>
      <c r="R4188" t="s">
        <v>6165</v>
      </c>
    </row>
    <row r="4189" spans="1:18" x14ac:dyDescent="0.25">
      <c r="A4189" t="s">
        <v>6284</v>
      </c>
      <c r="B4189" t="s">
        <v>4510</v>
      </c>
      <c r="C4189" t="s">
        <v>52</v>
      </c>
      <c r="D4189">
        <v>2</v>
      </c>
      <c r="E4189">
        <v>62.5</v>
      </c>
      <c r="F4189">
        <v>109</v>
      </c>
      <c r="G4189">
        <v>9.1743119266040098E-3</v>
      </c>
      <c r="H4189">
        <v>0</v>
      </c>
      <c r="I4189">
        <v>0.100917431192661</v>
      </c>
      <c r="J4189">
        <v>0.394495412844037</v>
      </c>
      <c r="K4189">
        <v>0.33944954128440402</v>
      </c>
      <c r="L4189">
        <v>0.119266055045872</v>
      </c>
      <c r="M4189">
        <v>3.6697247706422E-2</v>
      </c>
      <c r="N4189">
        <v>1989</v>
      </c>
      <c r="O4189" t="s">
        <v>51</v>
      </c>
      <c r="P4189" t="s">
        <v>4492</v>
      </c>
      <c r="Q4189" t="s">
        <v>6187</v>
      </c>
      <c r="R4189" t="s">
        <v>6165</v>
      </c>
    </row>
    <row r="4190" spans="1:18" x14ac:dyDescent="0.25">
      <c r="A4190" t="s">
        <v>6284</v>
      </c>
      <c r="B4190" t="s">
        <v>4511</v>
      </c>
      <c r="C4190" t="s">
        <v>52</v>
      </c>
      <c r="D4190">
        <v>1</v>
      </c>
      <c r="E4190">
        <v>27.5</v>
      </c>
      <c r="F4190">
        <v>97</v>
      </c>
      <c r="G4190">
        <v>2.06185567010315E-2</v>
      </c>
      <c r="H4190">
        <v>3.09278350515464E-2</v>
      </c>
      <c r="I4190">
        <v>0.56701030927835006</v>
      </c>
      <c r="J4190">
        <v>0.36082474226804101</v>
      </c>
      <c r="K4190">
        <v>1.03092783505155E-2</v>
      </c>
      <c r="L4190">
        <v>1.03092783505155E-2</v>
      </c>
      <c r="M4190">
        <v>0</v>
      </c>
      <c r="N4190">
        <v>1989</v>
      </c>
      <c r="O4190" t="s">
        <v>51</v>
      </c>
      <c r="P4190" t="s">
        <v>4492</v>
      </c>
      <c r="Q4190" t="s">
        <v>6187</v>
      </c>
      <c r="R4190" t="s">
        <v>6165</v>
      </c>
    </row>
    <row r="4191" spans="1:18" x14ac:dyDescent="0.25">
      <c r="A4191" t="s">
        <v>6284</v>
      </c>
      <c r="B4191" t="s">
        <v>4511</v>
      </c>
      <c r="C4191" t="s">
        <v>52</v>
      </c>
      <c r="D4191">
        <v>2</v>
      </c>
      <c r="E4191">
        <v>27.5</v>
      </c>
      <c r="F4191">
        <v>80</v>
      </c>
      <c r="G4191">
        <v>2.5000000000000001E-2</v>
      </c>
      <c r="H4191">
        <v>7.4999999999999997E-2</v>
      </c>
      <c r="I4191">
        <v>0.48749999999999999</v>
      </c>
      <c r="J4191">
        <v>0.27500000000000002</v>
      </c>
      <c r="K4191">
        <v>6.25E-2</v>
      </c>
      <c r="L4191">
        <v>3.7499999999999999E-2</v>
      </c>
      <c r="M4191">
        <v>3.7499999999999999E-2</v>
      </c>
      <c r="N4191">
        <v>1989</v>
      </c>
      <c r="O4191" t="s">
        <v>51</v>
      </c>
      <c r="P4191" t="s">
        <v>4492</v>
      </c>
      <c r="Q4191" t="s">
        <v>6187</v>
      </c>
      <c r="R4191" t="s">
        <v>6165</v>
      </c>
    </row>
    <row r="4192" spans="1:18" x14ac:dyDescent="0.25">
      <c r="A4192" t="s">
        <v>6284</v>
      </c>
      <c r="B4192" t="s">
        <v>4511</v>
      </c>
      <c r="C4192" t="s">
        <v>52</v>
      </c>
      <c r="D4192">
        <v>1</v>
      </c>
      <c r="E4192">
        <v>35</v>
      </c>
      <c r="F4192">
        <v>247</v>
      </c>
      <c r="G4192">
        <v>0</v>
      </c>
      <c r="H4192">
        <v>2.8340080971659899E-2</v>
      </c>
      <c r="I4192">
        <v>0.45344129554655899</v>
      </c>
      <c r="J4192">
        <v>0.40485829959514202</v>
      </c>
      <c r="K4192">
        <v>9.3117408906882596E-2</v>
      </c>
      <c r="L4192">
        <v>2.0242914979757099E-2</v>
      </c>
      <c r="M4192">
        <v>0</v>
      </c>
      <c r="N4192">
        <v>1989</v>
      </c>
      <c r="O4192" t="s">
        <v>51</v>
      </c>
      <c r="P4192" t="s">
        <v>4492</v>
      </c>
      <c r="Q4192" t="s">
        <v>6187</v>
      </c>
      <c r="R4192" t="s">
        <v>6165</v>
      </c>
    </row>
    <row r="4193" spans="1:18" x14ac:dyDescent="0.25">
      <c r="A4193" t="s">
        <v>6284</v>
      </c>
      <c r="B4193" t="s">
        <v>4511</v>
      </c>
      <c r="C4193" t="s">
        <v>52</v>
      </c>
      <c r="D4193">
        <v>2</v>
      </c>
      <c r="E4193">
        <v>35</v>
      </c>
      <c r="F4193">
        <v>170</v>
      </c>
      <c r="G4193">
        <v>0</v>
      </c>
      <c r="H4193">
        <v>2.3529411764705899E-2</v>
      </c>
      <c r="I4193">
        <v>0.36470588235294099</v>
      </c>
      <c r="J4193">
        <v>0.370588235294118</v>
      </c>
      <c r="K4193">
        <v>0.152941176470588</v>
      </c>
      <c r="L4193">
        <v>5.8823529411764698E-2</v>
      </c>
      <c r="M4193">
        <v>2.9411764705882401E-2</v>
      </c>
      <c r="N4193">
        <v>1989</v>
      </c>
      <c r="O4193" t="s">
        <v>51</v>
      </c>
      <c r="P4193" t="s">
        <v>4492</v>
      </c>
      <c r="Q4193" t="s">
        <v>6187</v>
      </c>
      <c r="R4193" t="s">
        <v>6165</v>
      </c>
    </row>
    <row r="4194" spans="1:18" x14ac:dyDescent="0.25">
      <c r="A4194" t="s">
        <v>6284</v>
      </c>
      <c r="B4194" t="s">
        <v>4511</v>
      </c>
      <c r="C4194" t="s">
        <v>52</v>
      </c>
      <c r="D4194">
        <v>1</v>
      </c>
      <c r="E4194">
        <v>45</v>
      </c>
      <c r="F4194">
        <v>162</v>
      </c>
      <c r="G4194">
        <v>6.6613381477509402E-16</v>
      </c>
      <c r="H4194">
        <v>6.17283950617284E-3</v>
      </c>
      <c r="I4194">
        <v>0.30246913580246898</v>
      </c>
      <c r="J4194">
        <v>0.48148148148148101</v>
      </c>
      <c r="K4194">
        <v>0.19135802469135799</v>
      </c>
      <c r="L4194">
        <v>1.85185185185185E-2</v>
      </c>
      <c r="M4194">
        <v>0</v>
      </c>
      <c r="N4194">
        <v>1989</v>
      </c>
      <c r="O4194" t="s">
        <v>51</v>
      </c>
      <c r="P4194" t="s">
        <v>4492</v>
      </c>
      <c r="Q4194" t="s">
        <v>6187</v>
      </c>
      <c r="R4194" t="s">
        <v>6165</v>
      </c>
    </row>
    <row r="4195" spans="1:18" x14ac:dyDescent="0.25">
      <c r="A4195" t="s">
        <v>6284</v>
      </c>
      <c r="B4195" t="s">
        <v>4511</v>
      </c>
      <c r="C4195" t="s">
        <v>52</v>
      </c>
      <c r="D4195">
        <v>2</v>
      </c>
      <c r="E4195">
        <v>45</v>
      </c>
      <c r="F4195">
        <v>152</v>
      </c>
      <c r="G4195">
        <v>6.5789473684220202E-3</v>
      </c>
      <c r="H4195">
        <v>6.5789473684210497E-3</v>
      </c>
      <c r="I4195">
        <v>0.18421052631578899</v>
      </c>
      <c r="J4195">
        <v>0.42763157894736797</v>
      </c>
      <c r="K4195">
        <v>0.25</v>
      </c>
      <c r="L4195">
        <v>0.125</v>
      </c>
      <c r="M4195">
        <v>0</v>
      </c>
      <c r="N4195">
        <v>1989</v>
      </c>
      <c r="O4195" t="s">
        <v>51</v>
      </c>
      <c r="P4195" t="s">
        <v>4492</v>
      </c>
      <c r="Q4195" t="s">
        <v>6187</v>
      </c>
      <c r="R4195" t="s">
        <v>6165</v>
      </c>
    </row>
    <row r="4196" spans="1:18" x14ac:dyDescent="0.25">
      <c r="A4196" t="s">
        <v>6284</v>
      </c>
      <c r="B4196" t="s">
        <v>4511</v>
      </c>
      <c r="C4196" t="s">
        <v>52</v>
      </c>
      <c r="D4196">
        <v>1</v>
      </c>
      <c r="E4196">
        <v>55</v>
      </c>
      <c r="F4196">
        <v>267</v>
      </c>
      <c r="G4196">
        <v>3.74531835206005E-3</v>
      </c>
      <c r="H4196">
        <v>1.4981273408239701E-2</v>
      </c>
      <c r="I4196">
        <v>0.31086142322097399</v>
      </c>
      <c r="J4196">
        <v>0.45692883895131098</v>
      </c>
      <c r="K4196">
        <v>0.17602996254681599</v>
      </c>
      <c r="L4196">
        <v>2.9962546816479401E-2</v>
      </c>
      <c r="M4196">
        <v>7.4906367041198503E-3</v>
      </c>
      <c r="N4196">
        <v>1989</v>
      </c>
      <c r="O4196" t="s">
        <v>51</v>
      </c>
      <c r="P4196" t="s">
        <v>4492</v>
      </c>
      <c r="Q4196" t="s">
        <v>6187</v>
      </c>
      <c r="R4196" t="s">
        <v>6165</v>
      </c>
    </row>
    <row r="4197" spans="1:18" x14ac:dyDescent="0.25">
      <c r="A4197" t="s">
        <v>6284</v>
      </c>
      <c r="B4197" t="s">
        <v>4511</v>
      </c>
      <c r="C4197" t="s">
        <v>52</v>
      </c>
      <c r="D4197">
        <v>2</v>
      </c>
      <c r="E4197">
        <v>55</v>
      </c>
      <c r="F4197">
        <v>204</v>
      </c>
      <c r="G4197">
        <v>4.9019607843137098E-3</v>
      </c>
      <c r="H4197">
        <v>0</v>
      </c>
      <c r="I4197">
        <v>0.10294117647058799</v>
      </c>
      <c r="J4197">
        <v>0.29901960784313703</v>
      </c>
      <c r="K4197">
        <v>0.37745098039215702</v>
      </c>
      <c r="L4197">
        <v>0.16666666666666699</v>
      </c>
      <c r="M4197">
        <v>4.9019607843137303E-2</v>
      </c>
      <c r="N4197">
        <v>1989</v>
      </c>
      <c r="O4197" t="s">
        <v>51</v>
      </c>
      <c r="P4197" t="s">
        <v>4492</v>
      </c>
      <c r="Q4197" t="s">
        <v>6187</v>
      </c>
      <c r="R4197" t="s">
        <v>6165</v>
      </c>
    </row>
    <row r="4198" spans="1:18" x14ac:dyDescent="0.25">
      <c r="A4198" t="s">
        <v>6284</v>
      </c>
      <c r="B4198" t="s">
        <v>4511</v>
      </c>
      <c r="C4198" t="s">
        <v>52</v>
      </c>
      <c r="D4198">
        <v>1</v>
      </c>
      <c r="E4198">
        <v>62.5</v>
      </c>
      <c r="F4198">
        <v>98</v>
      </c>
      <c r="G4198">
        <v>4.08163265306127E-2</v>
      </c>
      <c r="H4198">
        <v>2.04081632653061E-2</v>
      </c>
      <c r="I4198">
        <v>0.35714285714285698</v>
      </c>
      <c r="J4198">
        <v>0.37755102040816302</v>
      </c>
      <c r="K4198">
        <v>0.17346938775510201</v>
      </c>
      <c r="L4198">
        <v>2.04081632653061E-2</v>
      </c>
      <c r="M4198">
        <v>1.02040816326531E-2</v>
      </c>
      <c r="N4198">
        <v>1989</v>
      </c>
      <c r="O4198" t="s">
        <v>51</v>
      </c>
      <c r="P4198" t="s">
        <v>4492</v>
      </c>
      <c r="Q4198" t="s">
        <v>6187</v>
      </c>
      <c r="R4198" t="s">
        <v>6165</v>
      </c>
    </row>
    <row r="4199" spans="1:18" x14ac:dyDescent="0.25">
      <c r="A4199" t="s">
        <v>6284</v>
      </c>
      <c r="B4199" t="s">
        <v>4511</v>
      </c>
      <c r="C4199" t="s">
        <v>52</v>
      </c>
      <c r="D4199">
        <v>2</v>
      </c>
      <c r="E4199">
        <v>62.5</v>
      </c>
      <c r="F4199">
        <v>99</v>
      </c>
      <c r="G4199">
        <v>1.01010101010101E-2</v>
      </c>
      <c r="H4199">
        <v>1.01010101010101E-2</v>
      </c>
      <c r="I4199">
        <v>9.0909090909090898E-2</v>
      </c>
      <c r="J4199">
        <v>0.32323232323232298</v>
      </c>
      <c r="K4199">
        <v>0.36363636363636398</v>
      </c>
      <c r="L4199">
        <v>0.11111111111111099</v>
      </c>
      <c r="M4199">
        <v>9.0909090909090898E-2</v>
      </c>
      <c r="N4199">
        <v>1989</v>
      </c>
      <c r="O4199" t="s">
        <v>51</v>
      </c>
      <c r="P4199" t="s">
        <v>4492</v>
      </c>
      <c r="Q4199" t="s">
        <v>6187</v>
      </c>
      <c r="R4199" t="s">
        <v>6165</v>
      </c>
    </row>
    <row r="4200" spans="1:18" x14ac:dyDescent="0.25">
      <c r="A4200" t="s">
        <v>6284</v>
      </c>
      <c r="B4200" t="s">
        <v>4515</v>
      </c>
      <c r="C4200" t="s">
        <v>52</v>
      </c>
      <c r="D4200">
        <v>1</v>
      </c>
      <c r="E4200">
        <v>37.5</v>
      </c>
      <c r="F4200">
        <v>130</v>
      </c>
      <c r="G4200">
        <v>0</v>
      </c>
      <c r="H4200">
        <v>7.69230769230769E-2</v>
      </c>
      <c r="I4200">
        <v>0.6</v>
      </c>
      <c r="J4200">
        <v>0.27692307692307699</v>
      </c>
      <c r="K4200">
        <v>4.6153846153846198E-2</v>
      </c>
      <c r="L4200">
        <v>0</v>
      </c>
      <c r="M4200">
        <v>0</v>
      </c>
      <c r="N4200">
        <v>1993</v>
      </c>
      <c r="O4200" t="s">
        <v>51</v>
      </c>
      <c r="P4200" t="s">
        <v>4492</v>
      </c>
      <c r="Q4200" t="s">
        <v>6187</v>
      </c>
      <c r="R4200" t="s">
        <v>6165</v>
      </c>
    </row>
    <row r="4201" spans="1:18" x14ac:dyDescent="0.25">
      <c r="A4201" t="s">
        <v>6284</v>
      </c>
      <c r="B4201" t="s">
        <v>4515</v>
      </c>
      <c r="C4201" t="s">
        <v>52</v>
      </c>
      <c r="D4201">
        <v>2</v>
      </c>
      <c r="E4201">
        <v>37.5</v>
      </c>
      <c r="F4201">
        <v>93</v>
      </c>
      <c r="G4201">
        <v>5.3763440860216102E-2</v>
      </c>
      <c r="H4201">
        <v>0.17204301075268799</v>
      </c>
      <c r="I4201">
        <v>0.44086021505376299</v>
      </c>
      <c r="J4201">
        <v>0.26881720430107497</v>
      </c>
      <c r="K4201">
        <v>4.3010752688171998E-2</v>
      </c>
      <c r="L4201">
        <v>1.0752688172042999E-2</v>
      </c>
      <c r="M4201">
        <v>1.0752688172042999E-2</v>
      </c>
      <c r="N4201">
        <v>1993</v>
      </c>
      <c r="O4201" t="s">
        <v>51</v>
      </c>
      <c r="P4201" t="s">
        <v>4492</v>
      </c>
      <c r="Q4201" t="s">
        <v>6187</v>
      </c>
      <c r="R4201" t="s">
        <v>6165</v>
      </c>
    </row>
    <row r="4202" spans="1:18" x14ac:dyDescent="0.25">
      <c r="A4202" t="s">
        <v>6284</v>
      </c>
      <c r="B4202" t="s">
        <v>4515</v>
      </c>
      <c r="C4202" t="s">
        <v>52</v>
      </c>
      <c r="D4202">
        <v>1</v>
      </c>
      <c r="E4202">
        <v>45</v>
      </c>
      <c r="F4202">
        <v>231</v>
      </c>
      <c r="G4202">
        <v>1.7316017316016601E-2</v>
      </c>
      <c r="H4202">
        <v>3.03030303030303E-2</v>
      </c>
      <c r="I4202">
        <v>0.48051948051948101</v>
      </c>
      <c r="J4202">
        <v>0.38961038961039002</v>
      </c>
      <c r="K4202">
        <v>4.7619047619047603E-2</v>
      </c>
      <c r="L4202">
        <v>2.1645021645021599E-2</v>
      </c>
      <c r="M4202">
        <v>1.2987012987013E-2</v>
      </c>
      <c r="N4202">
        <v>1993</v>
      </c>
      <c r="O4202" t="s">
        <v>51</v>
      </c>
      <c r="P4202" t="s">
        <v>4492</v>
      </c>
      <c r="Q4202" t="s">
        <v>6187</v>
      </c>
      <c r="R4202" t="s">
        <v>6165</v>
      </c>
    </row>
    <row r="4203" spans="1:18" x14ac:dyDescent="0.25">
      <c r="A4203" t="s">
        <v>6284</v>
      </c>
      <c r="B4203" t="s">
        <v>4515</v>
      </c>
      <c r="C4203" t="s">
        <v>52</v>
      </c>
      <c r="D4203">
        <v>2</v>
      </c>
      <c r="E4203">
        <v>45</v>
      </c>
      <c r="F4203">
        <v>211</v>
      </c>
      <c r="G4203">
        <v>4.7393364928901604E-3</v>
      </c>
      <c r="H4203">
        <v>6.6350710900473897E-2</v>
      </c>
      <c r="I4203">
        <v>0.41232227488151701</v>
      </c>
      <c r="J4203">
        <v>0.303317535545024</v>
      </c>
      <c r="K4203">
        <v>0.15639810426540299</v>
      </c>
      <c r="L4203">
        <v>3.7914691943128E-2</v>
      </c>
      <c r="M4203">
        <v>1.8957345971564E-2</v>
      </c>
      <c r="N4203">
        <v>1993</v>
      </c>
      <c r="O4203" t="s">
        <v>51</v>
      </c>
      <c r="P4203" t="s">
        <v>4492</v>
      </c>
      <c r="Q4203" t="s">
        <v>6187</v>
      </c>
      <c r="R4203" t="s">
        <v>6165</v>
      </c>
    </row>
    <row r="4204" spans="1:18" x14ac:dyDescent="0.25">
      <c r="A4204" t="s">
        <v>6284</v>
      </c>
      <c r="B4204" t="s">
        <v>4515</v>
      </c>
      <c r="C4204" t="s">
        <v>52</v>
      </c>
      <c r="D4204">
        <v>1</v>
      </c>
      <c r="E4204">
        <v>55</v>
      </c>
      <c r="F4204">
        <v>127</v>
      </c>
      <c r="G4204">
        <v>1.5748031496062499E-2</v>
      </c>
      <c r="H4204">
        <v>2.3622047244094498E-2</v>
      </c>
      <c r="I4204">
        <v>0.440944881889764</v>
      </c>
      <c r="J4204">
        <v>0.42519685039370098</v>
      </c>
      <c r="K4204">
        <v>7.8740157480315001E-2</v>
      </c>
      <c r="L4204">
        <v>7.8740157480314994E-3</v>
      </c>
      <c r="M4204">
        <v>7.8740157480314994E-3</v>
      </c>
      <c r="N4204">
        <v>1993</v>
      </c>
      <c r="O4204" t="s">
        <v>51</v>
      </c>
      <c r="P4204" t="s">
        <v>4492</v>
      </c>
      <c r="Q4204" t="s">
        <v>6187</v>
      </c>
      <c r="R4204" t="s">
        <v>6165</v>
      </c>
    </row>
    <row r="4205" spans="1:18" x14ac:dyDescent="0.25">
      <c r="A4205" t="s">
        <v>6284</v>
      </c>
      <c r="B4205" t="s">
        <v>4515</v>
      </c>
      <c r="C4205" t="s">
        <v>52</v>
      </c>
      <c r="D4205">
        <v>2</v>
      </c>
      <c r="E4205">
        <v>55</v>
      </c>
      <c r="F4205">
        <v>142</v>
      </c>
      <c r="G4205">
        <v>7.0422535211262004E-3</v>
      </c>
      <c r="H4205">
        <v>4.92957746478873E-2</v>
      </c>
      <c r="I4205">
        <v>0.33098591549295803</v>
      </c>
      <c r="J4205">
        <v>0.36619718309859201</v>
      </c>
      <c r="K4205">
        <v>0.169014084507042</v>
      </c>
      <c r="L4205">
        <v>3.5211267605633798E-2</v>
      </c>
      <c r="M4205">
        <v>4.2253521126760597E-2</v>
      </c>
      <c r="N4205">
        <v>1993</v>
      </c>
      <c r="O4205" t="s">
        <v>51</v>
      </c>
      <c r="P4205" t="s">
        <v>4492</v>
      </c>
      <c r="Q4205" t="s">
        <v>6187</v>
      </c>
      <c r="R4205" t="s">
        <v>6165</v>
      </c>
    </row>
    <row r="4206" spans="1:18" x14ac:dyDescent="0.25">
      <c r="A4206" t="s">
        <v>6284</v>
      </c>
      <c r="B4206" t="s">
        <v>4515</v>
      </c>
      <c r="C4206" t="s">
        <v>52</v>
      </c>
      <c r="D4206">
        <v>1</v>
      </c>
      <c r="E4206">
        <v>62.5</v>
      </c>
      <c r="F4206">
        <v>68</v>
      </c>
      <c r="G4206">
        <v>1.47058823529416E-2</v>
      </c>
      <c r="H4206">
        <v>1.4705882352941201E-2</v>
      </c>
      <c r="I4206">
        <v>0.45588235294117602</v>
      </c>
      <c r="J4206">
        <v>0.38235294117647101</v>
      </c>
      <c r="K4206">
        <v>0.11764705882352899</v>
      </c>
      <c r="L4206">
        <v>1.4705882352941201E-2</v>
      </c>
      <c r="M4206">
        <v>0</v>
      </c>
      <c r="N4206">
        <v>1993</v>
      </c>
      <c r="O4206" t="s">
        <v>51</v>
      </c>
      <c r="P4206" t="s">
        <v>4492</v>
      </c>
      <c r="Q4206" t="s">
        <v>6187</v>
      </c>
      <c r="R4206" t="s">
        <v>6165</v>
      </c>
    </row>
    <row r="4207" spans="1:18" x14ac:dyDescent="0.25">
      <c r="A4207" t="s">
        <v>6284</v>
      </c>
      <c r="B4207" t="s">
        <v>4515</v>
      </c>
      <c r="C4207" t="s">
        <v>52</v>
      </c>
      <c r="D4207">
        <v>2</v>
      </c>
      <c r="E4207">
        <v>62.5</v>
      </c>
      <c r="F4207">
        <v>81</v>
      </c>
      <c r="G4207">
        <v>1.23456790123455E-2</v>
      </c>
      <c r="H4207">
        <v>2.4691358024691398E-2</v>
      </c>
      <c r="I4207">
        <v>0.16049382716049401</v>
      </c>
      <c r="J4207">
        <v>0.39506172839506198</v>
      </c>
      <c r="K4207">
        <v>0.25925925925925902</v>
      </c>
      <c r="L4207">
        <v>8.6419753086419707E-2</v>
      </c>
      <c r="M4207">
        <v>6.1728395061728399E-2</v>
      </c>
      <c r="N4207">
        <v>1993</v>
      </c>
      <c r="O4207" t="s">
        <v>51</v>
      </c>
      <c r="P4207" t="s">
        <v>4492</v>
      </c>
      <c r="Q4207" t="s">
        <v>6187</v>
      </c>
      <c r="R4207" t="s">
        <v>6165</v>
      </c>
    </row>
    <row r="4208" spans="1:18" x14ac:dyDescent="0.25">
      <c r="A4208" t="s">
        <v>6284</v>
      </c>
      <c r="B4208" t="s">
        <v>4516</v>
      </c>
      <c r="C4208" t="s">
        <v>52</v>
      </c>
      <c r="D4208">
        <v>1</v>
      </c>
      <c r="E4208">
        <v>37.5</v>
      </c>
      <c r="F4208">
        <v>119</v>
      </c>
      <c r="G4208">
        <v>2.5210084033613599E-2</v>
      </c>
      <c r="H4208">
        <v>4.20168067226891E-2</v>
      </c>
      <c r="I4208">
        <v>0.47058823529411797</v>
      </c>
      <c r="J4208">
        <v>0.31932773109243701</v>
      </c>
      <c r="K4208">
        <v>0.11764705882352899</v>
      </c>
      <c r="L4208">
        <v>1.6806722689075598E-2</v>
      </c>
      <c r="M4208">
        <v>8.4033613445378096E-3</v>
      </c>
      <c r="N4208">
        <v>1993</v>
      </c>
      <c r="O4208" t="s">
        <v>51</v>
      </c>
      <c r="P4208" t="s">
        <v>4492</v>
      </c>
      <c r="Q4208" t="s">
        <v>6187</v>
      </c>
      <c r="R4208" t="s">
        <v>6165</v>
      </c>
    </row>
    <row r="4209" spans="1:18" x14ac:dyDescent="0.25">
      <c r="A4209" t="s">
        <v>6284</v>
      </c>
      <c r="B4209" t="s">
        <v>4516</v>
      </c>
      <c r="C4209" t="s">
        <v>52</v>
      </c>
      <c r="D4209">
        <v>2</v>
      </c>
      <c r="E4209">
        <v>37.5</v>
      </c>
      <c r="F4209">
        <v>191</v>
      </c>
      <c r="G4209">
        <v>3.66492146596855E-2</v>
      </c>
      <c r="H4209">
        <v>0.115183246073298</v>
      </c>
      <c r="I4209">
        <v>0.46596858638743499</v>
      </c>
      <c r="J4209">
        <v>0.23036649214659699</v>
      </c>
      <c r="K4209">
        <v>0.13612565445026201</v>
      </c>
      <c r="L4209">
        <v>1.04712041884817E-2</v>
      </c>
      <c r="M4209">
        <v>5.2356020942408397E-3</v>
      </c>
      <c r="N4209">
        <v>1993</v>
      </c>
      <c r="O4209" t="s">
        <v>51</v>
      </c>
      <c r="P4209" t="s">
        <v>4492</v>
      </c>
      <c r="Q4209" t="s">
        <v>6187</v>
      </c>
      <c r="R4209" t="s">
        <v>6165</v>
      </c>
    </row>
    <row r="4210" spans="1:18" x14ac:dyDescent="0.25">
      <c r="A4210" t="s">
        <v>6284</v>
      </c>
      <c r="B4210" t="s">
        <v>4516</v>
      </c>
      <c r="C4210" t="s">
        <v>52</v>
      </c>
      <c r="D4210">
        <v>1</v>
      </c>
      <c r="E4210">
        <v>45</v>
      </c>
      <c r="F4210">
        <v>170</v>
      </c>
      <c r="G4210">
        <v>2.2204460492503101E-16</v>
      </c>
      <c r="H4210">
        <v>2.3529411764705899E-2</v>
      </c>
      <c r="I4210">
        <v>0.45294117647058801</v>
      </c>
      <c r="J4210">
        <v>0.41176470588235298</v>
      </c>
      <c r="K4210">
        <v>0.1</v>
      </c>
      <c r="L4210">
        <v>5.8823529411764696E-3</v>
      </c>
      <c r="M4210">
        <v>5.8823529411764696E-3</v>
      </c>
      <c r="N4210">
        <v>1993</v>
      </c>
      <c r="O4210" t="s">
        <v>51</v>
      </c>
      <c r="P4210" t="s">
        <v>4492</v>
      </c>
      <c r="Q4210" t="s">
        <v>6187</v>
      </c>
      <c r="R4210" t="s">
        <v>6165</v>
      </c>
    </row>
    <row r="4211" spans="1:18" x14ac:dyDescent="0.25">
      <c r="A4211" t="s">
        <v>6284</v>
      </c>
      <c r="B4211" t="s">
        <v>4516</v>
      </c>
      <c r="C4211" t="s">
        <v>52</v>
      </c>
      <c r="D4211">
        <v>2</v>
      </c>
      <c r="E4211">
        <v>45</v>
      </c>
      <c r="F4211">
        <v>258</v>
      </c>
      <c r="G4211">
        <v>1.1627906976743201E-2</v>
      </c>
      <c r="H4211">
        <v>0.104651162790698</v>
      </c>
      <c r="I4211">
        <v>0.372093023255814</v>
      </c>
      <c r="J4211">
        <v>0.34883720930232598</v>
      </c>
      <c r="K4211">
        <v>0.116279069767442</v>
      </c>
      <c r="L4211">
        <v>2.32558139534884E-2</v>
      </c>
      <c r="M4211">
        <v>2.32558139534884E-2</v>
      </c>
      <c r="N4211">
        <v>1993</v>
      </c>
      <c r="O4211" t="s">
        <v>51</v>
      </c>
      <c r="P4211" t="s">
        <v>4492</v>
      </c>
      <c r="Q4211" t="s">
        <v>6187</v>
      </c>
      <c r="R4211" t="s">
        <v>6165</v>
      </c>
    </row>
    <row r="4212" spans="1:18" x14ac:dyDescent="0.25">
      <c r="A4212" t="s">
        <v>6284</v>
      </c>
      <c r="B4212" t="s">
        <v>4516</v>
      </c>
      <c r="C4212" t="s">
        <v>52</v>
      </c>
      <c r="D4212">
        <v>1</v>
      </c>
      <c r="E4212">
        <v>55</v>
      </c>
      <c r="F4212">
        <v>169</v>
      </c>
      <c r="G4212">
        <v>5.9171597633133101E-3</v>
      </c>
      <c r="H4212">
        <v>2.9585798816568001E-2</v>
      </c>
      <c r="I4212">
        <v>0.414201183431953</v>
      </c>
      <c r="J4212">
        <v>0.45562130177514798</v>
      </c>
      <c r="K4212">
        <v>7.69230769230769E-2</v>
      </c>
      <c r="L4212">
        <v>1.7751479289940801E-2</v>
      </c>
      <c r="M4212">
        <v>0</v>
      </c>
      <c r="N4212">
        <v>1993</v>
      </c>
      <c r="O4212" t="s">
        <v>51</v>
      </c>
      <c r="P4212" t="s">
        <v>4492</v>
      </c>
      <c r="Q4212" t="s">
        <v>6187</v>
      </c>
      <c r="R4212" t="s">
        <v>6165</v>
      </c>
    </row>
    <row r="4213" spans="1:18" x14ac:dyDescent="0.25">
      <c r="A4213" t="s">
        <v>6284</v>
      </c>
      <c r="B4213" t="s">
        <v>4516</v>
      </c>
      <c r="C4213" t="s">
        <v>52</v>
      </c>
      <c r="D4213">
        <v>2</v>
      </c>
      <c r="E4213">
        <v>55</v>
      </c>
      <c r="F4213">
        <v>273</v>
      </c>
      <c r="G4213">
        <v>3.66300366300398E-3</v>
      </c>
      <c r="H4213">
        <v>3.2967032967033003E-2</v>
      </c>
      <c r="I4213">
        <v>0.28937728937728902</v>
      </c>
      <c r="J4213">
        <v>0.36263736263736301</v>
      </c>
      <c r="K4213">
        <v>0.23443223443223399</v>
      </c>
      <c r="L4213">
        <v>7.3260073260073305E-2</v>
      </c>
      <c r="M4213">
        <v>3.66300366300366E-3</v>
      </c>
      <c r="N4213">
        <v>1993</v>
      </c>
      <c r="O4213" t="s">
        <v>51</v>
      </c>
      <c r="P4213" t="s">
        <v>4492</v>
      </c>
      <c r="Q4213" t="s">
        <v>6187</v>
      </c>
      <c r="R4213" t="s">
        <v>6165</v>
      </c>
    </row>
    <row r="4214" spans="1:18" x14ac:dyDescent="0.25">
      <c r="A4214" t="s">
        <v>6284</v>
      </c>
      <c r="B4214" t="s">
        <v>4516</v>
      </c>
      <c r="C4214" t="s">
        <v>52</v>
      </c>
      <c r="D4214">
        <v>1</v>
      </c>
      <c r="E4214">
        <v>62.5</v>
      </c>
      <c r="F4214">
        <v>80</v>
      </c>
      <c r="G4214">
        <v>1.25000000000001E-2</v>
      </c>
      <c r="H4214">
        <v>1.2500000000000001E-2</v>
      </c>
      <c r="I4214">
        <v>0.33750000000000002</v>
      </c>
      <c r="J4214">
        <v>0.46250000000000002</v>
      </c>
      <c r="K4214">
        <v>0.13750000000000001</v>
      </c>
      <c r="L4214">
        <v>3.7499999999999999E-2</v>
      </c>
      <c r="M4214">
        <v>0</v>
      </c>
      <c r="N4214">
        <v>1993</v>
      </c>
      <c r="O4214" t="s">
        <v>51</v>
      </c>
      <c r="P4214" t="s">
        <v>4492</v>
      </c>
      <c r="Q4214" t="s">
        <v>6187</v>
      </c>
      <c r="R4214" t="s">
        <v>6165</v>
      </c>
    </row>
    <row r="4215" spans="1:18" x14ac:dyDescent="0.25">
      <c r="A4215" t="s">
        <v>6284</v>
      </c>
      <c r="B4215" t="s">
        <v>4516</v>
      </c>
      <c r="C4215" t="s">
        <v>52</v>
      </c>
      <c r="D4215">
        <v>2</v>
      </c>
      <c r="E4215">
        <v>62.5</v>
      </c>
      <c r="F4215">
        <v>136</v>
      </c>
      <c r="G4215">
        <v>0</v>
      </c>
      <c r="H4215">
        <v>1.4705882352941201E-2</v>
      </c>
      <c r="I4215">
        <v>0.24264705882352899</v>
      </c>
      <c r="J4215">
        <v>0.39705882352941202</v>
      </c>
      <c r="K4215">
        <v>0.25735294117647101</v>
      </c>
      <c r="L4215">
        <v>8.0882352941176502E-2</v>
      </c>
      <c r="M4215">
        <v>7.3529411764705899E-3</v>
      </c>
      <c r="N4215">
        <v>1993</v>
      </c>
      <c r="O4215" t="s">
        <v>51</v>
      </c>
      <c r="P4215" t="s">
        <v>4492</v>
      </c>
      <c r="Q4215" t="s">
        <v>6187</v>
      </c>
      <c r="R4215" t="s">
        <v>6165</v>
      </c>
    </row>
    <row r="4216" spans="1:18" x14ac:dyDescent="0.25">
      <c r="A4216" t="s">
        <v>6284</v>
      </c>
      <c r="B4216" t="s">
        <v>4517</v>
      </c>
      <c r="C4216" t="s">
        <v>40</v>
      </c>
      <c r="D4216">
        <v>1</v>
      </c>
      <c r="E4216">
        <v>18</v>
      </c>
      <c r="F4216">
        <v>86</v>
      </c>
      <c r="G4216">
        <v>0.116279069767442</v>
      </c>
      <c r="H4216">
        <v>0.162790697674419</v>
      </c>
      <c r="I4216">
        <v>0.63953488372093004</v>
      </c>
      <c r="J4216">
        <v>8.1395348837209294E-2</v>
      </c>
      <c r="K4216">
        <v>0</v>
      </c>
      <c r="L4216">
        <v>0</v>
      </c>
      <c r="M4216">
        <v>0</v>
      </c>
      <c r="N4216">
        <v>1993</v>
      </c>
      <c r="O4216" t="s">
        <v>39</v>
      </c>
      <c r="P4216" t="s">
        <v>4492</v>
      </c>
      <c r="Q4216" t="s">
        <v>6187</v>
      </c>
      <c r="R4216" t="s">
        <v>6165</v>
      </c>
    </row>
    <row r="4217" spans="1:18" x14ac:dyDescent="0.25">
      <c r="A4217" t="s">
        <v>6284</v>
      </c>
      <c r="B4217" t="s">
        <v>4517</v>
      </c>
      <c r="C4217" t="s">
        <v>40</v>
      </c>
      <c r="D4217">
        <v>2</v>
      </c>
      <c r="E4217">
        <v>18</v>
      </c>
      <c r="F4217">
        <v>85</v>
      </c>
      <c r="G4217">
        <v>3.5294117647058802E-2</v>
      </c>
      <c r="H4217">
        <v>0.247058823529412</v>
      </c>
      <c r="I4217">
        <v>0.58823529411764697</v>
      </c>
      <c r="J4217">
        <v>0.105882352941176</v>
      </c>
      <c r="K4217">
        <v>1.1764705882352899E-2</v>
      </c>
      <c r="L4217">
        <v>1.1764705882352899E-2</v>
      </c>
      <c r="M4217">
        <v>0</v>
      </c>
      <c r="N4217">
        <v>1993</v>
      </c>
      <c r="O4217" t="s">
        <v>39</v>
      </c>
      <c r="P4217" t="s">
        <v>4492</v>
      </c>
      <c r="Q4217" t="s">
        <v>6187</v>
      </c>
      <c r="R4217" t="s">
        <v>6165</v>
      </c>
    </row>
    <row r="4218" spans="1:18" x14ac:dyDescent="0.25">
      <c r="A4218" t="s">
        <v>6284</v>
      </c>
      <c r="B4218" t="s">
        <v>4517</v>
      </c>
      <c r="C4218" t="s">
        <v>40</v>
      </c>
      <c r="D4218">
        <v>1</v>
      </c>
      <c r="E4218">
        <v>19</v>
      </c>
      <c r="F4218">
        <v>59</v>
      </c>
      <c r="G4218">
        <v>1.6949152542372899E-2</v>
      </c>
      <c r="H4218">
        <v>6.7796610169491497E-2</v>
      </c>
      <c r="I4218">
        <v>0.81355932203389802</v>
      </c>
      <c r="J4218">
        <v>0.101694915254237</v>
      </c>
      <c r="K4218">
        <v>0</v>
      </c>
      <c r="L4218">
        <v>0</v>
      </c>
      <c r="M4218">
        <v>0</v>
      </c>
      <c r="N4218">
        <v>1993</v>
      </c>
      <c r="O4218" t="s">
        <v>39</v>
      </c>
      <c r="P4218" t="s">
        <v>4492</v>
      </c>
      <c r="Q4218" t="s">
        <v>6187</v>
      </c>
      <c r="R4218" t="s">
        <v>6165</v>
      </c>
    </row>
    <row r="4219" spans="1:18" x14ac:dyDescent="0.25">
      <c r="A4219" t="s">
        <v>6284</v>
      </c>
      <c r="B4219" t="s">
        <v>4517</v>
      </c>
      <c r="C4219" t="s">
        <v>40</v>
      </c>
      <c r="D4219">
        <v>2</v>
      </c>
      <c r="E4219">
        <v>19</v>
      </c>
      <c r="F4219">
        <v>84</v>
      </c>
      <c r="G4219">
        <v>9.5238095238095205E-2</v>
      </c>
      <c r="H4219">
        <v>0.19047619047618999</v>
      </c>
      <c r="I4219">
        <v>0.53571428571428603</v>
      </c>
      <c r="J4219">
        <v>0.15476190476190499</v>
      </c>
      <c r="K4219">
        <v>2.3809523809523801E-2</v>
      </c>
      <c r="L4219">
        <v>0</v>
      </c>
      <c r="M4219">
        <v>0</v>
      </c>
      <c r="N4219">
        <v>1993</v>
      </c>
      <c r="O4219" t="s">
        <v>39</v>
      </c>
      <c r="P4219" t="s">
        <v>4492</v>
      </c>
      <c r="Q4219" t="s">
        <v>6187</v>
      </c>
      <c r="R4219" t="s">
        <v>6165</v>
      </c>
    </row>
    <row r="4220" spans="1:18" x14ac:dyDescent="0.25">
      <c r="A4220" t="s">
        <v>6284</v>
      </c>
      <c r="B4220" t="s">
        <v>4517</v>
      </c>
      <c r="C4220" t="s">
        <v>40</v>
      </c>
      <c r="D4220">
        <v>1</v>
      </c>
      <c r="E4220">
        <v>25</v>
      </c>
      <c r="F4220">
        <v>727</v>
      </c>
      <c r="G4220">
        <v>2.0632737276478699E-2</v>
      </c>
      <c r="H4220">
        <v>6.0522696011004101E-2</v>
      </c>
      <c r="I4220">
        <v>0.68638239339752405</v>
      </c>
      <c r="J4220">
        <v>0.207702888583219</v>
      </c>
      <c r="K4220">
        <v>1.78817056396149E-2</v>
      </c>
      <c r="L4220">
        <v>5.5020632737276497E-3</v>
      </c>
      <c r="M4220">
        <v>1.37551581843191E-3</v>
      </c>
      <c r="N4220">
        <v>1993</v>
      </c>
      <c r="O4220" t="s">
        <v>39</v>
      </c>
      <c r="P4220" t="s">
        <v>4492</v>
      </c>
      <c r="Q4220" t="s">
        <v>6187</v>
      </c>
      <c r="R4220" t="s">
        <v>6165</v>
      </c>
    </row>
    <row r="4221" spans="1:18" x14ac:dyDescent="0.25">
      <c r="A4221" t="s">
        <v>6284</v>
      </c>
      <c r="B4221" t="s">
        <v>4517</v>
      </c>
      <c r="C4221" t="s">
        <v>40</v>
      </c>
      <c r="D4221">
        <v>2</v>
      </c>
      <c r="E4221">
        <v>25</v>
      </c>
      <c r="F4221">
        <v>817</v>
      </c>
      <c r="G4221">
        <v>6.8543451652386803E-2</v>
      </c>
      <c r="H4221">
        <v>0.107711138310894</v>
      </c>
      <c r="I4221">
        <v>0.55569155446756402</v>
      </c>
      <c r="J4221">
        <v>0.17992656058751499</v>
      </c>
      <c r="K4221">
        <v>6.4871481028151795E-2</v>
      </c>
      <c r="L4221">
        <v>1.7135862913096701E-2</v>
      </c>
      <c r="M4221">
        <v>6.1199510403916798E-3</v>
      </c>
      <c r="N4221">
        <v>1993</v>
      </c>
      <c r="O4221" t="s">
        <v>39</v>
      </c>
      <c r="P4221" t="s">
        <v>4492</v>
      </c>
      <c r="Q4221" t="s">
        <v>6187</v>
      </c>
      <c r="R4221" t="s">
        <v>6165</v>
      </c>
    </row>
    <row r="4222" spans="1:18" x14ac:dyDescent="0.25">
      <c r="A4222" t="s">
        <v>6284</v>
      </c>
      <c r="B4222" t="s">
        <v>4517</v>
      </c>
      <c r="C4222" t="s">
        <v>40</v>
      </c>
      <c r="D4222">
        <v>1</v>
      </c>
      <c r="E4222">
        <v>35</v>
      </c>
      <c r="F4222">
        <v>1043</v>
      </c>
      <c r="G4222">
        <v>9.5877277085330802E-3</v>
      </c>
      <c r="H4222">
        <v>3.6433365292425697E-2</v>
      </c>
      <c r="I4222">
        <v>0.51390220517737295</v>
      </c>
      <c r="J4222">
        <v>0.34995206136145701</v>
      </c>
      <c r="K4222">
        <v>7.7660594439117894E-2</v>
      </c>
      <c r="L4222">
        <v>1.0546500479386401E-2</v>
      </c>
      <c r="M4222">
        <v>1.91754554170662E-3</v>
      </c>
      <c r="N4222">
        <v>1993</v>
      </c>
      <c r="O4222" t="s">
        <v>39</v>
      </c>
      <c r="P4222" t="s">
        <v>4492</v>
      </c>
      <c r="Q4222" t="s">
        <v>6187</v>
      </c>
      <c r="R4222" t="s">
        <v>6165</v>
      </c>
    </row>
    <row r="4223" spans="1:18" x14ac:dyDescent="0.25">
      <c r="A4223" t="s">
        <v>6284</v>
      </c>
      <c r="B4223" t="s">
        <v>4517</v>
      </c>
      <c r="C4223" t="s">
        <v>40</v>
      </c>
      <c r="D4223">
        <v>2</v>
      </c>
      <c r="E4223">
        <v>35</v>
      </c>
      <c r="F4223">
        <v>1223</v>
      </c>
      <c r="G4223">
        <v>1.9623875715453799E-2</v>
      </c>
      <c r="H4223">
        <v>5.6418642681929698E-2</v>
      </c>
      <c r="I4223">
        <v>0.41618969746524898</v>
      </c>
      <c r="J4223">
        <v>0.32297628781684401</v>
      </c>
      <c r="K4223">
        <v>0.12591986917416201</v>
      </c>
      <c r="L4223">
        <v>4.0883074407195401E-2</v>
      </c>
      <c r="M4223">
        <v>1.7988552739166001E-2</v>
      </c>
      <c r="N4223">
        <v>1993</v>
      </c>
      <c r="O4223" t="s">
        <v>39</v>
      </c>
      <c r="P4223" t="s">
        <v>4492</v>
      </c>
      <c r="Q4223" t="s">
        <v>6187</v>
      </c>
      <c r="R4223" t="s">
        <v>6165</v>
      </c>
    </row>
    <row r="4224" spans="1:18" x14ac:dyDescent="0.25">
      <c r="A4224" t="s">
        <v>6284</v>
      </c>
      <c r="B4224" t="s">
        <v>4517</v>
      </c>
      <c r="C4224" t="s">
        <v>40</v>
      </c>
      <c r="D4224">
        <v>1</v>
      </c>
      <c r="E4224">
        <v>45</v>
      </c>
      <c r="F4224">
        <v>828</v>
      </c>
      <c r="G4224">
        <v>7.2463768115942004E-3</v>
      </c>
      <c r="H4224">
        <v>2.2946859903381599E-2</v>
      </c>
      <c r="I4224">
        <v>0.467391304347826</v>
      </c>
      <c r="J4224">
        <v>0.40338164251207698</v>
      </c>
      <c r="K4224">
        <v>7.9710144927536197E-2</v>
      </c>
      <c r="L4224">
        <v>1.4492753623188401E-2</v>
      </c>
      <c r="M4224">
        <v>4.8309178743961402E-3</v>
      </c>
      <c r="N4224">
        <v>1993</v>
      </c>
      <c r="O4224" t="s">
        <v>39</v>
      </c>
      <c r="P4224" t="s">
        <v>4492</v>
      </c>
      <c r="Q4224" t="s">
        <v>6187</v>
      </c>
      <c r="R4224" t="s">
        <v>6165</v>
      </c>
    </row>
    <row r="4225" spans="1:18" x14ac:dyDescent="0.25">
      <c r="A4225" t="s">
        <v>6284</v>
      </c>
      <c r="B4225" t="s">
        <v>4517</v>
      </c>
      <c r="C4225" t="s">
        <v>40</v>
      </c>
      <c r="D4225">
        <v>2</v>
      </c>
      <c r="E4225">
        <v>45</v>
      </c>
      <c r="F4225">
        <v>1003</v>
      </c>
      <c r="G4225">
        <v>8.9730807577268201E-3</v>
      </c>
      <c r="H4225">
        <v>2.09371884346959E-2</v>
      </c>
      <c r="I4225">
        <v>0.28913260219342002</v>
      </c>
      <c r="J4225">
        <v>0.37188434695912298</v>
      </c>
      <c r="K4225">
        <v>0.204386839481555</v>
      </c>
      <c r="L4225">
        <v>7.9760717846460605E-2</v>
      </c>
      <c r="M4225">
        <v>2.4925224327018901E-2</v>
      </c>
      <c r="N4225">
        <v>1993</v>
      </c>
      <c r="O4225" t="s">
        <v>39</v>
      </c>
      <c r="P4225" t="s">
        <v>4492</v>
      </c>
      <c r="Q4225" t="s">
        <v>6187</v>
      </c>
      <c r="R4225" t="s">
        <v>6165</v>
      </c>
    </row>
    <row r="4226" spans="1:18" x14ac:dyDescent="0.25">
      <c r="A4226" t="s">
        <v>6284</v>
      </c>
      <c r="B4226" t="s">
        <v>4517</v>
      </c>
      <c r="C4226" t="s">
        <v>40</v>
      </c>
      <c r="D4226">
        <v>1</v>
      </c>
      <c r="E4226">
        <v>55</v>
      </c>
      <c r="F4226">
        <v>757</v>
      </c>
      <c r="G4226">
        <v>5.2840158520475597E-3</v>
      </c>
      <c r="H4226">
        <v>1.45310435931308E-2</v>
      </c>
      <c r="I4226">
        <v>0.416116248348745</v>
      </c>
      <c r="J4226">
        <v>0.40554821664465002</v>
      </c>
      <c r="K4226">
        <v>0.13077939233817701</v>
      </c>
      <c r="L4226">
        <v>2.3778071334214002E-2</v>
      </c>
      <c r="M4226">
        <v>3.9630118890356704E-3</v>
      </c>
      <c r="N4226">
        <v>1993</v>
      </c>
      <c r="O4226" t="s">
        <v>39</v>
      </c>
      <c r="P4226" t="s">
        <v>4492</v>
      </c>
      <c r="Q4226" t="s">
        <v>6187</v>
      </c>
      <c r="R4226" t="s">
        <v>6165</v>
      </c>
    </row>
    <row r="4227" spans="1:18" x14ac:dyDescent="0.25">
      <c r="A4227" t="s">
        <v>6284</v>
      </c>
      <c r="B4227" t="s">
        <v>4517</v>
      </c>
      <c r="C4227" t="s">
        <v>40</v>
      </c>
      <c r="D4227">
        <v>2</v>
      </c>
      <c r="E4227">
        <v>55</v>
      </c>
      <c r="F4227">
        <v>994</v>
      </c>
      <c r="G4227">
        <v>7.0422535211267599E-3</v>
      </c>
      <c r="H4227">
        <v>1.5090543259557301E-2</v>
      </c>
      <c r="I4227">
        <v>0.22535211267605601</v>
      </c>
      <c r="J4227">
        <v>0.36619718309859201</v>
      </c>
      <c r="K4227">
        <v>0.25251509054325999</v>
      </c>
      <c r="L4227">
        <v>8.75251509054326E-2</v>
      </c>
      <c r="M4227">
        <v>4.6277665995975902E-2</v>
      </c>
      <c r="N4227">
        <v>1993</v>
      </c>
      <c r="O4227" t="s">
        <v>39</v>
      </c>
      <c r="P4227" t="s">
        <v>4492</v>
      </c>
      <c r="Q4227" t="s">
        <v>6187</v>
      </c>
      <c r="R4227" t="s">
        <v>6165</v>
      </c>
    </row>
    <row r="4228" spans="1:18" x14ac:dyDescent="0.25">
      <c r="A4228" t="s">
        <v>6284</v>
      </c>
      <c r="B4228" t="s">
        <v>4517</v>
      </c>
      <c r="C4228" t="s">
        <v>40</v>
      </c>
      <c r="D4228">
        <v>1</v>
      </c>
      <c r="E4228">
        <v>65</v>
      </c>
      <c r="F4228">
        <v>618</v>
      </c>
      <c r="G4228">
        <v>1.77993527508091E-2</v>
      </c>
      <c r="H4228">
        <v>2.9126213592233E-2</v>
      </c>
      <c r="I4228">
        <v>0.41909385113268599</v>
      </c>
      <c r="J4228">
        <v>0.39320388349514601</v>
      </c>
      <c r="K4228">
        <v>0.119741100323625</v>
      </c>
      <c r="L4228">
        <v>1.77993527508091E-2</v>
      </c>
      <c r="M4228">
        <v>3.2362459546925598E-3</v>
      </c>
      <c r="N4228">
        <v>1993</v>
      </c>
      <c r="O4228" t="s">
        <v>39</v>
      </c>
      <c r="P4228" t="s">
        <v>4492</v>
      </c>
      <c r="Q4228" t="s">
        <v>6187</v>
      </c>
      <c r="R4228" t="s">
        <v>6165</v>
      </c>
    </row>
    <row r="4229" spans="1:18" x14ac:dyDescent="0.25">
      <c r="A4229" t="s">
        <v>6284</v>
      </c>
      <c r="B4229" t="s">
        <v>4517</v>
      </c>
      <c r="C4229" t="s">
        <v>40</v>
      </c>
      <c r="D4229">
        <v>2</v>
      </c>
      <c r="E4229">
        <v>65</v>
      </c>
      <c r="F4229">
        <v>1050</v>
      </c>
      <c r="G4229">
        <v>7.6190476190476199E-3</v>
      </c>
      <c r="H4229">
        <v>1.52380952380952E-2</v>
      </c>
      <c r="I4229">
        <v>0.227619047619048</v>
      </c>
      <c r="J4229">
        <v>0.377142857142857</v>
      </c>
      <c r="K4229">
        <v>0.243809523809524</v>
      </c>
      <c r="L4229">
        <v>8.8571428571428606E-2</v>
      </c>
      <c r="M4229">
        <v>0.04</v>
      </c>
      <c r="N4229">
        <v>1993</v>
      </c>
      <c r="O4229" t="s">
        <v>39</v>
      </c>
      <c r="P4229" t="s">
        <v>4492</v>
      </c>
      <c r="Q4229" t="s">
        <v>6187</v>
      </c>
      <c r="R4229" t="s">
        <v>6165</v>
      </c>
    </row>
    <row r="4230" spans="1:18" x14ac:dyDescent="0.25">
      <c r="A4230" t="s">
        <v>6284</v>
      </c>
      <c r="B4230" t="s">
        <v>4517</v>
      </c>
      <c r="C4230" t="s">
        <v>40</v>
      </c>
      <c r="D4230">
        <v>1</v>
      </c>
      <c r="E4230">
        <v>75</v>
      </c>
      <c r="F4230">
        <v>187</v>
      </c>
      <c r="G4230">
        <v>3.7433155080213901E-2</v>
      </c>
      <c r="H4230">
        <v>5.8823529411764698E-2</v>
      </c>
      <c r="I4230">
        <v>0.41176470588235298</v>
      </c>
      <c r="J4230">
        <v>0.37967914438502698</v>
      </c>
      <c r="K4230">
        <v>7.4866310160427801E-2</v>
      </c>
      <c r="L4230">
        <v>3.20855614973262E-2</v>
      </c>
      <c r="M4230">
        <v>5.3475935828877002E-3</v>
      </c>
      <c r="N4230">
        <v>1993</v>
      </c>
      <c r="O4230" t="s">
        <v>39</v>
      </c>
      <c r="P4230" t="s">
        <v>4492</v>
      </c>
      <c r="Q4230" t="s">
        <v>6187</v>
      </c>
      <c r="R4230" t="s">
        <v>6165</v>
      </c>
    </row>
    <row r="4231" spans="1:18" x14ac:dyDescent="0.25">
      <c r="A4231" t="s">
        <v>6284</v>
      </c>
      <c r="B4231" t="s">
        <v>4517</v>
      </c>
      <c r="C4231" t="s">
        <v>40</v>
      </c>
      <c r="D4231">
        <v>2</v>
      </c>
      <c r="E4231">
        <v>75</v>
      </c>
      <c r="F4231">
        <v>482</v>
      </c>
      <c r="G4231">
        <v>2.0746887966804999E-2</v>
      </c>
      <c r="H4231">
        <v>3.5269709543568499E-2</v>
      </c>
      <c r="I4231">
        <v>0.29668049792531098</v>
      </c>
      <c r="J4231">
        <v>0.36099585062240702</v>
      </c>
      <c r="K4231">
        <v>0.195020746887967</v>
      </c>
      <c r="L4231">
        <v>6.8464730290456396E-2</v>
      </c>
      <c r="M4231">
        <v>2.28215767634855E-2</v>
      </c>
      <c r="N4231">
        <v>1993</v>
      </c>
      <c r="O4231" t="s">
        <v>39</v>
      </c>
      <c r="P4231" t="s">
        <v>4492</v>
      </c>
      <c r="Q4231" t="s">
        <v>6187</v>
      </c>
      <c r="R4231" t="s">
        <v>6165</v>
      </c>
    </row>
    <row r="4232" spans="1:18" x14ac:dyDescent="0.25">
      <c r="A4232" t="s">
        <v>6284</v>
      </c>
      <c r="B4232" t="s">
        <v>4517</v>
      </c>
      <c r="C4232" t="s">
        <v>40</v>
      </c>
      <c r="D4232">
        <v>1</v>
      </c>
      <c r="E4232">
        <v>84.91</v>
      </c>
      <c r="F4232">
        <v>57</v>
      </c>
      <c r="G4232">
        <v>1.7543859649122799E-2</v>
      </c>
      <c r="H4232">
        <v>1.7543859649122799E-2</v>
      </c>
      <c r="I4232">
        <v>0.54385964912280704</v>
      </c>
      <c r="J4232">
        <v>0.31578947368421101</v>
      </c>
      <c r="K4232">
        <v>8.7719298245614002E-2</v>
      </c>
      <c r="L4232">
        <v>1.7543859649122799E-2</v>
      </c>
      <c r="M4232">
        <v>0</v>
      </c>
      <c r="N4232">
        <v>1993</v>
      </c>
      <c r="O4232" t="s">
        <v>39</v>
      </c>
      <c r="P4232" t="s">
        <v>4492</v>
      </c>
      <c r="Q4232" t="s">
        <v>6187</v>
      </c>
      <c r="R4232" t="s">
        <v>6165</v>
      </c>
    </row>
    <row r="4233" spans="1:18" x14ac:dyDescent="0.25">
      <c r="A4233" t="s">
        <v>6284</v>
      </c>
      <c r="B4233" t="s">
        <v>4517</v>
      </c>
      <c r="C4233" t="s">
        <v>40</v>
      </c>
      <c r="D4233">
        <v>2</v>
      </c>
      <c r="E4233">
        <v>84.91</v>
      </c>
      <c r="F4233">
        <v>202</v>
      </c>
      <c r="G4233">
        <v>2.9702970297029702E-2</v>
      </c>
      <c r="H4233">
        <v>7.4257425742574296E-2</v>
      </c>
      <c r="I4233">
        <v>0.38118811881188103</v>
      </c>
      <c r="J4233">
        <v>0.35643564356435598</v>
      </c>
      <c r="K4233">
        <v>0.10891089108910899</v>
      </c>
      <c r="L4233">
        <v>3.9603960396039598E-2</v>
      </c>
      <c r="M4233">
        <v>9.9009900990098994E-3</v>
      </c>
      <c r="N4233">
        <v>1993</v>
      </c>
      <c r="O4233" t="s">
        <v>39</v>
      </c>
      <c r="P4233" t="s">
        <v>4492</v>
      </c>
      <c r="Q4233" t="s">
        <v>6187</v>
      </c>
      <c r="R4233" t="s">
        <v>6165</v>
      </c>
    </row>
    <row r="4234" spans="1:18" x14ac:dyDescent="0.25">
      <c r="A4234" t="s">
        <v>6284</v>
      </c>
      <c r="B4234" t="s">
        <v>4519</v>
      </c>
      <c r="C4234" t="s">
        <v>40</v>
      </c>
      <c r="D4234">
        <v>1</v>
      </c>
      <c r="E4234">
        <v>18</v>
      </c>
      <c r="F4234">
        <v>77</v>
      </c>
      <c r="G4234">
        <v>7.7922077922077906E-2</v>
      </c>
      <c r="H4234">
        <v>0.15584415584415601</v>
      </c>
      <c r="I4234">
        <v>0.68831168831168799</v>
      </c>
      <c r="J4234">
        <v>7.7922077922077906E-2</v>
      </c>
      <c r="K4234">
        <v>0</v>
      </c>
      <c r="L4234">
        <v>0</v>
      </c>
      <c r="M4234">
        <v>0</v>
      </c>
      <c r="N4234">
        <v>1993</v>
      </c>
      <c r="O4234" t="s">
        <v>39</v>
      </c>
      <c r="P4234" t="s">
        <v>4492</v>
      </c>
      <c r="Q4234" t="s">
        <v>6187</v>
      </c>
      <c r="R4234" t="s">
        <v>6165</v>
      </c>
    </row>
    <row r="4235" spans="1:18" x14ac:dyDescent="0.25">
      <c r="A4235" t="s">
        <v>6284</v>
      </c>
      <c r="B4235" t="s">
        <v>4519</v>
      </c>
      <c r="C4235" t="s">
        <v>40</v>
      </c>
      <c r="D4235">
        <v>2</v>
      </c>
      <c r="E4235">
        <v>18</v>
      </c>
      <c r="F4235">
        <v>88</v>
      </c>
      <c r="G4235">
        <v>9.0909090909090898E-2</v>
      </c>
      <c r="H4235">
        <v>0.27272727272727298</v>
      </c>
      <c r="I4235">
        <v>0.53409090909090895</v>
      </c>
      <c r="J4235">
        <v>9.0909090909090898E-2</v>
      </c>
      <c r="K4235">
        <v>1.13636363636364E-2</v>
      </c>
      <c r="L4235">
        <v>0</v>
      </c>
      <c r="M4235">
        <v>0</v>
      </c>
      <c r="N4235">
        <v>1993</v>
      </c>
      <c r="O4235" t="s">
        <v>39</v>
      </c>
      <c r="P4235" t="s">
        <v>4492</v>
      </c>
      <c r="Q4235" t="s">
        <v>6187</v>
      </c>
      <c r="R4235" t="s">
        <v>6165</v>
      </c>
    </row>
    <row r="4236" spans="1:18" x14ac:dyDescent="0.25">
      <c r="A4236" t="s">
        <v>6284</v>
      </c>
      <c r="B4236" t="s">
        <v>4519</v>
      </c>
      <c r="C4236" t="s">
        <v>40</v>
      </c>
      <c r="D4236">
        <v>1</v>
      </c>
      <c r="E4236">
        <v>19</v>
      </c>
      <c r="F4236">
        <v>64</v>
      </c>
      <c r="G4236">
        <v>1.5625E-2</v>
      </c>
      <c r="H4236">
        <v>0.125</v>
      </c>
      <c r="I4236">
        <v>0.78125</v>
      </c>
      <c r="J4236">
        <v>7.8125E-2</v>
      </c>
      <c r="K4236">
        <v>0</v>
      </c>
      <c r="L4236">
        <v>0</v>
      </c>
      <c r="M4236">
        <v>0</v>
      </c>
      <c r="N4236">
        <v>1993</v>
      </c>
      <c r="O4236" t="s">
        <v>39</v>
      </c>
      <c r="P4236" t="s">
        <v>4492</v>
      </c>
      <c r="Q4236" t="s">
        <v>6187</v>
      </c>
      <c r="R4236" t="s">
        <v>6165</v>
      </c>
    </row>
    <row r="4237" spans="1:18" x14ac:dyDescent="0.25">
      <c r="A4237" t="s">
        <v>6284</v>
      </c>
      <c r="B4237" t="s">
        <v>4519</v>
      </c>
      <c r="C4237" t="s">
        <v>40</v>
      </c>
      <c r="D4237">
        <v>2</v>
      </c>
      <c r="E4237">
        <v>19</v>
      </c>
      <c r="F4237">
        <v>90</v>
      </c>
      <c r="G4237">
        <v>7.7777777777777807E-2</v>
      </c>
      <c r="H4237">
        <v>0.17777777777777801</v>
      </c>
      <c r="I4237">
        <v>0.61111111111111105</v>
      </c>
      <c r="J4237">
        <v>0.1</v>
      </c>
      <c r="K4237">
        <v>1.1111111111111099E-2</v>
      </c>
      <c r="L4237">
        <v>2.2222222222222199E-2</v>
      </c>
      <c r="M4237">
        <v>0</v>
      </c>
      <c r="N4237">
        <v>1993</v>
      </c>
      <c r="O4237" t="s">
        <v>39</v>
      </c>
      <c r="P4237" t="s">
        <v>4492</v>
      </c>
      <c r="Q4237" t="s">
        <v>6187</v>
      </c>
      <c r="R4237" t="s">
        <v>6165</v>
      </c>
    </row>
    <row r="4238" spans="1:18" x14ac:dyDescent="0.25">
      <c r="A4238" t="s">
        <v>6284</v>
      </c>
      <c r="B4238" t="s">
        <v>4519</v>
      </c>
      <c r="C4238" t="s">
        <v>40</v>
      </c>
      <c r="D4238">
        <v>1</v>
      </c>
      <c r="E4238">
        <v>25</v>
      </c>
      <c r="F4238">
        <v>719</v>
      </c>
      <c r="G4238">
        <v>3.1988873435326803E-2</v>
      </c>
      <c r="H4238">
        <v>7.7885952712100096E-2</v>
      </c>
      <c r="I4238">
        <v>0.68984700973574398</v>
      </c>
      <c r="J4238">
        <v>0.17524339360222499</v>
      </c>
      <c r="K4238">
        <v>2.0862308762169698E-2</v>
      </c>
      <c r="L4238">
        <v>1.39082058414465E-3</v>
      </c>
      <c r="M4238">
        <v>2.7816411682892901E-3</v>
      </c>
      <c r="N4238">
        <v>1993</v>
      </c>
      <c r="O4238" t="s">
        <v>39</v>
      </c>
      <c r="P4238" t="s">
        <v>4492</v>
      </c>
      <c r="Q4238" t="s">
        <v>6187</v>
      </c>
      <c r="R4238" t="s">
        <v>6165</v>
      </c>
    </row>
    <row r="4239" spans="1:18" x14ac:dyDescent="0.25">
      <c r="A4239" t="s">
        <v>6284</v>
      </c>
      <c r="B4239" t="s">
        <v>4519</v>
      </c>
      <c r="C4239" t="s">
        <v>40</v>
      </c>
      <c r="D4239">
        <v>2</v>
      </c>
      <c r="E4239">
        <v>25</v>
      </c>
      <c r="F4239">
        <v>841</v>
      </c>
      <c r="G4239">
        <v>8.2045184304399499E-2</v>
      </c>
      <c r="H4239">
        <v>0.13436385255648001</v>
      </c>
      <c r="I4239">
        <v>0.53507728894173601</v>
      </c>
      <c r="J4239">
        <v>0.17003567181926299</v>
      </c>
      <c r="K4239">
        <v>6.18311533888228E-2</v>
      </c>
      <c r="L4239">
        <v>1.4268727705112999E-2</v>
      </c>
      <c r="M4239">
        <v>2.3781212841854902E-3</v>
      </c>
      <c r="N4239">
        <v>1993</v>
      </c>
      <c r="O4239" t="s">
        <v>39</v>
      </c>
      <c r="P4239" t="s">
        <v>4492</v>
      </c>
      <c r="Q4239" t="s">
        <v>6187</v>
      </c>
      <c r="R4239" t="s">
        <v>6165</v>
      </c>
    </row>
    <row r="4240" spans="1:18" x14ac:dyDescent="0.25">
      <c r="A4240" t="s">
        <v>6284</v>
      </c>
      <c r="B4240" t="s">
        <v>4519</v>
      </c>
      <c r="C4240" t="s">
        <v>40</v>
      </c>
      <c r="D4240">
        <v>1</v>
      </c>
      <c r="E4240">
        <v>35</v>
      </c>
      <c r="F4240">
        <v>1089</v>
      </c>
      <c r="G4240">
        <v>1.28558310376492E-2</v>
      </c>
      <c r="H4240">
        <v>5.0505050505050497E-2</v>
      </c>
      <c r="I4240">
        <v>0.51239669421487599</v>
      </c>
      <c r="J4240">
        <v>0.34435261707989001</v>
      </c>
      <c r="K4240">
        <v>6.7033976124885195E-2</v>
      </c>
      <c r="L4240">
        <v>1.10192837465565E-2</v>
      </c>
      <c r="M4240">
        <v>1.83654729109275E-3</v>
      </c>
      <c r="N4240">
        <v>1993</v>
      </c>
      <c r="O4240" t="s">
        <v>39</v>
      </c>
      <c r="P4240" t="s">
        <v>4492</v>
      </c>
      <c r="Q4240" t="s">
        <v>6187</v>
      </c>
      <c r="R4240" t="s">
        <v>6165</v>
      </c>
    </row>
    <row r="4241" spans="1:18" x14ac:dyDescent="0.25">
      <c r="A4241" t="s">
        <v>6284</v>
      </c>
      <c r="B4241" t="s">
        <v>4519</v>
      </c>
      <c r="C4241" t="s">
        <v>40</v>
      </c>
      <c r="D4241">
        <v>2</v>
      </c>
      <c r="E4241">
        <v>35</v>
      </c>
      <c r="F4241">
        <v>1296</v>
      </c>
      <c r="G4241">
        <v>2.1604938271604899E-2</v>
      </c>
      <c r="H4241">
        <v>5.9413580246913601E-2</v>
      </c>
      <c r="I4241">
        <v>0.43518518518518501</v>
      </c>
      <c r="J4241">
        <v>0.30787037037037002</v>
      </c>
      <c r="K4241">
        <v>0.111882716049383</v>
      </c>
      <c r="L4241">
        <v>4.6296296296296301E-2</v>
      </c>
      <c r="M4241">
        <v>1.7746913580246899E-2</v>
      </c>
      <c r="N4241">
        <v>1993</v>
      </c>
      <c r="O4241" t="s">
        <v>39</v>
      </c>
      <c r="P4241" t="s">
        <v>4492</v>
      </c>
      <c r="Q4241" t="s">
        <v>6187</v>
      </c>
      <c r="R4241" t="s">
        <v>6165</v>
      </c>
    </row>
    <row r="4242" spans="1:18" x14ac:dyDescent="0.25">
      <c r="A4242" t="s">
        <v>6284</v>
      </c>
      <c r="B4242" t="s">
        <v>4519</v>
      </c>
      <c r="C4242" t="s">
        <v>40</v>
      </c>
      <c r="D4242">
        <v>1</v>
      </c>
      <c r="E4242">
        <v>45</v>
      </c>
      <c r="F4242">
        <v>896</v>
      </c>
      <c r="G4242">
        <v>8.9285714285714298E-3</v>
      </c>
      <c r="H4242">
        <v>2.6785714285714302E-2</v>
      </c>
      <c r="I4242">
        <v>0.46428571428571402</v>
      </c>
      <c r="J4242">
        <v>0.39620535714285698</v>
      </c>
      <c r="K4242">
        <v>8.8169642857142794E-2</v>
      </c>
      <c r="L4242">
        <v>1.11607142857143E-2</v>
      </c>
      <c r="M4242">
        <v>4.4642857142857097E-3</v>
      </c>
      <c r="N4242">
        <v>1993</v>
      </c>
      <c r="O4242" t="s">
        <v>39</v>
      </c>
      <c r="P4242" t="s">
        <v>4492</v>
      </c>
      <c r="Q4242" t="s">
        <v>6187</v>
      </c>
      <c r="R4242" t="s">
        <v>6165</v>
      </c>
    </row>
    <row r="4243" spans="1:18" x14ac:dyDescent="0.25">
      <c r="A4243" t="s">
        <v>6284</v>
      </c>
      <c r="B4243" t="s">
        <v>4519</v>
      </c>
      <c r="C4243" t="s">
        <v>40</v>
      </c>
      <c r="D4243">
        <v>2</v>
      </c>
      <c r="E4243">
        <v>45</v>
      </c>
      <c r="F4243">
        <v>1115</v>
      </c>
      <c r="G4243">
        <v>1.1659192825112101E-2</v>
      </c>
      <c r="H4243">
        <v>2.6008968609865499E-2</v>
      </c>
      <c r="I4243">
        <v>0.29237668161434999</v>
      </c>
      <c r="J4243">
        <v>0.36860986547085201</v>
      </c>
      <c r="K4243">
        <v>0.208968609865471</v>
      </c>
      <c r="L4243">
        <v>6.0986547085201799E-2</v>
      </c>
      <c r="M4243">
        <v>3.1390134529148003E-2</v>
      </c>
      <c r="N4243">
        <v>1993</v>
      </c>
      <c r="O4243" t="s">
        <v>39</v>
      </c>
      <c r="P4243" t="s">
        <v>4492</v>
      </c>
      <c r="Q4243" t="s">
        <v>6187</v>
      </c>
      <c r="R4243" t="s">
        <v>6165</v>
      </c>
    </row>
    <row r="4244" spans="1:18" x14ac:dyDescent="0.25">
      <c r="A4244" t="s">
        <v>6284</v>
      </c>
      <c r="B4244" t="s">
        <v>4519</v>
      </c>
      <c r="C4244" t="s">
        <v>40</v>
      </c>
      <c r="D4244">
        <v>1</v>
      </c>
      <c r="E4244">
        <v>55</v>
      </c>
      <c r="F4244">
        <v>786</v>
      </c>
      <c r="G4244">
        <v>8.9058524173028005E-3</v>
      </c>
      <c r="H4244">
        <v>3.0534351145038201E-2</v>
      </c>
      <c r="I4244">
        <v>0.40839694656488601</v>
      </c>
      <c r="J4244">
        <v>0.40839694656488601</v>
      </c>
      <c r="K4244">
        <v>0.11195928753180701</v>
      </c>
      <c r="L4244">
        <v>2.7989821882951699E-2</v>
      </c>
      <c r="M4244">
        <v>3.81679389312977E-3</v>
      </c>
      <c r="N4244">
        <v>1993</v>
      </c>
      <c r="O4244" t="s">
        <v>39</v>
      </c>
      <c r="P4244" t="s">
        <v>4492</v>
      </c>
      <c r="Q4244" t="s">
        <v>6187</v>
      </c>
      <c r="R4244" t="s">
        <v>6165</v>
      </c>
    </row>
    <row r="4245" spans="1:18" x14ac:dyDescent="0.25">
      <c r="A4245" t="s">
        <v>6284</v>
      </c>
      <c r="B4245" t="s">
        <v>4519</v>
      </c>
      <c r="C4245" t="s">
        <v>40</v>
      </c>
      <c r="D4245">
        <v>2</v>
      </c>
      <c r="E4245">
        <v>55</v>
      </c>
      <c r="F4245">
        <v>1047</v>
      </c>
      <c r="G4245">
        <v>8.5959885386819503E-3</v>
      </c>
      <c r="H4245">
        <v>1.4326647564469899E-2</v>
      </c>
      <c r="I4245">
        <v>0.214899713467049</v>
      </c>
      <c r="J4245">
        <v>0.377268385864374</v>
      </c>
      <c r="K4245">
        <v>0.25787965616045799</v>
      </c>
      <c r="L4245">
        <v>8.50047755491882E-2</v>
      </c>
      <c r="M4245">
        <v>4.2024832855778398E-2</v>
      </c>
      <c r="N4245">
        <v>1993</v>
      </c>
      <c r="O4245" t="s">
        <v>39</v>
      </c>
      <c r="P4245" t="s">
        <v>4492</v>
      </c>
      <c r="Q4245" t="s">
        <v>6187</v>
      </c>
      <c r="R4245" t="s">
        <v>6165</v>
      </c>
    </row>
    <row r="4246" spans="1:18" x14ac:dyDescent="0.25">
      <c r="A4246" t="s">
        <v>6284</v>
      </c>
      <c r="B4246" t="s">
        <v>4519</v>
      </c>
      <c r="C4246" t="s">
        <v>40</v>
      </c>
      <c r="D4246">
        <v>1</v>
      </c>
      <c r="E4246">
        <v>65</v>
      </c>
      <c r="F4246">
        <v>639</v>
      </c>
      <c r="G4246">
        <v>2.5039123630672899E-2</v>
      </c>
      <c r="H4246">
        <v>2.6604068857590001E-2</v>
      </c>
      <c r="I4246">
        <v>0.41471048513302</v>
      </c>
      <c r="J4246">
        <v>0.41314553990610298</v>
      </c>
      <c r="K4246">
        <v>9.8591549295774697E-2</v>
      </c>
      <c r="L4246">
        <v>1.4084507042253501E-2</v>
      </c>
      <c r="M4246">
        <v>7.8247261345852897E-3</v>
      </c>
      <c r="N4246">
        <v>1993</v>
      </c>
      <c r="O4246" t="s">
        <v>39</v>
      </c>
      <c r="P4246" t="s">
        <v>4492</v>
      </c>
      <c r="Q4246" t="s">
        <v>6187</v>
      </c>
      <c r="R4246" t="s">
        <v>6165</v>
      </c>
    </row>
    <row r="4247" spans="1:18" x14ac:dyDescent="0.25">
      <c r="A4247" t="s">
        <v>6284</v>
      </c>
      <c r="B4247" t="s">
        <v>4519</v>
      </c>
      <c r="C4247" t="s">
        <v>40</v>
      </c>
      <c r="D4247">
        <v>2</v>
      </c>
      <c r="E4247">
        <v>65</v>
      </c>
      <c r="F4247">
        <v>1119</v>
      </c>
      <c r="G4247">
        <v>1.16175156389634E-2</v>
      </c>
      <c r="H4247">
        <v>1.7873100983020598E-2</v>
      </c>
      <c r="I4247">
        <v>0.213583556747096</v>
      </c>
      <c r="J4247">
        <v>0.380697050938338</v>
      </c>
      <c r="K4247">
        <v>0.24754244861483499</v>
      </c>
      <c r="L4247">
        <v>8.4897229669347596E-2</v>
      </c>
      <c r="M4247">
        <v>4.3789097408400403E-2</v>
      </c>
      <c r="N4247">
        <v>1993</v>
      </c>
      <c r="O4247" t="s">
        <v>39</v>
      </c>
      <c r="P4247" t="s">
        <v>4492</v>
      </c>
      <c r="Q4247" t="s">
        <v>6187</v>
      </c>
      <c r="R4247" t="s">
        <v>6165</v>
      </c>
    </row>
    <row r="4248" spans="1:18" x14ac:dyDescent="0.25">
      <c r="A4248" t="s">
        <v>6284</v>
      </c>
      <c r="B4248" t="s">
        <v>4519</v>
      </c>
      <c r="C4248" t="s">
        <v>40</v>
      </c>
      <c r="D4248">
        <v>1</v>
      </c>
      <c r="E4248">
        <v>75</v>
      </c>
      <c r="F4248">
        <v>185</v>
      </c>
      <c r="G4248">
        <v>1.62162162162162E-2</v>
      </c>
      <c r="H4248">
        <v>7.0270270270270302E-2</v>
      </c>
      <c r="I4248">
        <v>0.42162162162162198</v>
      </c>
      <c r="J4248">
        <v>0.39459459459459501</v>
      </c>
      <c r="K4248">
        <v>8.1081081081081099E-2</v>
      </c>
      <c r="L4248">
        <v>1.0810810810810799E-2</v>
      </c>
      <c r="M4248">
        <v>5.40540540540541E-3</v>
      </c>
      <c r="N4248">
        <v>1993</v>
      </c>
      <c r="O4248" t="s">
        <v>39</v>
      </c>
      <c r="P4248" t="s">
        <v>4492</v>
      </c>
      <c r="Q4248" t="s">
        <v>6187</v>
      </c>
      <c r="R4248" t="s">
        <v>6165</v>
      </c>
    </row>
    <row r="4249" spans="1:18" x14ac:dyDescent="0.25">
      <c r="A4249" t="s">
        <v>6284</v>
      </c>
      <c r="B4249" t="s">
        <v>4519</v>
      </c>
      <c r="C4249" t="s">
        <v>40</v>
      </c>
      <c r="D4249">
        <v>2</v>
      </c>
      <c r="E4249">
        <v>75</v>
      </c>
      <c r="F4249">
        <v>522</v>
      </c>
      <c r="G4249">
        <v>1.72413793103448E-2</v>
      </c>
      <c r="H4249">
        <v>2.4904214559386999E-2</v>
      </c>
      <c r="I4249">
        <v>0.30459770114942503</v>
      </c>
      <c r="J4249">
        <v>0.35823754789272</v>
      </c>
      <c r="K4249">
        <v>0.20306513409961699</v>
      </c>
      <c r="L4249">
        <v>7.2796934865900401E-2</v>
      </c>
      <c r="M4249">
        <v>1.9157088122605401E-2</v>
      </c>
      <c r="N4249">
        <v>1993</v>
      </c>
      <c r="O4249" t="s">
        <v>39</v>
      </c>
      <c r="P4249" t="s">
        <v>4492</v>
      </c>
      <c r="Q4249" t="s">
        <v>6187</v>
      </c>
      <c r="R4249" t="s">
        <v>6165</v>
      </c>
    </row>
    <row r="4250" spans="1:18" x14ac:dyDescent="0.25">
      <c r="A4250" t="s">
        <v>6284</v>
      </c>
      <c r="B4250" t="s">
        <v>4519</v>
      </c>
      <c r="C4250" t="s">
        <v>40</v>
      </c>
      <c r="D4250">
        <v>1</v>
      </c>
      <c r="E4250">
        <v>84.91</v>
      </c>
      <c r="F4250">
        <v>64</v>
      </c>
      <c r="G4250">
        <v>6.25E-2</v>
      </c>
      <c r="H4250">
        <v>4.6875E-2</v>
      </c>
      <c r="I4250">
        <v>0.375</v>
      </c>
      <c r="J4250">
        <v>0.421875</v>
      </c>
      <c r="K4250">
        <v>7.8125E-2</v>
      </c>
      <c r="L4250">
        <v>1.5625E-2</v>
      </c>
      <c r="M4250">
        <v>0</v>
      </c>
      <c r="N4250">
        <v>1993</v>
      </c>
      <c r="O4250" t="s">
        <v>39</v>
      </c>
      <c r="P4250" t="s">
        <v>4492</v>
      </c>
      <c r="Q4250" t="s">
        <v>6187</v>
      </c>
      <c r="R4250" t="s">
        <v>6165</v>
      </c>
    </row>
    <row r="4251" spans="1:18" x14ac:dyDescent="0.25">
      <c r="A4251" t="s">
        <v>6284</v>
      </c>
      <c r="B4251" t="s">
        <v>4519</v>
      </c>
      <c r="C4251" t="s">
        <v>40</v>
      </c>
      <c r="D4251">
        <v>2</v>
      </c>
      <c r="E4251">
        <v>84.91</v>
      </c>
      <c r="F4251">
        <v>209</v>
      </c>
      <c r="G4251">
        <v>4.7846889952153103E-2</v>
      </c>
      <c r="H4251">
        <v>7.1770334928229707E-2</v>
      </c>
      <c r="I4251">
        <v>0.36842105263157898</v>
      </c>
      <c r="J4251">
        <v>0.32057416267942601</v>
      </c>
      <c r="K4251">
        <v>0.13397129186602899</v>
      </c>
      <c r="L4251">
        <v>5.7416267942583699E-2</v>
      </c>
      <c r="M4251">
        <v>0</v>
      </c>
      <c r="N4251">
        <v>1993</v>
      </c>
      <c r="O4251" t="s">
        <v>39</v>
      </c>
      <c r="P4251" t="s">
        <v>4492</v>
      </c>
      <c r="Q4251" t="s">
        <v>6187</v>
      </c>
      <c r="R4251" t="s">
        <v>6165</v>
      </c>
    </row>
    <row r="4252" spans="1:18" x14ac:dyDescent="0.25">
      <c r="A4252" t="s">
        <v>6284</v>
      </c>
      <c r="B4252" t="s">
        <v>4521</v>
      </c>
      <c r="C4252" t="s">
        <v>40</v>
      </c>
      <c r="D4252">
        <v>1</v>
      </c>
      <c r="E4252">
        <v>18</v>
      </c>
      <c r="F4252">
        <v>61</v>
      </c>
      <c r="G4252">
        <v>8.1967213114754106E-2</v>
      </c>
      <c r="H4252">
        <v>0.13114754098360701</v>
      </c>
      <c r="I4252">
        <v>0.68852459016393397</v>
      </c>
      <c r="J4252">
        <v>8.1967213114754106E-2</v>
      </c>
      <c r="K4252">
        <v>1.63934426229508E-2</v>
      </c>
      <c r="L4252">
        <v>0</v>
      </c>
      <c r="M4252">
        <v>0</v>
      </c>
      <c r="N4252">
        <v>1993</v>
      </c>
      <c r="O4252" t="s">
        <v>39</v>
      </c>
      <c r="P4252" t="s">
        <v>4492</v>
      </c>
      <c r="Q4252" t="s">
        <v>6187</v>
      </c>
      <c r="R4252" t="s">
        <v>6165</v>
      </c>
    </row>
    <row r="4253" spans="1:18" x14ac:dyDescent="0.25">
      <c r="A4253" t="s">
        <v>6284</v>
      </c>
      <c r="B4253" t="s">
        <v>4521</v>
      </c>
      <c r="C4253" t="s">
        <v>40</v>
      </c>
      <c r="D4253">
        <v>2</v>
      </c>
      <c r="E4253">
        <v>18</v>
      </c>
      <c r="F4253">
        <v>91</v>
      </c>
      <c r="G4253">
        <v>0.120879120879121</v>
      </c>
      <c r="H4253">
        <v>0.19780219780219799</v>
      </c>
      <c r="I4253">
        <v>0.61538461538461497</v>
      </c>
      <c r="J4253">
        <v>5.4945054945055E-2</v>
      </c>
      <c r="K4253">
        <v>1.0989010989011E-2</v>
      </c>
      <c r="L4253">
        <v>0</v>
      </c>
      <c r="M4253">
        <v>0</v>
      </c>
      <c r="N4253">
        <v>1993</v>
      </c>
      <c r="O4253" t="s">
        <v>39</v>
      </c>
      <c r="P4253" t="s">
        <v>4492</v>
      </c>
      <c r="Q4253" t="s">
        <v>6187</v>
      </c>
      <c r="R4253" t="s">
        <v>6165</v>
      </c>
    </row>
    <row r="4254" spans="1:18" x14ac:dyDescent="0.25">
      <c r="A4254" t="s">
        <v>6284</v>
      </c>
      <c r="B4254" t="s">
        <v>4521</v>
      </c>
      <c r="C4254" t="s">
        <v>40</v>
      </c>
      <c r="D4254">
        <v>1</v>
      </c>
      <c r="E4254">
        <v>19</v>
      </c>
      <c r="F4254">
        <v>74</v>
      </c>
      <c r="G4254">
        <v>5.4054054054054099E-2</v>
      </c>
      <c r="H4254">
        <v>0.135135135135135</v>
      </c>
      <c r="I4254">
        <v>0.74324324324324298</v>
      </c>
      <c r="J4254">
        <v>6.7567567567567599E-2</v>
      </c>
      <c r="K4254">
        <v>0</v>
      </c>
      <c r="L4254">
        <v>0</v>
      </c>
      <c r="M4254">
        <v>0</v>
      </c>
      <c r="N4254">
        <v>1993</v>
      </c>
      <c r="O4254" t="s">
        <v>39</v>
      </c>
      <c r="P4254" t="s">
        <v>4492</v>
      </c>
      <c r="Q4254" t="s">
        <v>6187</v>
      </c>
      <c r="R4254" t="s">
        <v>6165</v>
      </c>
    </row>
    <row r="4255" spans="1:18" x14ac:dyDescent="0.25">
      <c r="A4255" t="s">
        <v>6284</v>
      </c>
      <c r="B4255" t="s">
        <v>4521</v>
      </c>
      <c r="C4255" t="s">
        <v>40</v>
      </c>
      <c r="D4255">
        <v>2</v>
      </c>
      <c r="E4255">
        <v>19</v>
      </c>
      <c r="F4255">
        <v>89</v>
      </c>
      <c r="G4255">
        <v>5.6179775280898903E-2</v>
      </c>
      <c r="H4255">
        <v>0.202247191011236</v>
      </c>
      <c r="I4255">
        <v>0.57303370786516805</v>
      </c>
      <c r="J4255">
        <v>0.14606741573033699</v>
      </c>
      <c r="K4255">
        <v>2.2471910112359501E-2</v>
      </c>
      <c r="L4255">
        <v>0</v>
      </c>
      <c r="M4255">
        <v>0</v>
      </c>
      <c r="N4255">
        <v>1993</v>
      </c>
      <c r="O4255" t="s">
        <v>39</v>
      </c>
      <c r="P4255" t="s">
        <v>4492</v>
      </c>
      <c r="Q4255" t="s">
        <v>6187</v>
      </c>
      <c r="R4255" t="s">
        <v>6165</v>
      </c>
    </row>
    <row r="4256" spans="1:18" x14ac:dyDescent="0.25">
      <c r="A4256" t="s">
        <v>6284</v>
      </c>
      <c r="B4256" t="s">
        <v>4521</v>
      </c>
      <c r="C4256" t="s">
        <v>40</v>
      </c>
      <c r="D4256">
        <v>1</v>
      </c>
      <c r="E4256">
        <v>25</v>
      </c>
      <c r="F4256">
        <v>612</v>
      </c>
      <c r="G4256">
        <v>2.4509803921568599E-2</v>
      </c>
      <c r="H4256">
        <v>7.8431372549019607E-2</v>
      </c>
      <c r="I4256">
        <v>0.67156862745098</v>
      </c>
      <c r="J4256">
        <v>0.19281045751633999</v>
      </c>
      <c r="K4256">
        <v>2.61437908496732E-2</v>
      </c>
      <c r="L4256">
        <v>4.9019607843137298E-3</v>
      </c>
      <c r="M4256">
        <v>1.63398692810458E-3</v>
      </c>
      <c r="N4256">
        <v>1993</v>
      </c>
      <c r="O4256" t="s">
        <v>39</v>
      </c>
      <c r="P4256" t="s">
        <v>4492</v>
      </c>
      <c r="Q4256" t="s">
        <v>6187</v>
      </c>
      <c r="R4256" t="s">
        <v>6165</v>
      </c>
    </row>
    <row r="4257" spans="1:18" x14ac:dyDescent="0.25">
      <c r="A4257" t="s">
        <v>6284</v>
      </c>
      <c r="B4257" t="s">
        <v>4521</v>
      </c>
      <c r="C4257" t="s">
        <v>40</v>
      </c>
      <c r="D4257">
        <v>2</v>
      </c>
      <c r="E4257">
        <v>25</v>
      </c>
      <c r="F4257">
        <v>724</v>
      </c>
      <c r="G4257">
        <v>7.5966850828729296E-2</v>
      </c>
      <c r="H4257">
        <v>0.13535911602209899</v>
      </c>
      <c r="I4257">
        <v>0.53453038674033104</v>
      </c>
      <c r="J4257">
        <v>0.17955801104972399</v>
      </c>
      <c r="K4257">
        <v>6.0773480662983402E-2</v>
      </c>
      <c r="L4257">
        <v>1.1049723756906099E-2</v>
      </c>
      <c r="M4257">
        <v>2.7624309392265201E-3</v>
      </c>
      <c r="N4257">
        <v>1993</v>
      </c>
      <c r="O4257" t="s">
        <v>39</v>
      </c>
      <c r="P4257" t="s">
        <v>4492</v>
      </c>
      <c r="Q4257" t="s">
        <v>6187</v>
      </c>
      <c r="R4257" t="s">
        <v>6165</v>
      </c>
    </row>
    <row r="4258" spans="1:18" x14ac:dyDescent="0.25">
      <c r="A4258" t="s">
        <v>6284</v>
      </c>
      <c r="B4258" t="s">
        <v>4521</v>
      </c>
      <c r="C4258" t="s">
        <v>40</v>
      </c>
      <c r="D4258">
        <v>1</v>
      </c>
      <c r="E4258">
        <v>35</v>
      </c>
      <c r="F4258">
        <v>955</v>
      </c>
      <c r="G4258">
        <v>9.4240837696335095E-3</v>
      </c>
      <c r="H4258">
        <v>3.6649214659685903E-2</v>
      </c>
      <c r="I4258">
        <v>0.52251308900523596</v>
      </c>
      <c r="J4258">
        <v>0.34450261780104702</v>
      </c>
      <c r="K4258">
        <v>7.0157068062827205E-2</v>
      </c>
      <c r="L4258">
        <v>1.2565445026178E-2</v>
      </c>
      <c r="M4258">
        <v>4.1884816753926697E-3</v>
      </c>
      <c r="N4258">
        <v>1993</v>
      </c>
      <c r="O4258" t="s">
        <v>39</v>
      </c>
      <c r="P4258" t="s">
        <v>4492</v>
      </c>
      <c r="Q4258" t="s">
        <v>6187</v>
      </c>
      <c r="R4258" t="s">
        <v>6165</v>
      </c>
    </row>
    <row r="4259" spans="1:18" x14ac:dyDescent="0.25">
      <c r="A4259" t="s">
        <v>6284</v>
      </c>
      <c r="B4259" t="s">
        <v>4521</v>
      </c>
      <c r="C4259" t="s">
        <v>40</v>
      </c>
      <c r="D4259">
        <v>2</v>
      </c>
      <c r="E4259">
        <v>35</v>
      </c>
      <c r="F4259">
        <v>1146</v>
      </c>
      <c r="G4259">
        <v>1.5706806282722498E-2</v>
      </c>
      <c r="H4259">
        <v>5.06108202443281E-2</v>
      </c>
      <c r="I4259">
        <v>0.43979057591623</v>
      </c>
      <c r="J4259">
        <v>0.30017452006980799</v>
      </c>
      <c r="K4259">
        <v>0.130890052356021</v>
      </c>
      <c r="L4259">
        <v>4.2757417102966801E-2</v>
      </c>
      <c r="M4259">
        <v>2.00698080279232E-2</v>
      </c>
      <c r="N4259">
        <v>1993</v>
      </c>
      <c r="O4259" t="s">
        <v>39</v>
      </c>
      <c r="P4259" t="s">
        <v>4492</v>
      </c>
      <c r="Q4259" t="s">
        <v>6187</v>
      </c>
      <c r="R4259" t="s">
        <v>6165</v>
      </c>
    </row>
    <row r="4260" spans="1:18" x14ac:dyDescent="0.25">
      <c r="A4260" t="s">
        <v>6284</v>
      </c>
      <c r="B4260" t="s">
        <v>4521</v>
      </c>
      <c r="C4260" t="s">
        <v>40</v>
      </c>
      <c r="D4260">
        <v>1</v>
      </c>
      <c r="E4260">
        <v>45</v>
      </c>
      <c r="F4260">
        <v>837</v>
      </c>
      <c r="G4260">
        <v>4.7789725209080001E-3</v>
      </c>
      <c r="H4260">
        <v>2.2700119474313E-2</v>
      </c>
      <c r="I4260">
        <v>0.461170848267622</v>
      </c>
      <c r="J4260">
        <v>0.40023894862604498</v>
      </c>
      <c r="K4260">
        <v>9.4384707287933106E-2</v>
      </c>
      <c r="L4260">
        <v>1.3142174432497E-2</v>
      </c>
      <c r="M4260">
        <v>3.5842293906810001E-3</v>
      </c>
      <c r="N4260">
        <v>1993</v>
      </c>
      <c r="O4260" t="s">
        <v>39</v>
      </c>
      <c r="P4260" t="s">
        <v>4492</v>
      </c>
      <c r="Q4260" t="s">
        <v>6187</v>
      </c>
      <c r="R4260" t="s">
        <v>6165</v>
      </c>
    </row>
    <row r="4261" spans="1:18" x14ac:dyDescent="0.25">
      <c r="A4261" t="s">
        <v>6284</v>
      </c>
      <c r="B4261" t="s">
        <v>4521</v>
      </c>
      <c r="C4261" t="s">
        <v>40</v>
      </c>
      <c r="D4261">
        <v>2</v>
      </c>
      <c r="E4261">
        <v>45</v>
      </c>
      <c r="F4261">
        <v>1004</v>
      </c>
      <c r="G4261">
        <v>1.0956175298804801E-2</v>
      </c>
      <c r="H4261">
        <v>2.5896414342629501E-2</v>
      </c>
      <c r="I4261">
        <v>0.28884462151394402</v>
      </c>
      <c r="J4261">
        <v>0.37051792828685298</v>
      </c>
      <c r="K4261">
        <v>0.21314741035856599</v>
      </c>
      <c r="L4261">
        <v>5.97609561752988E-2</v>
      </c>
      <c r="M4261">
        <v>3.08764940239044E-2</v>
      </c>
      <c r="N4261">
        <v>1993</v>
      </c>
      <c r="O4261" t="s">
        <v>39</v>
      </c>
      <c r="P4261" t="s">
        <v>4492</v>
      </c>
      <c r="Q4261" t="s">
        <v>6187</v>
      </c>
      <c r="R4261" t="s">
        <v>6165</v>
      </c>
    </row>
    <row r="4262" spans="1:18" x14ac:dyDescent="0.25">
      <c r="A4262" t="s">
        <v>6284</v>
      </c>
      <c r="B4262" t="s">
        <v>4521</v>
      </c>
      <c r="C4262" t="s">
        <v>40</v>
      </c>
      <c r="D4262">
        <v>1</v>
      </c>
      <c r="E4262">
        <v>55</v>
      </c>
      <c r="F4262">
        <v>704</v>
      </c>
      <c r="G4262">
        <v>8.5227272727272704E-3</v>
      </c>
      <c r="H4262">
        <v>1.8465909090909099E-2</v>
      </c>
      <c r="I4262">
        <v>0.41761363636363602</v>
      </c>
      <c r="J4262">
        <v>0.40625</v>
      </c>
      <c r="K4262">
        <v>0.115056818181818</v>
      </c>
      <c r="L4262">
        <v>2.6988636363636399E-2</v>
      </c>
      <c r="M4262">
        <v>7.1022727272727296E-3</v>
      </c>
      <c r="N4262">
        <v>1993</v>
      </c>
      <c r="O4262" t="s">
        <v>39</v>
      </c>
      <c r="P4262" t="s">
        <v>4492</v>
      </c>
      <c r="Q4262" t="s">
        <v>6187</v>
      </c>
      <c r="R4262" t="s">
        <v>6165</v>
      </c>
    </row>
    <row r="4263" spans="1:18" x14ac:dyDescent="0.25">
      <c r="A4263" t="s">
        <v>6284</v>
      </c>
      <c r="B4263" t="s">
        <v>4521</v>
      </c>
      <c r="C4263" t="s">
        <v>40</v>
      </c>
      <c r="D4263">
        <v>2</v>
      </c>
      <c r="E4263">
        <v>55</v>
      </c>
      <c r="F4263">
        <v>932</v>
      </c>
      <c r="G4263">
        <v>7.5107296137339099E-3</v>
      </c>
      <c r="H4263">
        <v>1.6094420600858399E-2</v>
      </c>
      <c r="I4263">
        <v>0.216738197424893</v>
      </c>
      <c r="J4263">
        <v>0.38090128755364799</v>
      </c>
      <c r="K4263">
        <v>0.23712446351931299</v>
      </c>
      <c r="L4263">
        <v>9.7639484978540803E-2</v>
      </c>
      <c r="M4263">
        <v>4.3991416309012897E-2</v>
      </c>
      <c r="N4263">
        <v>1993</v>
      </c>
      <c r="O4263" t="s">
        <v>39</v>
      </c>
      <c r="P4263" t="s">
        <v>4492</v>
      </c>
      <c r="Q4263" t="s">
        <v>6187</v>
      </c>
      <c r="R4263" t="s">
        <v>6165</v>
      </c>
    </row>
    <row r="4264" spans="1:18" x14ac:dyDescent="0.25">
      <c r="A4264" t="s">
        <v>6284</v>
      </c>
      <c r="B4264" t="s">
        <v>4521</v>
      </c>
      <c r="C4264" t="s">
        <v>40</v>
      </c>
      <c r="D4264">
        <v>1</v>
      </c>
      <c r="E4264">
        <v>65</v>
      </c>
      <c r="F4264">
        <v>561</v>
      </c>
      <c r="G4264">
        <v>2.6737967914438499E-2</v>
      </c>
      <c r="H4264">
        <v>2.8520499108734401E-2</v>
      </c>
      <c r="I4264">
        <v>0.42245989304812798</v>
      </c>
      <c r="J4264">
        <v>0.39393939393939398</v>
      </c>
      <c r="K4264">
        <v>0.10873440285204999</v>
      </c>
      <c r="L4264">
        <v>1.4260249554367201E-2</v>
      </c>
      <c r="M4264">
        <v>5.3475935828877002E-3</v>
      </c>
      <c r="N4264">
        <v>1993</v>
      </c>
      <c r="O4264" t="s">
        <v>39</v>
      </c>
      <c r="P4264" t="s">
        <v>4492</v>
      </c>
      <c r="Q4264" t="s">
        <v>6187</v>
      </c>
      <c r="R4264" t="s">
        <v>6165</v>
      </c>
    </row>
    <row r="4265" spans="1:18" x14ac:dyDescent="0.25">
      <c r="A4265" t="s">
        <v>6284</v>
      </c>
      <c r="B4265" t="s">
        <v>4521</v>
      </c>
      <c r="C4265" t="s">
        <v>40</v>
      </c>
      <c r="D4265">
        <v>2</v>
      </c>
      <c r="E4265">
        <v>65</v>
      </c>
      <c r="F4265">
        <v>997</v>
      </c>
      <c r="G4265">
        <v>1.20361083249749E-2</v>
      </c>
      <c r="H4265">
        <v>2.3069207622868598E-2</v>
      </c>
      <c r="I4265">
        <v>0.216649949849549</v>
      </c>
      <c r="J4265">
        <v>0.365095285857573</v>
      </c>
      <c r="K4265">
        <v>0.24373119358074199</v>
      </c>
      <c r="L4265">
        <v>0.10230692076228701</v>
      </c>
      <c r="M4265">
        <v>3.7111334002006002E-2</v>
      </c>
      <c r="N4265">
        <v>1993</v>
      </c>
      <c r="O4265" t="s">
        <v>39</v>
      </c>
      <c r="P4265" t="s">
        <v>4492</v>
      </c>
      <c r="Q4265" t="s">
        <v>6187</v>
      </c>
      <c r="R4265" t="s">
        <v>6165</v>
      </c>
    </row>
    <row r="4266" spans="1:18" x14ac:dyDescent="0.25">
      <c r="A4266" t="s">
        <v>6284</v>
      </c>
      <c r="B4266" t="s">
        <v>4521</v>
      </c>
      <c r="C4266" t="s">
        <v>40</v>
      </c>
      <c r="D4266">
        <v>1</v>
      </c>
      <c r="E4266">
        <v>75</v>
      </c>
      <c r="F4266">
        <v>170</v>
      </c>
      <c r="G4266">
        <v>1.7647058823529401E-2</v>
      </c>
      <c r="H4266">
        <v>3.5294117647058802E-2</v>
      </c>
      <c r="I4266">
        <v>0.48235294117647098</v>
      </c>
      <c r="J4266">
        <v>0.376470588235294</v>
      </c>
      <c r="K4266">
        <v>5.8823529411764698E-2</v>
      </c>
      <c r="L4266">
        <v>1.7647058823529401E-2</v>
      </c>
      <c r="M4266">
        <v>1.1764705882352899E-2</v>
      </c>
      <c r="N4266">
        <v>1993</v>
      </c>
      <c r="O4266" t="s">
        <v>39</v>
      </c>
      <c r="P4266" t="s">
        <v>4492</v>
      </c>
      <c r="Q4266" t="s">
        <v>6187</v>
      </c>
      <c r="R4266" t="s">
        <v>6165</v>
      </c>
    </row>
    <row r="4267" spans="1:18" x14ac:dyDescent="0.25">
      <c r="A4267" t="s">
        <v>6284</v>
      </c>
      <c r="B4267" t="s">
        <v>4521</v>
      </c>
      <c r="C4267" t="s">
        <v>40</v>
      </c>
      <c r="D4267">
        <v>2</v>
      </c>
      <c r="E4267">
        <v>75</v>
      </c>
      <c r="F4267">
        <v>490</v>
      </c>
      <c r="G4267">
        <v>1.6326530612244899E-2</v>
      </c>
      <c r="H4267">
        <v>2.8571428571428598E-2</v>
      </c>
      <c r="I4267">
        <v>0.33061224489795898</v>
      </c>
      <c r="J4267">
        <v>0.36122448979591798</v>
      </c>
      <c r="K4267">
        <v>0.16734693877550999</v>
      </c>
      <c r="L4267">
        <v>7.7551020408163293E-2</v>
      </c>
      <c r="M4267">
        <v>1.8367346938775501E-2</v>
      </c>
      <c r="N4267">
        <v>1993</v>
      </c>
      <c r="O4267" t="s">
        <v>39</v>
      </c>
      <c r="P4267" t="s">
        <v>4492</v>
      </c>
      <c r="Q4267" t="s">
        <v>6187</v>
      </c>
      <c r="R4267" t="s">
        <v>6165</v>
      </c>
    </row>
    <row r="4268" spans="1:18" x14ac:dyDescent="0.25">
      <c r="A4268" t="s">
        <v>6284</v>
      </c>
      <c r="B4268" t="s">
        <v>4521</v>
      </c>
      <c r="C4268" t="s">
        <v>40</v>
      </c>
      <c r="D4268">
        <v>1</v>
      </c>
      <c r="E4268">
        <v>84.91</v>
      </c>
      <c r="F4268">
        <v>62</v>
      </c>
      <c r="G4268">
        <v>3.2258064516128997E-2</v>
      </c>
      <c r="H4268">
        <v>6.4516129032258104E-2</v>
      </c>
      <c r="I4268">
        <v>0.467741935483871</v>
      </c>
      <c r="J4268">
        <v>0.35483870967741898</v>
      </c>
      <c r="K4268">
        <v>4.8387096774193498E-2</v>
      </c>
      <c r="L4268">
        <v>1.6129032258064498E-2</v>
      </c>
      <c r="M4268">
        <v>1.6129032258064498E-2</v>
      </c>
      <c r="N4268">
        <v>1993</v>
      </c>
      <c r="O4268" t="s">
        <v>39</v>
      </c>
      <c r="P4268" t="s">
        <v>4492</v>
      </c>
      <c r="Q4268" t="s">
        <v>6187</v>
      </c>
      <c r="R4268" t="s">
        <v>6165</v>
      </c>
    </row>
    <row r="4269" spans="1:18" x14ac:dyDescent="0.25">
      <c r="A4269" t="s">
        <v>6284</v>
      </c>
      <c r="B4269" t="s">
        <v>4521</v>
      </c>
      <c r="C4269" t="s">
        <v>40</v>
      </c>
      <c r="D4269">
        <v>2</v>
      </c>
      <c r="E4269">
        <v>84.91</v>
      </c>
      <c r="F4269">
        <v>196</v>
      </c>
      <c r="G4269">
        <v>4.08163265306122E-2</v>
      </c>
      <c r="H4269">
        <v>6.6326530612244902E-2</v>
      </c>
      <c r="I4269">
        <v>0.43877551020408201</v>
      </c>
      <c r="J4269">
        <v>0.280612244897959</v>
      </c>
      <c r="K4269">
        <v>0.102040816326531</v>
      </c>
      <c r="L4269">
        <v>5.6122448979591802E-2</v>
      </c>
      <c r="M4269">
        <v>1.53061224489796E-2</v>
      </c>
      <c r="N4269">
        <v>1993</v>
      </c>
      <c r="O4269" t="s">
        <v>39</v>
      </c>
      <c r="P4269" t="s">
        <v>4492</v>
      </c>
      <c r="Q4269" t="s">
        <v>6187</v>
      </c>
      <c r="R4269" t="s">
        <v>6165</v>
      </c>
    </row>
    <row r="4270" spans="1:18" x14ac:dyDescent="0.25">
      <c r="A4270" t="s">
        <v>6284</v>
      </c>
      <c r="B4270" t="s">
        <v>4523</v>
      </c>
      <c r="C4270" t="s">
        <v>52</v>
      </c>
      <c r="D4270">
        <v>1</v>
      </c>
      <c r="E4270">
        <v>27.5</v>
      </c>
      <c r="F4270">
        <v>85</v>
      </c>
      <c r="G4270">
        <v>3.5294117647058698E-2</v>
      </c>
      <c r="H4270">
        <v>8.2352941176470601E-2</v>
      </c>
      <c r="I4270">
        <v>0.64705882352941202</v>
      </c>
      <c r="J4270">
        <v>0.17647058823529399</v>
      </c>
      <c r="K4270">
        <v>5.8823529411764698E-2</v>
      </c>
      <c r="L4270">
        <v>0</v>
      </c>
      <c r="M4270">
        <v>0</v>
      </c>
      <c r="N4270">
        <v>1994</v>
      </c>
      <c r="O4270" t="s">
        <v>51</v>
      </c>
      <c r="P4270" t="s">
        <v>4492</v>
      </c>
      <c r="Q4270" t="s">
        <v>6187</v>
      </c>
      <c r="R4270" t="s">
        <v>6165</v>
      </c>
    </row>
    <row r="4271" spans="1:18" x14ac:dyDescent="0.25">
      <c r="A4271" t="s">
        <v>6284</v>
      </c>
      <c r="B4271" t="s">
        <v>4523</v>
      </c>
      <c r="C4271" t="s">
        <v>52</v>
      </c>
      <c r="D4271">
        <v>2</v>
      </c>
      <c r="E4271">
        <v>27.5</v>
      </c>
      <c r="F4271">
        <v>90</v>
      </c>
      <c r="G4271">
        <v>6.6666666666667304E-2</v>
      </c>
      <c r="H4271">
        <v>8.8888888888888906E-2</v>
      </c>
      <c r="I4271">
        <v>0.62222222222222201</v>
      </c>
      <c r="J4271">
        <v>0.14444444444444399</v>
      </c>
      <c r="K4271">
        <v>5.5555555555555601E-2</v>
      </c>
      <c r="L4271">
        <v>2.2222222222222199E-2</v>
      </c>
      <c r="M4271">
        <v>0</v>
      </c>
      <c r="N4271">
        <v>1994</v>
      </c>
      <c r="O4271" t="s">
        <v>51</v>
      </c>
      <c r="P4271" t="s">
        <v>4492</v>
      </c>
      <c r="Q4271" t="s">
        <v>6187</v>
      </c>
      <c r="R4271" t="s">
        <v>6165</v>
      </c>
    </row>
    <row r="4272" spans="1:18" x14ac:dyDescent="0.25">
      <c r="A4272" t="s">
        <v>6284</v>
      </c>
      <c r="B4272" t="s">
        <v>4523</v>
      </c>
      <c r="C4272" t="s">
        <v>52</v>
      </c>
      <c r="D4272">
        <v>1</v>
      </c>
      <c r="E4272">
        <v>35</v>
      </c>
      <c r="F4272">
        <v>212</v>
      </c>
      <c r="G4272">
        <v>9.4339622641511599E-3</v>
      </c>
      <c r="H4272">
        <v>5.6603773584905703E-2</v>
      </c>
      <c r="I4272">
        <v>0.45283018867924502</v>
      </c>
      <c r="J4272">
        <v>0.36792452830188699</v>
      </c>
      <c r="K4272">
        <v>9.4339622641509399E-2</v>
      </c>
      <c r="L4272">
        <v>1.41509433962264E-2</v>
      </c>
      <c r="M4272">
        <v>4.7169811320754698E-3</v>
      </c>
      <c r="N4272">
        <v>1994</v>
      </c>
      <c r="O4272" t="s">
        <v>51</v>
      </c>
      <c r="P4272" t="s">
        <v>4492</v>
      </c>
      <c r="Q4272" t="s">
        <v>6187</v>
      </c>
      <c r="R4272" t="s">
        <v>6165</v>
      </c>
    </row>
    <row r="4273" spans="1:18" x14ac:dyDescent="0.25">
      <c r="A4273" t="s">
        <v>6284</v>
      </c>
      <c r="B4273" t="s">
        <v>4523</v>
      </c>
      <c r="C4273" t="s">
        <v>52</v>
      </c>
      <c r="D4273">
        <v>2</v>
      </c>
      <c r="E4273">
        <v>35</v>
      </c>
      <c r="F4273">
        <v>216</v>
      </c>
      <c r="G4273">
        <v>1.8518518518518701E-2</v>
      </c>
      <c r="H4273">
        <v>4.1666666666666699E-2</v>
      </c>
      <c r="I4273">
        <v>0.42592592592592599</v>
      </c>
      <c r="J4273">
        <v>0.30092592592592599</v>
      </c>
      <c r="K4273">
        <v>0.134259259259259</v>
      </c>
      <c r="L4273">
        <v>5.0925925925925902E-2</v>
      </c>
      <c r="M4273">
        <v>2.7777777777777801E-2</v>
      </c>
      <c r="N4273">
        <v>1994</v>
      </c>
      <c r="O4273" t="s">
        <v>51</v>
      </c>
      <c r="P4273" t="s">
        <v>4492</v>
      </c>
      <c r="Q4273" t="s">
        <v>6187</v>
      </c>
      <c r="R4273" t="s">
        <v>6165</v>
      </c>
    </row>
    <row r="4274" spans="1:18" x14ac:dyDescent="0.25">
      <c r="A4274" t="s">
        <v>6284</v>
      </c>
      <c r="B4274" t="s">
        <v>4523</v>
      </c>
      <c r="C4274" t="s">
        <v>52</v>
      </c>
      <c r="D4274">
        <v>1</v>
      </c>
      <c r="E4274">
        <v>45</v>
      </c>
      <c r="F4274">
        <v>205</v>
      </c>
      <c r="G4274">
        <v>4.8780487804875898E-3</v>
      </c>
      <c r="H4274">
        <v>3.9024390243902397E-2</v>
      </c>
      <c r="I4274">
        <v>0.43414634146341502</v>
      </c>
      <c r="J4274">
        <v>0.37560975609756098</v>
      </c>
      <c r="K4274">
        <v>0.12195121951219499</v>
      </c>
      <c r="L4274">
        <v>1.9512195121951199E-2</v>
      </c>
      <c r="M4274">
        <v>4.8780487804877997E-3</v>
      </c>
      <c r="N4274">
        <v>1994</v>
      </c>
      <c r="O4274" t="s">
        <v>51</v>
      </c>
      <c r="P4274" t="s">
        <v>4492</v>
      </c>
      <c r="Q4274" t="s">
        <v>6187</v>
      </c>
      <c r="R4274" t="s">
        <v>6165</v>
      </c>
    </row>
    <row r="4275" spans="1:18" x14ac:dyDescent="0.25">
      <c r="A4275" t="s">
        <v>6284</v>
      </c>
      <c r="B4275" t="s">
        <v>4523</v>
      </c>
      <c r="C4275" t="s">
        <v>52</v>
      </c>
      <c r="D4275">
        <v>2</v>
      </c>
      <c r="E4275">
        <v>45</v>
      </c>
      <c r="F4275">
        <v>230</v>
      </c>
      <c r="G4275">
        <v>8.6956521739127695E-3</v>
      </c>
      <c r="H4275">
        <v>2.1739130434782601E-2</v>
      </c>
      <c r="I4275">
        <v>0.20434782608695701</v>
      </c>
      <c r="J4275">
        <v>0.36956521739130399</v>
      </c>
      <c r="K4275">
        <v>0.26521739130434802</v>
      </c>
      <c r="L4275">
        <v>0.11739130434782601</v>
      </c>
      <c r="M4275">
        <v>1.3043478260869599E-2</v>
      </c>
      <c r="N4275">
        <v>1994</v>
      </c>
      <c r="O4275" t="s">
        <v>51</v>
      </c>
      <c r="P4275" t="s">
        <v>4492</v>
      </c>
      <c r="Q4275" t="s">
        <v>6187</v>
      </c>
      <c r="R4275" t="s">
        <v>6165</v>
      </c>
    </row>
    <row r="4276" spans="1:18" x14ac:dyDescent="0.25">
      <c r="A4276" t="s">
        <v>6284</v>
      </c>
      <c r="B4276" t="s">
        <v>4523</v>
      </c>
      <c r="C4276" t="s">
        <v>52</v>
      </c>
      <c r="D4276">
        <v>1</v>
      </c>
      <c r="E4276">
        <v>55</v>
      </c>
      <c r="F4276">
        <v>217</v>
      </c>
      <c r="G4276">
        <v>7.7715611723760997E-16</v>
      </c>
      <c r="H4276">
        <v>3.2258064516128997E-2</v>
      </c>
      <c r="I4276">
        <v>0.32258064516128998</v>
      </c>
      <c r="J4276">
        <v>0.483870967741935</v>
      </c>
      <c r="K4276">
        <v>0.14285714285714299</v>
      </c>
      <c r="L4276">
        <v>9.2165898617511503E-3</v>
      </c>
      <c r="M4276">
        <v>9.2165898617511503E-3</v>
      </c>
      <c r="N4276">
        <v>1994</v>
      </c>
      <c r="O4276" t="s">
        <v>51</v>
      </c>
      <c r="P4276" t="s">
        <v>4492</v>
      </c>
      <c r="Q4276" t="s">
        <v>6187</v>
      </c>
      <c r="R4276" t="s">
        <v>6165</v>
      </c>
    </row>
    <row r="4277" spans="1:18" x14ac:dyDescent="0.25">
      <c r="A4277" t="s">
        <v>6284</v>
      </c>
      <c r="B4277" t="s">
        <v>4523</v>
      </c>
      <c r="C4277" t="s">
        <v>52</v>
      </c>
      <c r="D4277">
        <v>2</v>
      </c>
      <c r="E4277">
        <v>55</v>
      </c>
      <c r="F4277">
        <v>222</v>
      </c>
      <c r="G4277">
        <v>4.5045045045043501E-3</v>
      </c>
      <c r="H4277">
        <v>0</v>
      </c>
      <c r="I4277">
        <v>6.7567567567567599E-2</v>
      </c>
      <c r="J4277">
        <v>0.40990990990991</v>
      </c>
      <c r="K4277">
        <v>0.355855855855856</v>
      </c>
      <c r="L4277">
        <v>0.108108108108108</v>
      </c>
      <c r="M4277">
        <v>5.4054054054054099E-2</v>
      </c>
      <c r="N4277">
        <v>1994</v>
      </c>
      <c r="O4277" t="s">
        <v>51</v>
      </c>
      <c r="P4277" t="s">
        <v>4492</v>
      </c>
      <c r="Q4277" t="s">
        <v>6187</v>
      </c>
      <c r="R4277" t="s">
        <v>6165</v>
      </c>
    </row>
    <row r="4278" spans="1:18" x14ac:dyDescent="0.25">
      <c r="A4278" t="s">
        <v>6284</v>
      </c>
      <c r="B4278" t="s">
        <v>4523</v>
      </c>
      <c r="C4278" t="s">
        <v>52</v>
      </c>
      <c r="D4278">
        <v>1</v>
      </c>
      <c r="E4278">
        <v>62.5</v>
      </c>
      <c r="F4278">
        <v>101</v>
      </c>
      <c r="G4278">
        <v>2.2204460492503101E-16</v>
      </c>
      <c r="H4278">
        <v>1.9801980198019799E-2</v>
      </c>
      <c r="I4278">
        <v>0.366336633663366</v>
      </c>
      <c r="J4278">
        <v>0.42574257425742601</v>
      </c>
      <c r="K4278">
        <v>0.17821782178217799</v>
      </c>
      <c r="L4278">
        <v>0</v>
      </c>
      <c r="M4278">
        <v>9.9009900990098994E-3</v>
      </c>
      <c r="N4278">
        <v>1994</v>
      </c>
      <c r="O4278" t="s">
        <v>51</v>
      </c>
      <c r="P4278" t="s">
        <v>4492</v>
      </c>
      <c r="Q4278" t="s">
        <v>6187</v>
      </c>
      <c r="R4278" t="s">
        <v>6165</v>
      </c>
    </row>
    <row r="4279" spans="1:18" x14ac:dyDescent="0.25">
      <c r="A4279" t="s">
        <v>6284</v>
      </c>
      <c r="B4279" t="s">
        <v>4523</v>
      </c>
      <c r="C4279" t="s">
        <v>52</v>
      </c>
      <c r="D4279">
        <v>2</v>
      </c>
      <c r="E4279">
        <v>62.5</v>
      </c>
      <c r="F4279">
        <v>102</v>
      </c>
      <c r="G4279">
        <v>0</v>
      </c>
      <c r="H4279">
        <v>0</v>
      </c>
      <c r="I4279">
        <v>9.8039215686274495E-2</v>
      </c>
      <c r="J4279">
        <v>0.36274509803921601</v>
      </c>
      <c r="K4279">
        <v>0.36274509803921601</v>
      </c>
      <c r="L4279">
        <v>9.8039215686274495E-2</v>
      </c>
      <c r="M4279">
        <v>7.8431372549019607E-2</v>
      </c>
      <c r="N4279">
        <v>1994</v>
      </c>
      <c r="O4279" t="s">
        <v>51</v>
      </c>
      <c r="P4279" t="s">
        <v>4492</v>
      </c>
      <c r="Q4279" t="s">
        <v>6187</v>
      </c>
      <c r="R4279" t="s">
        <v>6165</v>
      </c>
    </row>
    <row r="4280" spans="1:18" x14ac:dyDescent="0.25">
      <c r="A4280" t="s">
        <v>6284</v>
      </c>
      <c r="B4280" t="s">
        <v>4524</v>
      </c>
      <c r="C4280" t="s">
        <v>40</v>
      </c>
      <c r="D4280">
        <v>1</v>
      </c>
      <c r="E4280">
        <v>18</v>
      </c>
      <c r="F4280">
        <v>69</v>
      </c>
      <c r="G4280">
        <v>0.127309151112069</v>
      </c>
      <c r="H4280">
        <v>0.12910638922262899</v>
      </c>
      <c r="I4280">
        <v>0.65272089855538795</v>
      </c>
      <c r="J4280">
        <v>7.5120554888074703E-2</v>
      </c>
      <c r="K4280">
        <v>0</v>
      </c>
      <c r="L4280">
        <v>0</v>
      </c>
      <c r="M4280">
        <v>1.57430062218391E-2</v>
      </c>
      <c r="N4280">
        <v>1994</v>
      </c>
      <c r="O4280" t="s">
        <v>39</v>
      </c>
      <c r="P4280" t="s">
        <v>4492</v>
      </c>
      <c r="Q4280" t="s">
        <v>6187</v>
      </c>
      <c r="R4280" t="s">
        <v>6165</v>
      </c>
    </row>
    <row r="4281" spans="1:18" x14ac:dyDescent="0.25">
      <c r="A4281" t="s">
        <v>6284</v>
      </c>
      <c r="B4281" t="s">
        <v>4524</v>
      </c>
      <c r="C4281" t="s">
        <v>40</v>
      </c>
      <c r="D4281">
        <v>2</v>
      </c>
      <c r="E4281">
        <v>18</v>
      </c>
      <c r="F4281">
        <v>83</v>
      </c>
      <c r="G4281">
        <v>0.168653262155461</v>
      </c>
      <c r="H4281">
        <v>0.19249240802099499</v>
      </c>
      <c r="I4281">
        <v>0.53098509306306596</v>
      </c>
      <c r="J4281">
        <v>9.5949663827710696E-2</v>
      </c>
      <c r="K4281">
        <v>1.1919572932767099E-2</v>
      </c>
      <c r="L4281">
        <v>0</v>
      </c>
      <c r="M4281">
        <v>0</v>
      </c>
      <c r="N4281">
        <v>1994</v>
      </c>
      <c r="O4281" t="s">
        <v>39</v>
      </c>
      <c r="P4281" t="s">
        <v>4492</v>
      </c>
      <c r="Q4281" t="s">
        <v>6187</v>
      </c>
      <c r="R4281" t="s">
        <v>6165</v>
      </c>
    </row>
    <row r="4282" spans="1:18" x14ac:dyDescent="0.25">
      <c r="A4282" t="s">
        <v>6284</v>
      </c>
      <c r="B4282" t="s">
        <v>4524</v>
      </c>
      <c r="C4282" t="s">
        <v>40</v>
      </c>
      <c r="D4282">
        <v>1</v>
      </c>
      <c r="E4282">
        <v>19</v>
      </c>
      <c r="F4282">
        <v>48</v>
      </c>
      <c r="G4282">
        <v>2.02886121283576E-2</v>
      </c>
      <c r="H4282">
        <v>0.14724960846627</v>
      </c>
      <c r="I4282">
        <v>0.69044149450686898</v>
      </c>
      <c r="J4282">
        <v>0.101443060641788</v>
      </c>
      <c r="K4282">
        <v>4.05772242567152E-2</v>
      </c>
      <c r="L4282">
        <v>0</v>
      </c>
      <c r="M4282">
        <v>0</v>
      </c>
      <c r="N4282">
        <v>1994</v>
      </c>
      <c r="O4282" t="s">
        <v>39</v>
      </c>
      <c r="P4282" t="s">
        <v>4492</v>
      </c>
      <c r="Q4282" t="s">
        <v>6187</v>
      </c>
      <c r="R4282" t="s">
        <v>6165</v>
      </c>
    </row>
    <row r="4283" spans="1:18" x14ac:dyDescent="0.25">
      <c r="A4283" t="s">
        <v>6284</v>
      </c>
      <c r="B4283" t="s">
        <v>4524</v>
      </c>
      <c r="C4283" t="s">
        <v>40</v>
      </c>
      <c r="D4283">
        <v>2</v>
      </c>
      <c r="E4283">
        <v>19</v>
      </c>
      <c r="F4283">
        <v>75</v>
      </c>
      <c r="G4283">
        <v>0.159080357229372</v>
      </c>
      <c r="H4283">
        <v>0.17359608841065599</v>
      </c>
      <c r="I4283">
        <v>0.53333333333333299</v>
      </c>
      <c r="J4283">
        <v>9.3727465949316802E-2</v>
      </c>
      <c r="K4283">
        <v>4.0262755077322299E-2</v>
      </c>
      <c r="L4283">
        <v>0</v>
      </c>
      <c r="M4283">
        <v>0</v>
      </c>
      <c r="N4283">
        <v>1994</v>
      </c>
      <c r="O4283" t="s">
        <v>39</v>
      </c>
      <c r="P4283" t="s">
        <v>4492</v>
      </c>
      <c r="Q4283" t="s">
        <v>6187</v>
      </c>
      <c r="R4283" t="s">
        <v>6165</v>
      </c>
    </row>
    <row r="4284" spans="1:18" x14ac:dyDescent="0.25">
      <c r="A4284" t="s">
        <v>6284</v>
      </c>
      <c r="B4284" t="s">
        <v>4524</v>
      </c>
      <c r="C4284" t="s">
        <v>40</v>
      </c>
      <c r="D4284">
        <v>1</v>
      </c>
      <c r="E4284">
        <v>25</v>
      </c>
      <c r="F4284">
        <v>701</v>
      </c>
      <c r="G4284">
        <v>1.7362936027105799E-2</v>
      </c>
      <c r="H4284">
        <v>6.8081844843657299E-2</v>
      </c>
      <c r="I4284">
        <v>0.618345604610546</v>
      </c>
      <c r="J4284">
        <v>0.25666705709827298</v>
      </c>
      <c r="K4284">
        <v>3.6882063997872402E-2</v>
      </c>
      <c r="L4284">
        <v>2.66049342254592E-3</v>
      </c>
      <c r="M4284">
        <v>0</v>
      </c>
      <c r="N4284">
        <v>1994</v>
      </c>
      <c r="O4284" t="s">
        <v>39</v>
      </c>
      <c r="P4284" t="s">
        <v>4492</v>
      </c>
      <c r="Q4284" t="s">
        <v>6187</v>
      </c>
      <c r="R4284" t="s">
        <v>6165</v>
      </c>
    </row>
    <row r="4285" spans="1:18" x14ac:dyDescent="0.25">
      <c r="A4285" t="s">
        <v>6284</v>
      </c>
      <c r="B4285" t="s">
        <v>4524</v>
      </c>
      <c r="C4285" t="s">
        <v>40</v>
      </c>
      <c r="D4285">
        <v>2</v>
      </c>
      <c r="E4285">
        <v>25</v>
      </c>
      <c r="F4285">
        <v>804</v>
      </c>
      <c r="G4285">
        <v>8.2115116287011E-2</v>
      </c>
      <c r="H4285">
        <v>0.13787457118100099</v>
      </c>
      <c r="I4285">
        <v>0.52125370216973799</v>
      </c>
      <c r="J4285">
        <v>0.18013498233837699</v>
      </c>
      <c r="K4285">
        <v>5.9784200879413503E-2</v>
      </c>
      <c r="L4285">
        <v>1.50571629935947E-2</v>
      </c>
      <c r="M4285">
        <v>3.7802641508653399E-3</v>
      </c>
      <c r="N4285">
        <v>1994</v>
      </c>
      <c r="O4285" t="s">
        <v>39</v>
      </c>
      <c r="P4285" t="s">
        <v>4492</v>
      </c>
      <c r="Q4285" t="s">
        <v>6187</v>
      </c>
      <c r="R4285" t="s">
        <v>6165</v>
      </c>
    </row>
    <row r="4286" spans="1:18" x14ac:dyDescent="0.25">
      <c r="A4286" t="s">
        <v>6284</v>
      </c>
      <c r="B4286" t="s">
        <v>4524</v>
      </c>
      <c r="C4286" t="s">
        <v>40</v>
      </c>
      <c r="D4286">
        <v>1</v>
      </c>
      <c r="E4286">
        <v>35</v>
      </c>
      <c r="F4286">
        <v>832</v>
      </c>
      <c r="G4286">
        <v>1.3121447074417999E-2</v>
      </c>
      <c r="H4286">
        <v>3.5112125919272999E-2</v>
      </c>
      <c r="I4286">
        <v>0.500749038682476</v>
      </c>
      <c r="J4286">
        <v>0.36823346842272597</v>
      </c>
      <c r="K4286">
        <v>6.9756102661998304E-2</v>
      </c>
      <c r="L4286">
        <v>1.18009112013215E-2</v>
      </c>
      <c r="M4286">
        <v>1.2269060377869199E-3</v>
      </c>
      <c r="N4286">
        <v>1994</v>
      </c>
      <c r="O4286" t="s">
        <v>39</v>
      </c>
      <c r="P4286" t="s">
        <v>4492</v>
      </c>
      <c r="Q4286" t="s">
        <v>6187</v>
      </c>
      <c r="R4286" t="s">
        <v>6165</v>
      </c>
    </row>
    <row r="4287" spans="1:18" x14ac:dyDescent="0.25">
      <c r="A4287" t="s">
        <v>6284</v>
      </c>
      <c r="B4287" t="s">
        <v>4524</v>
      </c>
      <c r="C4287" t="s">
        <v>40</v>
      </c>
      <c r="D4287">
        <v>2</v>
      </c>
      <c r="E4287">
        <v>35</v>
      </c>
      <c r="F4287">
        <v>948</v>
      </c>
      <c r="G4287">
        <v>2.21915763488485E-2</v>
      </c>
      <c r="H4287">
        <v>5.39404730906414E-2</v>
      </c>
      <c r="I4287">
        <v>0.420285222821488</v>
      </c>
      <c r="J4287">
        <v>0.32006781754956898</v>
      </c>
      <c r="K4287">
        <v>0.13236582520333301</v>
      </c>
      <c r="L4287">
        <v>3.5633801689695301E-2</v>
      </c>
      <c r="M4287">
        <v>1.5515283296424201E-2</v>
      </c>
      <c r="N4287">
        <v>1994</v>
      </c>
      <c r="O4287" t="s">
        <v>39</v>
      </c>
      <c r="P4287" t="s">
        <v>4492</v>
      </c>
      <c r="Q4287" t="s">
        <v>6187</v>
      </c>
      <c r="R4287" t="s">
        <v>6165</v>
      </c>
    </row>
    <row r="4288" spans="1:18" x14ac:dyDescent="0.25">
      <c r="A4288" t="s">
        <v>6284</v>
      </c>
      <c r="B4288" t="s">
        <v>4524</v>
      </c>
      <c r="C4288" t="s">
        <v>40</v>
      </c>
      <c r="D4288">
        <v>1</v>
      </c>
      <c r="E4288">
        <v>45</v>
      </c>
      <c r="F4288">
        <v>722</v>
      </c>
      <c r="G4288">
        <v>6.6567892820235198E-3</v>
      </c>
      <c r="H4288">
        <v>2.7892914571207E-2</v>
      </c>
      <c r="I4288">
        <v>0.45320374240282701</v>
      </c>
      <c r="J4288">
        <v>0.40501851238168601</v>
      </c>
      <c r="K4288">
        <v>8.2686242446819894E-2</v>
      </c>
      <c r="L4288">
        <v>2.3162084038407301E-2</v>
      </c>
      <c r="M4288">
        <v>1.37971487702958E-3</v>
      </c>
      <c r="N4288">
        <v>1994</v>
      </c>
      <c r="O4288" t="s">
        <v>39</v>
      </c>
      <c r="P4288" t="s">
        <v>4492</v>
      </c>
      <c r="Q4288" t="s">
        <v>6187</v>
      </c>
      <c r="R4288" t="s">
        <v>6165</v>
      </c>
    </row>
    <row r="4289" spans="1:18" x14ac:dyDescent="0.25">
      <c r="A4289" t="s">
        <v>6284</v>
      </c>
      <c r="B4289" t="s">
        <v>4524</v>
      </c>
      <c r="C4289" t="s">
        <v>40</v>
      </c>
      <c r="D4289">
        <v>2</v>
      </c>
      <c r="E4289">
        <v>45</v>
      </c>
      <c r="F4289">
        <v>803</v>
      </c>
      <c r="G4289">
        <v>4.8862093119808898E-3</v>
      </c>
      <c r="H4289">
        <v>2.8793355367076001E-2</v>
      </c>
      <c r="I4289">
        <v>0.288673433162357</v>
      </c>
      <c r="J4289">
        <v>0.35992304823940202</v>
      </c>
      <c r="K4289">
        <v>0.20037373111534801</v>
      </c>
      <c r="L4289">
        <v>8.7402382488640296E-2</v>
      </c>
      <c r="M4289">
        <v>2.9947840315196299E-2</v>
      </c>
      <c r="N4289">
        <v>1994</v>
      </c>
      <c r="O4289" t="s">
        <v>39</v>
      </c>
      <c r="P4289" t="s">
        <v>4492</v>
      </c>
      <c r="Q4289" t="s">
        <v>6187</v>
      </c>
      <c r="R4289" t="s">
        <v>6165</v>
      </c>
    </row>
    <row r="4290" spans="1:18" x14ac:dyDescent="0.25">
      <c r="A4290" t="s">
        <v>6284</v>
      </c>
      <c r="B4290" t="s">
        <v>4524</v>
      </c>
      <c r="C4290" t="s">
        <v>40</v>
      </c>
      <c r="D4290">
        <v>1</v>
      </c>
      <c r="E4290">
        <v>55</v>
      </c>
      <c r="F4290">
        <v>525</v>
      </c>
      <c r="G4290">
        <v>1.01581319507395E-2</v>
      </c>
      <c r="H4290">
        <v>4.1506494548582802E-2</v>
      </c>
      <c r="I4290">
        <v>0.429843244046755</v>
      </c>
      <c r="J4290">
        <v>0.37920175064047701</v>
      </c>
      <c r="K4290">
        <v>0.116895184521232</v>
      </c>
      <c r="L4290">
        <v>2.2395194292213701E-2</v>
      </c>
      <c r="M4290">
        <v>0</v>
      </c>
      <c r="N4290">
        <v>1994</v>
      </c>
      <c r="O4290" t="s">
        <v>39</v>
      </c>
      <c r="P4290" t="s">
        <v>4492</v>
      </c>
      <c r="Q4290" t="s">
        <v>6187</v>
      </c>
      <c r="R4290" t="s">
        <v>6165</v>
      </c>
    </row>
    <row r="4291" spans="1:18" x14ac:dyDescent="0.25">
      <c r="A4291" t="s">
        <v>6284</v>
      </c>
      <c r="B4291" t="s">
        <v>4524</v>
      </c>
      <c r="C4291" t="s">
        <v>40</v>
      </c>
      <c r="D4291">
        <v>2</v>
      </c>
      <c r="E4291">
        <v>55</v>
      </c>
      <c r="F4291">
        <v>721</v>
      </c>
      <c r="G4291">
        <v>1.3184810679479899E-3</v>
      </c>
      <c r="H4291">
        <v>1.3377888039969499E-2</v>
      </c>
      <c r="I4291">
        <v>0.20396469122563499</v>
      </c>
      <c r="J4291">
        <v>0.367187017382471</v>
      </c>
      <c r="K4291">
        <v>0.28350014616136299</v>
      </c>
      <c r="L4291">
        <v>9.5593881116551205E-2</v>
      </c>
      <c r="M4291">
        <v>3.5057895006062198E-2</v>
      </c>
      <c r="N4291">
        <v>1994</v>
      </c>
      <c r="O4291" t="s">
        <v>39</v>
      </c>
      <c r="P4291" t="s">
        <v>4492</v>
      </c>
      <c r="Q4291" t="s">
        <v>6187</v>
      </c>
      <c r="R4291" t="s">
        <v>6165</v>
      </c>
    </row>
    <row r="4292" spans="1:18" x14ac:dyDescent="0.25">
      <c r="A4292" t="s">
        <v>6284</v>
      </c>
      <c r="B4292" t="s">
        <v>4524</v>
      </c>
      <c r="C4292" t="s">
        <v>40</v>
      </c>
      <c r="D4292">
        <v>1</v>
      </c>
      <c r="E4292">
        <v>65</v>
      </c>
      <c r="F4292">
        <v>491</v>
      </c>
      <c r="G4292">
        <v>1.83310883347583E-2</v>
      </c>
      <c r="H4292">
        <v>3.4637930684906698E-2</v>
      </c>
      <c r="I4292">
        <v>0.40174882009757001</v>
      </c>
      <c r="J4292">
        <v>0.39267359072413699</v>
      </c>
      <c r="K4292">
        <v>0.12812949422119399</v>
      </c>
      <c r="L4292">
        <v>2.2417205128401101E-2</v>
      </c>
      <c r="M4292">
        <v>2.0618708090328099E-3</v>
      </c>
      <c r="N4292">
        <v>1994</v>
      </c>
      <c r="O4292" t="s">
        <v>39</v>
      </c>
      <c r="P4292" t="s">
        <v>4492</v>
      </c>
      <c r="Q4292" t="s">
        <v>6187</v>
      </c>
      <c r="R4292" t="s">
        <v>6165</v>
      </c>
    </row>
    <row r="4293" spans="1:18" x14ac:dyDescent="0.25">
      <c r="A4293" t="s">
        <v>6284</v>
      </c>
      <c r="B4293" t="s">
        <v>4524</v>
      </c>
      <c r="C4293" t="s">
        <v>40</v>
      </c>
      <c r="D4293">
        <v>2</v>
      </c>
      <c r="E4293">
        <v>65</v>
      </c>
      <c r="F4293">
        <v>690</v>
      </c>
      <c r="G4293">
        <v>5.7603280736892998E-3</v>
      </c>
      <c r="H4293">
        <v>1.2144597847896199E-2</v>
      </c>
      <c r="I4293">
        <v>0.21597144027773801</v>
      </c>
      <c r="J4293">
        <v>0.35019990618517399</v>
      </c>
      <c r="K4293">
        <v>0.28461628823052199</v>
      </c>
      <c r="L4293">
        <v>9.3553336055741301E-2</v>
      </c>
      <c r="M4293">
        <v>3.77541033292393E-2</v>
      </c>
      <c r="N4293">
        <v>1994</v>
      </c>
      <c r="O4293" t="s">
        <v>39</v>
      </c>
      <c r="P4293" t="s">
        <v>4492</v>
      </c>
      <c r="Q4293" t="s">
        <v>6187</v>
      </c>
      <c r="R4293" t="s">
        <v>6165</v>
      </c>
    </row>
    <row r="4294" spans="1:18" x14ac:dyDescent="0.25">
      <c r="A4294" t="s">
        <v>6284</v>
      </c>
      <c r="B4294" t="s">
        <v>4524</v>
      </c>
      <c r="C4294" t="s">
        <v>40</v>
      </c>
      <c r="D4294">
        <v>1</v>
      </c>
      <c r="E4294">
        <v>75</v>
      </c>
      <c r="F4294">
        <v>138</v>
      </c>
      <c r="G4294">
        <v>3.66177477979008E-2</v>
      </c>
      <c r="H4294">
        <v>2.1916997095757802E-2</v>
      </c>
      <c r="I4294">
        <v>0.442068835414897</v>
      </c>
      <c r="J4294">
        <v>0.39115272378722299</v>
      </c>
      <c r="K4294">
        <v>8.6594956723377595E-2</v>
      </c>
      <c r="L4294">
        <v>2.1648739180844399E-2</v>
      </c>
      <c r="M4294">
        <v>0</v>
      </c>
      <c r="N4294">
        <v>1994</v>
      </c>
      <c r="O4294" t="s">
        <v>39</v>
      </c>
      <c r="P4294" t="s">
        <v>4492</v>
      </c>
      <c r="Q4294" t="s">
        <v>6187</v>
      </c>
      <c r="R4294" t="s">
        <v>6165</v>
      </c>
    </row>
    <row r="4295" spans="1:18" x14ac:dyDescent="0.25">
      <c r="A4295" t="s">
        <v>6284</v>
      </c>
      <c r="B4295" t="s">
        <v>4524</v>
      </c>
      <c r="C4295" t="s">
        <v>40</v>
      </c>
      <c r="D4295">
        <v>2</v>
      </c>
      <c r="E4295">
        <v>75</v>
      </c>
      <c r="F4295">
        <v>381</v>
      </c>
      <c r="G4295">
        <v>1.6201474253406602E-2</v>
      </c>
      <c r="H4295">
        <v>5.0363700655679099E-2</v>
      </c>
      <c r="I4295">
        <v>0.26149032473786998</v>
      </c>
      <c r="J4295">
        <v>0.38005582046667002</v>
      </c>
      <c r="K4295">
        <v>0.20999746270606001</v>
      </c>
      <c r="L4295">
        <v>6.1794800010612598E-2</v>
      </c>
      <c r="M4295">
        <v>2.00964171697019E-2</v>
      </c>
      <c r="N4295">
        <v>1994</v>
      </c>
      <c r="O4295" t="s">
        <v>39</v>
      </c>
      <c r="P4295" t="s">
        <v>4492</v>
      </c>
      <c r="Q4295" t="s">
        <v>6187</v>
      </c>
      <c r="R4295" t="s">
        <v>6165</v>
      </c>
    </row>
    <row r="4296" spans="1:18" x14ac:dyDescent="0.25">
      <c r="A4296" t="s">
        <v>6284</v>
      </c>
      <c r="B4296" t="s">
        <v>4524</v>
      </c>
      <c r="C4296" t="s">
        <v>40</v>
      </c>
      <c r="D4296">
        <v>1</v>
      </c>
      <c r="E4296">
        <v>84.91</v>
      </c>
      <c r="F4296">
        <v>49</v>
      </c>
      <c r="G4296">
        <v>2.0315687510342701E-2</v>
      </c>
      <c r="H4296">
        <v>4.0631375020685402E-2</v>
      </c>
      <c r="I4296">
        <v>0.44921078122414299</v>
      </c>
      <c r="J4296">
        <v>0.36719281251723801</v>
      </c>
      <c r="K4296">
        <v>0.122649343727591</v>
      </c>
      <c r="L4296">
        <v>0</v>
      </c>
      <c r="M4296">
        <v>0</v>
      </c>
      <c r="N4296">
        <v>1994</v>
      </c>
      <c r="O4296" t="s">
        <v>39</v>
      </c>
      <c r="P4296" t="s">
        <v>4492</v>
      </c>
      <c r="Q4296" t="s">
        <v>6187</v>
      </c>
      <c r="R4296" t="s">
        <v>6165</v>
      </c>
    </row>
    <row r="4297" spans="1:18" x14ac:dyDescent="0.25">
      <c r="A4297" t="s">
        <v>6284</v>
      </c>
      <c r="B4297" t="s">
        <v>4524</v>
      </c>
      <c r="C4297" t="s">
        <v>40</v>
      </c>
      <c r="D4297">
        <v>2</v>
      </c>
      <c r="E4297">
        <v>84.91</v>
      </c>
      <c r="F4297">
        <v>199</v>
      </c>
      <c r="G4297">
        <v>4.1285447867309699E-2</v>
      </c>
      <c r="H4297">
        <v>4.1285447867309699E-2</v>
      </c>
      <c r="I4297">
        <v>0.33197277988152002</v>
      </c>
      <c r="J4297">
        <v>0.39582457078197902</v>
      </c>
      <c r="K4297">
        <v>0.13058097014217901</v>
      </c>
      <c r="L4297">
        <v>3.9127406611363401E-2</v>
      </c>
      <c r="M4297">
        <v>1.9923376848339398E-2</v>
      </c>
      <c r="N4297">
        <v>1994</v>
      </c>
      <c r="O4297" t="s">
        <v>39</v>
      </c>
      <c r="P4297" t="s">
        <v>4492</v>
      </c>
      <c r="Q4297" t="s">
        <v>6187</v>
      </c>
      <c r="R4297" t="s">
        <v>6165</v>
      </c>
    </row>
    <row r="4298" spans="1:18" x14ac:dyDescent="0.25">
      <c r="A4298" t="s">
        <v>6284</v>
      </c>
      <c r="B4298" t="s">
        <v>4526</v>
      </c>
      <c r="C4298" t="s">
        <v>52</v>
      </c>
      <c r="D4298">
        <v>1</v>
      </c>
      <c r="E4298">
        <v>27.5</v>
      </c>
      <c r="F4298">
        <v>77</v>
      </c>
      <c r="G4298">
        <v>0</v>
      </c>
      <c r="H4298">
        <v>6.4935064935064901E-2</v>
      </c>
      <c r="I4298">
        <v>0.55844155844155896</v>
      </c>
      <c r="J4298">
        <v>0.27272727272727298</v>
      </c>
      <c r="K4298">
        <v>6.4935064935064901E-2</v>
      </c>
      <c r="L4298">
        <v>3.8961038961039002E-2</v>
      </c>
      <c r="M4298">
        <v>0</v>
      </c>
      <c r="N4298">
        <v>1995</v>
      </c>
      <c r="O4298" t="s">
        <v>51</v>
      </c>
      <c r="P4298" t="s">
        <v>4492</v>
      </c>
      <c r="Q4298" t="s">
        <v>6187</v>
      </c>
      <c r="R4298" t="s">
        <v>6165</v>
      </c>
    </row>
    <row r="4299" spans="1:18" x14ac:dyDescent="0.25">
      <c r="A4299" t="s">
        <v>6284</v>
      </c>
      <c r="B4299" t="s">
        <v>4526</v>
      </c>
      <c r="C4299" t="s">
        <v>52</v>
      </c>
      <c r="D4299">
        <v>2</v>
      </c>
      <c r="E4299">
        <v>27.5</v>
      </c>
      <c r="F4299">
        <v>82</v>
      </c>
      <c r="G4299">
        <v>7.3170731707316694E-2</v>
      </c>
      <c r="H4299">
        <v>8.5365853658536606E-2</v>
      </c>
      <c r="I4299">
        <v>0.52439024390243905</v>
      </c>
      <c r="J4299">
        <v>0.207317073170732</v>
      </c>
      <c r="K4299">
        <v>7.3170731707317097E-2</v>
      </c>
      <c r="L4299">
        <v>3.65853658536585E-2</v>
      </c>
      <c r="M4299">
        <v>0</v>
      </c>
      <c r="N4299">
        <v>1995</v>
      </c>
      <c r="O4299" t="s">
        <v>51</v>
      </c>
      <c r="P4299" t="s">
        <v>4492</v>
      </c>
      <c r="Q4299" t="s">
        <v>6187</v>
      </c>
      <c r="R4299" t="s">
        <v>6165</v>
      </c>
    </row>
    <row r="4300" spans="1:18" x14ac:dyDescent="0.25">
      <c r="A4300" t="s">
        <v>6284</v>
      </c>
      <c r="B4300" t="s">
        <v>4526</v>
      </c>
      <c r="C4300" t="s">
        <v>52</v>
      </c>
      <c r="D4300">
        <v>1</v>
      </c>
      <c r="E4300">
        <v>35</v>
      </c>
      <c r="F4300">
        <v>195</v>
      </c>
      <c r="G4300">
        <v>1.5384615384615099E-2</v>
      </c>
      <c r="H4300">
        <v>3.5897435897435902E-2</v>
      </c>
      <c r="I4300">
        <v>0.482051282051282</v>
      </c>
      <c r="J4300">
        <v>0.34871794871794898</v>
      </c>
      <c r="K4300">
        <v>9.2307692307692299E-2</v>
      </c>
      <c r="L4300">
        <v>2.0512820512820499E-2</v>
      </c>
      <c r="M4300">
        <v>5.1282051282051299E-3</v>
      </c>
      <c r="N4300">
        <v>1995</v>
      </c>
      <c r="O4300" t="s">
        <v>51</v>
      </c>
      <c r="P4300" t="s">
        <v>4492</v>
      </c>
      <c r="Q4300" t="s">
        <v>6187</v>
      </c>
      <c r="R4300" t="s">
        <v>6165</v>
      </c>
    </row>
    <row r="4301" spans="1:18" x14ac:dyDescent="0.25">
      <c r="A4301" t="s">
        <v>6284</v>
      </c>
      <c r="B4301" t="s">
        <v>4526</v>
      </c>
      <c r="C4301" t="s">
        <v>52</v>
      </c>
      <c r="D4301">
        <v>2</v>
      </c>
      <c r="E4301">
        <v>35</v>
      </c>
      <c r="F4301">
        <v>202</v>
      </c>
      <c r="G4301">
        <v>4.9504950495047302E-3</v>
      </c>
      <c r="H4301">
        <v>2.9702970297029702E-2</v>
      </c>
      <c r="I4301">
        <v>0.5</v>
      </c>
      <c r="J4301">
        <v>0.29702970297029702</v>
      </c>
      <c r="K4301">
        <v>0.113861386138614</v>
      </c>
      <c r="L4301">
        <v>3.9603960396039598E-2</v>
      </c>
      <c r="M4301">
        <v>1.4851485148514899E-2</v>
      </c>
      <c r="N4301">
        <v>1995</v>
      </c>
      <c r="O4301" t="s">
        <v>51</v>
      </c>
      <c r="P4301" t="s">
        <v>4492</v>
      </c>
      <c r="Q4301" t="s">
        <v>6187</v>
      </c>
      <c r="R4301" t="s">
        <v>6165</v>
      </c>
    </row>
    <row r="4302" spans="1:18" x14ac:dyDescent="0.25">
      <c r="A4302" t="s">
        <v>6284</v>
      </c>
      <c r="B4302" t="s">
        <v>4526</v>
      </c>
      <c r="C4302" t="s">
        <v>52</v>
      </c>
      <c r="D4302">
        <v>1</v>
      </c>
      <c r="E4302">
        <v>45</v>
      </c>
      <c r="F4302">
        <v>209</v>
      </c>
      <c r="G4302">
        <v>4.7846889952143402E-3</v>
      </c>
      <c r="H4302">
        <v>3.3492822966507199E-2</v>
      </c>
      <c r="I4302">
        <v>0.48803827751196199</v>
      </c>
      <c r="J4302">
        <v>0.31578947368421101</v>
      </c>
      <c r="K4302">
        <v>0.13397129186602899</v>
      </c>
      <c r="L4302">
        <v>1.9138755980861202E-2</v>
      </c>
      <c r="M4302">
        <v>4.78468899521531E-3</v>
      </c>
      <c r="N4302">
        <v>1995</v>
      </c>
      <c r="O4302" t="s">
        <v>51</v>
      </c>
      <c r="P4302" t="s">
        <v>4492</v>
      </c>
      <c r="Q4302" t="s">
        <v>6187</v>
      </c>
      <c r="R4302" t="s">
        <v>6165</v>
      </c>
    </row>
    <row r="4303" spans="1:18" x14ac:dyDescent="0.25">
      <c r="A4303" t="s">
        <v>6284</v>
      </c>
      <c r="B4303" t="s">
        <v>4526</v>
      </c>
      <c r="C4303" t="s">
        <v>52</v>
      </c>
      <c r="D4303">
        <v>2</v>
      </c>
      <c r="E4303">
        <v>45</v>
      </c>
      <c r="F4303">
        <v>219</v>
      </c>
      <c r="G4303">
        <v>9.1324200913242004E-3</v>
      </c>
      <c r="H4303">
        <v>9.1324200913242004E-3</v>
      </c>
      <c r="I4303">
        <v>0.30593607305936099</v>
      </c>
      <c r="J4303">
        <v>0.36986301369863001</v>
      </c>
      <c r="K4303">
        <v>0.187214611872146</v>
      </c>
      <c r="L4303">
        <v>9.1324200913242004E-2</v>
      </c>
      <c r="M4303">
        <v>2.7397260273972601E-2</v>
      </c>
      <c r="N4303">
        <v>1995</v>
      </c>
      <c r="O4303" t="s">
        <v>51</v>
      </c>
      <c r="P4303" t="s">
        <v>4492</v>
      </c>
      <c r="Q4303" t="s">
        <v>6187</v>
      </c>
      <c r="R4303" t="s">
        <v>6165</v>
      </c>
    </row>
    <row r="4304" spans="1:18" x14ac:dyDescent="0.25">
      <c r="A4304" t="s">
        <v>6284</v>
      </c>
      <c r="B4304" t="s">
        <v>4526</v>
      </c>
      <c r="C4304" t="s">
        <v>52</v>
      </c>
      <c r="D4304">
        <v>1</v>
      </c>
      <c r="E4304">
        <v>55</v>
      </c>
      <c r="F4304">
        <v>205</v>
      </c>
      <c r="G4304">
        <v>9.7560975609752906E-3</v>
      </c>
      <c r="H4304">
        <v>2.4390243902439001E-2</v>
      </c>
      <c r="I4304">
        <v>0.404878048780488</v>
      </c>
      <c r="J4304">
        <v>0.36585365853658502</v>
      </c>
      <c r="K4304">
        <v>0.13658536585365899</v>
      </c>
      <c r="L4304">
        <v>5.8536585365853697E-2</v>
      </c>
      <c r="M4304">
        <v>0</v>
      </c>
      <c r="N4304">
        <v>1995</v>
      </c>
      <c r="O4304" t="s">
        <v>51</v>
      </c>
      <c r="P4304" t="s">
        <v>4492</v>
      </c>
      <c r="Q4304" t="s">
        <v>6187</v>
      </c>
      <c r="R4304" t="s">
        <v>6165</v>
      </c>
    </row>
    <row r="4305" spans="1:18" x14ac:dyDescent="0.25">
      <c r="A4305" t="s">
        <v>6284</v>
      </c>
      <c r="B4305" t="s">
        <v>4526</v>
      </c>
      <c r="C4305" t="s">
        <v>52</v>
      </c>
      <c r="D4305">
        <v>2</v>
      </c>
      <c r="E4305">
        <v>55</v>
      </c>
      <c r="F4305">
        <v>203</v>
      </c>
      <c r="G4305">
        <v>0</v>
      </c>
      <c r="H4305">
        <v>1.47783251231527E-2</v>
      </c>
      <c r="I4305">
        <v>0.201970443349754</v>
      </c>
      <c r="J4305">
        <v>0.31527093596059103</v>
      </c>
      <c r="K4305">
        <v>0.28078817733990102</v>
      </c>
      <c r="L4305">
        <v>0.13793103448275901</v>
      </c>
      <c r="M4305">
        <v>4.9261083743842402E-2</v>
      </c>
      <c r="N4305">
        <v>1995</v>
      </c>
      <c r="O4305" t="s">
        <v>51</v>
      </c>
      <c r="P4305" t="s">
        <v>4492</v>
      </c>
      <c r="Q4305" t="s">
        <v>6187</v>
      </c>
      <c r="R4305" t="s">
        <v>6165</v>
      </c>
    </row>
    <row r="4306" spans="1:18" x14ac:dyDescent="0.25">
      <c r="A4306" t="s">
        <v>6284</v>
      </c>
      <c r="B4306" t="s">
        <v>4526</v>
      </c>
      <c r="C4306" t="s">
        <v>52</v>
      </c>
      <c r="D4306">
        <v>1</v>
      </c>
      <c r="E4306">
        <v>62.5</v>
      </c>
      <c r="F4306">
        <v>85</v>
      </c>
      <c r="G4306">
        <v>2.35294117647054E-2</v>
      </c>
      <c r="H4306">
        <v>3.5294117647058802E-2</v>
      </c>
      <c r="I4306">
        <v>0.27058823529411802</v>
      </c>
      <c r="J4306">
        <v>0.47058823529411797</v>
      </c>
      <c r="K4306">
        <v>0.16470588235294101</v>
      </c>
      <c r="L4306">
        <v>3.5294117647058802E-2</v>
      </c>
      <c r="M4306">
        <v>0</v>
      </c>
      <c r="N4306">
        <v>1995</v>
      </c>
      <c r="O4306" t="s">
        <v>51</v>
      </c>
      <c r="P4306" t="s">
        <v>4492</v>
      </c>
      <c r="Q4306" t="s">
        <v>6187</v>
      </c>
      <c r="R4306" t="s">
        <v>6165</v>
      </c>
    </row>
    <row r="4307" spans="1:18" x14ac:dyDescent="0.25">
      <c r="A4307" t="s">
        <v>6284</v>
      </c>
      <c r="B4307" t="s">
        <v>4526</v>
      </c>
      <c r="C4307" t="s">
        <v>52</v>
      </c>
      <c r="D4307">
        <v>2</v>
      </c>
      <c r="E4307">
        <v>62.5</v>
      </c>
      <c r="F4307">
        <v>81</v>
      </c>
      <c r="G4307">
        <v>3.3306690738754701E-16</v>
      </c>
      <c r="H4307">
        <v>0</v>
      </c>
      <c r="I4307">
        <v>0.12345679012345701</v>
      </c>
      <c r="J4307">
        <v>0.296296296296296</v>
      </c>
      <c r="K4307">
        <v>0.33333333333333298</v>
      </c>
      <c r="L4307">
        <v>0.19753086419753099</v>
      </c>
      <c r="M4307">
        <v>4.9382716049382699E-2</v>
      </c>
      <c r="N4307">
        <v>1995</v>
      </c>
      <c r="O4307" t="s">
        <v>51</v>
      </c>
      <c r="P4307" t="s">
        <v>4492</v>
      </c>
      <c r="Q4307" t="s">
        <v>6187</v>
      </c>
      <c r="R4307" t="s">
        <v>6165</v>
      </c>
    </row>
    <row r="4308" spans="1:18" x14ac:dyDescent="0.25">
      <c r="A4308" t="s">
        <v>6284</v>
      </c>
      <c r="B4308" t="s">
        <v>4527</v>
      </c>
      <c r="C4308" t="s">
        <v>40</v>
      </c>
      <c r="D4308">
        <v>1</v>
      </c>
      <c r="E4308">
        <v>18</v>
      </c>
      <c r="F4308">
        <v>66</v>
      </c>
      <c r="G4308">
        <v>5.9135383006986501E-2</v>
      </c>
      <c r="H4308">
        <v>0.22814352321954701</v>
      </c>
      <c r="I4308">
        <v>0.65230854337780997</v>
      </c>
      <c r="J4308">
        <v>2.9567691503493299E-2</v>
      </c>
      <c r="K4308">
        <v>3.0844858892162898E-2</v>
      </c>
      <c r="L4308">
        <v>0</v>
      </c>
      <c r="M4308">
        <v>0</v>
      </c>
      <c r="N4308">
        <v>1995</v>
      </c>
      <c r="O4308" t="s">
        <v>39</v>
      </c>
      <c r="P4308" t="s">
        <v>4492</v>
      </c>
      <c r="Q4308" t="s">
        <v>6187</v>
      </c>
      <c r="R4308" t="s">
        <v>6165</v>
      </c>
    </row>
    <row r="4309" spans="1:18" x14ac:dyDescent="0.25">
      <c r="A4309" t="s">
        <v>6284</v>
      </c>
      <c r="B4309" t="s">
        <v>4527</v>
      </c>
      <c r="C4309" t="s">
        <v>40</v>
      </c>
      <c r="D4309">
        <v>2</v>
      </c>
      <c r="E4309">
        <v>18</v>
      </c>
      <c r="F4309">
        <v>69</v>
      </c>
      <c r="G4309">
        <v>0.21768336498749999</v>
      </c>
      <c r="H4309">
        <v>0.21864299280357199</v>
      </c>
      <c r="I4309">
        <v>0.47669625899553503</v>
      </c>
      <c r="J4309">
        <v>7.2401183693154694E-2</v>
      </c>
      <c r="K4309">
        <v>1.4576199520238199E-2</v>
      </c>
      <c r="L4309">
        <v>0</v>
      </c>
      <c r="M4309">
        <v>0</v>
      </c>
      <c r="N4309">
        <v>1995</v>
      </c>
      <c r="O4309" t="s">
        <v>39</v>
      </c>
      <c r="P4309" t="s">
        <v>4492</v>
      </c>
      <c r="Q4309" t="s">
        <v>6187</v>
      </c>
      <c r="R4309" t="s">
        <v>6165</v>
      </c>
    </row>
    <row r="4310" spans="1:18" x14ac:dyDescent="0.25">
      <c r="A4310" t="s">
        <v>6284</v>
      </c>
      <c r="B4310" t="s">
        <v>4527</v>
      </c>
      <c r="C4310" t="s">
        <v>40</v>
      </c>
      <c r="D4310">
        <v>1</v>
      </c>
      <c r="E4310">
        <v>19</v>
      </c>
      <c r="F4310">
        <v>46</v>
      </c>
      <c r="G4310">
        <v>6.4015167147655094E-2</v>
      </c>
      <c r="H4310">
        <v>8.7196966570469006E-2</v>
      </c>
      <c r="I4310">
        <v>0.71522730086577901</v>
      </c>
      <c r="J4310">
        <v>0.110378765993283</v>
      </c>
      <c r="K4310">
        <v>2.3181799422813901E-2</v>
      </c>
      <c r="L4310">
        <v>0</v>
      </c>
      <c r="M4310">
        <v>0</v>
      </c>
      <c r="N4310">
        <v>1995</v>
      </c>
      <c r="O4310" t="s">
        <v>39</v>
      </c>
      <c r="P4310" t="s">
        <v>4492</v>
      </c>
      <c r="Q4310" t="s">
        <v>6187</v>
      </c>
      <c r="R4310" t="s">
        <v>6165</v>
      </c>
    </row>
    <row r="4311" spans="1:18" x14ac:dyDescent="0.25">
      <c r="A4311" t="s">
        <v>6284</v>
      </c>
      <c r="B4311" t="s">
        <v>4527</v>
      </c>
      <c r="C4311" t="s">
        <v>40</v>
      </c>
      <c r="D4311">
        <v>2</v>
      </c>
      <c r="E4311">
        <v>19</v>
      </c>
      <c r="F4311">
        <v>82</v>
      </c>
      <c r="G4311">
        <v>7.3643741906968402E-2</v>
      </c>
      <c r="H4311">
        <v>0.19557525266084499</v>
      </c>
      <c r="I4311">
        <v>0.58510963980039199</v>
      </c>
      <c r="J4311">
        <v>0.121527481208341</v>
      </c>
      <c r="K4311">
        <v>2.4143884423453998E-2</v>
      </c>
      <c r="L4311">
        <v>0</v>
      </c>
      <c r="M4311">
        <v>0</v>
      </c>
      <c r="N4311">
        <v>1995</v>
      </c>
      <c r="O4311" t="s">
        <v>39</v>
      </c>
      <c r="P4311" t="s">
        <v>4492</v>
      </c>
      <c r="Q4311" t="s">
        <v>6187</v>
      </c>
      <c r="R4311" t="s">
        <v>6165</v>
      </c>
    </row>
    <row r="4312" spans="1:18" x14ac:dyDescent="0.25">
      <c r="A4312" t="s">
        <v>6284</v>
      </c>
      <c r="B4312" t="s">
        <v>4527</v>
      </c>
      <c r="C4312" t="s">
        <v>40</v>
      </c>
      <c r="D4312">
        <v>1</v>
      </c>
      <c r="E4312">
        <v>25</v>
      </c>
      <c r="F4312">
        <v>664</v>
      </c>
      <c r="G4312">
        <v>1.48122598673386E-2</v>
      </c>
      <c r="H4312">
        <v>8.1103852727724302E-2</v>
      </c>
      <c r="I4312">
        <v>0.686226321216312</v>
      </c>
      <c r="J4312">
        <v>0.18523757613627601</v>
      </c>
      <c r="K4312">
        <v>2.81539553006625E-2</v>
      </c>
      <c r="L4312">
        <v>4.4660347516859199E-3</v>
      </c>
      <c r="M4312">
        <v>0</v>
      </c>
      <c r="N4312">
        <v>1995</v>
      </c>
      <c r="O4312" t="s">
        <v>39</v>
      </c>
      <c r="P4312" t="s">
        <v>4492</v>
      </c>
      <c r="Q4312" t="s">
        <v>6187</v>
      </c>
      <c r="R4312" t="s">
        <v>6165</v>
      </c>
    </row>
    <row r="4313" spans="1:18" x14ac:dyDescent="0.25">
      <c r="A4313" t="s">
        <v>6284</v>
      </c>
      <c r="B4313" t="s">
        <v>4527</v>
      </c>
      <c r="C4313" t="s">
        <v>40</v>
      </c>
      <c r="D4313">
        <v>2</v>
      </c>
      <c r="E4313">
        <v>25</v>
      </c>
      <c r="F4313">
        <v>749</v>
      </c>
      <c r="G4313">
        <v>8.4121281412767507E-2</v>
      </c>
      <c r="H4313">
        <v>0.12869333751364401</v>
      </c>
      <c r="I4313">
        <v>0.52849809582127005</v>
      </c>
      <c r="J4313">
        <v>0.17340283594400399</v>
      </c>
      <c r="K4313">
        <v>6.0067140125618097E-2</v>
      </c>
      <c r="L4313">
        <v>2.1254225679303001E-2</v>
      </c>
      <c r="M4313">
        <v>3.9630835033927399E-3</v>
      </c>
      <c r="N4313">
        <v>1995</v>
      </c>
      <c r="O4313" t="s">
        <v>39</v>
      </c>
      <c r="P4313" t="s">
        <v>4492</v>
      </c>
      <c r="Q4313" t="s">
        <v>6187</v>
      </c>
      <c r="R4313" t="s">
        <v>6165</v>
      </c>
    </row>
    <row r="4314" spans="1:18" x14ac:dyDescent="0.25">
      <c r="A4314" t="s">
        <v>6284</v>
      </c>
      <c r="B4314" t="s">
        <v>4527</v>
      </c>
      <c r="C4314" t="s">
        <v>40</v>
      </c>
      <c r="D4314">
        <v>1</v>
      </c>
      <c r="E4314">
        <v>35</v>
      </c>
      <c r="F4314">
        <v>761</v>
      </c>
      <c r="G4314">
        <v>8.2340207680257297E-3</v>
      </c>
      <c r="H4314">
        <v>4.15806563376497E-2</v>
      </c>
      <c r="I4314">
        <v>0.535312877503903</v>
      </c>
      <c r="J4314">
        <v>0.33899720234153502</v>
      </c>
      <c r="K4314">
        <v>6.5957512824164399E-2</v>
      </c>
      <c r="L4314">
        <v>8.5453934300508197E-3</v>
      </c>
      <c r="M4314">
        <v>1.3723367946709599E-3</v>
      </c>
      <c r="N4314">
        <v>1995</v>
      </c>
      <c r="O4314" t="s">
        <v>39</v>
      </c>
      <c r="P4314" t="s">
        <v>4492</v>
      </c>
      <c r="Q4314" t="s">
        <v>6187</v>
      </c>
      <c r="R4314" t="s">
        <v>6165</v>
      </c>
    </row>
    <row r="4315" spans="1:18" x14ac:dyDescent="0.25">
      <c r="A4315" t="s">
        <v>6284</v>
      </c>
      <c r="B4315" t="s">
        <v>4527</v>
      </c>
      <c r="C4315" t="s">
        <v>40</v>
      </c>
      <c r="D4315">
        <v>2</v>
      </c>
      <c r="E4315">
        <v>35</v>
      </c>
      <c r="F4315">
        <v>836</v>
      </c>
      <c r="G4315">
        <v>2.7795640510922599E-2</v>
      </c>
      <c r="H4315">
        <v>6.1355411671500298E-2</v>
      </c>
      <c r="I4315">
        <v>0.41480020845965698</v>
      </c>
      <c r="J4315">
        <v>0.29927245713877598</v>
      </c>
      <c r="K4315">
        <v>0.139291748890572</v>
      </c>
      <c r="L4315">
        <v>4.5719116562130201E-2</v>
      </c>
      <c r="M4315">
        <v>1.17654167664416E-2</v>
      </c>
      <c r="N4315">
        <v>1995</v>
      </c>
      <c r="O4315" t="s">
        <v>39</v>
      </c>
      <c r="P4315" t="s">
        <v>4492</v>
      </c>
      <c r="Q4315" t="s">
        <v>6187</v>
      </c>
      <c r="R4315" t="s">
        <v>6165</v>
      </c>
    </row>
    <row r="4316" spans="1:18" x14ac:dyDescent="0.25">
      <c r="A4316" t="s">
        <v>6284</v>
      </c>
      <c r="B4316" t="s">
        <v>4527</v>
      </c>
      <c r="C4316" t="s">
        <v>40</v>
      </c>
      <c r="D4316">
        <v>1</v>
      </c>
      <c r="E4316">
        <v>45</v>
      </c>
      <c r="F4316">
        <v>701</v>
      </c>
      <c r="G4316">
        <v>5.5849613678700801E-3</v>
      </c>
      <c r="H4316">
        <v>4.86771888054282E-2</v>
      </c>
      <c r="I4316">
        <v>0.463415896779586</v>
      </c>
      <c r="J4316">
        <v>0.37192811764526801</v>
      </c>
      <c r="K4316">
        <v>9.5616999188820995E-2</v>
      </c>
      <c r="L4316">
        <v>1.34699922766641E-2</v>
      </c>
      <c r="M4316">
        <v>1.3068439363626201E-3</v>
      </c>
      <c r="N4316">
        <v>1995</v>
      </c>
      <c r="O4316" t="s">
        <v>39</v>
      </c>
      <c r="P4316" t="s">
        <v>4492</v>
      </c>
      <c r="Q4316" t="s">
        <v>6187</v>
      </c>
      <c r="R4316" t="s">
        <v>6165</v>
      </c>
    </row>
    <row r="4317" spans="1:18" x14ac:dyDescent="0.25">
      <c r="A4317" t="s">
        <v>6284</v>
      </c>
      <c r="B4317" t="s">
        <v>4527</v>
      </c>
      <c r="C4317" t="s">
        <v>40</v>
      </c>
      <c r="D4317">
        <v>2</v>
      </c>
      <c r="E4317">
        <v>45</v>
      </c>
      <c r="F4317">
        <v>853</v>
      </c>
      <c r="G4317">
        <v>1.5185691782068699E-2</v>
      </c>
      <c r="H4317">
        <v>2.6729644219947502E-2</v>
      </c>
      <c r="I4317">
        <v>0.27753847346141702</v>
      </c>
      <c r="J4317">
        <v>0.37122307602704002</v>
      </c>
      <c r="K4317">
        <v>0.21525959961042501</v>
      </c>
      <c r="L4317">
        <v>6.8179028422397703E-2</v>
      </c>
      <c r="M4317">
        <v>2.5884486476704199E-2</v>
      </c>
      <c r="N4317">
        <v>1995</v>
      </c>
      <c r="O4317" t="s">
        <v>39</v>
      </c>
      <c r="P4317" t="s">
        <v>4492</v>
      </c>
      <c r="Q4317" t="s">
        <v>6187</v>
      </c>
      <c r="R4317" t="s">
        <v>6165</v>
      </c>
    </row>
    <row r="4318" spans="1:18" x14ac:dyDescent="0.25">
      <c r="A4318" t="s">
        <v>6284</v>
      </c>
      <c r="B4318" t="s">
        <v>4527</v>
      </c>
      <c r="C4318" t="s">
        <v>40</v>
      </c>
      <c r="D4318">
        <v>1</v>
      </c>
      <c r="E4318">
        <v>55</v>
      </c>
      <c r="F4318">
        <v>492</v>
      </c>
      <c r="G4318">
        <v>1.36453949633155E-2</v>
      </c>
      <c r="H4318">
        <v>3.5426885716117101E-2</v>
      </c>
      <c r="I4318">
        <v>0.45664148829790802</v>
      </c>
      <c r="J4318">
        <v>0.355955603218577</v>
      </c>
      <c r="K4318">
        <v>0.10638023087431001</v>
      </c>
      <c r="L4318">
        <v>2.8546510846113E-2</v>
      </c>
      <c r="M4318">
        <v>3.4038860836588499E-3</v>
      </c>
      <c r="N4318">
        <v>1995</v>
      </c>
      <c r="O4318" t="s">
        <v>39</v>
      </c>
      <c r="P4318" t="s">
        <v>4492</v>
      </c>
      <c r="Q4318" t="s">
        <v>6187</v>
      </c>
      <c r="R4318" t="s">
        <v>6165</v>
      </c>
    </row>
    <row r="4319" spans="1:18" x14ac:dyDescent="0.25">
      <c r="A4319" t="s">
        <v>6284</v>
      </c>
      <c r="B4319" t="s">
        <v>4527</v>
      </c>
      <c r="C4319" t="s">
        <v>40</v>
      </c>
      <c r="D4319">
        <v>2</v>
      </c>
      <c r="E4319">
        <v>55</v>
      </c>
      <c r="F4319">
        <v>619</v>
      </c>
      <c r="G4319">
        <v>1.03375124260386E-2</v>
      </c>
      <c r="H4319">
        <v>1.0979535002736299E-2</v>
      </c>
      <c r="I4319">
        <v>0.21516933216981801</v>
      </c>
      <c r="J4319">
        <v>0.35809954782898501</v>
      </c>
      <c r="K4319">
        <v>0.27010383266503701</v>
      </c>
      <c r="L4319">
        <v>0.11017553267847199</v>
      </c>
      <c r="M4319">
        <v>2.51347072289126E-2</v>
      </c>
      <c r="N4319">
        <v>1995</v>
      </c>
      <c r="O4319" t="s">
        <v>39</v>
      </c>
      <c r="P4319" t="s">
        <v>4492</v>
      </c>
      <c r="Q4319" t="s">
        <v>6187</v>
      </c>
      <c r="R4319" t="s">
        <v>6165</v>
      </c>
    </row>
    <row r="4320" spans="1:18" x14ac:dyDescent="0.25">
      <c r="A4320" t="s">
        <v>6284</v>
      </c>
      <c r="B4320" t="s">
        <v>4527</v>
      </c>
      <c r="C4320" t="s">
        <v>40</v>
      </c>
      <c r="D4320">
        <v>1</v>
      </c>
      <c r="E4320">
        <v>65</v>
      </c>
      <c r="F4320">
        <v>447</v>
      </c>
      <c r="G4320">
        <v>2.00551612785984E-2</v>
      </c>
      <c r="H4320">
        <v>4.0367539414961802E-2</v>
      </c>
      <c r="I4320">
        <v>0.409507491131964</v>
      </c>
      <c r="J4320">
        <v>0.36692145754055999</v>
      </c>
      <c r="K4320">
        <v>0.136515309286521</v>
      </c>
      <c r="L4320">
        <v>1.9990857064157201E-2</v>
      </c>
      <c r="M4320">
        <v>6.6421842832386701E-3</v>
      </c>
      <c r="N4320">
        <v>1995</v>
      </c>
      <c r="O4320" t="s">
        <v>39</v>
      </c>
      <c r="P4320" t="s">
        <v>4492</v>
      </c>
      <c r="Q4320" t="s">
        <v>6187</v>
      </c>
      <c r="R4320" t="s">
        <v>6165</v>
      </c>
    </row>
    <row r="4321" spans="1:18" x14ac:dyDescent="0.25">
      <c r="A4321" t="s">
        <v>6284</v>
      </c>
      <c r="B4321" t="s">
        <v>4527</v>
      </c>
      <c r="C4321" t="s">
        <v>40</v>
      </c>
      <c r="D4321">
        <v>2</v>
      </c>
      <c r="E4321">
        <v>65</v>
      </c>
      <c r="F4321">
        <v>659</v>
      </c>
      <c r="G4321">
        <v>8.9791962692863207E-3</v>
      </c>
      <c r="H4321">
        <v>1.5480652090806299E-2</v>
      </c>
      <c r="I4321">
        <v>0.17253510749083101</v>
      </c>
      <c r="J4321">
        <v>0.36968884140053898</v>
      </c>
      <c r="K4321">
        <v>0.282917800662632</v>
      </c>
      <c r="L4321">
        <v>0.106509394724459</v>
      </c>
      <c r="M4321">
        <v>4.3889007361446498E-2</v>
      </c>
      <c r="N4321">
        <v>1995</v>
      </c>
      <c r="O4321" t="s">
        <v>39</v>
      </c>
      <c r="P4321" t="s">
        <v>4492</v>
      </c>
      <c r="Q4321" t="s">
        <v>6187</v>
      </c>
      <c r="R4321" t="s">
        <v>6165</v>
      </c>
    </row>
    <row r="4322" spans="1:18" x14ac:dyDescent="0.25">
      <c r="A4322" t="s">
        <v>6284</v>
      </c>
      <c r="B4322" t="s">
        <v>4527</v>
      </c>
      <c r="C4322" t="s">
        <v>40</v>
      </c>
      <c r="D4322">
        <v>1</v>
      </c>
      <c r="E4322">
        <v>75</v>
      </c>
      <c r="F4322">
        <v>139</v>
      </c>
      <c r="G4322">
        <v>2.8760650067213098E-2</v>
      </c>
      <c r="H4322">
        <v>4.2625147678687601E-2</v>
      </c>
      <c r="I4322">
        <v>0.33023164835081897</v>
      </c>
      <c r="J4322">
        <v>0.49741078221475599</v>
      </c>
      <c r="K4322">
        <v>9.3730026429508506E-2</v>
      </c>
      <c r="L4322">
        <v>7.2417452590164697E-3</v>
      </c>
      <c r="M4322">
        <v>0</v>
      </c>
      <c r="N4322">
        <v>1995</v>
      </c>
      <c r="O4322" t="s">
        <v>39</v>
      </c>
      <c r="P4322" t="s">
        <v>4492</v>
      </c>
      <c r="Q4322" t="s">
        <v>6187</v>
      </c>
      <c r="R4322" t="s">
        <v>6165</v>
      </c>
    </row>
    <row r="4323" spans="1:18" x14ac:dyDescent="0.25">
      <c r="A4323" t="s">
        <v>6284</v>
      </c>
      <c r="B4323" t="s">
        <v>4527</v>
      </c>
      <c r="C4323" t="s">
        <v>40</v>
      </c>
      <c r="D4323">
        <v>2</v>
      </c>
      <c r="E4323">
        <v>75</v>
      </c>
      <c r="F4323">
        <v>388</v>
      </c>
      <c r="G4323">
        <v>2.10397196946061E-2</v>
      </c>
      <c r="H4323">
        <v>3.1559579541909098E-2</v>
      </c>
      <c r="I4323">
        <v>0.24853701557832</v>
      </c>
      <c r="J4323">
        <v>0.38667512550771899</v>
      </c>
      <c r="K4323">
        <v>0.21395350899889001</v>
      </c>
      <c r="L4323">
        <v>7.5747252249210306E-2</v>
      </c>
      <c r="M4323">
        <v>2.2487798429345899E-2</v>
      </c>
      <c r="N4323">
        <v>1995</v>
      </c>
      <c r="O4323" t="s">
        <v>39</v>
      </c>
      <c r="P4323" t="s">
        <v>4492</v>
      </c>
      <c r="Q4323" t="s">
        <v>6187</v>
      </c>
      <c r="R4323" t="s">
        <v>6165</v>
      </c>
    </row>
    <row r="4324" spans="1:18" x14ac:dyDescent="0.25">
      <c r="A4324" t="s">
        <v>6284</v>
      </c>
      <c r="B4324" t="s">
        <v>4527</v>
      </c>
      <c r="C4324" t="s">
        <v>40</v>
      </c>
      <c r="D4324">
        <v>1</v>
      </c>
      <c r="E4324">
        <v>84.91</v>
      </c>
      <c r="F4324">
        <v>49</v>
      </c>
      <c r="G4324">
        <v>0.101586714167164</v>
      </c>
      <c r="H4324">
        <v>4.1103127894422699E-2</v>
      </c>
      <c r="I4324">
        <v>0.44862109013197199</v>
      </c>
      <c r="J4324">
        <v>0.28596523690761999</v>
      </c>
      <c r="K4324">
        <v>0.10217226695161</v>
      </c>
      <c r="L4324">
        <v>2.0551563947211401E-2</v>
      </c>
      <c r="M4324">
        <v>0</v>
      </c>
      <c r="N4324">
        <v>1995</v>
      </c>
      <c r="O4324" t="s">
        <v>39</v>
      </c>
      <c r="P4324" t="s">
        <v>4492</v>
      </c>
      <c r="Q4324" t="s">
        <v>6187</v>
      </c>
      <c r="R4324" t="s">
        <v>6165</v>
      </c>
    </row>
    <row r="4325" spans="1:18" x14ac:dyDescent="0.25">
      <c r="A4325" t="s">
        <v>6284</v>
      </c>
      <c r="B4325" t="s">
        <v>4527</v>
      </c>
      <c r="C4325" t="s">
        <v>40</v>
      </c>
      <c r="D4325">
        <v>2</v>
      </c>
      <c r="E4325">
        <v>84.91</v>
      </c>
      <c r="F4325">
        <v>204</v>
      </c>
      <c r="G4325">
        <v>3.9919191397483601E-2</v>
      </c>
      <c r="H4325">
        <v>5.0397305375627602E-2</v>
      </c>
      <c r="I4325">
        <v>0.34430976344024999</v>
      </c>
      <c r="J4325">
        <v>0.37450505268970402</v>
      </c>
      <c r="K4325">
        <v>0.12824242365550201</v>
      </c>
      <c r="L4325">
        <v>3.8424243011164302E-2</v>
      </c>
      <c r="M4325">
        <v>2.42020204302676E-2</v>
      </c>
      <c r="N4325">
        <v>1995</v>
      </c>
      <c r="O4325" t="s">
        <v>39</v>
      </c>
      <c r="P4325" t="s">
        <v>4492</v>
      </c>
      <c r="Q4325" t="s">
        <v>6187</v>
      </c>
      <c r="R4325" t="s">
        <v>6165</v>
      </c>
    </row>
    <row r="4326" spans="1:18" x14ac:dyDescent="0.25">
      <c r="A4326" t="s">
        <v>6284</v>
      </c>
      <c r="B4326" t="s">
        <v>4529</v>
      </c>
      <c r="C4326" t="s">
        <v>40</v>
      </c>
      <c r="D4326">
        <v>1</v>
      </c>
      <c r="E4326">
        <v>18</v>
      </c>
      <c r="F4326">
        <v>75</v>
      </c>
      <c r="G4326">
        <v>9.3606982705220207E-2</v>
      </c>
      <c r="H4326">
        <v>0.17524887893654101</v>
      </c>
      <c r="I4326">
        <v>0.65032319024257801</v>
      </c>
      <c r="J4326">
        <v>6.7213965410440293E-2</v>
      </c>
      <c r="K4326">
        <v>1.3606982705220099E-2</v>
      </c>
      <c r="L4326">
        <v>0</v>
      </c>
      <c r="M4326">
        <v>0</v>
      </c>
      <c r="N4326">
        <v>1996</v>
      </c>
      <c r="O4326" t="s">
        <v>39</v>
      </c>
      <c r="P4326" t="s">
        <v>4492</v>
      </c>
      <c r="Q4326" t="s">
        <v>6187</v>
      </c>
      <c r="R4326" t="s">
        <v>6165</v>
      </c>
    </row>
    <row r="4327" spans="1:18" x14ac:dyDescent="0.25">
      <c r="A4327" t="s">
        <v>6284</v>
      </c>
      <c r="B4327" t="s">
        <v>4529</v>
      </c>
      <c r="C4327" t="s">
        <v>40</v>
      </c>
      <c r="D4327">
        <v>2</v>
      </c>
      <c r="E4327">
        <v>18</v>
      </c>
      <c r="F4327">
        <v>62</v>
      </c>
      <c r="G4327">
        <v>8.3338287790096E-2</v>
      </c>
      <c r="H4327">
        <v>0.21482428333218301</v>
      </c>
      <c r="I4327">
        <v>0.55553904069967996</v>
      </c>
      <c r="J4327">
        <v>0.114818337984068</v>
      </c>
      <c r="K4327">
        <v>1.6667657558019199E-2</v>
      </c>
      <c r="L4327">
        <v>0</v>
      </c>
      <c r="M4327">
        <v>1.48123926359531E-2</v>
      </c>
      <c r="N4327">
        <v>1996</v>
      </c>
      <c r="O4327" t="s">
        <v>39</v>
      </c>
      <c r="P4327" t="s">
        <v>4492</v>
      </c>
      <c r="Q4327" t="s">
        <v>6187</v>
      </c>
      <c r="R4327" t="s">
        <v>6165</v>
      </c>
    </row>
    <row r="4328" spans="1:18" x14ac:dyDescent="0.25">
      <c r="A4328" t="s">
        <v>6284</v>
      </c>
      <c r="B4328" t="s">
        <v>4529</v>
      </c>
      <c r="C4328" t="s">
        <v>40</v>
      </c>
      <c r="D4328">
        <v>1</v>
      </c>
      <c r="E4328">
        <v>19</v>
      </c>
      <c r="F4328">
        <v>44</v>
      </c>
      <c r="G4328">
        <v>0.13806750133975201</v>
      </c>
      <c r="H4328">
        <v>0.136679166914769</v>
      </c>
      <c r="I4328">
        <v>0.58857416483071101</v>
      </c>
      <c r="J4328">
        <v>9.0656666468185002E-2</v>
      </c>
      <c r="K4328">
        <v>2.3011250223291899E-2</v>
      </c>
      <c r="L4328">
        <v>2.3011250223291899E-2</v>
      </c>
      <c r="M4328">
        <v>0</v>
      </c>
      <c r="N4328">
        <v>1996</v>
      </c>
      <c r="O4328" t="s">
        <v>39</v>
      </c>
      <c r="P4328" t="s">
        <v>4492</v>
      </c>
      <c r="Q4328" t="s">
        <v>6187</v>
      </c>
      <c r="R4328" t="s">
        <v>6165</v>
      </c>
    </row>
    <row r="4329" spans="1:18" x14ac:dyDescent="0.25">
      <c r="A4329" t="s">
        <v>6284</v>
      </c>
      <c r="B4329" t="s">
        <v>4529</v>
      </c>
      <c r="C4329" t="s">
        <v>40</v>
      </c>
      <c r="D4329">
        <v>2</v>
      </c>
      <c r="E4329">
        <v>19</v>
      </c>
      <c r="F4329">
        <v>67</v>
      </c>
      <c r="G4329">
        <v>0.135365674441904</v>
      </c>
      <c r="H4329">
        <v>0.19797671251065699</v>
      </c>
      <c r="I4329">
        <v>0.53298706513254901</v>
      </c>
      <c r="J4329">
        <v>0.118441570029455</v>
      </c>
      <c r="K4329">
        <v>0</v>
      </c>
      <c r="L4329">
        <v>1.52289778854352E-2</v>
      </c>
      <c r="M4329">
        <v>0</v>
      </c>
      <c r="N4329">
        <v>1996</v>
      </c>
      <c r="O4329" t="s">
        <v>39</v>
      </c>
      <c r="P4329" t="s">
        <v>4492</v>
      </c>
      <c r="Q4329" t="s">
        <v>6187</v>
      </c>
      <c r="R4329" t="s">
        <v>6165</v>
      </c>
    </row>
    <row r="4330" spans="1:18" x14ac:dyDescent="0.25">
      <c r="A4330" t="s">
        <v>6284</v>
      </c>
      <c r="B4330" t="s">
        <v>4529</v>
      </c>
      <c r="C4330" t="s">
        <v>40</v>
      </c>
      <c r="D4330">
        <v>1</v>
      </c>
      <c r="E4330">
        <v>25</v>
      </c>
      <c r="F4330">
        <v>631</v>
      </c>
      <c r="G4330">
        <v>1.93099846969625E-2</v>
      </c>
      <c r="H4330">
        <v>8.1506372217060002E-2</v>
      </c>
      <c r="I4330">
        <v>0.64931691689843696</v>
      </c>
      <c r="J4330">
        <v>0.211895505721195</v>
      </c>
      <c r="K4330">
        <v>3.1502033524168097E-2</v>
      </c>
      <c r="L4330">
        <v>6.4691869421776901E-3</v>
      </c>
      <c r="M4330">
        <v>0</v>
      </c>
      <c r="N4330">
        <v>1996</v>
      </c>
      <c r="O4330" t="s">
        <v>39</v>
      </c>
      <c r="P4330" t="s">
        <v>4492</v>
      </c>
      <c r="Q4330" t="s">
        <v>6187</v>
      </c>
      <c r="R4330" t="s">
        <v>6165</v>
      </c>
    </row>
    <row r="4331" spans="1:18" x14ac:dyDescent="0.25">
      <c r="A4331" t="s">
        <v>6284</v>
      </c>
      <c r="B4331" t="s">
        <v>4529</v>
      </c>
      <c r="C4331" t="s">
        <v>40</v>
      </c>
      <c r="D4331">
        <v>2</v>
      </c>
      <c r="E4331">
        <v>25</v>
      </c>
      <c r="F4331">
        <v>758</v>
      </c>
      <c r="G4331">
        <v>8.8556410246651507E-2</v>
      </c>
      <c r="H4331">
        <v>0.12774832263932101</v>
      </c>
      <c r="I4331">
        <v>0.53167173900248799</v>
      </c>
      <c r="J4331">
        <v>0.17241867274730499</v>
      </c>
      <c r="K4331">
        <v>5.2709941780465397E-2</v>
      </c>
      <c r="L4331">
        <v>2.2081045487952301E-2</v>
      </c>
      <c r="M4331">
        <v>4.8138680958162402E-3</v>
      </c>
      <c r="N4331">
        <v>1996</v>
      </c>
      <c r="O4331" t="s">
        <v>39</v>
      </c>
      <c r="P4331" t="s">
        <v>4492</v>
      </c>
      <c r="Q4331" t="s">
        <v>6187</v>
      </c>
      <c r="R4331" t="s">
        <v>6165</v>
      </c>
    </row>
    <row r="4332" spans="1:18" x14ac:dyDescent="0.25">
      <c r="A4332" t="s">
        <v>6284</v>
      </c>
      <c r="B4332" t="s">
        <v>4529</v>
      </c>
      <c r="C4332" t="s">
        <v>40</v>
      </c>
      <c r="D4332">
        <v>1</v>
      </c>
      <c r="E4332">
        <v>35</v>
      </c>
      <c r="F4332">
        <v>714</v>
      </c>
      <c r="G4332">
        <v>9.8006847423688093E-3</v>
      </c>
      <c r="H4332">
        <v>4.6273209167664899E-2</v>
      </c>
      <c r="I4332">
        <v>0.50606064164825604</v>
      </c>
      <c r="J4332">
        <v>0.34003941473648602</v>
      </c>
      <c r="K4332">
        <v>8.3241684190856105E-2</v>
      </c>
      <c r="L4332">
        <v>1.0710756257095199E-2</v>
      </c>
      <c r="M4332">
        <v>3.8736092572738698E-3</v>
      </c>
      <c r="N4332">
        <v>1996</v>
      </c>
      <c r="O4332" t="s">
        <v>39</v>
      </c>
      <c r="P4332" t="s">
        <v>4492</v>
      </c>
      <c r="Q4332" t="s">
        <v>6187</v>
      </c>
      <c r="R4332" t="s">
        <v>6165</v>
      </c>
    </row>
    <row r="4333" spans="1:18" x14ac:dyDescent="0.25">
      <c r="A4333" t="s">
        <v>6284</v>
      </c>
      <c r="B4333" t="s">
        <v>4529</v>
      </c>
      <c r="C4333" t="s">
        <v>40</v>
      </c>
      <c r="D4333">
        <v>2</v>
      </c>
      <c r="E4333">
        <v>35</v>
      </c>
      <c r="F4333">
        <v>780</v>
      </c>
      <c r="G4333">
        <v>2.7045885171978399E-2</v>
      </c>
      <c r="H4333">
        <v>5.3577450161763303E-2</v>
      </c>
      <c r="I4333">
        <v>0.440393223254882</v>
      </c>
      <c r="J4333">
        <v>0.29171458371908998</v>
      </c>
      <c r="K4333">
        <v>0.12593568921958001</v>
      </c>
      <c r="L4333">
        <v>4.5404069476342401E-2</v>
      </c>
      <c r="M4333">
        <v>1.5929098996363598E-2</v>
      </c>
      <c r="N4333">
        <v>1996</v>
      </c>
      <c r="O4333" t="s">
        <v>39</v>
      </c>
      <c r="P4333" t="s">
        <v>4492</v>
      </c>
      <c r="Q4333" t="s">
        <v>6187</v>
      </c>
      <c r="R4333" t="s">
        <v>6165</v>
      </c>
    </row>
    <row r="4334" spans="1:18" x14ac:dyDescent="0.25">
      <c r="A4334" t="s">
        <v>6284</v>
      </c>
      <c r="B4334" t="s">
        <v>4529</v>
      </c>
      <c r="C4334" t="s">
        <v>40</v>
      </c>
      <c r="D4334">
        <v>1</v>
      </c>
      <c r="E4334">
        <v>45</v>
      </c>
      <c r="F4334">
        <v>676</v>
      </c>
      <c r="G4334">
        <v>9.0907806118458705E-3</v>
      </c>
      <c r="H4334">
        <v>2.7831616499060002E-2</v>
      </c>
      <c r="I4334">
        <v>0.44416639369673899</v>
      </c>
      <c r="J4334">
        <v>0.39574615334805102</v>
      </c>
      <c r="K4334">
        <v>0.10522111423491</v>
      </c>
      <c r="L4334">
        <v>1.59866421995229E-2</v>
      </c>
      <c r="M4334">
        <v>1.9572994098716401E-3</v>
      </c>
      <c r="N4334">
        <v>1996</v>
      </c>
      <c r="O4334" t="s">
        <v>39</v>
      </c>
      <c r="P4334" t="s">
        <v>4492</v>
      </c>
      <c r="Q4334" t="s">
        <v>6187</v>
      </c>
      <c r="R4334" t="s">
        <v>6165</v>
      </c>
    </row>
    <row r="4335" spans="1:18" x14ac:dyDescent="0.25">
      <c r="A4335" t="s">
        <v>6284</v>
      </c>
      <c r="B4335" t="s">
        <v>4529</v>
      </c>
      <c r="C4335" t="s">
        <v>40</v>
      </c>
      <c r="D4335">
        <v>2</v>
      </c>
      <c r="E4335">
        <v>45</v>
      </c>
      <c r="F4335">
        <v>798</v>
      </c>
      <c r="G4335">
        <v>2.02724659061897E-2</v>
      </c>
      <c r="H4335">
        <v>2.0238099117381201E-2</v>
      </c>
      <c r="I4335">
        <v>0.27393038900476202</v>
      </c>
      <c r="J4335">
        <v>0.35006390371281798</v>
      </c>
      <c r="K4335">
        <v>0.240246566858968</v>
      </c>
      <c r="L4335">
        <v>6.6239213126680296E-2</v>
      </c>
      <c r="M4335">
        <v>2.9009362273201202E-2</v>
      </c>
      <c r="N4335">
        <v>1996</v>
      </c>
      <c r="O4335" t="s">
        <v>39</v>
      </c>
      <c r="P4335" t="s">
        <v>4492</v>
      </c>
      <c r="Q4335" t="s">
        <v>6187</v>
      </c>
      <c r="R4335" t="s">
        <v>6165</v>
      </c>
    </row>
    <row r="4336" spans="1:18" x14ac:dyDescent="0.25">
      <c r="A4336" t="s">
        <v>6284</v>
      </c>
      <c r="B4336" t="s">
        <v>4529</v>
      </c>
      <c r="C4336" t="s">
        <v>40</v>
      </c>
      <c r="D4336">
        <v>1</v>
      </c>
      <c r="E4336">
        <v>55</v>
      </c>
      <c r="F4336">
        <v>471</v>
      </c>
      <c r="G4336">
        <v>2.0158343485094501E-2</v>
      </c>
      <c r="H4336">
        <v>3.2688826660100798E-2</v>
      </c>
      <c r="I4336">
        <v>0.41767291063766598</v>
      </c>
      <c r="J4336">
        <v>0.38034914792381302</v>
      </c>
      <c r="K4336">
        <v>0.12267909501160899</v>
      </c>
      <c r="L4336">
        <v>2.6451676281716401E-2</v>
      </c>
      <c r="M4336">
        <v>0</v>
      </c>
      <c r="N4336">
        <v>1996</v>
      </c>
      <c r="O4336" t="s">
        <v>39</v>
      </c>
      <c r="P4336" t="s">
        <v>4492</v>
      </c>
      <c r="Q4336" t="s">
        <v>6187</v>
      </c>
      <c r="R4336" t="s">
        <v>6165</v>
      </c>
    </row>
    <row r="4337" spans="1:18" x14ac:dyDescent="0.25">
      <c r="A4337" t="s">
        <v>6284</v>
      </c>
      <c r="B4337" t="s">
        <v>4529</v>
      </c>
      <c r="C4337" t="s">
        <v>40</v>
      </c>
      <c r="D4337">
        <v>2</v>
      </c>
      <c r="E4337">
        <v>55</v>
      </c>
      <c r="F4337">
        <v>601</v>
      </c>
      <c r="G4337">
        <v>4.8141181242397297E-3</v>
      </c>
      <c r="H4337">
        <v>1.0022177667100601E-2</v>
      </c>
      <c r="I4337">
        <v>0.20918155080765</v>
      </c>
      <c r="J4337">
        <v>0.33697815501592498</v>
      </c>
      <c r="K4337">
        <v>0.27842695796959199</v>
      </c>
      <c r="L4337">
        <v>0.122651150506979</v>
      </c>
      <c r="M4337">
        <v>3.79258899085139E-2</v>
      </c>
      <c r="N4337">
        <v>1996</v>
      </c>
      <c r="O4337" t="s">
        <v>39</v>
      </c>
      <c r="P4337" t="s">
        <v>4492</v>
      </c>
      <c r="Q4337" t="s">
        <v>6187</v>
      </c>
      <c r="R4337" t="s">
        <v>6165</v>
      </c>
    </row>
    <row r="4338" spans="1:18" x14ac:dyDescent="0.25">
      <c r="A4338" t="s">
        <v>6284</v>
      </c>
      <c r="B4338" t="s">
        <v>4529</v>
      </c>
      <c r="C4338" t="s">
        <v>40</v>
      </c>
      <c r="D4338">
        <v>1</v>
      </c>
      <c r="E4338">
        <v>65</v>
      </c>
      <c r="F4338">
        <v>433</v>
      </c>
      <c r="G4338">
        <v>1.39767986664907E-2</v>
      </c>
      <c r="H4338">
        <v>4.3610903203820599E-2</v>
      </c>
      <c r="I4338">
        <v>0.38555359970611203</v>
      </c>
      <c r="J4338">
        <v>0.37000754399071201</v>
      </c>
      <c r="K4338">
        <v>0.15475779160310599</v>
      </c>
      <c r="L4338">
        <v>2.98566048482099E-2</v>
      </c>
      <c r="M4338">
        <v>2.23675798154845E-3</v>
      </c>
      <c r="N4338">
        <v>1996</v>
      </c>
      <c r="O4338" t="s">
        <v>39</v>
      </c>
      <c r="P4338" t="s">
        <v>4492</v>
      </c>
      <c r="Q4338" t="s">
        <v>6187</v>
      </c>
      <c r="R4338" t="s">
        <v>6165</v>
      </c>
    </row>
    <row r="4339" spans="1:18" x14ac:dyDescent="0.25">
      <c r="A4339" t="s">
        <v>6284</v>
      </c>
      <c r="B4339" t="s">
        <v>4529</v>
      </c>
      <c r="C4339" t="s">
        <v>40</v>
      </c>
      <c r="D4339">
        <v>2</v>
      </c>
      <c r="E4339">
        <v>65</v>
      </c>
      <c r="F4339">
        <v>666</v>
      </c>
      <c r="G4339">
        <v>7.4633484397020004E-3</v>
      </c>
      <c r="H4339">
        <v>1.20400373768493E-2</v>
      </c>
      <c r="I4339">
        <v>0.17482724164763</v>
      </c>
      <c r="J4339">
        <v>0.376408135143388</v>
      </c>
      <c r="K4339">
        <v>0.26710840373589001</v>
      </c>
      <c r="L4339">
        <v>0.118780829957705</v>
      </c>
      <c r="M4339">
        <v>4.33720036988368E-2</v>
      </c>
      <c r="N4339">
        <v>1996</v>
      </c>
      <c r="O4339" t="s">
        <v>39</v>
      </c>
      <c r="P4339" t="s">
        <v>4492</v>
      </c>
      <c r="Q4339" t="s">
        <v>6187</v>
      </c>
      <c r="R4339" t="s">
        <v>6165</v>
      </c>
    </row>
    <row r="4340" spans="1:18" x14ac:dyDescent="0.25">
      <c r="A4340" t="s">
        <v>6284</v>
      </c>
      <c r="B4340" t="s">
        <v>4529</v>
      </c>
      <c r="C4340" t="s">
        <v>40</v>
      </c>
      <c r="D4340">
        <v>1</v>
      </c>
      <c r="E4340">
        <v>75</v>
      </c>
      <c r="F4340">
        <v>143</v>
      </c>
      <c r="G4340">
        <v>2.0596146215238399E-2</v>
      </c>
      <c r="H4340">
        <v>6.8877751560900702E-2</v>
      </c>
      <c r="I4340">
        <v>0.32174174265146399</v>
      </c>
      <c r="J4340">
        <v>0.48412414717041102</v>
      </c>
      <c r="K4340">
        <v>9.7570899486801296E-2</v>
      </c>
      <c r="L4340">
        <v>7.0893129151854296E-3</v>
      </c>
      <c r="M4340">
        <v>0</v>
      </c>
      <c r="N4340">
        <v>1996</v>
      </c>
      <c r="O4340" t="s">
        <v>39</v>
      </c>
      <c r="P4340" t="s">
        <v>4492</v>
      </c>
      <c r="Q4340" t="s">
        <v>6187</v>
      </c>
      <c r="R4340" t="s">
        <v>6165</v>
      </c>
    </row>
    <row r="4341" spans="1:18" x14ac:dyDescent="0.25">
      <c r="A4341" t="s">
        <v>6284</v>
      </c>
      <c r="B4341" t="s">
        <v>4529</v>
      </c>
      <c r="C4341" t="s">
        <v>40</v>
      </c>
      <c r="D4341">
        <v>2</v>
      </c>
      <c r="E4341">
        <v>75</v>
      </c>
      <c r="F4341">
        <v>389</v>
      </c>
      <c r="G4341">
        <v>7.8380718999153699E-3</v>
      </c>
      <c r="H4341">
        <v>1.5676143799830702E-2</v>
      </c>
      <c r="I4341">
        <v>0.214157371884937</v>
      </c>
      <c r="J4341">
        <v>0.369467455462548</v>
      </c>
      <c r="K4341">
        <v>0.26504309017642502</v>
      </c>
      <c r="L4341">
        <v>9.4657649940209199E-2</v>
      </c>
      <c r="M4341">
        <v>3.3160216836134397E-2</v>
      </c>
      <c r="N4341">
        <v>1996</v>
      </c>
      <c r="O4341" t="s">
        <v>39</v>
      </c>
      <c r="P4341" t="s">
        <v>4492</v>
      </c>
      <c r="Q4341" t="s">
        <v>6187</v>
      </c>
      <c r="R4341" t="s">
        <v>6165</v>
      </c>
    </row>
    <row r="4342" spans="1:18" x14ac:dyDescent="0.25">
      <c r="A4342" t="s">
        <v>6284</v>
      </c>
      <c r="B4342" t="s">
        <v>4529</v>
      </c>
      <c r="C4342" t="s">
        <v>40</v>
      </c>
      <c r="D4342">
        <v>1</v>
      </c>
      <c r="E4342">
        <v>84.91</v>
      </c>
      <c r="F4342">
        <v>49</v>
      </c>
      <c r="G4342">
        <v>1.9631033881363599E-2</v>
      </c>
      <c r="H4342">
        <v>0</v>
      </c>
      <c r="I4342">
        <v>0.45141061196086302</v>
      </c>
      <c r="J4342">
        <v>0.32581326204433603</v>
      </c>
      <c r="K4342">
        <v>0.18253766490353099</v>
      </c>
      <c r="L4342">
        <v>2.0607427209906801E-2</v>
      </c>
      <c r="M4342">
        <v>0</v>
      </c>
      <c r="N4342">
        <v>1996</v>
      </c>
      <c r="O4342" t="s">
        <v>39</v>
      </c>
      <c r="P4342" t="s">
        <v>4492</v>
      </c>
      <c r="Q4342" t="s">
        <v>6187</v>
      </c>
      <c r="R4342" t="s">
        <v>6165</v>
      </c>
    </row>
    <row r="4343" spans="1:18" x14ac:dyDescent="0.25">
      <c r="A4343" t="s">
        <v>6284</v>
      </c>
      <c r="B4343" t="s">
        <v>4529</v>
      </c>
      <c r="C4343" t="s">
        <v>40</v>
      </c>
      <c r="D4343">
        <v>2</v>
      </c>
      <c r="E4343">
        <v>84.91</v>
      </c>
      <c r="F4343">
        <v>182</v>
      </c>
      <c r="G4343">
        <v>4.4095044720138699E-2</v>
      </c>
      <c r="H4343">
        <v>4.4353188996314699E-2</v>
      </c>
      <c r="I4343">
        <v>0.33599883974940398</v>
      </c>
      <c r="J4343">
        <v>0.35611028003815298</v>
      </c>
      <c r="K4343">
        <v>0.159360516592673</v>
      </c>
      <c r="L4343">
        <v>4.8993832654237998E-2</v>
      </c>
      <c r="M4343">
        <v>1.1088297249078701E-2</v>
      </c>
      <c r="N4343">
        <v>1996</v>
      </c>
      <c r="O4343" t="s">
        <v>39</v>
      </c>
      <c r="P4343" t="s">
        <v>4492</v>
      </c>
      <c r="Q4343" t="s">
        <v>6187</v>
      </c>
      <c r="R4343" t="s">
        <v>6165</v>
      </c>
    </row>
    <row r="4344" spans="1:18" x14ac:dyDescent="0.25">
      <c r="A4344" t="s">
        <v>6284</v>
      </c>
      <c r="B4344" t="s">
        <v>4532</v>
      </c>
      <c r="C4344" t="s">
        <v>40</v>
      </c>
      <c r="D4344">
        <v>1</v>
      </c>
      <c r="E4344">
        <v>18</v>
      </c>
      <c r="F4344">
        <v>84</v>
      </c>
      <c r="G4344">
        <v>0.143625683643295</v>
      </c>
      <c r="H4344">
        <v>0.20111606233707699</v>
      </c>
      <c r="I4344">
        <v>0.55950779825743102</v>
      </c>
      <c r="J4344">
        <v>7.2485315009530898E-2</v>
      </c>
      <c r="K4344">
        <v>2.3265140752665898E-2</v>
      </c>
      <c r="L4344">
        <v>0</v>
      </c>
      <c r="M4344">
        <v>0</v>
      </c>
      <c r="N4344">
        <v>1998</v>
      </c>
      <c r="O4344" t="s">
        <v>39</v>
      </c>
      <c r="P4344" t="s">
        <v>4492</v>
      </c>
      <c r="Q4344" t="s">
        <v>6187</v>
      </c>
      <c r="R4344" t="s">
        <v>6165</v>
      </c>
    </row>
    <row r="4345" spans="1:18" x14ac:dyDescent="0.25">
      <c r="A4345" t="s">
        <v>6284</v>
      </c>
      <c r="B4345" t="s">
        <v>4532</v>
      </c>
      <c r="C4345" t="s">
        <v>40</v>
      </c>
      <c r="D4345">
        <v>2</v>
      </c>
      <c r="E4345">
        <v>18</v>
      </c>
      <c r="F4345">
        <v>70</v>
      </c>
      <c r="G4345">
        <v>0.133709993012079</v>
      </c>
      <c r="H4345">
        <v>0.203650923497422</v>
      </c>
      <c r="I4345">
        <v>0.51658535456120802</v>
      </c>
      <c r="J4345">
        <v>0.13336826252196601</v>
      </c>
      <c r="K4345">
        <v>1.2685466407324699E-2</v>
      </c>
      <c r="L4345">
        <v>0</v>
      </c>
      <c r="M4345">
        <v>0</v>
      </c>
      <c r="N4345">
        <v>1998</v>
      </c>
      <c r="O4345" t="s">
        <v>39</v>
      </c>
      <c r="P4345" t="s">
        <v>4492</v>
      </c>
      <c r="Q4345" t="s">
        <v>6187</v>
      </c>
      <c r="R4345" t="s">
        <v>6165</v>
      </c>
    </row>
    <row r="4346" spans="1:18" x14ac:dyDescent="0.25">
      <c r="A4346" t="s">
        <v>6284</v>
      </c>
      <c r="B4346" t="s">
        <v>4532</v>
      </c>
      <c r="C4346" t="s">
        <v>40</v>
      </c>
      <c r="D4346">
        <v>1</v>
      </c>
      <c r="E4346">
        <v>19</v>
      </c>
      <c r="F4346">
        <v>43</v>
      </c>
      <c r="G4346">
        <v>4.7354205592266697E-2</v>
      </c>
      <c r="H4346">
        <v>0.21309392516520001</v>
      </c>
      <c r="I4346">
        <v>0.66852056085413303</v>
      </c>
      <c r="J4346">
        <v>4.7354205592266697E-2</v>
      </c>
      <c r="K4346">
        <v>2.3677102796133401E-2</v>
      </c>
      <c r="L4346">
        <v>0</v>
      </c>
      <c r="M4346">
        <v>0</v>
      </c>
      <c r="N4346">
        <v>1998</v>
      </c>
      <c r="O4346" t="s">
        <v>39</v>
      </c>
      <c r="P4346" t="s">
        <v>4492</v>
      </c>
      <c r="Q4346" t="s">
        <v>6187</v>
      </c>
      <c r="R4346" t="s">
        <v>6165</v>
      </c>
    </row>
    <row r="4347" spans="1:18" x14ac:dyDescent="0.25">
      <c r="A4347" t="s">
        <v>6284</v>
      </c>
      <c r="B4347" t="s">
        <v>4532</v>
      </c>
      <c r="C4347" t="s">
        <v>40</v>
      </c>
      <c r="D4347">
        <v>2</v>
      </c>
      <c r="E4347">
        <v>19</v>
      </c>
      <c r="F4347">
        <v>71</v>
      </c>
      <c r="G4347">
        <v>0.156003704084097</v>
      </c>
      <c r="H4347">
        <v>0.17270218667746701</v>
      </c>
      <c r="I4347">
        <v>0.59026601675412005</v>
      </c>
      <c r="J4347">
        <v>8.1028092484316097E-2</v>
      </c>
      <c r="K4347">
        <v>0</v>
      </c>
      <c r="L4347">
        <v>0</v>
      </c>
      <c r="M4347">
        <v>0</v>
      </c>
      <c r="N4347">
        <v>1998</v>
      </c>
      <c r="O4347" t="s">
        <v>39</v>
      </c>
      <c r="P4347" t="s">
        <v>4492</v>
      </c>
      <c r="Q4347" t="s">
        <v>6187</v>
      </c>
      <c r="R4347" t="s">
        <v>6165</v>
      </c>
    </row>
    <row r="4348" spans="1:18" x14ac:dyDescent="0.25">
      <c r="A4348" t="s">
        <v>6284</v>
      </c>
      <c r="B4348" t="s">
        <v>4532</v>
      </c>
      <c r="C4348" t="s">
        <v>40</v>
      </c>
      <c r="D4348">
        <v>1</v>
      </c>
      <c r="E4348">
        <v>25</v>
      </c>
      <c r="F4348">
        <v>597</v>
      </c>
      <c r="G4348">
        <v>1.8787744992298201E-2</v>
      </c>
      <c r="H4348">
        <v>0.111029464643666</v>
      </c>
      <c r="I4348">
        <v>0.61003402959173003</v>
      </c>
      <c r="J4348">
        <v>0.22216804552143299</v>
      </c>
      <c r="K4348">
        <v>3.2993916540659703E-2</v>
      </c>
      <c r="L4348">
        <v>4.9867987102127998E-3</v>
      </c>
      <c r="M4348">
        <v>0</v>
      </c>
      <c r="N4348">
        <v>1998</v>
      </c>
      <c r="O4348" t="s">
        <v>39</v>
      </c>
      <c r="P4348" t="s">
        <v>4492</v>
      </c>
      <c r="Q4348" t="s">
        <v>6187</v>
      </c>
      <c r="R4348" t="s">
        <v>6165</v>
      </c>
    </row>
    <row r="4349" spans="1:18" x14ac:dyDescent="0.25">
      <c r="A4349" t="s">
        <v>6284</v>
      </c>
      <c r="B4349" t="s">
        <v>4532</v>
      </c>
      <c r="C4349" t="s">
        <v>40</v>
      </c>
      <c r="D4349">
        <v>2</v>
      </c>
      <c r="E4349">
        <v>25</v>
      </c>
      <c r="F4349">
        <v>667</v>
      </c>
      <c r="G4349">
        <v>8.5795002837484605E-2</v>
      </c>
      <c r="H4349">
        <v>0.13145683318538701</v>
      </c>
      <c r="I4349">
        <v>0.51225148275995702</v>
      </c>
      <c r="J4349">
        <v>0.18965687627483299</v>
      </c>
      <c r="K4349">
        <v>6.0468635743773397E-2</v>
      </c>
      <c r="L4349">
        <v>1.77202699021222E-2</v>
      </c>
      <c r="M4349">
        <v>2.6508992964433902E-3</v>
      </c>
      <c r="N4349">
        <v>1998</v>
      </c>
      <c r="O4349" t="s">
        <v>39</v>
      </c>
      <c r="P4349" t="s">
        <v>4492</v>
      </c>
      <c r="Q4349" t="s">
        <v>6187</v>
      </c>
      <c r="R4349" t="s">
        <v>6165</v>
      </c>
    </row>
    <row r="4350" spans="1:18" x14ac:dyDescent="0.25">
      <c r="A4350" t="s">
        <v>6284</v>
      </c>
      <c r="B4350" t="s">
        <v>4532</v>
      </c>
      <c r="C4350" t="s">
        <v>40</v>
      </c>
      <c r="D4350">
        <v>1</v>
      </c>
      <c r="E4350">
        <v>35</v>
      </c>
      <c r="F4350">
        <v>659</v>
      </c>
      <c r="G4350">
        <v>1.6334287594233499E-2</v>
      </c>
      <c r="H4350">
        <v>3.81397231520543E-2</v>
      </c>
      <c r="I4350">
        <v>0.51968734521466897</v>
      </c>
      <c r="J4350">
        <v>0.34214351157294998</v>
      </c>
      <c r="K4350">
        <v>6.6219732479160395E-2</v>
      </c>
      <c r="L4350">
        <v>1.3008409629033799E-2</v>
      </c>
      <c r="M4350">
        <v>4.46699035789919E-3</v>
      </c>
      <c r="N4350">
        <v>1998</v>
      </c>
      <c r="O4350" t="s">
        <v>39</v>
      </c>
      <c r="P4350" t="s">
        <v>4492</v>
      </c>
      <c r="Q4350" t="s">
        <v>6187</v>
      </c>
      <c r="R4350" t="s">
        <v>6165</v>
      </c>
    </row>
    <row r="4351" spans="1:18" x14ac:dyDescent="0.25">
      <c r="A4351" t="s">
        <v>6284</v>
      </c>
      <c r="B4351" t="s">
        <v>4532</v>
      </c>
      <c r="C4351" t="s">
        <v>40</v>
      </c>
      <c r="D4351">
        <v>2</v>
      </c>
      <c r="E4351">
        <v>35</v>
      </c>
      <c r="F4351">
        <v>692</v>
      </c>
      <c r="G4351">
        <v>2.5180628162950799E-2</v>
      </c>
      <c r="H4351">
        <v>6.6902817712524904E-2</v>
      </c>
      <c r="I4351">
        <v>0.44463450061309601</v>
      </c>
      <c r="J4351">
        <v>0.288818149158374</v>
      </c>
      <c r="K4351">
        <v>0.115780750499927</v>
      </c>
      <c r="L4351">
        <v>4.4180609396944001E-2</v>
      </c>
      <c r="M4351">
        <v>1.4502544456183399E-2</v>
      </c>
      <c r="N4351">
        <v>1998</v>
      </c>
      <c r="O4351" t="s">
        <v>39</v>
      </c>
      <c r="P4351" t="s">
        <v>4492</v>
      </c>
      <c r="Q4351" t="s">
        <v>6187</v>
      </c>
      <c r="R4351" t="s">
        <v>6165</v>
      </c>
    </row>
    <row r="4352" spans="1:18" x14ac:dyDescent="0.25">
      <c r="A4352" t="s">
        <v>6284</v>
      </c>
      <c r="B4352" t="s">
        <v>4532</v>
      </c>
      <c r="C4352" t="s">
        <v>40</v>
      </c>
      <c r="D4352">
        <v>1</v>
      </c>
      <c r="E4352">
        <v>45</v>
      </c>
      <c r="F4352">
        <v>650</v>
      </c>
      <c r="G4352">
        <v>7.1844970094926399E-3</v>
      </c>
      <c r="H4352">
        <v>2.55569709186458E-2</v>
      </c>
      <c r="I4352">
        <v>0.47121692688927702</v>
      </c>
      <c r="J4352">
        <v>0.38568245021248199</v>
      </c>
      <c r="K4352">
        <v>8.8920579420941906E-2</v>
      </c>
      <c r="L4352">
        <v>1.6532031915954901E-2</v>
      </c>
      <c r="M4352">
        <v>4.9065436332062801E-3</v>
      </c>
      <c r="N4352">
        <v>1998</v>
      </c>
      <c r="O4352" t="s">
        <v>39</v>
      </c>
      <c r="P4352" t="s">
        <v>4492</v>
      </c>
      <c r="Q4352" t="s">
        <v>6187</v>
      </c>
      <c r="R4352" t="s">
        <v>6165</v>
      </c>
    </row>
    <row r="4353" spans="1:18" x14ac:dyDescent="0.25">
      <c r="A4353" t="s">
        <v>6284</v>
      </c>
      <c r="B4353" t="s">
        <v>4532</v>
      </c>
      <c r="C4353" t="s">
        <v>40</v>
      </c>
      <c r="D4353">
        <v>2</v>
      </c>
      <c r="E4353">
        <v>45</v>
      </c>
      <c r="F4353">
        <v>812</v>
      </c>
      <c r="G4353">
        <v>1.5247968977007699E-2</v>
      </c>
      <c r="H4353">
        <v>2.6035094121267002E-2</v>
      </c>
      <c r="I4353">
        <v>0.29482384871196499</v>
      </c>
      <c r="J4353">
        <v>0.35314006677542897</v>
      </c>
      <c r="K4353">
        <v>0.20376037028972199</v>
      </c>
      <c r="L4353">
        <v>7.3504041536600104E-2</v>
      </c>
      <c r="M4353">
        <v>3.3488609588009498E-2</v>
      </c>
      <c r="N4353">
        <v>1998</v>
      </c>
      <c r="O4353" t="s">
        <v>39</v>
      </c>
      <c r="P4353" t="s">
        <v>4492</v>
      </c>
      <c r="Q4353" t="s">
        <v>6187</v>
      </c>
      <c r="R4353" t="s">
        <v>6165</v>
      </c>
    </row>
    <row r="4354" spans="1:18" x14ac:dyDescent="0.25">
      <c r="A4354" t="s">
        <v>6284</v>
      </c>
      <c r="B4354" t="s">
        <v>4532</v>
      </c>
      <c r="C4354" t="s">
        <v>40</v>
      </c>
      <c r="D4354">
        <v>1</v>
      </c>
      <c r="E4354">
        <v>55</v>
      </c>
      <c r="F4354">
        <v>419</v>
      </c>
      <c r="G4354">
        <v>1.49825140471102E-2</v>
      </c>
      <c r="H4354">
        <v>3.7678037369163697E-2</v>
      </c>
      <c r="I4354">
        <v>0.40131350702496899</v>
      </c>
      <c r="J4354">
        <v>0.37306755435375</v>
      </c>
      <c r="K4354">
        <v>0.13845425444637599</v>
      </c>
      <c r="L4354">
        <v>3.4504132758631102E-2</v>
      </c>
      <c r="M4354">
        <v>0</v>
      </c>
      <c r="N4354">
        <v>1998</v>
      </c>
      <c r="O4354" t="s">
        <v>39</v>
      </c>
      <c r="P4354" t="s">
        <v>4492</v>
      </c>
      <c r="Q4354" t="s">
        <v>6187</v>
      </c>
      <c r="R4354" t="s">
        <v>6165</v>
      </c>
    </row>
    <row r="4355" spans="1:18" x14ac:dyDescent="0.25">
      <c r="A4355" t="s">
        <v>6284</v>
      </c>
      <c r="B4355" t="s">
        <v>4532</v>
      </c>
      <c r="C4355" t="s">
        <v>40</v>
      </c>
      <c r="D4355">
        <v>2</v>
      </c>
      <c r="E4355">
        <v>55</v>
      </c>
      <c r="F4355">
        <v>534</v>
      </c>
      <c r="G4355">
        <v>2.0539605747542499E-3</v>
      </c>
      <c r="H4355">
        <v>1.8629920829598998E-2</v>
      </c>
      <c r="I4355">
        <v>0.213152099133538</v>
      </c>
      <c r="J4355">
        <v>0.32177141771166301</v>
      </c>
      <c r="K4355">
        <v>0.28871393215990598</v>
      </c>
      <c r="L4355">
        <v>0.118657538546085</v>
      </c>
      <c r="M4355">
        <v>3.7021131044455001E-2</v>
      </c>
      <c r="N4355">
        <v>1998</v>
      </c>
      <c r="O4355" t="s">
        <v>39</v>
      </c>
      <c r="P4355" t="s">
        <v>4492</v>
      </c>
      <c r="Q4355" t="s">
        <v>6187</v>
      </c>
      <c r="R4355" t="s">
        <v>6165</v>
      </c>
    </row>
    <row r="4356" spans="1:18" x14ac:dyDescent="0.25">
      <c r="A4356" t="s">
        <v>6284</v>
      </c>
      <c r="B4356" t="s">
        <v>4532</v>
      </c>
      <c r="C4356" t="s">
        <v>40</v>
      </c>
      <c r="D4356">
        <v>1</v>
      </c>
      <c r="E4356">
        <v>65</v>
      </c>
      <c r="F4356">
        <v>430</v>
      </c>
      <c r="G4356">
        <v>2.4831710175028401E-2</v>
      </c>
      <c r="H4356">
        <v>3.3751985025960801E-2</v>
      </c>
      <c r="I4356">
        <v>0.38115032974952301</v>
      </c>
      <c r="J4356">
        <v>0.39786898968166701</v>
      </c>
      <c r="K4356">
        <v>0.12802271588379099</v>
      </c>
      <c r="L4356">
        <v>2.9908667007316099E-2</v>
      </c>
      <c r="M4356">
        <v>4.4656024767144699E-3</v>
      </c>
      <c r="N4356">
        <v>1998</v>
      </c>
      <c r="O4356" t="s">
        <v>39</v>
      </c>
      <c r="P4356" t="s">
        <v>4492</v>
      </c>
      <c r="Q4356" t="s">
        <v>6187</v>
      </c>
      <c r="R4356" t="s">
        <v>6165</v>
      </c>
    </row>
    <row r="4357" spans="1:18" x14ac:dyDescent="0.25">
      <c r="A4357" t="s">
        <v>6284</v>
      </c>
      <c r="B4357" t="s">
        <v>4532</v>
      </c>
      <c r="C4357" t="s">
        <v>40</v>
      </c>
      <c r="D4357">
        <v>2</v>
      </c>
      <c r="E4357">
        <v>65</v>
      </c>
      <c r="F4357">
        <v>698</v>
      </c>
      <c r="G4357">
        <v>4.1595614215146097E-3</v>
      </c>
      <c r="H4357">
        <v>1.4635148166299799E-2</v>
      </c>
      <c r="I4357">
        <v>0.203946432698036</v>
      </c>
      <c r="J4357">
        <v>0.33034858388948701</v>
      </c>
      <c r="K4357">
        <v>0.297635618837639</v>
      </c>
      <c r="L4357">
        <v>0.102485350985905</v>
      </c>
      <c r="M4357">
        <v>4.67893040011182E-2</v>
      </c>
      <c r="N4357">
        <v>1998</v>
      </c>
      <c r="O4357" t="s">
        <v>39</v>
      </c>
      <c r="P4357" t="s">
        <v>4492</v>
      </c>
      <c r="Q4357" t="s">
        <v>6187</v>
      </c>
      <c r="R4357" t="s">
        <v>6165</v>
      </c>
    </row>
    <row r="4358" spans="1:18" x14ac:dyDescent="0.25">
      <c r="A4358" t="s">
        <v>6284</v>
      </c>
      <c r="B4358" t="s">
        <v>4532</v>
      </c>
      <c r="C4358" t="s">
        <v>40</v>
      </c>
      <c r="D4358">
        <v>1</v>
      </c>
      <c r="E4358">
        <v>75</v>
      </c>
      <c r="F4358">
        <v>188</v>
      </c>
      <c r="G4358">
        <v>1.5644393322516201E-2</v>
      </c>
      <c r="H4358">
        <v>3.7183956739529601E-2</v>
      </c>
      <c r="I4358">
        <v>0.368127875048119</v>
      </c>
      <c r="J4358">
        <v>0.43132850641220499</v>
      </c>
      <c r="K4358">
        <v>0.13156059591487099</v>
      </c>
      <c r="L4358">
        <v>1.07697817085067E-2</v>
      </c>
      <c r="M4358">
        <v>5.3848908542533398E-3</v>
      </c>
      <c r="N4358">
        <v>1998</v>
      </c>
      <c r="O4358" t="s">
        <v>39</v>
      </c>
      <c r="P4358" t="s">
        <v>4492</v>
      </c>
      <c r="Q4358" t="s">
        <v>6187</v>
      </c>
      <c r="R4358" t="s">
        <v>6165</v>
      </c>
    </row>
    <row r="4359" spans="1:18" x14ac:dyDescent="0.25">
      <c r="A4359" t="s">
        <v>6284</v>
      </c>
      <c r="B4359" t="s">
        <v>4532</v>
      </c>
      <c r="C4359" t="s">
        <v>40</v>
      </c>
      <c r="D4359">
        <v>2</v>
      </c>
      <c r="E4359">
        <v>75</v>
      </c>
      <c r="F4359">
        <v>419</v>
      </c>
      <c r="G4359">
        <v>9.7190237471042207E-3</v>
      </c>
      <c r="H4359">
        <v>3.3309559986528299E-2</v>
      </c>
      <c r="I4359">
        <v>0.191334836850789</v>
      </c>
      <c r="J4359">
        <v>0.383930122156874</v>
      </c>
      <c r="K4359">
        <v>0.26221521835803602</v>
      </c>
      <c r="L4359">
        <v>8.8638628048160098E-2</v>
      </c>
      <c r="M4359">
        <v>3.08526108525085E-2</v>
      </c>
      <c r="N4359">
        <v>1998</v>
      </c>
      <c r="O4359" t="s">
        <v>39</v>
      </c>
      <c r="P4359" t="s">
        <v>4492</v>
      </c>
      <c r="Q4359" t="s">
        <v>6187</v>
      </c>
      <c r="R4359" t="s">
        <v>6165</v>
      </c>
    </row>
    <row r="4360" spans="1:18" x14ac:dyDescent="0.25">
      <c r="A4360" t="s">
        <v>6284</v>
      </c>
      <c r="B4360" t="s">
        <v>4532</v>
      </c>
      <c r="C4360" t="s">
        <v>40</v>
      </c>
      <c r="D4360">
        <v>1</v>
      </c>
      <c r="E4360">
        <v>84.91</v>
      </c>
      <c r="F4360">
        <v>39</v>
      </c>
      <c r="G4360">
        <v>0.10272196715625299</v>
      </c>
      <c r="H4360">
        <v>5.0745311668740502E-2</v>
      </c>
      <c r="I4360">
        <v>0.41088786862501098</v>
      </c>
      <c r="J4360">
        <v>0.33415422921251398</v>
      </c>
      <c r="K4360">
        <v>0.101490623337481</v>
      </c>
      <c r="L4360">
        <v>0</v>
      </c>
      <c r="M4360">
        <v>0</v>
      </c>
      <c r="N4360">
        <v>1998</v>
      </c>
      <c r="O4360" t="s">
        <v>39</v>
      </c>
      <c r="P4360" t="s">
        <v>4492</v>
      </c>
      <c r="Q4360" t="s">
        <v>6187</v>
      </c>
      <c r="R4360" t="s">
        <v>6165</v>
      </c>
    </row>
    <row r="4361" spans="1:18" x14ac:dyDescent="0.25">
      <c r="A4361" t="s">
        <v>6284</v>
      </c>
      <c r="B4361" t="s">
        <v>4532</v>
      </c>
      <c r="C4361" t="s">
        <v>40</v>
      </c>
      <c r="D4361">
        <v>2</v>
      </c>
      <c r="E4361">
        <v>84.91</v>
      </c>
      <c r="F4361">
        <v>166</v>
      </c>
      <c r="G4361">
        <v>3.0548453175141502E-2</v>
      </c>
      <c r="H4361">
        <v>4.2162039485656701E-2</v>
      </c>
      <c r="I4361">
        <v>0.357057266785618</v>
      </c>
      <c r="J4361">
        <v>0.32458128419375398</v>
      </c>
      <c r="K4361">
        <v>0.167822073906889</v>
      </c>
      <c r="L4361">
        <v>5.4050987141417997E-2</v>
      </c>
      <c r="M4361">
        <v>2.37778953115226E-2</v>
      </c>
      <c r="N4361">
        <v>1998</v>
      </c>
      <c r="O4361" t="s">
        <v>39</v>
      </c>
      <c r="P4361" t="s">
        <v>4492</v>
      </c>
      <c r="Q4361" t="s">
        <v>6187</v>
      </c>
      <c r="R4361" t="s">
        <v>6165</v>
      </c>
    </row>
    <row r="4362" spans="1:18" x14ac:dyDescent="0.25">
      <c r="A4362" t="s">
        <v>6284</v>
      </c>
      <c r="B4362" t="s">
        <v>4534</v>
      </c>
      <c r="C4362" t="s">
        <v>40</v>
      </c>
      <c r="D4362">
        <v>1</v>
      </c>
      <c r="E4362">
        <v>18</v>
      </c>
      <c r="F4362">
        <v>73</v>
      </c>
      <c r="G4362">
        <v>8.1952940024068305E-2</v>
      </c>
      <c r="H4362">
        <v>0.260680001958769</v>
      </c>
      <c r="I4362">
        <v>0.57454234908078605</v>
      </c>
      <c r="J4362">
        <v>8.2824708936376501E-2</v>
      </c>
      <c r="K4362">
        <v>0</v>
      </c>
      <c r="L4362">
        <v>0</v>
      </c>
      <c r="M4362">
        <v>0</v>
      </c>
      <c r="N4362">
        <v>2000</v>
      </c>
      <c r="O4362" t="s">
        <v>39</v>
      </c>
      <c r="P4362" t="s">
        <v>4492</v>
      </c>
      <c r="Q4362" t="s">
        <v>6187</v>
      </c>
      <c r="R4362" t="s">
        <v>6165</v>
      </c>
    </row>
    <row r="4363" spans="1:18" x14ac:dyDescent="0.25">
      <c r="A4363" t="s">
        <v>6284</v>
      </c>
      <c r="B4363" t="s">
        <v>4534</v>
      </c>
      <c r="C4363" t="s">
        <v>40</v>
      </c>
      <c r="D4363">
        <v>2</v>
      </c>
      <c r="E4363">
        <v>18</v>
      </c>
      <c r="F4363">
        <v>85</v>
      </c>
      <c r="G4363">
        <v>0.135827488396075</v>
      </c>
      <c r="H4363">
        <v>0.28046112521654198</v>
      </c>
      <c r="I4363">
        <v>0.50278416158651096</v>
      </c>
      <c r="J4363">
        <v>7.0697905784548307E-2</v>
      </c>
      <c r="K4363">
        <v>1.0229319016323899E-2</v>
      </c>
      <c r="L4363">
        <v>0</v>
      </c>
      <c r="M4363">
        <v>0</v>
      </c>
      <c r="N4363">
        <v>2000</v>
      </c>
      <c r="O4363" t="s">
        <v>39</v>
      </c>
      <c r="P4363" t="s">
        <v>4492</v>
      </c>
      <c r="Q4363" t="s">
        <v>6187</v>
      </c>
      <c r="R4363" t="s">
        <v>6165</v>
      </c>
    </row>
    <row r="4364" spans="1:18" x14ac:dyDescent="0.25">
      <c r="A4364" t="s">
        <v>6284</v>
      </c>
      <c r="B4364" t="s">
        <v>4534</v>
      </c>
      <c r="C4364" t="s">
        <v>40</v>
      </c>
      <c r="D4364">
        <v>1</v>
      </c>
      <c r="E4364">
        <v>19</v>
      </c>
      <c r="F4364">
        <v>52</v>
      </c>
      <c r="G4364">
        <v>0.133415029991165</v>
      </c>
      <c r="H4364">
        <v>0.194614256095408</v>
      </c>
      <c r="I4364">
        <v>0.55569171665194195</v>
      </c>
      <c r="J4364">
        <v>0.116278997261485</v>
      </c>
      <c r="K4364">
        <v>0</v>
      </c>
      <c r="L4364">
        <v>0</v>
      </c>
      <c r="M4364">
        <v>0</v>
      </c>
      <c r="N4364">
        <v>2000</v>
      </c>
      <c r="O4364" t="s">
        <v>39</v>
      </c>
      <c r="P4364" t="s">
        <v>4492</v>
      </c>
      <c r="Q4364" t="s">
        <v>6187</v>
      </c>
      <c r="R4364" t="s">
        <v>6165</v>
      </c>
    </row>
    <row r="4365" spans="1:18" x14ac:dyDescent="0.25">
      <c r="A4365" t="s">
        <v>6284</v>
      </c>
      <c r="B4365" t="s">
        <v>4534</v>
      </c>
      <c r="C4365" t="s">
        <v>40</v>
      </c>
      <c r="D4365">
        <v>2</v>
      </c>
      <c r="E4365">
        <v>19</v>
      </c>
      <c r="F4365">
        <v>71</v>
      </c>
      <c r="G4365">
        <v>0.13747881388484701</v>
      </c>
      <c r="H4365">
        <v>0.155444416699965</v>
      </c>
      <c r="I4365">
        <v>0.62458948108428103</v>
      </c>
      <c r="J4365">
        <v>7.0145314084634397E-2</v>
      </c>
      <c r="K4365">
        <v>0</v>
      </c>
      <c r="L4365">
        <v>1.23419742462735E-2</v>
      </c>
      <c r="M4365">
        <v>0</v>
      </c>
      <c r="N4365">
        <v>2000</v>
      </c>
      <c r="O4365" t="s">
        <v>39</v>
      </c>
      <c r="P4365" t="s">
        <v>4492</v>
      </c>
      <c r="Q4365" t="s">
        <v>6187</v>
      </c>
      <c r="R4365" t="s">
        <v>6165</v>
      </c>
    </row>
    <row r="4366" spans="1:18" x14ac:dyDescent="0.25">
      <c r="A4366" t="s">
        <v>6284</v>
      </c>
      <c r="B4366" t="s">
        <v>4534</v>
      </c>
      <c r="C4366" t="s">
        <v>40</v>
      </c>
      <c r="D4366">
        <v>1</v>
      </c>
      <c r="E4366">
        <v>25</v>
      </c>
      <c r="F4366">
        <v>579</v>
      </c>
      <c r="G4366">
        <v>3.8372954983790099E-2</v>
      </c>
      <c r="H4366">
        <v>0.115886402246205</v>
      </c>
      <c r="I4366">
        <v>0.60563539407691702</v>
      </c>
      <c r="J4366">
        <v>0.204034626325376</v>
      </c>
      <c r="K4366">
        <v>3.09176763151808E-2</v>
      </c>
      <c r="L4366">
        <v>5.1529460525301298E-3</v>
      </c>
      <c r="M4366">
        <v>0</v>
      </c>
      <c r="N4366">
        <v>2000</v>
      </c>
      <c r="O4366" t="s">
        <v>39</v>
      </c>
      <c r="P4366" t="s">
        <v>4492</v>
      </c>
      <c r="Q4366" t="s">
        <v>6187</v>
      </c>
      <c r="R4366" t="s">
        <v>6165</v>
      </c>
    </row>
    <row r="4367" spans="1:18" x14ac:dyDescent="0.25">
      <c r="A4367" t="s">
        <v>6284</v>
      </c>
      <c r="B4367" t="s">
        <v>4534</v>
      </c>
      <c r="C4367" t="s">
        <v>40</v>
      </c>
      <c r="D4367">
        <v>2</v>
      </c>
      <c r="E4367">
        <v>25</v>
      </c>
      <c r="F4367">
        <v>639</v>
      </c>
      <c r="G4367">
        <v>8.6135913344566106E-2</v>
      </c>
      <c r="H4367">
        <v>0.144574327920445</v>
      </c>
      <c r="I4367">
        <v>0.55457489895423995</v>
      </c>
      <c r="J4367">
        <v>0.160232887354984</v>
      </c>
      <c r="K4367">
        <v>3.6625656654340803E-2</v>
      </c>
      <c r="L4367">
        <v>1.3544407680493401E-2</v>
      </c>
      <c r="M4367">
        <v>4.3119080909309101E-3</v>
      </c>
      <c r="N4367">
        <v>2000</v>
      </c>
      <c r="O4367" t="s">
        <v>39</v>
      </c>
      <c r="P4367" t="s">
        <v>4492</v>
      </c>
      <c r="Q4367" t="s">
        <v>6187</v>
      </c>
      <c r="R4367" t="s">
        <v>6165</v>
      </c>
    </row>
    <row r="4368" spans="1:18" x14ac:dyDescent="0.25">
      <c r="A4368" t="s">
        <v>6284</v>
      </c>
      <c r="B4368" t="s">
        <v>4534</v>
      </c>
      <c r="C4368" t="s">
        <v>40</v>
      </c>
      <c r="D4368">
        <v>1</v>
      </c>
      <c r="E4368">
        <v>35</v>
      </c>
      <c r="F4368">
        <v>523</v>
      </c>
      <c r="G4368">
        <v>9.65977702554713E-3</v>
      </c>
      <c r="H4368">
        <v>5.4200991420696398E-2</v>
      </c>
      <c r="I4368">
        <v>0.51553694013876505</v>
      </c>
      <c r="J4368">
        <v>0.32208477382570799</v>
      </c>
      <c r="K4368">
        <v>8.4531032391650093E-2</v>
      </c>
      <c r="L4368">
        <v>1.04058107054132E-2</v>
      </c>
      <c r="M4368">
        <v>3.58067449221994E-3</v>
      </c>
      <c r="N4368">
        <v>2000</v>
      </c>
      <c r="O4368" t="s">
        <v>39</v>
      </c>
      <c r="P4368" t="s">
        <v>4492</v>
      </c>
      <c r="Q4368" t="s">
        <v>6187</v>
      </c>
      <c r="R4368" t="s">
        <v>6165</v>
      </c>
    </row>
    <row r="4369" spans="1:18" x14ac:dyDescent="0.25">
      <c r="A4369" t="s">
        <v>6284</v>
      </c>
      <c r="B4369" t="s">
        <v>4534</v>
      </c>
      <c r="C4369" t="s">
        <v>40</v>
      </c>
      <c r="D4369">
        <v>2</v>
      </c>
      <c r="E4369">
        <v>35</v>
      </c>
      <c r="F4369">
        <v>609</v>
      </c>
      <c r="G4369">
        <v>2.9758088564292101E-2</v>
      </c>
      <c r="H4369">
        <v>6.3757889783083194E-2</v>
      </c>
      <c r="I4369">
        <v>0.48944134260379402</v>
      </c>
      <c r="J4369">
        <v>0.25091308430140202</v>
      </c>
      <c r="K4369">
        <v>0.110972102327671</v>
      </c>
      <c r="L4369">
        <v>3.6801004556772897E-2</v>
      </c>
      <c r="M4369">
        <v>1.8356487862984501E-2</v>
      </c>
      <c r="N4369">
        <v>2000</v>
      </c>
      <c r="O4369" t="s">
        <v>39</v>
      </c>
      <c r="P4369" t="s">
        <v>4492</v>
      </c>
      <c r="Q4369" t="s">
        <v>6187</v>
      </c>
      <c r="R4369" t="s">
        <v>6165</v>
      </c>
    </row>
    <row r="4370" spans="1:18" x14ac:dyDescent="0.25">
      <c r="A4370" t="s">
        <v>6284</v>
      </c>
      <c r="B4370" t="s">
        <v>4534</v>
      </c>
      <c r="C4370" t="s">
        <v>40</v>
      </c>
      <c r="D4370">
        <v>1</v>
      </c>
      <c r="E4370">
        <v>45</v>
      </c>
      <c r="F4370">
        <v>656</v>
      </c>
      <c r="G4370">
        <v>1.19745608767258E-2</v>
      </c>
      <c r="H4370">
        <v>4.0727039982724297E-2</v>
      </c>
      <c r="I4370">
        <v>0.46032616274660498</v>
      </c>
      <c r="J4370">
        <v>0.34446444644513902</v>
      </c>
      <c r="K4370">
        <v>0.118596552122291</v>
      </c>
      <c r="L4370">
        <v>2.2432225965181098E-2</v>
      </c>
      <c r="M4370">
        <v>1.47901186133372E-3</v>
      </c>
      <c r="N4370">
        <v>2000</v>
      </c>
      <c r="O4370" t="s">
        <v>39</v>
      </c>
      <c r="P4370" t="s">
        <v>4492</v>
      </c>
      <c r="Q4370" t="s">
        <v>6187</v>
      </c>
      <c r="R4370" t="s">
        <v>6165</v>
      </c>
    </row>
    <row r="4371" spans="1:18" x14ac:dyDescent="0.25">
      <c r="A4371" t="s">
        <v>6284</v>
      </c>
      <c r="B4371" t="s">
        <v>4534</v>
      </c>
      <c r="C4371" t="s">
        <v>40</v>
      </c>
      <c r="D4371">
        <v>2</v>
      </c>
      <c r="E4371">
        <v>45</v>
      </c>
      <c r="F4371">
        <v>816</v>
      </c>
      <c r="G4371">
        <v>1.3028683914803199E-2</v>
      </c>
      <c r="H4371">
        <v>2.61124081762702E-2</v>
      </c>
      <c r="I4371">
        <v>0.297912528374774</v>
      </c>
      <c r="J4371">
        <v>0.35642281919304902</v>
      </c>
      <c r="K4371">
        <v>0.18950188122516801</v>
      </c>
      <c r="L4371">
        <v>8.3204917643790996E-2</v>
      </c>
      <c r="M4371">
        <v>3.3816761472145802E-2</v>
      </c>
      <c r="N4371">
        <v>2000</v>
      </c>
      <c r="O4371" t="s">
        <v>39</v>
      </c>
      <c r="P4371" t="s">
        <v>4492</v>
      </c>
      <c r="Q4371" t="s">
        <v>6187</v>
      </c>
      <c r="R4371" t="s">
        <v>6165</v>
      </c>
    </row>
    <row r="4372" spans="1:18" x14ac:dyDescent="0.25">
      <c r="A4372" t="s">
        <v>6284</v>
      </c>
      <c r="B4372" t="s">
        <v>4534</v>
      </c>
      <c r="C4372" t="s">
        <v>40</v>
      </c>
      <c r="D4372">
        <v>1</v>
      </c>
      <c r="E4372">
        <v>55</v>
      </c>
      <c r="F4372">
        <v>369</v>
      </c>
      <c r="G4372">
        <v>1.35246558205116E-2</v>
      </c>
      <c r="H4372">
        <v>4.0632364990921301E-2</v>
      </c>
      <c r="I4372">
        <v>0.39584263092324501</v>
      </c>
      <c r="J4372">
        <v>0.38752928583102397</v>
      </c>
      <c r="K4372">
        <v>0.116393796597541</v>
      </c>
      <c r="L4372">
        <v>3.7880715803309803E-2</v>
      </c>
      <c r="M4372">
        <v>8.1965500334479809E-3</v>
      </c>
      <c r="N4372">
        <v>2000</v>
      </c>
      <c r="O4372" t="s">
        <v>39</v>
      </c>
      <c r="P4372" t="s">
        <v>4492</v>
      </c>
      <c r="Q4372" t="s">
        <v>6187</v>
      </c>
      <c r="R4372" t="s">
        <v>6165</v>
      </c>
    </row>
    <row r="4373" spans="1:18" x14ac:dyDescent="0.25">
      <c r="A4373" t="s">
        <v>6284</v>
      </c>
      <c r="B4373" t="s">
        <v>4534</v>
      </c>
      <c r="C4373" t="s">
        <v>40</v>
      </c>
      <c r="D4373">
        <v>2</v>
      </c>
      <c r="E4373">
        <v>55</v>
      </c>
      <c r="F4373">
        <v>512</v>
      </c>
      <c r="G4373">
        <v>1.56249999999994E-2</v>
      </c>
      <c r="H4373">
        <v>7.5947858886709404E-3</v>
      </c>
      <c r="I4373">
        <v>0.210719785888664</v>
      </c>
      <c r="J4373">
        <v>0.33105153649900798</v>
      </c>
      <c r="K4373">
        <v>0.29584715997315503</v>
      </c>
      <c r="L4373">
        <v>0.10243335644533</v>
      </c>
      <c r="M4373">
        <v>3.6728375305173297E-2</v>
      </c>
      <c r="N4373">
        <v>2000</v>
      </c>
      <c r="O4373" t="s">
        <v>39</v>
      </c>
      <c r="P4373" t="s">
        <v>4492</v>
      </c>
      <c r="Q4373" t="s">
        <v>6187</v>
      </c>
      <c r="R4373" t="s">
        <v>6165</v>
      </c>
    </row>
    <row r="4374" spans="1:18" x14ac:dyDescent="0.25">
      <c r="A4374" t="s">
        <v>6284</v>
      </c>
      <c r="B4374" t="s">
        <v>4534</v>
      </c>
      <c r="C4374" t="s">
        <v>40</v>
      </c>
      <c r="D4374">
        <v>1</v>
      </c>
      <c r="E4374">
        <v>65</v>
      </c>
      <c r="F4374">
        <v>395</v>
      </c>
      <c r="G4374">
        <v>7.4106101349964704E-3</v>
      </c>
      <c r="H4374">
        <v>5.05500049520222E-2</v>
      </c>
      <c r="I4374">
        <v>0.38648970375570202</v>
      </c>
      <c r="J4374">
        <v>0.35631023208076501</v>
      </c>
      <c r="K4374">
        <v>0.15263914434408801</v>
      </c>
      <c r="L4374">
        <v>4.6600304732426698E-2</v>
      </c>
      <c r="M4374">
        <v>0</v>
      </c>
      <c r="N4374">
        <v>2000</v>
      </c>
      <c r="O4374" t="s">
        <v>39</v>
      </c>
      <c r="P4374" t="s">
        <v>4492</v>
      </c>
      <c r="Q4374" t="s">
        <v>6187</v>
      </c>
      <c r="R4374" t="s">
        <v>6165</v>
      </c>
    </row>
    <row r="4375" spans="1:18" x14ac:dyDescent="0.25">
      <c r="A4375" t="s">
        <v>6284</v>
      </c>
      <c r="B4375" t="s">
        <v>4534</v>
      </c>
      <c r="C4375" t="s">
        <v>40</v>
      </c>
      <c r="D4375">
        <v>2</v>
      </c>
      <c r="E4375">
        <v>65</v>
      </c>
      <c r="F4375">
        <v>655</v>
      </c>
      <c r="G4375">
        <v>0</v>
      </c>
      <c r="H4375">
        <v>1.3517583534855901E-2</v>
      </c>
      <c r="I4375">
        <v>0.179038480193045</v>
      </c>
      <c r="J4375">
        <v>0.36539933521435503</v>
      </c>
      <c r="K4375">
        <v>0.30114558530595997</v>
      </c>
      <c r="L4375">
        <v>0.104535551262285</v>
      </c>
      <c r="M4375">
        <v>3.6363464489498003E-2</v>
      </c>
      <c r="N4375">
        <v>2000</v>
      </c>
      <c r="O4375" t="s">
        <v>39</v>
      </c>
      <c r="P4375" t="s">
        <v>4492</v>
      </c>
      <c r="Q4375" t="s">
        <v>6187</v>
      </c>
      <c r="R4375" t="s">
        <v>6165</v>
      </c>
    </row>
    <row r="4376" spans="1:18" x14ac:dyDescent="0.25">
      <c r="A4376" t="s">
        <v>6284</v>
      </c>
      <c r="B4376" t="s">
        <v>4534</v>
      </c>
      <c r="C4376" t="s">
        <v>40</v>
      </c>
      <c r="D4376">
        <v>1</v>
      </c>
      <c r="E4376">
        <v>75</v>
      </c>
      <c r="F4376">
        <v>220</v>
      </c>
      <c r="G4376">
        <v>3.1988485765474799E-2</v>
      </c>
      <c r="H4376">
        <v>3.6598015063376198E-2</v>
      </c>
      <c r="I4376">
        <v>0.40468372111652401</v>
      </c>
      <c r="J4376">
        <v>0.37656284646272398</v>
      </c>
      <c r="K4376">
        <v>0.127490244195507</v>
      </c>
      <c r="L4376">
        <v>2.2676687396393599E-2</v>
      </c>
      <c r="M4376">
        <v>0</v>
      </c>
      <c r="N4376">
        <v>2000</v>
      </c>
      <c r="O4376" t="s">
        <v>39</v>
      </c>
      <c r="P4376" t="s">
        <v>4492</v>
      </c>
      <c r="Q4376" t="s">
        <v>6187</v>
      </c>
      <c r="R4376" t="s">
        <v>6165</v>
      </c>
    </row>
    <row r="4377" spans="1:18" x14ac:dyDescent="0.25">
      <c r="A4377" t="s">
        <v>6284</v>
      </c>
      <c r="B4377" t="s">
        <v>4534</v>
      </c>
      <c r="C4377" t="s">
        <v>40</v>
      </c>
      <c r="D4377">
        <v>2</v>
      </c>
      <c r="E4377">
        <v>75</v>
      </c>
      <c r="F4377">
        <v>471</v>
      </c>
      <c r="G4377">
        <v>1.7009491787375101E-2</v>
      </c>
      <c r="H4377">
        <v>3.1914632060440797E-2</v>
      </c>
      <c r="I4377">
        <v>0.210718088779595</v>
      </c>
      <c r="J4377">
        <v>0.34381627319979202</v>
      </c>
      <c r="K4377">
        <v>0.26496541569057902</v>
      </c>
      <c r="L4377">
        <v>9.3231958763582007E-2</v>
      </c>
      <c r="M4377">
        <v>3.8344139718635303E-2</v>
      </c>
      <c r="N4377">
        <v>2000</v>
      </c>
      <c r="O4377" t="s">
        <v>39</v>
      </c>
      <c r="P4377" t="s">
        <v>4492</v>
      </c>
      <c r="Q4377" t="s">
        <v>6187</v>
      </c>
      <c r="R4377" t="s">
        <v>6165</v>
      </c>
    </row>
    <row r="4378" spans="1:18" x14ac:dyDescent="0.25">
      <c r="A4378" t="s">
        <v>6284</v>
      </c>
      <c r="B4378" t="s">
        <v>4534</v>
      </c>
      <c r="C4378" t="s">
        <v>40</v>
      </c>
      <c r="D4378">
        <v>1</v>
      </c>
      <c r="E4378">
        <v>84.91</v>
      </c>
      <c r="F4378">
        <v>40</v>
      </c>
      <c r="G4378">
        <v>2.48850372906795E-2</v>
      </c>
      <c r="H4378">
        <v>0</v>
      </c>
      <c r="I4378">
        <v>0.474859490021942</v>
      </c>
      <c r="J4378">
        <v>0.37531934085922403</v>
      </c>
      <c r="K4378">
        <v>0.12493613182815499</v>
      </c>
      <c r="L4378">
        <v>0</v>
      </c>
      <c r="M4378">
        <v>0</v>
      </c>
      <c r="N4378">
        <v>2000</v>
      </c>
      <c r="O4378" t="s">
        <v>39</v>
      </c>
      <c r="P4378" t="s">
        <v>4492</v>
      </c>
      <c r="Q4378" t="s">
        <v>6187</v>
      </c>
      <c r="R4378" t="s">
        <v>6165</v>
      </c>
    </row>
    <row r="4379" spans="1:18" x14ac:dyDescent="0.25">
      <c r="A4379" t="s">
        <v>6284</v>
      </c>
      <c r="B4379" t="s">
        <v>4534</v>
      </c>
      <c r="C4379" t="s">
        <v>40</v>
      </c>
      <c r="D4379">
        <v>2</v>
      </c>
      <c r="E4379">
        <v>84.91</v>
      </c>
      <c r="F4379">
        <v>149</v>
      </c>
      <c r="G4379">
        <v>2.71656420079615E-2</v>
      </c>
      <c r="H4379">
        <v>4.7309754502424001E-2</v>
      </c>
      <c r="I4379">
        <v>0.36333040573673397</v>
      </c>
      <c r="J4379">
        <v>0.32101713344695199</v>
      </c>
      <c r="K4379">
        <v>0.17427548293666301</v>
      </c>
      <c r="L4379">
        <v>5.3594903179095398E-2</v>
      </c>
      <c r="M4379">
        <v>1.3306678190170401E-2</v>
      </c>
      <c r="N4379">
        <v>2000</v>
      </c>
      <c r="O4379" t="s">
        <v>39</v>
      </c>
      <c r="P4379" t="s">
        <v>4492</v>
      </c>
      <c r="Q4379" t="s">
        <v>6187</v>
      </c>
      <c r="R4379" t="s">
        <v>6165</v>
      </c>
    </row>
    <row r="4380" spans="1:18" x14ac:dyDescent="0.25">
      <c r="A4380" t="s">
        <v>6284</v>
      </c>
      <c r="B4380" t="s">
        <v>4536</v>
      </c>
      <c r="C4380" t="s">
        <v>40</v>
      </c>
      <c r="D4380">
        <v>1</v>
      </c>
      <c r="E4380">
        <v>18</v>
      </c>
      <c r="F4380">
        <v>65</v>
      </c>
      <c r="G4380">
        <v>0.13952551692315701</v>
      </c>
      <c r="H4380">
        <v>0.217227114671808</v>
      </c>
      <c r="I4380">
        <v>0.53379041350809198</v>
      </c>
      <c r="J4380">
        <v>9.3579276322797098E-2</v>
      </c>
      <c r="K4380">
        <v>0</v>
      </c>
      <c r="L4380">
        <v>1.58776785741458E-2</v>
      </c>
      <c r="M4380">
        <v>0</v>
      </c>
      <c r="N4380">
        <v>2001</v>
      </c>
      <c r="O4380" t="s">
        <v>39</v>
      </c>
      <c r="P4380" t="s">
        <v>4492</v>
      </c>
      <c r="Q4380" t="s">
        <v>6187</v>
      </c>
      <c r="R4380" t="s">
        <v>6165</v>
      </c>
    </row>
    <row r="4381" spans="1:18" x14ac:dyDescent="0.25">
      <c r="A4381" t="s">
        <v>6284</v>
      </c>
      <c r="B4381" t="s">
        <v>4536</v>
      </c>
      <c r="C4381" t="s">
        <v>40</v>
      </c>
      <c r="D4381">
        <v>2</v>
      </c>
      <c r="E4381">
        <v>18</v>
      </c>
      <c r="F4381">
        <v>88</v>
      </c>
      <c r="G4381">
        <v>0.136679624642039</v>
      </c>
      <c r="H4381">
        <v>0.19276050047728199</v>
      </c>
      <c r="I4381">
        <v>0.57007774785223198</v>
      </c>
      <c r="J4381">
        <v>7.8281501431845604E-2</v>
      </c>
      <c r="K4381">
        <v>2.22006255966023E-2</v>
      </c>
      <c r="L4381">
        <v>0</v>
      </c>
      <c r="M4381">
        <v>0</v>
      </c>
      <c r="N4381">
        <v>2001</v>
      </c>
      <c r="O4381" t="s">
        <v>39</v>
      </c>
      <c r="P4381" t="s">
        <v>4492</v>
      </c>
      <c r="Q4381" t="s">
        <v>6187</v>
      </c>
      <c r="R4381" t="s">
        <v>6165</v>
      </c>
    </row>
    <row r="4382" spans="1:18" x14ac:dyDescent="0.25">
      <c r="A4382" t="s">
        <v>6284</v>
      </c>
      <c r="B4382" t="s">
        <v>4536</v>
      </c>
      <c r="C4382" t="s">
        <v>40</v>
      </c>
      <c r="D4382">
        <v>1</v>
      </c>
      <c r="E4382">
        <v>19</v>
      </c>
      <c r="F4382">
        <v>58</v>
      </c>
      <c r="G4382">
        <v>5.3386508245922698E-2</v>
      </c>
      <c r="H4382">
        <v>0.277165888820332</v>
      </c>
      <c r="I4382">
        <v>0.61795163347730397</v>
      </c>
      <c r="J4382">
        <v>3.5591005497281801E-2</v>
      </c>
      <c r="K4382">
        <v>1.59049639591602E-2</v>
      </c>
      <c r="L4382">
        <v>0</v>
      </c>
      <c r="M4382">
        <v>0</v>
      </c>
      <c r="N4382">
        <v>2001</v>
      </c>
      <c r="O4382" t="s">
        <v>39</v>
      </c>
      <c r="P4382" t="s">
        <v>4492</v>
      </c>
      <c r="Q4382" t="s">
        <v>6187</v>
      </c>
      <c r="R4382" t="s">
        <v>6165</v>
      </c>
    </row>
    <row r="4383" spans="1:18" x14ac:dyDescent="0.25">
      <c r="A4383" t="s">
        <v>6284</v>
      </c>
      <c r="B4383" t="s">
        <v>4536</v>
      </c>
      <c r="C4383" t="s">
        <v>40</v>
      </c>
      <c r="D4383">
        <v>2</v>
      </c>
      <c r="E4383">
        <v>19</v>
      </c>
      <c r="F4383">
        <v>84</v>
      </c>
      <c r="G4383">
        <v>0.14494577240046999</v>
      </c>
      <c r="H4383">
        <v>0.19041817298887601</v>
      </c>
      <c r="I4383">
        <v>0.57125451896662804</v>
      </c>
      <c r="J4383">
        <v>8.2318027305327099E-2</v>
      </c>
      <c r="K4383">
        <v>0</v>
      </c>
      <c r="L4383">
        <v>1.1063508338699599E-2</v>
      </c>
      <c r="M4383">
        <v>0</v>
      </c>
      <c r="N4383">
        <v>2001</v>
      </c>
      <c r="O4383" t="s">
        <v>39</v>
      </c>
      <c r="P4383" t="s">
        <v>4492</v>
      </c>
      <c r="Q4383" t="s">
        <v>6187</v>
      </c>
      <c r="R4383" t="s">
        <v>6165</v>
      </c>
    </row>
    <row r="4384" spans="1:18" x14ac:dyDescent="0.25">
      <c r="A4384" t="s">
        <v>6284</v>
      </c>
      <c r="B4384" t="s">
        <v>4536</v>
      </c>
      <c r="C4384" t="s">
        <v>40</v>
      </c>
      <c r="D4384">
        <v>1</v>
      </c>
      <c r="E4384">
        <v>25</v>
      </c>
      <c r="F4384">
        <v>596</v>
      </c>
      <c r="G4384">
        <v>3.0287352844644198E-2</v>
      </c>
      <c r="H4384">
        <v>9.56658445060974E-2</v>
      </c>
      <c r="I4384">
        <v>0.62701979235685401</v>
      </c>
      <c r="J4384">
        <v>0.20313621647400701</v>
      </c>
      <c r="K4384">
        <v>3.8903928219775202E-2</v>
      </c>
      <c r="L4384">
        <v>4.9868655986217304E-3</v>
      </c>
      <c r="M4384">
        <v>0</v>
      </c>
      <c r="N4384">
        <v>2001</v>
      </c>
      <c r="O4384" t="s">
        <v>39</v>
      </c>
      <c r="P4384" t="s">
        <v>4492</v>
      </c>
      <c r="Q4384" t="s">
        <v>6187</v>
      </c>
      <c r="R4384" t="s">
        <v>6165</v>
      </c>
    </row>
    <row r="4385" spans="1:18" x14ac:dyDescent="0.25">
      <c r="A4385" t="s">
        <v>6284</v>
      </c>
      <c r="B4385" t="s">
        <v>4536</v>
      </c>
      <c r="C4385" t="s">
        <v>40</v>
      </c>
      <c r="D4385">
        <v>2</v>
      </c>
      <c r="E4385">
        <v>25</v>
      </c>
      <c r="F4385">
        <v>701</v>
      </c>
      <c r="G4385">
        <v>9.1755429925406098E-2</v>
      </c>
      <c r="H4385">
        <v>0.169047271560367</v>
      </c>
      <c r="I4385">
        <v>0.527762000352618</v>
      </c>
      <c r="J4385">
        <v>0.16058368301616999</v>
      </c>
      <c r="K4385">
        <v>3.2730060211999298E-2</v>
      </c>
      <c r="L4385">
        <v>1.4028837326100999E-2</v>
      </c>
      <c r="M4385">
        <v>4.0927176073385701E-3</v>
      </c>
      <c r="N4385">
        <v>2001</v>
      </c>
      <c r="O4385" t="s">
        <v>39</v>
      </c>
      <c r="P4385" t="s">
        <v>4492</v>
      </c>
      <c r="Q4385" t="s">
        <v>6187</v>
      </c>
      <c r="R4385" t="s">
        <v>6165</v>
      </c>
    </row>
    <row r="4386" spans="1:18" x14ac:dyDescent="0.25">
      <c r="A4386" t="s">
        <v>6284</v>
      </c>
      <c r="B4386" t="s">
        <v>4536</v>
      </c>
      <c r="C4386" t="s">
        <v>40</v>
      </c>
      <c r="D4386">
        <v>1</v>
      </c>
      <c r="E4386">
        <v>35</v>
      </c>
      <c r="F4386">
        <v>539</v>
      </c>
      <c r="G4386">
        <v>1.18490901639877E-2</v>
      </c>
      <c r="H4386">
        <v>3.9980466449049901E-2</v>
      </c>
      <c r="I4386">
        <v>0.50245718924798799</v>
      </c>
      <c r="J4386">
        <v>0.35069351125072901</v>
      </c>
      <c r="K4386">
        <v>7.82849858911987E-2</v>
      </c>
      <c r="L4386">
        <v>1.32375311516904E-2</v>
      </c>
      <c r="M4386">
        <v>3.4972258453566398E-3</v>
      </c>
      <c r="N4386">
        <v>2001</v>
      </c>
      <c r="O4386" t="s">
        <v>39</v>
      </c>
      <c r="P4386" t="s">
        <v>4492</v>
      </c>
      <c r="Q4386" t="s">
        <v>6187</v>
      </c>
      <c r="R4386" t="s">
        <v>6165</v>
      </c>
    </row>
    <row r="4387" spans="1:18" x14ac:dyDescent="0.25">
      <c r="A4387" t="s">
        <v>6284</v>
      </c>
      <c r="B4387" t="s">
        <v>4536</v>
      </c>
      <c r="C4387" t="s">
        <v>40</v>
      </c>
      <c r="D4387">
        <v>2</v>
      </c>
      <c r="E4387">
        <v>35</v>
      </c>
      <c r="F4387">
        <v>639</v>
      </c>
      <c r="G4387">
        <v>4.31563245877125E-2</v>
      </c>
      <c r="H4387">
        <v>5.8991430143046197E-2</v>
      </c>
      <c r="I4387">
        <v>0.44718038069472699</v>
      </c>
      <c r="J4387">
        <v>0.27529876581009399</v>
      </c>
      <c r="K4387">
        <v>0.106726780333687</v>
      </c>
      <c r="L4387">
        <v>5.6515239069840503E-2</v>
      </c>
      <c r="M4387">
        <v>1.2131079360893001E-2</v>
      </c>
      <c r="N4387">
        <v>2001</v>
      </c>
      <c r="O4387" t="s">
        <v>39</v>
      </c>
      <c r="P4387" t="s">
        <v>4492</v>
      </c>
      <c r="Q4387" t="s">
        <v>6187</v>
      </c>
      <c r="R4387" t="s">
        <v>6165</v>
      </c>
    </row>
    <row r="4388" spans="1:18" x14ac:dyDescent="0.25">
      <c r="A4388" t="s">
        <v>6284</v>
      </c>
      <c r="B4388" t="s">
        <v>4536</v>
      </c>
      <c r="C4388" t="s">
        <v>40</v>
      </c>
      <c r="D4388">
        <v>1</v>
      </c>
      <c r="E4388">
        <v>45</v>
      </c>
      <c r="F4388">
        <v>670</v>
      </c>
      <c r="G4388">
        <v>1.74389525334964E-2</v>
      </c>
      <c r="H4388">
        <v>4.1257276220875598E-2</v>
      </c>
      <c r="I4388">
        <v>0.46026862472381402</v>
      </c>
      <c r="J4388">
        <v>0.34560711537448302</v>
      </c>
      <c r="K4388">
        <v>0.10558618537417901</v>
      </c>
      <c r="L4388">
        <v>2.98418457731521E-2</v>
      </c>
      <c r="M4388">
        <v>0</v>
      </c>
      <c r="N4388">
        <v>2001</v>
      </c>
      <c r="O4388" t="s">
        <v>39</v>
      </c>
      <c r="P4388" t="s">
        <v>4492</v>
      </c>
      <c r="Q4388" t="s">
        <v>6187</v>
      </c>
      <c r="R4388" t="s">
        <v>6165</v>
      </c>
    </row>
    <row r="4389" spans="1:18" x14ac:dyDescent="0.25">
      <c r="A4389" t="s">
        <v>6284</v>
      </c>
      <c r="B4389" t="s">
        <v>4536</v>
      </c>
      <c r="C4389" t="s">
        <v>40</v>
      </c>
      <c r="D4389">
        <v>2</v>
      </c>
      <c r="E4389">
        <v>45</v>
      </c>
      <c r="F4389">
        <v>820</v>
      </c>
      <c r="G4389">
        <v>9.0238813429702105E-3</v>
      </c>
      <c r="H4389">
        <v>2.1914172332160399E-2</v>
      </c>
      <c r="I4389">
        <v>0.30828216689416998</v>
      </c>
      <c r="J4389">
        <v>0.36230448328989001</v>
      </c>
      <c r="K4389">
        <v>0.19463931591661701</v>
      </c>
      <c r="L4389">
        <v>6.4267727330380206E-2</v>
      </c>
      <c r="M4389">
        <v>3.9568252893811003E-2</v>
      </c>
      <c r="N4389">
        <v>2001</v>
      </c>
      <c r="O4389" t="s">
        <v>39</v>
      </c>
      <c r="P4389" t="s">
        <v>4492</v>
      </c>
      <c r="Q4389" t="s">
        <v>6187</v>
      </c>
      <c r="R4389" t="s">
        <v>6165</v>
      </c>
    </row>
    <row r="4390" spans="1:18" x14ac:dyDescent="0.25">
      <c r="A4390" t="s">
        <v>6284</v>
      </c>
      <c r="B4390" t="s">
        <v>4536</v>
      </c>
      <c r="C4390" t="s">
        <v>40</v>
      </c>
      <c r="D4390">
        <v>1</v>
      </c>
      <c r="E4390">
        <v>55</v>
      </c>
      <c r="F4390">
        <v>394</v>
      </c>
      <c r="G4390">
        <v>1.5115266669774301E-2</v>
      </c>
      <c r="H4390">
        <v>3.5629675078251002E-2</v>
      </c>
      <c r="I4390">
        <v>0.40002513846881499</v>
      </c>
      <c r="J4390">
        <v>0.38317841812490799</v>
      </c>
      <c r="K4390">
        <v>0.12793868741991599</v>
      </c>
      <c r="L4390">
        <v>2.7747394179464001E-2</v>
      </c>
      <c r="M4390">
        <v>1.03654200588716E-2</v>
      </c>
      <c r="N4390">
        <v>2001</v>
      </c>
      <c r="O4390" t="s">
        <v>39</v>
      </c>
      <c r="P4390" t="s">
        <v>4492</v>
      </c>
      <c r="Q4390" t="s">
        <v>6187</v>
      </c>
      <c r="R4390" t="s">
        <v>6165</v>
      </c>
    </row>
    <row r="4391" spans="1:18" x14ac:dyDescent="0.25">
      <c r="A4391" t="s">
        <v>6284</v>
      </c>
      <c r="B4391" t="s">
        <v>4536</v>
      </c>
      <c r="C4391" t="s">
        <v>40</v>
      </c>
      <c r="D4391">
        <v>2</v>
      </c>
      <c r="E4391">
        <v>55</v>
      </c>
      <c r="F4391">
        <v>562</v>
      </c>
      <c r="G4391">
        <v>1.0508682659044101E-2</v>
      </c>
      <c r="H4391">
        <v>1.34513367262422E-2</v>
      </c>
      <c r="I4391">
        <v>0.21059174339525399</v>
      </c>
      <c r="J4391">
        <v>0.35939471771265202</v>
      </c>
      <c r="K4391">
        <v>0.27028239843461899</v>
      </c>
      <c r="L4391">
        <v>0.104245073095056</v>
      </c>
      <c r="M4391">
        <v>3.1526047977132397E-2</v>
      </c>
      <c r="N4391">
        <v>2001</v>
      </c>
      <c r="O4391" t="s">
        <v>39</v>
      </c>
      <c r="P4391" t="s">
        <v>4492</v>
      </c>
      <c r="Q4391" t="s">
        <v>6187</v>
      </c>
      <c r="R4391" t="s">
        <v>6165</v>
      </c>
    </row>
    <row r="4392" spans="1:18" x14ac:dyDescent="0.25">
      <c r="A4392" t="s">
        <v>6284</v>
      </c>
      <c r="B4392" t="s">
        <v>4536</v>
      </c>
      <c r="C4392" t="s">
        <v>40</v>
      </c>
      <c r="D4392">
        <v>1</v>
      </c>
      <c r="E4392">
        <v>65</v>
      </c>
      <c r="F4392">
        <v>387</v>
      </c>
      <c r="G4392">
        <v>1.50779950273482E-2</v>
      </c>
      <c r="H4392">
        <v>3.9196007301094599E-2</v>
      </c>
      <c r="I4392">
        <v>0.36800257389684699</v>
      </c>
      <c r="J4392">
        <v>0.38540041980477102</v>
      </c>
      <c r="K4392">
        <v>0.15462801640156901</v>
      </c>
      <c r="L4392">
        <v>3.52056959365546E-2</v>
      </c>
      <c r="M4392">
        <v>2.4892916318158599E-3</v>
      </c>
      <c r="N4392">
        <v>2001</v>
      </c>
      <c r="O4392" t="s">
        <v>39</v>
      </c>
      <c r="P4392" t="s">
        <v>4492</v>
      </c>
      <c r="Q4392" t="s">
        <v>6187</v>
      </c>
      <c r="R4392" t="s">
        <v>6165</v>
      </c>
    </row>
    <row r="4393" spans="1:18" x14ac:dyDescent="0.25">
      <c r="A4393" t="s">
        <v>6284</v>
      </c>
      <c r="B4393" t="s">
        <v>4536</v>
      </c>
      <c r="C4393" t="s">
        <v>40</v>
      </c>
      <c r="D4393">
        <v>2</v>
      </c>
      <c r="E4393">
        <v>65</v>
      </c>
      <c r="F4393">
        <v>686</v>
      </c>
      <c r="G4393">
        <v>6.0734074901308702E-3</v>
      </c>
      <c r="H4393">
        <v>8.3549733120610002E-3</v>
      </c>
      <c r="I4393">
        <v>0.186886630797342</v>
      </c>
      <c r="J4393">
        <v>0.35246579182566301</v>
      </c>
      <c r="K4393">
        <v>0.31150894114352601</v>
      </c>
      <c r="L4393">
        <v>0.102338954630472</v>
      </c>
      <c r="M4393">
        <v>3.2371300800804803E-2</v>
      </c>
      <c r="N4393">
        <v>2001</v>
      </c>
      <c r="O4393" t="s">
        <v>39</v>
      </c>
      <c r="P4393" t="s">
        <v>4492</v>
      </c>
      <c r="Q4393" t="s">
        <v>6187</v>
      </c>
      <c r="R4393" t="s">
        <v>6165</v>
      </c>
    </row>
    <row r="4394" spans="1:18" x14ac:dyDescent="0.25">
      <c r="A4394" t="s">
        <v>6284</v>
      </c>
      <c r="B4394" t="s">
        <v>4536</v>
      </c>
      <c r="C4394" t="s">
        <v>40</v>
      </c>
      <c r="D4394">
        <v>1</v>
      </c>
      <c r="E4394">
        <v>75</v>
      </c>
      <c r="F4394">
        <v>247</v>
      </c>
      <c r="G4394">
        <v>1.2263610315473E-2</v>
      </c>
      <c r="H4394">
        <v>4.0687679083585601E-2</v>
      </c>
      <c r="I4394">
        <v>0.38487106017254202</v>
      </c>
      <c r="J4394">
        <v>0.39209169054290199</v>
      </c>
      <c r="K4394">
        <v>0.13776504298021799</v>
      </c>
      <c r="L4394">
        <v>2.8309455587318001E-2</v>
      </c>
      <c r="M4394">
        <v>4.0114613179612702E-3</v>
      </c>
      <c r="N4394">
        <v>2001</v>
      </c>
      <c r="O4394" t="s">
        <v>39</v>
      </c>
      <c r="P4394" t="s">
        <v>4492</v>
      </c>
      <c r="Q4394" t="s">
        <v>6187</v>
      </c>
      <c r="R4394" t="s">
        <v>6165</v>
      </c>
    </row>
    <row r="4395" spans="1:18" x14ac:dyDescent="0.25">
      <c r="A4395" t="s">
        <v>6284</v>
      </c>
      <c r="B4395" t="s">
        <v>4536</v>
      </c>
      <c r="C4395" t="s">
        <v>40</v>
      </c>
      <c r="D4395">
        <v>2</v>
      </c>
      <c r="E4395">
        <v>75</v>
      </c>
      <c r="F4395">
        <v>513</v>
      </c>
      <c r="G4395">
        <v>1.9506307554668399E-2</v>
      </c>
      <c r="H4395">
        <v>2.2548598484649001E-2</v>
      </c>
      <c r="I4395">
        <v>0.191997979275803</v>
      </c>
      <c r="J4395">
        <v>0.36358338384889</v>
      </c>
      <c r="K4395">
        <v>0.26324182326780399</v>
      </c>
      <c r="L4395">
        <v>9.5650587454546104E-2</v>
      </c>
      <c r="M4395">
        <v>4.3471320113639203E-2</v>
      </c>
      <c r="N4395">
        <v>2001</v>
      </c>
      <c r="O4395" t="s">
        <v>39</v>
      </c>
      <c r="P4395" t="s">
        <v>4492</v>
      </c>
      <c r="Q4395" t="s">
        <v>6187</v>
      </c>
      <c r="R4395" t="s">
        <v>6165</v>
      </c>
    </row>
    <row r="4396" spans="1:18" x14ac:dyDescent="0.25">
      <c r="A4396" t="s">
        <v>6284</v>
      </c>
      <c r="B4396" t="s">
        <v>4536</v>
      </c>
      <c r="C4396" t="s">
        <v>40</v>
      </c>
      <c r="D4396">
        <v>1</v>
      </c>
      <c r="E4396">
        <v>84.91</v>
      </c>
      <c r="F4396">
        <v>37</v>
      </c>
      <c r="G4396">
        <v>2.68404907970912E-2</v>
      </c>
      <c r="H4396">
        <v>2.68404907970912E-2</v>
      </c>
      <c r="I4396">
        <v>0.486963190185211</v>
      </c>
      <c r="J4396">
        <v>0.270705521473454</v>
      </c>
      <c r="K4396">
        <v>0.161809815950061</v>
      </c>
      <c r="L4396">
        <v>2.68404907970912E-2</v>
      </c>
      <c r="M4396">
        <v>0</v>
      </c>
      <c r="N4396">
        <v>2001</v>
      </c>
      <c r="O4396" t="s">
        <v>39</v>
      </c>
      <c r="P4396" t="s">
        <v>4492</v>
      </c>
      <c r="Q4396" t="s">
        <v>6187</v>
      </c>
      <c r="R4396" t="s">
        <v>6165</v>
      </c>
    </row>
    <row r="4397" spans="1:18" x14ac:dyDescent="0.25">
      <c r="A4397" t="s">
        <v>6284</v>
      </c>
      <c r="B4397" t="s">
        <v>4536</v>
      </c>
      <c r="C4397" t="s">
        <v>40</v>
      </c>
      <c r="D4397">
        <v>2</v>
      </c>
      <c r="E4397">
        <v>84.91</v>
      </c>
      <c r="F4397">
        <v>144</v>
      </c>
      <c r="G4397">
        <v>3.5790915954121899E-2</v>
      </c>
      <c r="H4397">
        <v>5.8253007114147201E-2</v>
      </c>
      <c r="I4397">
        <v>0.278097814403373</v>
      </c>
      <c r="J4397">
        <v>0.348033743665697</v>
      </c>
      <c r="K4397">
        <v>0.189895352409192</v>
      </c>
      <c r="L4397">
        <v>7.6600341659371698E-2</v>
      </c>
      <c r="M4397">
        <v>1.3328824794096601E-2</v>
      </c>
      <c r="N4397">
        <v>2001</v>
      </c>
      <c r="O4397" t="s">
        <v>39</v>
      </c>
      <c r="P4397" t="s">
        <v>4492</v>
      </c>
      <c r="Q4397" t="s">
        <v>6187</v>
      </c>
      <c r="R4397" t="s">
        <v>6165</v>
      </c>
    </row>
    <row r="4398" spans="1:18" x14ac:dyDescent="0.25">
      <c r="A4398" t="s">
        <v>6284</v>
      </c>
      <c r="B4398" t="s">
        <v>4539</v>
      </c>
      <c r="C4398" t="s">
        <v>40</v>
      </c>
      <c r="D4398">
        <v>1</v>
      </c>
      <c r="E4398">
        <v>18</v>
      </c>
      <c r="F4398">
        <v>67</v>
      </c>
      <c r="G4398">
        <v>0.10444195167676</v>
      </c>
      <c r="H4398">
        <v>0.19328098521196199</v>
      </c>
      <c r="I4398">
        <v>0.59783511143451795</v>
      </c>
      <c r="J4398">
        <v>8.8839033535201894E-2</v>
      </c>
      <c r="K4398">
        <v>1.56029181415582E-2</v>
      </c>
      <c r="L4398">
        <v>0</v>
      </c>
      <c r="M4398">
        <v>0</v>
      </c>
      <c r="N4398">
        <v>2002</v>
      </c>
      <c r="O4398" t="s">
        <v>39</v>
      </c>
      <c r="P4398" t="s">
        <v>4492</v>
      </c>
      <c r="Q4398" t="s">
        <v>6187</v>
      </c>
      <c r="R4398" t="s">
        <v>6165</v>
      </c>
    </row>
    <row r="4399" spans="1:18" x14ac:dyDescent="0.25">
      <c r="A4399" t="s">
        <v>6284</v>
      </c>
      <c r="B4399" t="s">
        <v>4539</v>
      </c>
      <c r="C4399" t="s">
        <v>40</v>
      </c>
      <c r="D4399">
        <v>2</v>
      </c>
      <c r="E4399">
        <v>18</v>
      </c>
      <c r="F4399">
        <v>86</v>
      </c>
      <c r="G4399">
        <v>0.19764096981297899</v>
      </c>
      <c r="H4399">
        <v>0.244821573553407</v>
      </c>
      <c r="I4399">
        <v>0.53490602012468103</v>
      </c>
      <c r="J4399">
        <v>2.2631436508933098E-2</v>
      </c>
      <c r="K4399">
        <v>0</v>
      </c>
      <c r="L4399">
        <v>0</v>
      </c>
      <c r="M4399">
        <v>0</v>
      </c>
      <c r="N4399">
        <v>2002</v>
      </c>
      <c r="O4399" t="s">
        <v>39</v>
      </c>
      <c r="P4399" t="s">
        <v>4492</v>
      </c>
      <c r="Q4399" t="s">
        <v>6187</v>
      </c>
      <c r="R4399" t="s">
        <v>6165</v>
      </c>
    </row>
    <row r="4400" spans="1:18" x14ac:dyDescent="0.25">
      <c r="A4400" t="s">
        <v>6284</v>
      </c>
      <c r="B4400" t="s">
        <v>4539</v>
      </c>
      <c r="C4400" t="s">
        <v>40</v>
      </c>
      <c r="D4400">
        <v>1</v>
      </c>
      <c r="E4400">
        <v>19</v>
      </c>
      <c r="F4400">
        <v>62</v>
      </c>
      <c r="G4400">
        <v>8.1812448340404006E-2</v>
      </c>
      <c r="H4400">
        <v>0.141576051525902</v>
      </c>
      <c r="I4400">
        <v>0.61040189641342002</v>
      </c>
      <c r="J4400">
        <v>0.13245074156832601</v>
      </c>
      <c r="K4400">
        <v>1.6879431075974002E-2</v>
      </c>
      <c r="L4400">
        <v>1.6879431075974002E-2</v>
      </c>
      <c r="M4400">
        <v>0</v>
      </c>
      <c r="N4400">
        <v>2002</v>
      </c>
      <c r="O4400" t="s">
        <v>39</v>
      </c>
      <c r="P4400" t="s">
        <v>4492</v>
      </c>
      <c r="Q4400" t="s">
        <v>6187</v>
      </c>
      <c r="R4400" t="s">
        <v>6165</v>
      </c>
    </row>
    <row r="4401" spans="1:18" x14ac:dyDescent="0.25">
      <c r="A4401" t="s">
        <v>6284</v>
      </c>
      <c r="B4401" t="s">
        <v>4539</v>
      </c>
      <c r="C4401" t="s">
        <v>40</v>
      </c>
      <c r="D4401">
        <v>2</v>
      </c>
      <c r="E4401">
        <v>19</v>
      </c>
      <c r="F4401">
        <v>89</v>
      </c>
      <c r="G4401">
        <v>7.9406477975175693E-2</v>
      </c>
      <c r="H4401">
        <v>0.21433228772207299</v>
      </c>
      <c r="I4401">
        <v>0.58467850890322004</v>
      </c>
      <c r="J4401">
        <v>8.9017532334172395E-2</v>
      </c>
      <c r="K4401">
        <v>2.202113120927E-2</v>
      </c>
      <c r="L4401">
        <v>1.05440618560889E-2</v>
      </c>
      <c r="M4401">
        <v>0</v>
      </c>
      <c r="N4401">
        <v>2002</v>
      </c>
      <c r="O4401" t="s">
        <v>39</v>
      </c>
      <c r="P4401" t="s">
        <v>4492</v>
      </c>
      <c r="Q4401" t="s">
        <v>6187</v>
      </c>
      <c r="R4401" t="s">
        <v>6165</v>
      </c>
    </row>
    <row r="4402" spans="1:18" x14ac:dyDescent="0.25">
      <c r="A4402" t="s">
        <v>6284</v>
      </c>
      <c r="B4402" t="s">
        <v>4539</v>
      </c>
      <c r="C4402" t="s">
        <v>40</v>
      </c>
      <c r="D4402">
        <v>1</v>
      </c>
      <c r="E4402">
        <v>25</v>
      </c>
      <c r="F4402">
        <v>603</v>
      </c>
      <c r="G4402">
        <v>2.6564475182313099E-2</v>
      </c>
      <c r="H4402">
        <v>8.2212857930832398E-2</v>
      </c>
      <c r="I4402">
        <v>0.62121702505584897</v>
      </c>
      <c r="J4402">
        <v>0.213423954732437</v>
      </c>
      <c r="K4402">
        <v>5.1666936669961999E-2</v>
      </c>
      <c r="L4402">
        <v>4.9147504286068799E-3</v>
      </c>
      <c r="M4402">
        <v>0</v>
      </c>
      <c r="N4402">
        <v>2002</v>
      </c>
      <c r="O4402" t="s">
        <v>39</v>
      </c>
      <c r="P4402" t="s">
        <v>4492</v>
      </c>
      <c r="Q4402" t="s">
        <v>6187</v>
      </c>
      <c r="R4402" t="s">
        <v>6165</v>
      </c>
    </row>
    <row r="4403" spans="1:18" x14ac:dyDescent="0.25">
      <c r="A4403" t="s">
        <v>6284</v>
      </c>
      <c r="B4403" t="s">
        <v>4539</v>
      </c>
      <c r="C4403" t="s">
        <v>40</v>
      </c>
      <c r="D4403">
        <v>2</v>
      </c>
      <c r="E4403">
        <v>25</v>
      </c>
      <c r="F4403">
        <v>661</v>
      </c>
      <c r="G4403">
        <v>9.2791737835653795E-2</v>
      </c>
      <c r="H4403">
        <v>0.18045004953391899</v>
      </c>
      <c r="I4403">
        <v>0.50483857119876097</v>
      </c>
      <c r="J4403">
        <v>0.14661178861726901</v>
      </c>
      <c r="K4403">
        <v>6.4877704332968397E-2</v>
      </c>
      <c r="L4403">
        <v>9.0118421349308E-3</v>
      </c>
      <c r="M4403">
        <v>1.4183063464986499E-3</v>
      </c>
      <c r="N4403">
        <v>2002</v>
      </c>
      <c r="O4403" t="s">
        <v>39</v>
      </c>
      <c r="P4403" t="s">
        <v>4492</v>
      </c>
      <c r="Q4403" t="s">
        <v>6187</v>
      </c>
      <c r="R4403" t="s">
        <v>6165</v>
      </c>
    </row>
    <row r="4404" spans="1:18" x14ac:dyDescent="0.25">
      <c r="A4404" t="s">
        <v>6284</v>
      </c>
      <c r="B4404" t="s">
        <v>4539</v>
      </c>
      <c r="C4404" t="s">
        <v>40</v>
      </c>
      <c r="D4404">
        <v>1</v>
      </c>
      <c r="E4404">
        <v>35</v>
      </c>
      <c r="F4404">
        <v>493</v>
      </c>
      <c r="G4404">
        <v>1.0896895825277701E-2</v>
      </c>
      <c r="H4404">
        <v>5.7679283670735298E-2</v>
      </c>
      <c r="I4404">
        <v>0.470726587212553</v>
      </c>
      <c r="J4404">
        <v>0.35121082202618498</v>
      </c>
      <c r="K4404">
        <v>9.4763990654029406E-2</v>
      </c>
      <c r="L4404">
        <v>1.2543041446164201E-2</v>
      </c>
      <c r="M4404">
        <v>2.1793791650555399E-3</v>
      </c>
      <c r="N4404">
        <v>2002</v>
      </c>
      <c r="O4404" t="s">
        <v>39</v>
      </c>
      <c r="P4404" t="s">
        <v>4492</v>
      </c>
      <c r="Q4404" t="s">
        <v>6187</v>
      </c>
      <c r="R4404" t="s">
        <v>6165</v>
      </c>
    </row>
    <row r="4405" spans="1:18" x14ac:dyDescent="0.25">
      <c r="A4405" t="s">
        <v>6284</v>
      </c>
      <c r="B4405" t="s">
        <v>4539</v>
      </c>
      <c r="C4405" t="s">
        <v>40</v>
      </c>
      <c r="D4405">
        <v>2</v>
      </c>
      <c r="E4405">
        <v>35</v>
      </c>
      <c r="F4405">
        <v>642</v>
      </c>
      <c r="G4405">
        <v>3.6823750990986497E-2</v>
      </c>
      <c r="H4405">
        <v>5.8284112862540802E-2</v>
      </c>
      <c r="I4405">
        <v>0.45271014168927998</v>
      </c>
      <c r="J4405">
        <v>0.267226658117306</v>
      </c>
      <c r="K4405">
        <v>0.11541682114172699</v>
      </c>
      <c r="L4405">
        <v>4.5822169334543798E-2</v>
      </c>
      <c r="M4405">
        <v>2.3716345863616001E-2</v>
      </c>
      <c r="N4405">
        <v>2002</v>
      </c>
      <c r="O4405" t="s">
        <v>39</v>
      </c>
      <c r="P4405" t="s">
        <v>4492</v>
      </c>
      <c r="Q4405" t="s">
        <v>6187</v>
      </c>
      <c r="R4405" t="s">
        <v>6165</v>
      </c>
    </row>
    <row r="4406" spans="1:18" x14ac:dyDescent="0.25">
      <c r="A4406" t="s">
        <v>6284</v>
      </c>
      <c r="B4406" t="s">
        <v>4539</v>
      </c>
      <c r="C4406" t="s">
        <v>40</v>
      </c>
      <c r="D4406">
        <v>1</v>
      </c>
      <c r="E4406">
        <v>45</v>
      </c>
      <c r="F4406">
        <v>701</v>
      </c>
      <c r="G4406">
        <v>1.9928328485215301E-2</v>
      </c>
      <c r="H4406">
        <v>3.6382463268072797E-2</v>
      </c>
      <c r="I4406">
        <v>0.42655178427718998</v>
      </c>
      <c r="J4406">
        <v>0.36996737220512799</v>
      </c>
      <c r="K4406">
        <v>0.11069940994970701</v>
      </c>
      <c r="L4406">
        <v>3.4853507185699698E-2</v>
      </c>
      <c r="M4406">
        <v>1.6171346289864401E-3</v>
      </c>
      <c r="N4406">
        <v>2002</v>
      </c>
      <c r="O4406" t="s">
        <v>39</v>
      </c>
      <c r="P4406" t="s">
        <v>4492</v>
      </c>
      <c r="Q4406" t="s">
        <v>6187</v>
      </c>
      <c r="R4406" t="s">
        <v>6165</v>
      </c>
    </row>
    <row r="4407" spans="1:18" x14ac:dyDescent="0.25">
      <c r="A4407" t="s">
        <v>6284</v>
      </c>
      <c r="B4407" t="s">
        <v>4539</v>
      </c>
      <c r="C4407" t="s">
        <v>40</v>
      </c>
      <c r="D4407">
        <v>2</v>
      </c>
      <c r="E4407">
        <v>45</v>
      </c>
      <c r="F4407">
        <v>795</v>
      </c>
      <c r="G4407">
        <v>9.71471888297387E-3</v>
      </c>
      <c r="H4407">
        <v>2.80441866213396E-2</v>
      </c>
      <c r="I4407">
        <v>0.28651730778085499</v>
      </c>
      <c r="J4407">
        <v>0.353227309036443</v>
      </c>
      <c r="K4407">
        <v>0.20977922002083799</v>
      </c>
      <c r="L4407">
        <v>6.9295977133255707E-2</v>
      </c>
      <c r="M4407">
        <v>4.3421280524294698E-2</v>
      </c>
      <c r="N4407">
        <v>2002</v>
      </c>
      <c r="O4407" t="s">
        <v>39</v>
      </c>
      <c r="P4407" t="s">
        <v>4492</v>
      </c>
      <c r="Q4407" t="s">
        <v>6187</v>
      </c>
      <c r="R4407" t="s">
        <v>6165</v>
      </c>
    </row>
    <row r="4408" spans="1:18" x14ac:dyDescent="0.25">
      <c r="A4408" t="s">
        <v>6284</v>
      </c>
      <c r="B4408" t="s">
        <v>4539</v>
      </c>
      <c r="C4408" t="s">
        <v>40</v>
      </c>
      <c r="D4408">
        <v>1</v>
      </c>
      <c r="E4408">
        <v>55</v>
      </c>
      <c r="F4408">
        <v>424</v>
      </c>
      <c r="G4408">
        <v>1.4410013959059101E-2</v>
      </c>
      <c r="H4408">
        <v>3.7760971050575402E-2</v>
      </c>
      <c r="I4408">
        <v>0.355257352674611</v>
      </c>
      <c r="J4408">
        <v>0.41934185349237202</v>
      </c>
      <c r="K4408">
        <v>0.12851348060837101</v>
      </c>
      <c r="L4408">
        <v>4.2397875826866299E-2</v>
      </c>
      <c r="M4408">
        <v>2.3184523881454198E-3</v>
      </c>
      <c r="N4408">
        <v>2002</v>
      </c>
      <c r="O4408" t="s">
        <v>39</v>
      </c>
      <c r="P4408" t="s">
        <v>4492</v>
      </c>
      <c r="Q4408" t="s">
        <v>6187</v>
      </c>
      <c r="R4408" t="s">
        <v>6165</v>
      </c>
    </row>
    <row r="4409" spans="1:18" x14ac:dyDescent="0.25">
      <c r="A4409" t="s">
        <v>6284</v>
      </c>
      <c r="B4409" t="s">
        <v>4539</v>
      </c>
      <c r="C4409" t="s">
        <v>40</v>
      </c>
      <c r="D4409">
        <v>2</v>
      </c>
      <c r="E4409">
        <v>55</v>
      </c>
      <c r="F4409">
        <v>596</v>
      </c>
      <c r="G4409">
        <v>6.81140487161853E-3</v>
      </c>
      <c r="H4409">
        <v>7.7692897959651301E-3</v>
      </c>
      <c r="I4409">
        <v>0.19382705232370501</v>
      </c>
      <c r="J4409">
        <v>0.36185613271893602</v>
      </c>
      <c r="K4409">
        <v>0.26649646451627701</v>
      </c>
      <c r="L4409">
        <v>0.12260528768913299</v>
      </c>
      <c r="M4409">
        <v>4.0634368084364901E-2</v>
      </c>
      <c r="N4409">
        <v>2002</v>
      </c>
      <c r="O4409" t="s">
        <v>39</v>
      </c>
      <c r="P4409" t="s">
        <v>4492</v>
      </c>
      <c r="Q4409" t="s">
        <v>6187</v>
      </c>
      <c r="R4409" t="s">
        <v>6165</v>
      </c>
    </row>
    <row r="4410" spans="1:18" x14ac:dyDescent="0.25">
      <c r="A4410" t="s">
        <v>6284</v>
      </c>
      <c r="B4410" t="s">
        <v>4539</v>
      </c>
      <c r="C4410" t="s">
        <v>40</v>
      </c>
      <c r="D4410">
        <v>1</v>
      </c>
      <c r="E4410">
        <v>65</v>
      </c>
      <c r="F4410">
        <v>376</v>
      </c>
      <c r="G4410">
        <v>1.5591324555190999E-2</v>
      </c>
      <c r="H4410">
        <v>4.4541492194285499E-2</v>
      </c>
      <c r="I4410">
        <v>0.33215543617617799</v>
      </c>
      <c r="J4410">
        <v>0.40572811370527401</v>
      </c>
      <c r="K4410">
        <v>0.15810878548506199</v>
      </c>
      <c r="L4410">
        <v>3.6786338764548003E-2</v>
      </c>
      <c r="M4410">
        <v>7.088509119462E-3</v>
      </c>
      <c r="N4410">
        <v>2002</v>
      </c>
      <c r="O4410" t="s">
        <v>39</v>
      </c>
      <c r="P4410" t="s">
        <v>4492</v>
      </c>
      <c r="Q4410" t="s">
        <v>6187</v>
      </c>
      <c r="R4410" t="s">
        <v>6165</v>
      </c>
    </row>
    <row r="4411" spans="1:18" x14ac:dyDescent="0.25">
      <c r="A4411" t="s">
        <v>6284</v>
      </c>
      <c r="B4411" t="s">
        <v>4539</v>
      </c>
      <c r="C4411" t="s">
        <v>40</v>
      </c>
      <c r="D4411">
        <v>2</v>
      </c>
      <c r="E4411">
        <v>65</v>
      </c>
      <c r="F4411">
        <v>650</v>
      </c>
      <c r="G4411">
        <v>4.4092278569800502E-3</v>
      </c>
      <c r="H4411">
        <v>1.20144767035422E-2</v>
      </c>
      <c r="I4411">
        <v>0.16769185009607601</v>
      </c>
      <c r="J4411">
        <v>0.37165086177481599</v>
      </c>
      <c r="K4411">
        <v>0.290593308171119</v>
      </c>
      <c r="L4411">
        <v>0.110163591322521</v>
      </c>
      <c r="M4411">
        <v>4.34766840749468E-2</v>
      </c>
      <c r="N4411">
        <v>2002</v>
      </c>
      <c r="O4411" t="s">
        <v>39</v>
      </c>
      <c r="P4411" t="s">
        <v>4492</v>
      </c>
      <c r="Q4411" t="s">
        <v>6187</v>
      </c>
      <c r="R4411" t="s">
        <v>6165</v>
      </c>
    </row>
    <row r="4412" spans="1:18" x14ac:dyDescent="0.25">
      <c r="A4412" t="s">
        <v>6284</v>
      </c>
      <c r="B4412" t="s">
        <v>4539</v>
      </c>
      <c r="C4412" t="s">
        <v>40</v>
      </c>
      <c r="D4412">
        <v>1</v>
      </c>
      <c r="E4412">
        <v>75</v>
      </c>
      <c r="F4412">
        <v>250</v>
      </c>
      <c r="G4412">
        <v>2.82604181883498E-2</v>
      </c>
      <c r="H4412">
        <v>5.3381991976810803E-2</v>
      </c>
      <c r="I4412">
        <v>0.35703871345580401</v>
      </c>
      <c r="J4412">
        <v>0.38935734724776899</v>
      </c>
      <c r="K4412">
        <v>0.14444093534163799</v>
      </c>
      <c r="L4412">
        <v>1.97632561924093E-2</v>
      </c>
      <c r="M4412">
        <v>7.7573375972195199E-3</v>
      </c>
      <c r="N4412">
        <v>2002</v>
      </c>
      <c r="O4412" t="s">
        <v>39</v>
      </c>
      <c r="P4412" t="s">
        <v>4492</v>
      </c>
      <c r="Q4412" t="s">
        <v>6187</v>
      </c>
      <c r="R4412" t="s">
        <v>6165</v>
      </c>
    </row>
    <row r="4413" spans="1:18" x14ac:dyDescent="0.25">
      <c r="A4413" t="s">
        <v>6284</v>
      </c>
      <c r="B4413" t="s">
        <v>4539</v>
      </c>
      <c r="C4413" t="s">
        <v>40</v>
      </c>
      <c r="D4413">
        <v>2</v>
      </c>
      <c r="E4413">
        <v>75</v>
      </c>
      <c r="F4413">
        <v>505</v>
      </c>
      <c r="G4413">
        <v>2.4379345742015199E-2</v>
      </c>
      <c r="H4413">
        <v>8.3749091865072001E-3</v>
      </c>
      <c r="I4413">
        <v>0.193960620508346</v>
      </c>
      <c r="J4413">
        <v>0.36603405292556701</v>
      </c>
      <c r="K4413">
        <v>0.27664311853817802</v>
      </c>
      <c r="L4413">
        <v>8.5247407092619701E-2</v>
      </c>
      <c r="M4413">
        <v>4.5360546006767401E-2</v>
      </c>
      <c r="N4413">
        <v>2002</v>
      </c>
      <c r="O4413" t="s">
        <v>39</v>
      </c>
      <c r="P4413" t="s">
        <v>4492</v>
      </c>
      <c r="Q4413" t="s">
        <v>6187</v>
      </c>
      <c r="R4413" t="s">
        <v>6165</v>
      </c>
    </row>
    <row r="4414" spans="1:18" x14ac:dyDescent="0.25">
      <c r="A4414" t="s">
        <v>6284</v>
      </c>
      <c r="B4414" t="s">
        <v>4539</v>
      </c>
      <c r="C4414" t="s">
        <v>40</v>
      </c>
      <c r="D4414">
        <v>1</v>
      </c>
      <c r="E4414">
        <v>84.91</v>
      </c>
      <c r="F4414">
        <v>34</v>
      </c>
      <c r="G4414">
        <v>5.8009932290130101E-2</v>
      </c>
      <c r="H4414">
        <v>2.9004966145065099E-2</v>
      </c>
      <c r="I4414">
        <v>0.382597020312961</v>
      </c>
      <c r="J4414">
        <v>0.29281589166420802</v>
      </c>
      <c r="K4414">
        <v>0.208567223442571</v>
      </c>
      <c r="L4414">
        <v>0</v>
      </c>
      <c r="M4414">
        <v>2.9004966145065099E-2</v>
      </c>
      <c r="N4414">
        <v>2002</v>
      </c>
      <c r="O4414" t="s">
        <v>39</v>
      </c>
      <c r="P4414" t="s">
        <v>4492</v>
      </c>
      <c r="Q4414" t="s">
        <v>6187</v>
      </c>
      <c r="R4414" t="s">
        <v>6165</v>
      </c>
    </row>
    <row r="4415" spans="1:18" x14ac:dyDescent="0.25">
      <c r="A4415" t="s">
        <v>6284</v>
      </c>
      <c r="B4415" t="s">
        <v>4539</v>
      </c>
      <c r="C4415" t="s">
        <v>40</v>
      </c>
      <c r="D4415">
        <v>2</v>
      </c>
      <c r="E4415">
        <v>84.91</v>
      </c>
      <c r="F4415">
        <v>155</v>
      </c>
      <c r="G4415">
        <v>3.2544016374939699E-2</v>
      </c>
      <c r="H4415">
        <v>0.10462437099743301</v>
      </c>
      <c r="I4415">
        <v>0.27433677474474499</v>
      </c>
      <c r="J4415">
        <v>0.30365733380218202</v>
      </c>
      <c r="K4415">
        <v>0.222167064318949</v>
      </c>
      <c r="L4415">
        <v>3.7118745259426197E-2</v>
      </c>
      <c r="M4415">
        <v>2.5551694502326399E-2</v>
      </c>
      <c r="N4415">
        <v>2002</v>
      </c>
      <c r="O4415" t="s">
        <v>39</v>
      </c>
      <c r="P4415" t="s">
        <v>4492</v>
      </c>
      <c r="Q4415" t="s">
        <v>6187</v>
      </c>
      <c r="R4415" t="s">
        <v>6165</v>
      </c>
    </row>
    <row r="4416" spans="1:18" x14ac:dyDescent="0.25">
      <c r="A4416" t="s">
        <v>6284</v>
      </c>
      <c r="B4416" t="s">
        <v>4541</v>
      </c>
      <c r="C4416" t="s">
        <v>40</v>
      </c>
      <c r="D4416">
        <v>1</v>
      </c>
      <c r="E4416">
        <v>18</v>
      </c>
      <c r="F4416">
        <v>91</v>
      </c>
      <c r="G4416">
        <v>0.101037363685408</v>
      </c>
      <c r="H4416">
        <v>0.150060368152442</v>
      </c>
      <c r="I4416">
        <v>0.64786490447674205</v>
      </c>
      <c r="J4416">
        <v>8.9264154231270904E-2</v>
      </c>
      <c r="K4416">
        <v>0</v>
      </c>
      <c r="L4416">
        <v>1.1773209454137099E-2</v>
      </c>
      <c r="M4416">
        <v>0</v>
      </c>
      <c r="N4416">
        <v>2003</v>
      </c>
      <c r="O4416" t="s">
        <v>39</v>
      </c>
      <c r="P4416" t="s">
        <v>4492</v>
      </c>
      <c r="Q4416" t="s">
        <v>6187</v>
      </c>
      <c r="R4416" t="s">
        <v>6165</v>
      </c>
    </row>
    <row r="4417" spans="1:18" x14ac:dyDescent="0.25">
      <c r="A4417" t="s">
        <v>6284</v>
      </c>
      <c r="B4417" t="s">
        <v>4541</v>
      </c>
      <c r="C4417" t="s">
        <v>40</v>
      </c>
      <c r="D4417">
        <v>2</v>
      </c>
      <c r="E4417">
        <v>18</v>
      </c>
      <c r="F4417">
        <v>83</v>
      </c>
      <c r="G4417">
        <v>0.194464363754109</v>
      </c>
      <c r="H4417">
        <v>0.28896532949864601</v>
      </c>
      <c r="I4417">
        <v>0.45475662913582299</v>
      </c>
      <c r="J4417">
        <v>3.7088206566852903E-2</v>
      </c>
      <c r="K4417">
        <v>2.4725471044568601E-2</v>
      </c>
      <c r="L4417">
        <v>0</v>
      </c>
      <c r="M4417">
        <v>0</v>
      </c>
      <c r="N4417">
        <v>2003</v>
      </c>
      <c r="O4417" t="s">
        <v>39</v>
      </c>
      <c r="P4417" t="s">
        <v>4492</v>
      </c>
      <c r="Q4417" t="s">
        <v>6187</v>
      </c>
      <c r="R4417" t="s">
        <v>6165</v>
      </c>
    </row>
    <row r="4418" spans="1:18" x14ac:dyDescent="0.25">
      <c r="A4418" t="s">
        <v>6284</v>
      </c>
      <c r="B4418" t="s">
        <v>4541</v>
      </c>
      <c r="C4418" t="s">
        <v>40</v>
      </c>
      <c r="D4418">
        <v>1</v>
      </c>
      <c r="E4418">
        <v>19</v>
      </c>
      <c r="F4418">
        <v>57</v>
      </c>
      <c r="G4418">
        <v>8.1500241574414697E-2</v>
      </c>
      <c r="H4418">
        <v>0.19332416255085599</v>
      </c>
      <c r="I4418">
        <v>0.61724712797805004</v>
      </c>
      <c r="J4418">
        <v>0.107928467896679</v>
      </c>
      <c r="K4418">
        <v>0</v>
      </c>
      <c r="L4418">
        <v>0</v>
      </c>
      <c r="M4418">
        <v>0</v>
      </c>
      <c r="N4418">
        <v>2003</v>
      </c>
      <c r="O4418" t="s">
        <v>39</v>
      </c>
      <c r="P4418" t="s">
        <v>4492</v>
      </c>
      <c r="Q4418" t="s">
        <v>6187</v>
      </c>
      <c r="R4418" t="s">
        <v>6165</v>
      </c>
    </row>
    <row r="4419" spans="1:18" x14ac:dyDescent="0.25">
      <c r="A4419" t="s">
        <v>6284</v>
      </c>
      <c r="B4419" t="s">
        <v>4541</v>
      </c>
      <c r="C4419" t="s">
        <v>40</v>
      </c>
      <c r="D4419">
        <v>2</v>
      </c>
      <c r="E4419">
        <v>19</v>
      </c>
      <c r="F4419">
        <v>75</v>
      </c>
      <c r="G4419">
        <v>0.15693063036267099</v>
      </c>
      <c r="H4419">
        <v>0.24568956323017099</v>
      </c>
      <c r="I4419">
        <v>0.51985027465183797</v>
      </c>
      <c r="J4419">
        <v>7.7529531755320305E-2</v>
      </c>
      <c r="K4419">
        <v>0</v>
      </c>
      <c r="L4419">
        <v>0</v>
      </c>
      <c r="M4419">
        <v>0</v>
      </c>
      <c r="N4419">
        <v>2003</v>
      </c>
      <c r="O4419" t="s">
        <v>39</v>
      </c>
      <c r="P4419" t="s">
        <v>4492</v>
      </c>
      <c r="Q4419" t="s">
        <v>6187</v>
      </c>
      <c r="R4419" t="s">
        <v>6165</v>
      </c>
    </row>
    <row r="4420" spans="1:18" x14ac:dyDescent="0.25">
      <c r="A4420" t="s">
        <v>6284</v>
      </c>
      <c r="B4420" t="s">
        <v>4541</v>
      </c>
      <c r="C4420" t="s">
        <v>40</v>
      </c>
      <c r="D4420">
        <v>1</v>
      </c>
      <c r="E4420">
        <v>25</v>
      </c>
      <c r="F4420">
        <v>583</v>
      </c>
      <c r="G4420">
        <v>5.41888326625133E-2</v>
      </c>
      <c r="H4420">
        <v>8.0671050982846396E-2</v>
      </c>
      <c r="I4420">
        <v>0.582287521083102</v>
      </c>
      <c r="J4420">
        <v>0.23230720919936501</v>
      </c>
      <c r="K4420">
        <v>4.5080216186662303E-2</v>
      </c>
      <c r="L4420">
        <v>5.4651698855106299E-3</v>
      </c>
      <c r="M4420">
        <v>0</v>
      </c>
      <c r="N4420">
        <v>2003</v>
      </c>
      <c r="O4420" t="s">
        <v>39</v>
      </c>
      <c r="P4420" t="s">
        <v>4492</v>
      </c>
      <c r="Q4420" t="s">
        <v>6187</v>
      </c>
      <c r="R4420" t="s">
        <v>6165</v>
      </c>
    </row>
    <row r="4421" spans="1:18" x14ac:dyDescent="0.25">
      <c r="A4421" t="s">
        <v>6284</v>
      </c>
      <c r="B4421" t="s">
        <v>4541</v>
      </c>
      <c r="C4421" t="s">
        <v>40</v>
      </c>
      <c r="D4421">
        <v>2</v>
      </c>
      <c r="E4421">
        <v>25</v>
      </c>
      <c r="F4421">
        <v>672</v>
      </c>
      <c r="G4421">
        <v>8.3541337650886505E-2</v>
      </c>
      <c r="H4421">
        <v>0.168746709842198</v>
      </c>
      <c r="I4421">
        <v>0.53230215053882401</v>
      </c>
      <c r="J4421">
        <v>0.15476190476190499</v>
      </c>
      <c r="K4421">
        <v>4.8951139618977998E-2</v>
      </c>
      <c r="L4421">
        <v>1.1696757587208799E-2</v>
      </c>
      <c r="M4421">
        <v>0</v>
      </c>
      <c r="N4421">
        <v>2003</v>
      </c>
      <c r="O4421" t="s">
        <v>39</v>
      </c>
      <c r="P4421" t="s">
        <v>4492</v>
      </c>
      <c r="Q4421" t="s">
        <v>6187</v>
      </c>
      <c r="R4421" t="s">
        <v>6165</v>
      </c>
    </row>
    <row r="4422" spans="1:18" x14ac:dyDescent="0.25">
      <c r="A4422" t="s">
        <v>6284</v>
      </c>
      <c r="B4422" t="s">
        <v>4541</v>
      </c>
      <c r="C4422" t="s">
        <v>40</v>
      </c>
      <c r="D4422">
        <v>1</v>
      </c>
      <c r="E4422">
        <v>35</v>
      </c>
      <c r="F4422">
        <v>519</v>
      </c>
      <c r="G4422">
        <v>1.2399832870212599E-2</v>
      </c>
      <c r="H4422">
        <v>3.5616225136838299E-2</v>
      </c>
      <c r="I4422">
        <v>0.48756801746818101</v>
      </c>
      <c r="J4422">
        <v>0.36789933674919201</v>
      </c>
      <c r="K4422">
        <v>7.8931540494876704E-2</v>
      </c>
      <c r="L4422">
        <v>1.5518408468997E-2</v>
      </c>
      <c r="M4422">
        <v>2.0666388117021E-3</v>
      </c>
      <c r="N4422">
        <v>2003</v>
      </c>
      <c r="O4422" t="s">
        <v>39</v>
      </c>
      <c r="P4422" t="s">
        <v>4492</v>
      </c>
      <c r="Q4422" t="s">
        <v>6187</v>
      </c>
      <c r="R4422" t="s">
        <v>6165</v>
      </c>
    </row>
    <row r="4423" spans="1:18" x14ac:dyDescent="0.25">
      <c r="A4423" t="s">
        <v>6284</v>
      </c>
      <c r="B4423" t="s">
        <v>4541</v>
      </c>
      <c r="C4423" t="s">
        <v>40</v>
      </c>
      <c r="D4423">
        <v>2</v>
      </c>
      <c r="E4423">
        <v>35</v>
      </c>
      <c r="F4423">
        <v>629</v>
      </c>
      <c r="G4423">
        <v>3.8525599888950303E-2</v>
      </c>
      <c r="H4423">
        <v>8.0687895638717005E-2</v>
      </c>
      <c r="I4423">
        <v>0.42261649965592402</v>
      </c>
      <c r="J4423">
        <v>0.27130034575578199</v>
      </c>
      <c r="K4423">
        <v>0.113197953445122</v>
      </c>
      <c r="L4423">
        <v>5.5012292396124401E-2</v>
      </c>
      <c r="M4423">
        <v>1.8659413219380399E-2</v>
      </c>
      <c r="N4423">
        <v>2003</v>
      </c>
      <c r="O4423" t="s">
        <v>39</v>
      </c>
      <c r="P4423" t="s">
        <v>4492</v>
      </c>
      <c r="Q4423" t="s">
        <v>6187</v>
      </c>
      <c r="R4423" t="s">
        <v>6165</v>
      </c>
    </row>
    <row r="4424" spans="1:18" x14ac:dyDescent="0.25">
      <c r="A4424" t="s">
        <v>6284</v>
      </c>
      <c r="B4424" t="s">
        <v>4541</v>
      </c>
      <c r="C4424" t="s">
        <v>40</v>
      </c>
      <c r="D4424">
        <v>1</v>
      </c>
      <c r="E4424">
        <v>45</v>
      </c>
      <c r="F4424">
        <v>665</v>
      </c>
      <c r="G4424">
        <v>1.1708277328956599E-2</v>
      </c>
      <c r="H4424">
        <v>3.1704956453545999E-2</v>
      </c>
      <c r="I4424">
        <v>0.42631249164670398</v>
      </c>
      <c r="J4424">
        <v>0.37036430517365698</v>
      </c>
      <c r="K4424">
        <v>0.13007758119826701</v>
      </c>
      <c r="L4424">
        <v>2.5374299485053101E-2</v>
      </c>
      <c r="M4424">
        <v>4.45808871381585E-3</v>
      </c>
      <c r="N4424">
        <v>2003</v>
      </c>
      <c r="O4424" t="s">
        <v>39</v>
      </c>
      <c r="P4424" t="s">
        <v>4492</v>
      </c>
      <c r="Q4424" t="s">
        <v>6187</v>
      </c>
      <c r="R4424" t="s">
        <v>6165</v>
      </c>
    </row>
    <row r="4425" spans="1:18" x14ac:dyDescent="0.25">
      <c r="A4425" t="s">
        <v>6284</v>
      </c>
      <c r="B4425" t="s">
        <v>4541</v>
      </c>
      <c r="C4425" t="s">
        <v>40</v>
      </c>
      <c r="D4425">
        <v>2</v>
      </c>
      <c r="E4425">
        <v>45</v>
      </c>
      <c r="F4425">
        <v>770</v>
      </c>
      <c r="G4425">
        <v>1.20059699132895E-2</v>
      </c>
      <c r="H4425">
        <v>2.5030166227975301E-2</v>
      </c>
      <c r="I4425">
        <v>0.287234983407683</v>
      </c>
      <c r="J4425">
        <v>0.35354326245734302</v>
      </c>
      <c r="K4425">
        <v>0.19942820342221901</v>
      </c>
      <c r="L4425">
        <v>8.3512387747796596E-2</v>
      </c>
      <c r="M4425">
        <v>3.92450268236939E-2</v>
      </c>
      <c r="N4425">
        <v>2003</v>
      </c>
      <c r="O4425" t="s">
        <v>39</v>
      </c>
      <c r="P4425" t="s">
        <v>4492</v>
      </c>
      <c r="Q4425" t="s">
        <v>6187</v>
      </c>
      <c r="R4425" t="s">
        <v>6165</v>
      </c>
    </row>
    <row r="4426" spans="1:18" x14ac:dyDescent="0.25">
      <c r="A4426" t="s">
        <v>6284</v>
      </c>
      <c r="B4426" t="s">
        <v>4541</v>
      </c>
      <c r="C4426" t="s">
        <v>40</v>
      </c>
      <c r="D4426">
        <v>1</v>
      </c>
      <c r="E4426">
        <v>55</v>
      </c>
      <c r="F4426">
        <v>433</v>
      </c>
      <c r="G4426">
        <v>1.1811152055827801E-2</v>
      </c>
      <c r="H4426">
        <v>2.7711625637318899E-2</v>
      </c>
      <c r="I4426">
        <v>0.36806919704207802</v>
      </c>
      <c r="J4426">
        <v>0.41538568487948002</v>
      </c>
      <c r="K4426">
        <v>0.13312154148618099</v>
      </c>
      <c r="L4426">
        <v>3.6948834183091903E-2</v>
      </c>
      <c r="M4426">
        <v>6.9519647160216896E-3</v>
      </c>
      <c r="N4426">
        <v>2003</v>
      </c>
      <c r="O4426" t="s">
        <v>39</v>
      </c>
      <c r="P4426" t="s">
        <v>4492</v>
      </c>
      <c r="Q4426" t="s">
        <v>6187</v>
      </c>
      <c r="R4426" t="s">
        <v>6165</v>
      </c>
    </row>
    <row r="4427" spans="1:18" x14ac:dyDescent="0.25">
      <c r="A4427" t="s">
        <v>6284</v>
      </c>
      <c r="B4427" t="s">
        <v>4541</v>
      </c>
      <c r="C4427" t="s">
        <v>40</v>
      </c>
      <c r="D4427">
        <v>2</v>
      </c>
      <c r="E4427">
        <v>55</v>
      </c>
      <c r="F4427">
        <v>651</v>
      </c>
      <c r="G4427">
        <v>2.8988088854479599E-3</v>
      </c>
      <c r="H4427">
        <v>7.2470222136198897E-3</v>
      </c>
      <c r="I4427">
        <v>0.176194826688092</v>
      </c>
      <c r="J4427">
        <v>0.35760654221618199</v>
      </c>
      <c r="K4427">
        <v>0.28878572438346101</v>
      </c>
      <c r="L4427">
        <v>0.109984871159891</v>
      </c>
      <c r="M4427">
        <v>5.7282204453306701E-2</v>
      </c>
      <c r="N4427">
        <v>2003</v>
      </c>
      <c r="O4427" t="s">
        <v>39</v>
      </c>
      <c r="P4427" t="s">
        <v>4492</v>
      </c>
      <c r="Q4427" t="s">
        <v>6187</v>
      </c>
      <c r="R4427" t="s">
        <v>6165</v>
      </c>
    </row>
    <row r="4428" spans="1:18" x14ac:dyDescent="0.25">
      <c r="A4428" t="s">
        <v>6284</v>
      </c>
      <c r="B4428" t="s">
        <v>4541</v>
      </c>
      <c r="C4428" t="s">
        <v>40</v>
      </c>
      <c r="D4428">
        <v>1</v>
      </c>
      <c r="E4428">
        <v>65</v>
      </c>
      <c r="F4428">
        <v>348</v>
      </c>
      <c r="G4428">
        <v>8.3301627205268295E-3</v>
      </c>
      <c r="H4428">
        <v>5.9357682271060599E-2</v>
      </c>
      <c r="I4428">
        <v>0.327132569878819</v>
      </c>
      <c r="J4428">
        <v>0.371098097807537</v>
      </c>
      <c r="K4428">
        <v>0.18920178686014</v>
      </c>
      <c r="L4428">
        <v>3.6026266127702399E-2</v>
      </c>
      <c r="M4428">
        <v>8.8534343342132494E-3</v>
      </c>
      <c r="N4428">
        <v>2003</v>
      </c>
      <c r="O4428" t="s">
        <v>39</v>
      </c>
      <c r="P4428" t="s">
        <v>4492</v>
      </c>
      <c r="Q4428" t="s">
        <v>6187</v>
      </c>
      <c r="R4428" t="s">
        <v>6165</v>
      </c>
    </row>
    <row r="4429" spans="1:18" x14ac:dyDescent="0.25">
      <c r="A4429" t="s">
        <v>6284</v>
      </c>
      <c r="B4429" t="s">
        <v>4541</v>
      </c>
      <c r="C4429" t="s">
        <v>40</v>
      </c>
      <c r="D4429">
        <v>2</v>
      </c>
      <c r="E4429">
        <v>65</v>
      </c>
      <c r="F4429">
        <v>619</v>
      </c>
      <c r="G4429">
        <v>7.7777793379772099E-3</v>
      </c>
      <c r="H4429">
        <v>1.1264900481616101E-2</v>
      </c>
      <c r="I4429">
        <v>0.150675789884821</v>
      </c>
      <c r="J4429">
        <v>0.34560258135212002</v>
      </c>
      <c r="K4429">
        <v>0.31974230293945599</v>
      </c>
      <c r="L4429">
        <v>0.125657465869597</v>
      </c>
      <c r="M4429">
        <v>3.9279180134413699E-2</v>
      </c>
      <c r="N4429">
        <v>2003</v>
      </c>
      <c r="O4429" t="s">
        <v>39</v>
      </c>
      <c r="P4429" t="s">
        <v>4492</v>
      </c>
      <c r="Q4429" t="s">
        <v>6187</v>
      </c>
      <c r="R4429" t="s">
        <v>6165</v>
      </c>
    </row>
    <row r="4430" spans="1:18" x14ac:dyDescent="0.25">
      <c r="A4430" t="s">
        <v>6284</v>
      </c>
      <c r="B4430" t="s">
        <v>4541</v>
      </c>
      <c r="C4430" t="s">
        <v>40</v>
      </c>
      <c r="D4430">
        <v>1</v>
      </c>
      <c r="E4430">
        <v>75</v>
      </c>
      <c r="F4430">
        <v>240</v>
      </c>
      <c r="G4430">
        <v>2.5028581208948401E-2</v>
      </c>
      <c r="H4430">
        <v>4.7156008169665399E-2</v>
      </c>
      <c r="I4430">
        <v>0.30843177971971097</v>
      </c>
      <c r="J4430">
        <v>0.441282408190805</v>
      </c>
      <c r="K4430">
        <v>0.13727611386323799</v>
      </c>
      <c r="L4430">
        <v>2.4647498422970301E-2</v>
      </c>
      <c r="M4430">
        <v>1.6177610424661499E-2</v>
      </c>
      <c r="N4430">
        <v>2003</v>
      </c>
      <c r="O4430" t="s">
        <v>39</v>
      </c>
      <c r="P4430" t="s">
        <v>4492</v>
      </c>
      <c r="Q4430" t="s">
        <v>6187</v>
      </c>
      <c r="R4430" t="s">
        <v>6165</v>
      </c>
    </row>
    <row r="4431" spans="1:18" x14ac:dyDescent="0.25">
      <c r="A4431" t="s">
        <v>6284</v>
      </c>
      <c r="B4431" t="s">
        <v>4541</v>
      </c>
      <c r="C4431" t="s">
        <v>40</v>
      </c>
      <c r="D4431">
        <v>2</v>
      </c>
      <c r="E4431">
        <v>75</v>
      </c>
      <c r="F4431">
        <v>486</v>
      </c>
      <c r="G4431">
        <v>1.06271264232766E-2</v>
      </c>
      <c r="H4431">
        <v>1.7530326073415901E-2</v>
      </c>
      <c r="I4431">
        <v>0.20823133376956701</v>
      </c>
      <c r="J4431">
        <v>0.35901584072678699</v>
      </c>
      <c r="K4431">
        <v>0.25141575788530901</v>
      </c>
      <c r="L4431">
        <v>0.105923507126381</v>
      </c>
      <c r="M4431">
        <v>4.7256107995263502E-2</v>
      </c>
      <c r="N4431">
        <v>2003</v>
      </c>
      <c r="O4431" t="s">
        <v>39</v>
      </c>
      <c r="P4431" t="s">
        <v>4492</v>
      </c>
      <c r="Q4431" t="s">
        <v>6187</v>
      </c>
      <c r="R4431" t="s">
        <v>6165</v>
      </c>
    </row>
    <row r="4432" spans="1:18" x14ac:dyDescent="0.25">
      <c r="A4432" t="s">
        <v>6284</v>
      </c>
      <c r="B4432" t="s">
        <v>4541</v>
      </c>
      <c r="C4432" t="s">
        <v>40</v>
      </c>
      <c r="D4432">
        <v>1</v>
      </c>
      <c r="E4432">
        <v>84.91</v>
      </c>
      <c r="F4432">
        <v>29</v>
      </c>
      <c r="G4432">
        <v>3.3931519208340102E-2</v>
      </c>
      <c r="H4432">
        <v>6.7863038416680094E-2</v>
      </c>
      <c r="I4432">
        <v>0.450701315483304</v>
      </c>
      <c r="J4432">
        <v>0.240717823050008</v>
      </c>
      <c r="K4432">
        <v>0.17285478463332801</v>
      </c>
      <c r="L4432">
        <v>3.3931519208340102E-2</v>
      </c>
      <c r="M4432">
        <v>0</v>
      </c>
      <c r="N4432">
        <v>2003</v>
      </c>
      <c r="O4432" t="s">
        <v>39</v>
      </c>
      <c r="P4432" t="s">
        <v>4492</v>
      </c>
      <c r="Q4432" t="s">
        <v>6187</v>
      </c>
      <c r="R4432" t="s">
        <v>6165</v>
      </c>
    </row>
    <row r="4433" spans="1:18" x14ac:dyDescent="0.25">
      <c r="A4433" t="s">
        <v>6284</v>
      </c>
      <c r="B4433" t="s">
        <v>4541</v>
      </c>
      <c r="C4433" t="s">
        <v>40</v>
      </c>
      <c r="D4433">
        <v>2</v>
      </c>
      <c r="E4433">
        <v>84.91</v>
      </c>
      <c r="F4433">
        <v>160</v>
      </c>
      <c r="G4433">
        <v>2.48542108507703E-2</v>
      </c>
      <c r="H4433">
        <v>6.3957891492296998E-2</v>
      </c>
      <c r="I4433">
        <v>0.33350973181305998</v>
      </c>
      <c r="J4433">
        <v>0.30573973797769599</v>
      </c>
      <c r="K4433">
        <v>0.18531316276155399</v>
      </c>
      <c r="L4433">
        <v>7.4562632552310895E-2</v>
      </c>
      <c r="M4433">
        <v>1.20626325523109E-2</v>
      </c>
      <c r="N4433">
        <v>2003</v>
      </c>
      <c r="O4433" t="s">
        <v>39</v>
      </c>
      <c r="P4433" t="s">
        <v>4492</v>
      </c>
      <c r="Q4433" t="s">
        <v>6187</v>
      </c>
      <c r="R4433" t="s">
        <v>6165</v>
      </c>
    </row>
    <row r="4434" spans="1:18" x14ac:dyDescent="0.25">
      <c r="A4434" t="s">
        <v>6284</v>
      </c>
      <c r="B4434" t="s">
        <v>4546</v>
      </c>
      <c r="C4434" t="s">
        <v>40</v>
      </c>
      <c r="D4434">
        <v>1</v>
      </c>
      <c r="E4434">
        <v>18</v>
      </c>
      <c r="F4434">
        <v>79</v>
      </c>
      <c r="G4434">
        <v>0.12117211834960701</v>
      </c>
      <c r="H4434">
        <v>0.187354372481813</v>
      </c>
      <c r="I4434">
        <v>0.55631090342546496</v>
      </c>
      <c r="J4434">
        <v>0.12136653542093299</v>
      </c>
      <c r="K4434">
        <v>0</v>
      </c>
      <c r="L4434">
        <v>1.37960703221816E-2</v>
      </c>
      <c r="M4434">
        <v>0</v>
      </c>
      <c r="N4434">
        <v>2004</v>
      </c>
      <c r="O4434" t="s">
        <v>39</v>
      </c>
      <c r="P4434" t="s">
        <v>4492</v>
      </c>
      <c r="Q4434" t="s">
        <v>6187</v>
      </c>
      <c r="R4434" t="s">
        <v>6165</v>
      </c>
    </row>
    <row r="4435" spans="1:18" x14ac:dyDescent="0.25">
      <c r="A4435" t="s">
        <v>6284</v>
      </c>
      <c r="B4435" t="s">
        <v>4546</v>
      </c>
      <c r="C4435" t="s">
        <v>40</v>
      </c>
      <c r="D4435">
        <v>2</v>
      </c>
      <c r="E4435">
        <v>18</v>
      </c>
      <c r="F4435">
        <v>73</v>
      </c>
      <c r="G4435">
        <v>0.150762670019888</v>
      </c>
      <c r="H4435">
        <v>0.15028976073223799</v>
      </c>
      <c r="I4435">
        <v>0.547239080652687</v>
      </c>
      <c r="J4435">
        <v>6.8700453386367197E-2</v>
      </c>
      <c r="K4435">
        <v>8.3008035208820705E-2</v>
      </c>
      <c r="L4435">
        <v>0</v>
      </c>
      <c r="M4435">
        <v>0</v>
      </c>
      <c r="N4435">
        <v>2004</v>
      </c>
      <c r="O4435" t="s">
        <v>39</v>
      </c>
      <c r="P4435" t="s">
        <v>4492</v>
      </c>
      <c r="Q4435" t="s">
        <v>6187</v>
      </c>
      <c r="R4435" t="s">
        <v>6165</v>
      </c>
    </row>
    <row r="4436" spans="1:18" x14ac:dyDescent="0.25">
      <c r="A4436" t="s">
        <v>6284</v>
      </c>
      <c r="B4436" t="s">
        <v>4546</v>
      </c>
      <c r="C4436" t="s">
        <v>40</v>
      </c>
      <c r="D4436">
        <v>1</v>
      </c>
      <c r="E4436">
        <v>19</v>
      </c>
      <c r="F4436">
        <v>68</v>
      </c>
      <c r="G4436">
        <v>0.105963488228206</v>
      </c>
      <c r="H4436">
        <v>0.105963488228206</v>
      </c>
      <c r="I4436">
        <v>0.60754438976295899</v>
      </c>
      <c r="J4436">
        <v>0.164939306452385</v>
      </c>
      <c r="K4436">
        <v>0</v>
      </c>
      <c r="L4436">
        <v>1.5589327328244701E-2</v>
      </c>
      <c r="M4436">
        <v>0</v>
      </c>
      <c r="N4436">
        <v>2004</v>
      </c>
      <c r="O4436" t="s">
        <v>39</v>
      </c>
      <c r="P4436" t="s">
        <v>4492</v>
      </c>
      <c r="Q4436" t="s">
        <v>6187</v>
      </c>
      <c r="R4436" t="s">
        <v>6165</v>
      </c>
    </row>
    <row r="4437" spans="1:18" x14ac:dyDescent="0.25">
      <c r="A4437" t="s">
        <v>6284</v>
      </c>
      <c r="B4437" t="s">
        <v>4546</v>
      </c>
      <c r="C4437" t="s">
        <v>40</v>
      </c>
      <c r="D4437">
        <v>2</v>
      </c>
      <c r="E4437">
        <v>19</v>
      </c>
      <c r="F4437">
        <v>87</v>
      </c>
      <c r="G4437">
        <v>0.15063440512256801</v>
      </c>
      <c r="H4437">
        <v>0.24135206925236699</v>
      </c>
      <c r="I4437">
        <v>0.50508648983764604</v>
      </c>
      <c r="J4437">
        <v>7.9752511922408301E-2</v>
      </c>
      <c r="K4437">
        <v>2.31745238650105E-2</v>
      </c>
      <c r="L4437">
        <v>0</v>
      </c>
      <c r="M4437">
        <v>0</v>
      </c>
      <c r="N4437">
        <v>2004</v>
      </c>
      <c r="O4437" t="s">
        <v>39</v>
      </c>
      <c r="P4437" t="s">
        <v>4492</v>
      </c>
      <c r="Q4437" t="s">
        <v>6187</v>
      </c>
      <c r="R4437" t="s">
        <v>6165</v>
      </c>
    </row>
    <row r="4438" spans="1:18" x14ac:dyDescent="0.25">
      <c r="A4438" t="s">
        <v>6284</v>
      </c>
      <c r="B4438" t="s">
        <v>4546</v>
      </c>
      <c r="C4438" t="s">
        <v>40</v>
      </c>
      <c r="D4438">
        <v>1</v>
      </c>
      <c r="E4438">
        <v>25</v>
      </c>
      <c r="F4438">
        <v>582</v>
      </c>
      <c r="G4438">
        <v>4.2402764862484503E-2</v>
      </c>
      <c r="H4438">
        <v>9.7469157100668002E-2</v>
      </c>
      <c r="I4438">
        <v>0.58390081037091102</v>
      </c>
      <c r="J4438">
        <v>0.23043223454206699</v>
      </c>
      <c r="K4438">
        <v>3.5653913026518401E-2</v>
      </c>
      <c r="L4438">
        <v>8.3283811162544793E-3</v>
      </c>
      <c r="M4438">
        <v>1.8127389810971401E-3</v>
      </c>
      <c r="N4438">
        <v>2004</v>
      </c>
      <c r="O4438" t="s">
        <v>39</v>
      </c>
      <c r="P4438" t="s">
        <v>4492</v>
      </c>
      <c r="Q4438" t="s">
        <v>6187</v>
      </c>
      <c r="R4438" t="s">
        <v>6165</v>
      </c>
    </row>
    <row r="4439" spans="1:18" x14ac:dyDescent="0.25">
      <c r="A4439" t="s">
        <v>6284</v>
      </c>
      <c r="B4439" t="s">
        <v>4546</v>
      </c>
      <c r="C4439" t="s">
        <v>40</v>
      </c>
      <c r="D4439">
        <v>2</v>
      </c>
      <c r="E4439">
        <v>25</v>
      </c>
      <c r="F4439">
        <v>660</v>
      </c>
      <c r="G4439">
        <v>8.1832417580646799E-2</v>
      </c>
      <c r="H4439">
        <v>0.16540064099465299</v>
      </c>
      <c r="I4439">
        <v>0.52564606228493305</v>
      </c>
      <c r="J4439">
        <v>0.15918818680108701</v>
      </c>
      <c r="K4439">
        <v>5.4293956075239402E-2</v>
      </c>
      <c r="L4439">
        <v>1.21117216129021E-2</v>
      </c>
      <c r="M4439">
        <v>1.5270146505390199E-3</v>
      </c>
      <c r="N4439">
        <v>2004</v>
      </c>
      <c r="O4439" t="s">
        <v>39</v>
      </c>
      <c r="P4439" t="s">
        <v>4492</v>
      </c>
      <c r="Q4439" t="s">
        <v>6187</v>
      </c>
      <c r="R4439" t="s">
        <v>6165</v>
      </c>
    </row>
    <row r="4440" spans="1:18" x14ac:dyDescent="0.25">
      <c r="A4440" t="s">
        <v>6284</v>
      </c>
      <c r="B4440" t="s">
        <v>4546</v>
      </c>
      <c r="C4440" t="s">
        <v>40</v>
      </c>
      <c r="D4440">
        <v>1</v>
      </c>
      <c r="E4440">
        <v>35</v>
      </c>
      <c r="F4440">
        <v>546</v>
      </c>
      <c r="G4440">
        <v>1.0907049675173299E-2</v>
      </c>
      <c r="H4440">
        <v>4.7430577792110101E-2</v>
      </c>
      <c r="I4440">
        <v>0.49565287653840401</v>
      </c>
      <c r="J4440">
        <v>0.34382826835810099</v>
      </c>
      <c r="K4440">
        <v>8.5619220813740293E-2</v>
      </c>
      <c r="L4440">
        <v>1.47441652099426E-2</v>
      </c>
      <c r="M4440">
        <v>1.81784161252889E-3</v>
      </c>
      <c r="N4440">
        <v>2004</v>
      </c>
      <c r="O4440" t="s">
        <v>39</v>
      </c>
      <c r="P4440" t="s">
        <v>4492</v>
      </c>
      <c r="Q4440" t="s">
        <v>6187</v>
      </c>
      <c r="R4440" t="s">
        <v>6165</v>
      </c>
    </row>
    <row r="4441" spans="1:18" x14ac:dyDescent="0.25">
      <c r="A4441" t="s">
        <v>6284</v>
      </c>
      <c r="B4441" t="s">
        <v>4546</v>
      </c>
      <c r="C4441" t="s">
        <v>40</v>
      </c>
      <c r="D4441">
        <v>2</v>
      </c>
      <c r="E4441">
        <v>35</v>
      </c>
      <c r="F4441">
        <v>647</v>
      </c>
      <c r="G4441">
        <v>4.8135489642759703E-2</v>
      </c>
      <c r="H4441">
        <v>5.7327617322188398E-2</v>
      </c>
      <c r="I4441">
        <v>0.45742516521263998</v>
      </c>
      <c r="J4441">
        <v>0.25154625779530398</v>
      </c>
      <c r="K4441">
        <v>0.11604579953424</v>
      </c>
      <c r="L4441">
        <v>5.5469355567741602E-2</v>
      </c>
      <c r="M4441">
        <v>1.40503149251264E-2</v>
      </c>
      <c r="N4441">
        <v>2004</v>
      </c>
      <c r="O4441" t="s">
        <v>39</v>
      </c>
      <c r="P4441" t="s">
        <v>4492</v>
      </c>
      <c r="Q4441" t="s">
        <v>6187</v>
      </c>
      <c r="R4441" t="s">
        <v>6165</v>
      </c>
    </row>
    <row r="4442" spans="1:18" x14ac:dyDescent="0.25">
      <c r="A4442" t="s">
        <v>6284</v>
      </c>
      <c r="B4442" t="s">
        <v>4546</v>
      </c>
      <c r="C4442" t="s">
        <v>40</v>
      </c>
      <c r="D4442">
        <v>1</v>
      </c>
      <c r="E4442">
        <v>45</v>
      </c>
      <c r="F4442">
        <v>635</v>
      </c>
      <c r="G4442">
        <v>1.8500090663153002E-2</v>
      </c>
      <c r="H4442">
        <v>2.7412000805789701E-2</v>
      </c>
      <c r="I4442">
        <v>0.42308627395258502</v>
      </c>
      <c r="J4442">
        <v>0.35794378751959799</v>
      </c>
      <c r="K4442">
        <v>0.13192581384567001</v>
      </c>
      <c r="L4442">
        <v>3.3204422321625002E-2</v>
      </c>
      <c r="M4442">
        <v>7.9276108915795392E-3</v>
      </c>
      <c r="N4442">
        <v>2004</v>
      </c>
      <c r="O4442" t="s">
        <v>39</v>
      </c>
      <c r="P4442" t="s">
        <v>4492</v>
      </c>
      <c r="Q4442" t="s">
        <v>6187</v>
      </c>
      <c r="R4442" t="s">
        <v>6165</v>
      </c>
    </row>
    <row r="4443" spans="1:18" x14ac:dyDescent="0.25">
      <c r="A4443" t="s">
        <v>6284</v>
      </c>
      <c r="B4443" t="s">
        <v>4546</v>
      </c>
      <c r="C4443" t="s">
        <v>40</v>
      </c>
      <c r="D4443">
        <v>2</v>
      </c>
      <c r="E4443">
        <v>45</v>
      </c>
      <c r="F4443">
        <v>762</v>
      </c>
      <c r="G4443">
        <v>9.5647911880787397E-3</v>
      </c>
      <c r="H4443">
        <v>2.5085528595146799E-2</v>
      </c>
      <c r="I4443">
        <v>0.28559175102849998</v>
      </c>
      <c r="J4443">
        <v>0.34605604747237001</v>
      </c>
      <c r="K4443">
        <v>0.20435175238394401</v>
      </c>
      <c r="L4443">
        <v>9.6290176575012904E-2</v>
      </c>
      <c r="M4443">
        <v>3.3059952756947099E-2</v>
      </c>
      <c r="N4443">
        <v>2004</v>
      </c>
      <c r="O4443" t="s">
        <v>39</v>
      </c>
      <c r="P4443" t="s">
        <v>4492</v>
      </c>
      <c r="Q4443" t="s">
        <v>6187</v>
      </c>
      <c r="R4443" t="s">
        <v>6165</v>
      </c>
    </row>
    <row r="4444" spans="1:18" x14ac:dyDescent="0.25">
      <c r="A4444" t="s">
        <v>6284</v>
      </c>
      <c r="B4444" t="s">
        <v>4546</v>
      </c>
      <c r="C4444" t="s">
        <v>40</v>
      </c>
      <c r="D4444">
        <v>1</v>
      </c>
      <c r="E4444">
        <v>55</v>
      </c>
      <c r="F4444">
        <v>471</v>
      </c>
      <c r="G4444">
        <v>1.85763122793801E-2</v>
      </c>
      <c r="H4444">
        <v>3.0013152523103201E-2</v>
      </c>
      <c r="I4444">
        <v>0.34130465606098498</v>
      </c>
      <c r="J4444">
        <v>0.42933386049469802</v>
      </c>
      <c r="K4444">
        <v>0.13814362343140499</v>
      </c>
      <c r="L4444">
        <v>3.6320773866765597E-2</v>
      </c>
      <c r="M4444">
        <v>6.3076213436624199E-3</v>
      </c>
      <c r="N4444">
        <v>2004</v>
      </c>
      <c r="O4444" t="s">
        <v>39</v>
      </c>
      <c r="P4444" t="s">
        <v>4492</v>
      </c>
      <c r="Q4444" t="s">
        <v>6187</v>
      </c>
      <c r="R4444" t="s">
        <v>6165</v>
      </c>
    </row>
    <row r="4445" spans="1:18" x14ac:dyDescent="0.25">
      <c r="A4445" t="s">
        <v>6284</v>
      </c>
      <c r="B4445" t="s">
        <v>4546</v>
      </c>
      <c r="C4445" t="s">
        <v>40</v>
      </c>
      <c r="D4445">
        <v>2</v>
      </c>
      <c r="E4445">
        <v>55</v>
      </c>
      <c r="F4445">
        <v>665</v>
      </c>
      <c r="G4445">
        <v>7.6157631550555997E-3</v>
      </c>
      <c r="H4445">
        <v>7.6157631550555997E-3</v>
      </c>
      <c r="I4445">
        <v>0.185836455745992</v>
      </c>
      <c r="J4445">
        <v>0.35668834034217001</v>
      </c>
      <c r="K4445">
        <v>0.26715358112001802</v>
      </c>
      <c r="L4445">
        <v>0.124145815499383</v>
      </c>
      <c r="M4445">
        <v>5.0944280982326097E-2</v>
      </c>
      <c r="N4445">
        <v>2004</v>
      </c>
      <c r="O4445" t="s">
        <v>39</v>
      </c>
      <c r="P4445" t="s">
        <v>4492</v>
      </c>
      <c r="Q4445" t="s">
        <v>6187</v>
      </c>
      <c r="R4445" t="s">
        <v>6165</v>
      </c>
    </row>
    <row r="4446" spans="1:18" x14ac:dyDescent="0.25">
      <c r="A4446" t="s">
        <v>6284</v>
      </c>
      <c r="B4446" t="s">
        <v>4546</v>
      </c>
      <c r="C4446" t="s">
        <v>40</v>
      </c>
      <c r="D4446">
        <v>1</v>
      </c>
      <c r="E4446">
        <v>65</v>
      </c>
      <c r="F4446">
        <v>312</v>
      </c>
      <c r="G4446">
        <v>1.92603039967933E-2</v>
      </c>
      <c r="H4446">
        <v>3.5194037029980502E-2</v>
      </c>
      <c r="I4446">
        <v>0.30914069231796598</v>
      </c>
      <c r="J4446">
        <v>0.40512619407085398</v>
      </c>
      <c r="K4446">
        <v>0.179976222075028</v>
      </c>
      <c r="L4446">
        <v>4.4998969474587897E-2</v>
      </c>
      <c r="M4446">
        <v>6.3035810347906E-3</v>
      </c>
      <c r="N4446">
        <v>2004</v>
      </c>
      <c r="O4446" t="s">
        <v>39</v>
      </c>
      <c r="P4446" t="s">
        <v>4492</v>
      </c>
      <c r="Q4446" t="s">
        <v>6187</v>
      </c>
      <c r="R4446" t="s">
        <v>6165</v>
      </c>
    </row>
    <row r="4447" spans="1:18" x14ac:dyDescent="0.25">
      <c r="A4447" t="s">
        <v>6284</v>
      </c>
      <c r="B4447" t="s">
        <v>4546</v>
      </c>
      <c r="C4447" t="s">
        <v>40</v>
      </c>
      <c r="D4447">
        <v>2</v>
      </c>
      <c r="E4447">
        <v>65</v>
      </c>
      <c r="F4447">
        <v>595</v>
      </c>
      <c r="G4447">
        <v>1.6702923351346599E-3</v>
      </c>
      <c r="H4447">
        <v>1.17327543992838E-2</v>
      </c>
      <c r="I4447">
        <v>0.15125558227799801</v>
      </c>
      <c r="J4447">
        <v>0.35308377572059002</v>
      </c>
      <c r="K4447">
        <v>0.31595332944898302</v>
      </c>
      <c r="L4447">
        <v>0.124262001066255</v>
      </c>
      <c r="M4447">
        <v>4.2042264751754897E-2</v>
      </c>
      <c r="N4447">
        <v>2004</v>
      </c>
      <c r="O4447" t="s">
        <v>39</v>
      </c>
      <c r="P4447" t="s">
        <v>4492</v>
      </c>
      <c r="Q4447" t="s">
        <v>6187</v>
      </c>
      <c r="R4447" t="s">
        <v>6165</v>
      </c>
    </row>
    <row r="4448" spans="1:18" x14ac:dyDescent="0.25">
      <c r="A4448" t="s">
        <v>6284</v>
      </c>
      <c r="B4448" t="s">
        <v>4546</v>
      </c>
      <c r="C4448" t="s">
        <v>40</v>
      </c>
      <c r="D4448">
        <v>1</v>
      </c>
      <c r="E4448">
        <v>75</v>
      </c>
      <c r="F4448">
        <v>242</v>
      </c>
      <c r="G4448">
        <v>2.0741427275524599E-2</v>
      </c>
      <c r="H4448">
        <v>2.4799693352518699E-2</v>
      </c>
      <c r="I4448">
        <v>0.35295009431973601</v>
      </c>
      <c r="J4448">
        <v>0.46127725398165098</v>
      </c>
      <c r="K4448">
        <v>0.11114852319578</v>
      </c>
      <c r="L4448">
        <v>2.9083007874789901E-2</v>
      </c>
      <c r="M4448">
        <v>0</v>
      </c>
      <c r="N4448">
        <v>2004</v>
      </c>
      <c r="O4448" t="s">
        <v>39</v>
      </c>
      <c r="P4448" t="s">
        <v>4492</v>
      </c>
      <c r="Q4448" t="s">
        <v>6187</v>
      </c>
      <c r="R4448" t="s">
        <v>6165</v>
      </c>
    </row>
    <row r="4449" spans="1:18" x14ac:dyDescent="0.25">
      <c r="A4449" t="s">
        <v>6284</v>
      </c>
      <c r="B4449" t="s">
        <v>4546</v>
      </c>
      <c r="C4449" t="s">
        <v>40</v>
      </c>
      <c r="D4449">
        <v>2</v>
      </c>
      <c r="E4449">
        <v>75</v>
      </c>
      <c r="F4449">
        <v>475</v>
      </c>
      <c r="G4449">
        <v>8.5078357629051696E-3</v>
      </c>
      <c r="H4449">
        <v>2.1244135747794501E-2</v>
      </c>
      <c r="I4449">
        <v>0.202304487509058</v>
      </c>
      <c r="J4449">
        <v>0.36196798156571702</v>
      </c>
      <c r="K4449">
        <v>0.22900044150843299</v>
      </c>
      <c r="L4449">
        <v>0.13042059573532799</v>
      </c>
      <c r="M4449">
        <v>4.6554522170764299E-2</v>
      </c>
      <c r="N4449">
        <v>2004</v>
      </c>
      <c r="O4449" t="s">
        <v>39</v>
      </c>
      <c r="P4449" t="s">
        <v>4492</v>
      </c>
      <c r="Q4449" t="s">
        <v>6187</v>
      </c>
      <c r="R4449" t="s">
        <v>6165</v>
      </c>
    </row>
    <row r="4450" spans="1:18" x14ac:dyDescent="0.25">
      <c r="A4450" t="s">
        <v>6284</v>
      </c>
      <c r="B4450" t="s">
        <v>4546</v>
      </c>
      <c r="C4450" t="s">
        <v>40</v>
      </c>
      <c r="D4450">
        <v>1</v>
      </c>
      <c r="E4450">
        <v>84.91</v>
      </c>
      <c r="F4450">
        <v>31</v>
      </c>
      <c r="G4450">
        <v>0</v>
      </c>
      <c r="H4450">
        <v>3.3685365723120898E-2</v>
      </c>
      <c r="I4450">
        <v>0.41844136593720299</v>
      </c>
      <c r="J4450">
        <v>0.450356878163654</v>
      </c>
      <c r="K4450">
        <v>9.7516390176022899E-2</v>
      </c>
      <c r="L4450">
        <v>0</v>
      </c>
      <c r="M4450">
        <v>0</v>
      </c>
      <c r="N4450">
        <v>2004</v>
      </c>
      <c r="O4450" t="s">
        <v>39</v>
      </c>
      <c r="P4450" t="s">
        <v>4492</v>
      </c>
      <c r="Q4450" t="s">
        <v>6187</v>
      </c>
      <c r="R4450" t="s">
        <v>6165</v>
      </c>
    </row>
    <row r="4451" spans="1:18" x14ac:dyDescent="0.25">
      <c r="A4451" t="s">
        <v>6284</v>
      </c>
      <c r="B4451" t="s">
        <v>4546</v>
      </c>
      <c r="C4451" t="s">
        <v>40</v>
      </c>
      <c r="D4451">
        <v>2</v>
      </c>
      <c r="E4451">
        <v>84.91</v>
      </c>
      <c r="F4451">
        <v>170</v>
      </c>
      <c r="G4451">
        <v>2.3507638518742598E-2</v>
      </c>
      <c r="H4451">
        <v>7.0950006150122702E-2</v>
      </c>
      <c r="I4451">
        <v>0.27696216113454197</v>
      </c>
      <c r="J4451">
        <v>0.35859826005929901</v>
      </c>
      <c r="K4451">
        <v>0.170110061315463</v>
      </c>
      <c r="L4451">
        <v>7.0522915556227903E-2</v>
      </c>
      <c r="M4451">
        <v>2.9348957265603701E-2</v>
      </c>
      <c r="N4451">
        <v>2004</v>
      </c>
      <c r="O4451" t="s">
        <v>39</v>
      </c>
      <c r="P4451" t="s">
        <v>4492</v>
      </c>
      <c r="Q4451" t="s">
        <v>6187</v>
      </c>
      <c r="R4451" t="s">
        <v>6165</v>
      </c>
    </row>
    <row r="4452" spans="1:18" x14ac:dyDescent="0.25">
      <c r="A4452" t="s">
        <v>6284</v>
      </c>
      <c r="B4452" t="s">
        <v>4549</v>
      </c>
      <c r="C4452" t="s">
        <v>40</v>
      </c>
      <c r="D4452">
        <v>1</v>
      </c>
      <c r="E4452">
        <v>18</v>
      </c>
      <c r="F4452">
        <v>81</v>
      </c>
      <c r="G4452">
        <v>0.134016420850294</v>
      </c>
      <c r="H4452">
        <v>0.247788558904568</v>
      </c>
      <c r="I4452">
        <v>0.49786388081682598</v>
      </c>
      <c r="J4452">
        <v>0.110350817698779</v>
      </c>
      <c r="K4452">
        <v>9.9803217295342302E-3</v>
      </c>
      <c r="L4452">
        <v>0</v>
      </c>
      <c r="M4452">
        <v>0</v>
      </c>
      <c r="N4452">
        <v>2005</v>
      </c>
      <c r="O4452" t="s">
        <v>39</v>
      </c>
      <c r="P4452" t="s">
        <v>4492</v>
      </c>
      <c r="Q4452" t="s">
        <v>6187</v>
      </c>
      <c r="R4452" t="s">
        <v>6165</v>
      </c>
    </row>
    <row r="4453" spans="1:18" x14ac:dyDescent="0.25">
      <c r="A4453" t="s">
        <v>6284</v>
      </c>
      <c r="B4453" t="s">
        <v>4549</v>
      </c>
      <c r="C4453" t="s">
        <v>40</v>
      </c>
      <c r="D4453">
        <v>2</v>
      </c>
      <c r="E4453">
        <v>18</v>
      </c>
      <c r="F4453">
        <v>76</v>
      </c>
      <c r="G4453">
        <v>0.18399418317838501</v>
      </c>
      <c r="H4453">
        <v>0.18234997533411301</v>
      </c>
      <c r="I4453">
        <v>0.51279011140325503</v>
      </c>
      <c r="J4453">
        <v>9.3641299433464706E-2</v>
      </c>
      <c r="K4453">
        <v>2.7224430650781901E-2</v>
      </c>
      <c r="L4453">
        <v>0</v>
      </c>
      <c r="M4453">
        <v>0</v>
      </c>
      <c r="N4453">
        <v>2005</v>
      </c>
      <c r="O4453" t="s">
        <v>39</v>
      </c>
      <c r="P4453" t="s">
        <v>4492</v>
      </c>
      <c r="Q4453" t="s">
        <v>6187</v>
      </c>
      <c r="R4453" t="s">
        <v>6165</v>
      </c>
    </row>
    <row r="4454" spans="1:18" x14ac:dyDescent="0.25">
      <c r="A4454" t="s">
        <v>6284</v>
      </c>
      <c r="B4454" t="s">
        <v>4549</v>
      </c>
      <c r="C4454" t="s">
        <v>40</v>
      </c>
      <c r="D4454">
        <v>1</v>
      </c>
      <c r="E4454">
        <v>19</v>
      </c>
      <c r="F4454">
        <v>67</v>
      </c>
      <c r="G4454">
        <v>0.11561554775114299</v>
      </c>
      <c r="H4454">
        <v>7.8603674861299502E-2</v>
      </c>
      <c r="I4454">
        <v>0.70638120154052997</v>
      </c>
      <c r="J4454">
        <v>6.6266383898018297E-2</v>
      </c>
      <c r="K4454">
        <v>3.3133191949009197E-2</v>
      </c>
      <c r="L4454">
        <v>0</v>
      </c>
      <c r="M4454">
        <v>0</v>
      </c>
      <c r="N4454">
        <v>2005</v>
      </c>
      <c r="O4454" t="s">
        <v>39</v>
      </c>
      <c r="P4454" t="s">
        <v>4492</v>
      </c>
      <c r="Q4454" t="s">
        <v>6187</v>
      </c>
      <c r="R4454" t="s">
        <v>6165</v>
      </c>
    </row>
    <row r="4455" spans="1:18" x14ac:dyDescent="0.25">
      <c r="A4455" t="s">
        <v>6284</v>
      </c>
      <c r="B4455" t="s">
        <v>4549</v>
      </c>
      <c r="C4455" t="s">
        <v>40</v>
      </c>
      <c r="D4455">
        <v>2</v>
      </c>
      <c r="E4455">
        <v>19</v>
      </c>
      <c r="F4455">
        <v>61</v>
      </c>
      <c r="G4455">
        <v>0.13161783284120601</v>
      </c>
      <c r="H4455">
        <v>0.31208007079583699</v>
      </c>
      <c r="I4455">
        <v>0.43755051721270199</v>
      </c>
      <c r="J4455">
        <v>6.7858045228716996E-2</v>
      </c>
      <c r="K4455">
        <v>5.0893533921537698E-2</v>
      </c>
      <c r="L4455">
        <v>0</v>
      </c>
      <c r="M4455">
        <v>0</v>
      </c>
      <c r="N4455">
        <v>2005</v>
      </c>
      <c r="O4455" t="s">
        <v>39</v>
      </c>
      <c r="P4455" t="s">
        <v>4492</v>
      </c>
      <c r="Q4455" t="s">
        <v>6187</v>
      </c>
      <c r="R4455" t="s">
        <v>6165</v>
      </c>
    </row>
    <row r="4456" spans="1:18" x14ac:dyDescent="0.25">
      <c r="A4456" t="s">
        <v>6284</v>
      </c>
      <c r="B4456" t="s">
        <v>4549</v>
      </c>
      <c r="C4456" t="s">
        <v>40</v>
      </c>
      <c r="D4456">
        <v>1</v>
      </c>
      <c r="E4456">
        <v>25</v>
      </c>
      <c r="F4456">
        <v>547</v>
      </c>
      <c r="G4456">
        <v>4.7089628957655803E-2</v>
      </c>
      <c r="H4456">
        <v>9.1714117620621899E-2</v>
      </c>
      <c r="I4456">
        <v>0.57782204992366804</v>
      </c>
      <c r="J4456">
        <v>0.22696691687583001</v>
      </c>
      <c r="K4456">
        <v>4.3162029637903103E-2</v>
      </c>
      <c r="L4456">
        <v>9.3176576645684992E-3</v>
      </c>
      <c r="M4456">
        <v>3.9275993197527203E-3</v>
      </c>
      <c r="N4456">
        <v>2005</v>
      </c>
      <c r="O4456" t="s">
        <v>39</v>
      </c>
      <c r="P4456" t="s">
        <v>4492</v>
      </c>
      <c r="Q4456" t="s">
        <v>6187</v>
      </c>
      <c r="R4456" t="s">
        <v>6165</v>
      </c>
    </row>
    <row r="4457" spans="1:18" x14ac:dyDescent="0.25">
      <c r="A4457" t="s">
        <v>6284</v>
      </c>
      <c r="B4457" t="s">
        <v>4549</v>
      </c>
      <c r="C4457" t="s">
        <v>40</v>
      </c>
      <c r="D4457">
        <v>2</v>
      </c>
      <c r="E4457">
        <v>25</v>
      </c>
      <c r="F4457">
        <v>604</v>
      </c>
      <c r="G4457">
        <v>8.36059555663346E-2</v>
      </c>
      <c r="H4457">
        <v>0.17450154505045101</v>
      </c>
      <c r="I4457">
        <v>0.53937706644141803</v>
      </c>
      <c r="J4457">
        <v>0.14510341651647801</v>
      </c>
      <c r="K4457">
        <v>5.12095918007218E-2</v>
      </c>
      <c r="L4457">
        <v>6.20242462459707E-3</v>
      </c>
      <c r="M4457">
        <v>0</v>
      </c>
      <c r="N4457">
        <v>2005</v>
      </c>
      <c r="O4457" t="s">
        <v>39</v>
      </c>
      <c r="P4457" t="s">
        <v>4492</v>
      </c>
      <c r="Q4457" t="s">
        <v>6187</v>
      </c>
      <c r="R4457" t="s">
        <v>6165</v>
      </c>
    </row>
    <row r="4458" spans="1:18" x14ac:dyDescent="0.25">
      <c r="A4458" t="s">
        <v>6284</v>
      </c>
      <c r="B4458" t="s">
        <v>4549</v>
      </c>
      <c r="C4458" t="s">
        <v>40</v>
      </c>
      <c r="D4458">
        <v>1</v>
      </c>
      <c r="E4458">
        <v>35</v>
      </c>
      <c r="F4458">
        <v>495</v>
      </c>
      <c r="G4458">
        <v>1.2105636000951501E-2</v>
      </c>
      <c r="H4458">
        <v>3.8654806970683901E-2</v>
      </c>
      <c r="I4458">
        <v>0.49537706548869198</v>
      </c>
      <c r="J4458">
        <v>0.34448333136586701</v>
      </c>
      <c r="K4458">
        <v>0.10127323999065301</v>
      </c>
      <c r="L4458">
        <v>6.0883141829937504E-3</v>
      </c>
      <c r="M4458">
        <v>2.0176060001585801E-3</v>
      </c>
      <c r="N4458">
        <v>2005</v>
      </c>
      <c r="O4458" t="s">
        <v>39</v>
      </c>
      <c r="P4458" t="s">
        <v>4492</v>
      </c>
      <c r="Q4458" t="s">
        <v>6187</v>
      </c>
      <c r="R4458" t="s">
        <v>6165</v>
      </c>
    </row>
    <row r="4459" spans="1:18" x14ac:dyDescent="0.25">
      <c r="A4459" t="s">
        <v>6284</v>
      </c>
      <c r="B4459" t="s">
        <v>4549</v>
      </c>
      <c r="C4459" t="s">
        <v>40</v>
      </c>
      <c r="D4459">
        <v>2</v>
      </c>
      <c r="E4459">
        <v>35</v>
      </c>
      <c r="F4459">
        <v>625</v>
      </c>
      <c r="G4459">
        <v>4.34548277880423E-2</v>
      </c>
      <c r="H4459">
        <v>7.0905423048508595E-2</v>
      </c>
      <c r="I4459">
        <v>0.42589759063646099</v>
      </c>
      <c r="J4459">
        <v>0.26339046103390701</v>
      </c>
      <c r="K4459">
        <v>0.119947561153683</v>
      </c>
      <c r="L4459">
        <v>5.4133908448131401E-2</v>
      </c>
      <c r="M4459">
        <v>2.22702278912674E-2</v>
      </c>
      <c r="N4459">
        <v>2005</v>
      </c>
      <c r="O4459" t="s">
        <v>39</v>
      </c>
      <c r="P4459" t="s">
        <v>4492</v>
      </c>
      <c r="Q4459" t="s">
        <v>6187</v>
      </c>
      <c r="R4459" t="s">
        <v>6165</v>
      </c>
    </row>
    <row r="4460" spans="1:18" x14ac:dyDescent="0.25">
      <c r="A4460" t="s">
        <v>6284</v>
      </c>
      <c r="B4460" t="s">
        <v>4549</v>
      </c>
      <c r="C4460" t="s">
        <v>40</v>
      </c>
      <c r="D4460">
        <v>1</v>
      </c>
      <c r="E4460">
        <v>45</v>
      </c>
      <c r="F4460">
        <v>595</v>
      </c>
      <c r="G4460">
        <v>1.02054855686889E-2</v>
      </c>
      <c r="H4460">
        <v>2.78373152116567E-2</v>
      </c>
      <c r="I4460">
        <v>0.44091650876537902</v>
      </c>
      <c r="J4460">
        <v>0.34475415507798601</v>
      </c>
      <c r="K4460">
        <v>0.14301493592140499</v>
      </c>
      <c r="L4460">
        <v>2.2662369434157299E-2</v>
      </c>
      <c r="M4460">
        <v>1.0609230020727301E-2</v>
      </c>
      <c r="N4460">
        <v>2005</v>
      </c>
      <c r="O4460" t="s">
        <v>39</v>
      </c>
      <c r="P4460" t="s">
        <v>4492</v>
      </c>
      <c r="Q4460" t="s">
        <v>6187</v>
      </c>
      <c r="R4460" t="s">
        <v>6165</v>
      </c>
    </row>
    <row r="4461" spans="1:18" x14ac:dyDescent="0.25">
      <c r="A4461" t="s">
        <v>6284</v>
      </c>
      <c r="B4461" t="s">
        <v>4549</v>
      </c>
      <c r="C4461" t="s">
        <v>40</v>
      </c>
      <c r="D4461">
        <v>2</v>
      </c>
      <c r="E4461">
        <v>45</v>
      </c>
      <c r="F4461">
        <v>693</v>
      </c>
      <c r="G4461">
        <v>1.7093729198811101E-2</v>
      </c>
      <c r="H4461">
        <v>2.6625229898691899E-2</v>
      </c>
      <c r="I4461">
        <v>0.29026906674645397</v>
      </c>
      <c r="J4461">
        <v>0.33379428945204198</v>
      </c>
      <c r="K4461">
        <v>0.18757823506882501</v>
      </c>
      <c r="L4461">
        <v>0.101488152754533</v>
      </c>
      <c r="M4461">
        <v>4.3151296880642898E-2</v>
      </c>
      <c r="N4461">
        <v>2005</v>
      </c>
      <c r="O4461" t="s">
        <v>39</v>
      </c>
      <c r="P4461" t="s">
        <v>4492</v>
      </c>
      <c r="Q4461" t="s">
        <v>6187</v>
      </c>
      <c r="R4461" t="s">
        <v>6165</v>
      </c>
    </row>
    <row r="4462" spans="1:18" x14ac:dyDescent="0.25">
      <c r="A4462" t="s">
        <v>6284</v>
      </c>
      <c r="B4462" t="s">
        <v>4549</v>
      </c>
      <c r="C4462" t="s">
        <v>40</v>
      </c>
      <c r="D4462">
        <v>1</v>
      </c>
      <c r="E4462">
        <v>55</v>
      </c>
      <c r="F4462">
        <v>461</v>
      </c>
      <c r="G4462">
        <v>8.22208326785028E-3</v>
      </c>
      <c r="H4462">
        <v>3.4046452483119501E-2</v>
      </c>
      <c r="I4462">
        <v>0.380938257771676</v>
      </c>
      <c r="J4462">
        <v>0.40844218241161201</v>
      </c>
      <c r="K4462">
        <v>0.12903541053698001</v>
      </c>
      <c r="L4462">
        <v>2.40583782512362E-2</v>
      </c>
      <c r="M4462">
        <v>1.52572352775267E-2</v>
      </c>
      <c r="N4462">
        <v>2005</v>
      </c>
      <c r="O4462" t="s">
        <v>39</v>
      </c>
      <c r="P4462" t="s">
        <v>4492</v>
      </c>
      <c r="Q4462" t="s">
        <v>6187</v>
      </c>
      <c r="R4462" t="s">
        <v>6165</v>
      </c>
    </row>
    <row r="4463" spans="1:18" x14ac:dyDescent="0.25">
      <c r="A4463" t="s">
        <v>6284</v>
      </c>
      <c r="B4463" t="s">
        <v>4549</v>
      </c>
      <c r="C4463" t="s">
        <v>40</v>
      </c>
      <c r="D4463">
        <v>2</v>
      </c>
      <c r="E4463">
        <v>55</v>
      </c>
      <c r="F4463">
        <v>671</v>
      </c>
      <c r="G4463">
        <v>9.2420689790472608E-3</v>
      </c>
      <c r="H4463">
        <v>9.2420689790472608E-3</v>
      </c>
      <c r="I4463">
        <v>0.16426399994768401</v>
      </c>
      <c r="J4463">
        <v>0.370931161957407</v>
      </c>
      <c r="K4463">
        <v>0.28031289244520802</v>
      </c>
      <c r="L4463">
        <v>0.10683556946693699</v>
      </c>
      <c r="M4463">
        <v>5.9172238224670097E-2</v>
      </c>
      <c r="N4463">
        <v>2005</v>
      </c>
      <c r="O4463" t="s">
        <v>39</v>
      </c>
      <c r="P4463" t="s">
        <v>4492</v>
      </c>
      <c r="Q4463" t="s">
        <v>6187</v>
      </c>
      <c r="R4463" t="s">
        <v>6165</v>
      </c>
    </row>
    <row r="4464" spans="1:18" x14ac:dyDescent="0.25">
      <c r="A4464" t="s">
        <v>6284</v>
      </c>
      <c r="B4464" t="s">
        <v>4549</v>
      </c>
      <c r="C4464" t="s">
        <v>40</v>
      </c>
      <c r="D4464">
        <v>1</v>
      </c>
      <c r="E4464">
        <v>65</v>
      </c>
      <c r="F4464">
        <v>280</v>
      </c>
      <c r="G4464">
        <v>2.1223417826138301E-2</v>
      </c>
      <c r="H4464">
        <v>4.24468356522767E-2</v>
      </c>
      <c r="I4464">
        <v>0.291992416715117</v>
      </c>
      <c r="J4464">
        <v>0.41906031495803198</v>
      </c>
      <c r="K4464">
        <v>0.18980720023500799</v>
      </c>
      <c r="L4464">
        <v>2.8492793574579001E-2</v>
      </c>
      <c r="M4464">
        <v>6.9770210388488303E-3</v>
      </c>
      <c r="N4464">
        <v>2005</v>
      </c>
      <c r="O4464" t="s">
        <v>39</v>
      </c>
      <c r="P4464" t="s">
        <v>4492</v>
      </c>
      <c r="Q4464" t="s">
        <v>6187</v>
      </c>
      <c r="R4464" t="s">
        <v>6165</v>
      </c>
    </row>
    <row r="4465" spans="1:18" x14ac:dyDescent="0.25">
      <c r="A4465" t="s">
        <v>6284</v>
      </c>
      <c r="B4465" t="s">
        <v>4549</v>
      </c>
      <c r="C4465" t="s">
        <v>40</v>
      </c>
      <c r="D4465">
        <v>2</v>
      </c>
      <c r="E4465">
        <v>65</v>
      </c>
      <c r="F4465">
        <v>532</v>
      </c>
      <c r="G4465">
        <v>1.9095441816880899E-3</v>
      </c>
      <c r="H4465">
        <v>9.3774104179828403E-3</v>
      </c>
      <c r="I4465">
        <v>0.15832959566861701</v>
      </c>
      <c r="J4465">
        <v>0.32336063261078102</v>
      </c>
      <c r="K4465">
        <v>0.33803075715477998</v>
      </c>
      <c r="L4465">
        <v>0.135329896365287</v>
      </c>
      <c r="M4465">
        <v>3.3662163600864201E-2</v>
      </c>
      <c r="N4465">
        <v>2005</v>
      </c>
      <c r="O4465" t="s">
        <v>39</v>
      </c>
      <c r="P4465" t="s">
        <v>4492</v>
      </c>
      <c r="Q4465" t="s">
        <v>6187</v>
      </c>
      <c r="R4465" t="s">
        <v>6165</v>
      </c>
    </row>
    <row r="4466" spans="1:18" x14ac:dyDescent="0.25">
      <c r="A4466" t="s">
        <v>6284</v>
      </c>
      <c r="B4466" t="s">
        <v>4549</v>
      </c>
      <c r="C4466" t="s">
        <v>40</v>
      </c>
      <c r="D4466">
        <v>1</v>
      </c>
      <c r="E4466">
        <v>75</v>
      </c>
      <c r="F4466">
        <v>217</v>
      </c>
      <c r="G4466">
        <v>1.8721160906290502E-2</v>
      </c>
      <c r="H4466">
        <v>2.7705284030128299E-2</v>
      </c>
      <c r="I4466">
        <v>0.34669250770591098</v>
      </c>
      <c r="J4466">
        <v>0.40546576534016399</v>
      </c>
      <c r="K4466">
        <v>0.17408645531668501</v>
      </c>
      <c r="L4466">
        <v>2.7328826700820801E-2</v>
      </c>
      <c r="M4466">
        <v>0</v>
      </c>
      <c r="N4466">
        <v>2005</v>
      </c>
      <c r="O4466" t="s">
        <v>39</v>
      </c>
      <c r="P4466" t="s">
        <v>4492</v>
      </c>
      <c r="Q4466" t="s">
        <v>6187</v>
      </c>
      <c r="R4466" t="s">
        <v>6165</v>
      </c>
    </row>
    <row r="4467" spans="1:18" x14ac:dyDescent="0.25">
      <c r="A4467" t="s">
        <v>6284</v>
      </c>
      <c r="B4467" t="s">
        <v>4549</v>
      </c>
      <c r="C4467" t="s">
        <v>40</v>
      </c>
      <c r="D4467">
        <v>2</v>
      </c>
      <c r="E4467">
        <v>75</v>
      </c>
      <c r="F4467">
        <v>481</v>
      </c>
      <c r="G4467">
        <v>8.2491271400557294E-3</v>
      </c>
      <c r="H4467">
        <v>2.2449939944852101E-2</v>
      </c>
      <c r="I4467">
        <v>0.18874937701165301</v>
      </c>
      <c r="J4467">
        <v>0.35608351671577898</v>
      </c>
      <c r="K4467">
        <v>0.26248129344312798</v>
      </c>
      <c r="L4467">
        <v>0.12285042376732799</v>
      </c>
      <c r="M4467">
        <v>3.91363219772045E-2</v>
      </c>
      <c r="N4467">
        <v>2005</v>
      </c>
      <c r="O4467" t="s">
        <v>39</v>
      </c>
      <c r="P4467" t="s">
        <v>4492</v>
      </c>
      <c r="Q4467" t="s">
        <v>6187</v>
      </c>
      <c r="R4467" t="s">
        <v>6165</v>
      </c>
    </row>
    <row r="4468" spans="1:18" x14ac:dyDescent="0.25">
      <c r="A4468" t="s">
        <v>6284</v>
      </c>
      <c r="B4468" t="s">
        <v>4549</v>
      </c>
      <c r="C4468" t="s">
        <v>40</v>
      </c>
      <c r="D4468">
        <v>1</v>
      </c>
      <c r="E4468">
        <v>84.91</v>
      </c>
      <c r="F4468">
        <v>31</v>
      </c>
      <c r="G4468">
        <v>0</v>
      </c>
      <c r="H4468">
        <v>3.4312139252086399E-2</v>
      </c>
      <c r="I4468">
        <v>0.38786705221953199</v>
      </c>
      <c r="J4468">
        <v>0.32189595358263801</v>
      </c>
      <c r="K4468">
        <v>0.19260693617612701</v>
      </c>
      <c r="L4468">
        <v>3.16589593848082E-2</v>
      </c>
      <c r="M4468">
        <v>3.16589593848082E-2</v>
      </c>
      <c r="N4468">
        <v>2005</v>
      </c>
      <c r="O4468" t="s">
        <v>39</v>
      </c>
      <c r="P4468" t="s">
        <v>4492</v>
      </c>
      <c r="Q4468" t="s">
        <v>6187</v>
      </c>
      <c r="R4468" t="s">
        <v>6165</v>
      </c>
    </row>
    <row r="4469" spans="1:18" x14ac:dyDescent="0.25">
      <c r="A4469" t="s">
        <v>6284</v>
      </c>
      <c r="B4469" t="s">
        <v>4549</v>
      </c>
      <c r="C4469" t="s">
        <v>40</v>
      </c>
      <c r="D4469">
        <v>2</v>
      </c>
      <c r="E4469">
        <v>84.91</v>
      </c>
      <c r="F4469">
        <v>154</v>
      </c>
      <c r="G4469">
        <v>2.6023560730336799E-2</v>
      </c>
      <c r="H4469">
        <v>3.8595243837512699E-2</v>
      </c>
      <c r="I4469">
        <v>0.297363860280906</v>
      </c>
      <c r="J4469">
        <v>0.34459213104796699</v>
      </c>
      <c r="K4469">
        <v>0.156434762554016</v>
      </c>
      <c r="L4469">
        <v>9.7808401367759396E-2</v>
      </c>
      <c r="M4469">
        <v>3.91820401815028E-2</v>
      </c>
      <c r="N4469">
        <v>2005</v>
      </c>
      <c r="O4469" t="s">
        <v>39</v>
      </c>
      <c r="P4469" t="s">
        <v>4492</v>
      </c>
      <c r="Q4469" t="s">
        <v>6187</v>
      </c>
      <c r="R4469" t="s">
        <v>6165</v>
      </c>
    </row>
    <row r="4470" spans="1:18" x14ac:dyDescent="0.25">
      <c r="A4470" t="s">
        <v>6284</v>
      </c>
      <c r="B4470" t="s">
        <v>4556</v>
      </c>
      <c r="C4470" t="s">
        <v>40</v>
      </c>
      <c r="D4470">
        <v>1</v>
      </c>
      <c r="E4470">
        <v>55</v>
      </c>
      <c r="F4470">
        <v>517</v>
      </c>
      <c r="G4470">
        <v>1.0035451633328E-2</v>
      </c>
      <c r="H4470">
        <v>7.51590999231654E-3</v>
      </c>
      <c r="I4470">
        <v>0.23009463906052</v>
      </c>
      <c r="J4470">
        <v>0.45458663128669302</v>
      </c>
      <c r="K4470">
        <v>0.26238225520950598</v>
      </c>
      <c r="L4470">
        <v>2.5311422200465498E-2</v>
      </c>
      <c r="M4470">
        <v>1.0073690617170301E-2</v>
      </c>
      <c r="N4470">
        <v>2009</v>
      </c>
      <c r="O4470" t="s">
        <v>39</v>
      </c>
      <c r="P4470" t="s">
        <v>4492</v>
      </c>
      <c r="Q4470" t="s">
        <v>6187</v>
      </c>
      <c r="R4470" t="s">
        <v>6165</v>
      </c>
    </row>
    <row r="4471" spans="1:18" x14ac:dyDescent="0.25">
      <c r="A4471" t="s">
        <v>6284</v>
      </c>
      <c r="B4471" t="s">
        <v>4556</v>
      </c>
      <c r="C4471" t="s">
        <v>40</v>
      </c>
      <c r="D4471">
        <v>2</v>
      </c>
      <c r="E4471">
        <v>55</v>
      </c>
      <c r="F4471">
        <v>764</v>
      </c>
      <c r="G4471">
        <v>4.31318571083789E-3</v>
      </c>
      <c r="H4471">
        <v>1.3099196123340699E-2</v>
      </c>
      <c r="I4471">
        <v>0.18273202331025201</v>
      </c>
      <c r="J4471">
        <v>0.340876812496341</v>
      </c>
      <c r="K4471">
        <v>0.24819159701223401</v>
      </c>
      <c r="L4471">
        <v>0.182299621042154</v>
      </c>
      <c r="M4471">
        <v>2.84875643048405E-2</v>
      </c>
      <c r="N4471">
        <v>2009</v>
      </c>
      <c r="O4471" t="s">
        <v>39</v>
      </c>
      <c r="P4471" t="s">
        <v>4492</v>
      </c>
      <c r="Q4471" t="s">
        <v>6187</v>
      </c>
      <c r="R4471" t="s">
        <v>6165</v>
      </c>
    </row>
    <row r="4472" spans="1:18" x14ac:dyDescent="0.25">
      <c r="A4472" t="s">
        <v>6284</v>
      </c>
      <c r="B4472" t="s">
        <v>4556</v>
      </c>
      <c r="C4472" t="s">
        <v>40</v>
      </c>
      <c r="D4472">
        <v>1</v>
      </c>
      <c r="E4472">
        <v>65</v>
      </c>
      <c r="F4472">
        <v>338</v>
      </c>
      <c r="G4472">
        <v>0</v>
      </c>
      <c r="H4472">
        <v>3.6752706774212197E-2</v>
      </c>
      <c r="I4472">
        <v>0.31321916172889502</v>
      </c>
      <c r="J4472">
        <v>0.46383436166118402</v>
      </c>
      <c r="K4472">
        <v>0.15638043827494999</v>
      </c>
      <c r="L4472">
        <v>2.3592466608182799E-2</v>
      </c>
      <c r="M4472">
        <v>6.22086495257527E-3</v>
      </c>
      <c r="N4472">
        <v>2009</v>
      </c>
      <c r="O4472" t="s">
        <v>39</v>
      </c>
      <c r="P4472" t="s">
        <v>4492</v>
      </c>
      <c r="Q4472" t="s">
        <v>6187</v>
      </c>
      <c r="R4472" t="s">
        <v>6165</v>
      </c>
    </row>
    <row r="4473" spans="1:18" x14ac:dyDescent="0.25">
      <c r="A4473" t="s">
        <v>6284</v>
      </c>
      <c r="B4473" t="s">
        <v>4556</v>
      </c>
      <c r="C4473" t="s">
        <v>40</v>
      </c>
      <c r="D4473">
        <v>2</v>
      </c>
      <c r="E4473">
        <v>65</v>
      </c>
      <c r="F4473">
        <v>575</v>
      </c>
      <c r="G4473">
        <v>1.42471288927302E-2</v>
      </c>
      <c r="H4473">
        <v>9.1613288262037892E-3</v>
      </c>
      <c r="I4473">
        <v>0.13049566591275699</v>
      </c>
      <c r="J4473">
        <v>0.40825276805162197</v>
      </c>
      <c r="K4473">
        <v>0.29678327023677797</v>
      </c>
      <c r="L4473">
        <v>9.0288707166453805E-2</v>
      </c>
      <c r="M4473">
        <v>5.0771130913454803E-2</v>
      </c>
      <c r="N4473">
        <v>2009</v>
      </c>
      <c r="O4473" t="s">
        <v>39</v>
      </c>
      <c r="P4473" t="s">
        <v>4492</v>
      </c>
      <c r="Q4473" t="s">
        <v>6187</v>
      </c>
      <c r="R4473" t="s">
        <v>6165</v>
      </c>
    </row>
    <row r="4474" spans="1:18" x14ac:dyDescent="0.25">
      <c r="A4474" t="s">
        <v>6284</v>
      </c>
      <c r="B4474" t="s">
        <v>4556</v>
      </c>
      <c r="C4474" t="s">
        <v>40</v>
      </c>
      <c r="D4474">
        <v>1</v>
      </c>
      <c r="E4474">
        <v>75</v>
      </c>
      <c r="F4474">
        <v>257</v>
      </c>
      <c r="G4474">
        <v>2.9725467095863201E-2</v>
      </c>
      <c r="H4474">
        <v>4.4430426427258902E-4</v>
      </c>
      <c r="I4474">
        <v>0.263018711912064</v>
      </c>
      <c r="J4474">
        <v>0.45698542843333301</v>
      </c>
      <c r="K4474">
        <v>0.23337993975238699</v>
      </c>
      <c r="L4474">
        <v>1.5169097736171901E-2</v>
      </c>
      <c r="M4474">
        <v>1.27705080590873E-3</v>
      </c>
      <c r="N4474">
        <v>2009</v>
      </c>
      <c r="O4474" t="s">
        <v>39</v>
      </c>
      <c r="P4474" t="s">
        <v>4492</v>
      </c>
      <c r="Q4474" t="s">
        <v>6187</v>
      </c>
      <c r="R4474" t="s">
        <v>6165</v>
      </c>
    </row>
    <row r="4475" spans="1:18" x14ac:dyDescent="0.25">
      <c r="A4475" t="s">
        <v>6284</v>
      </c>
      <c r="B4475" t="s">
        <v>4556</v>
      </c>
      <c r="C4475" t="s">
        <v>40</v>
      </c>
      <c r="D4475">
        <v>2</v>
      </c>
      <c r="E4475">
        <v>75</v>
      </c>
      <c r="F4475">
        <v>592</v>
      </c>
      <c r="G4475">
        <v>1.6993483793019699E-2</v>
      </c>
      <c r="H4475">
        <v>1.08730982407665E-2</v>
      </c>
      <c r="I4475">
        <v>0.26055090502207801</v>
      </c>
      <c r="J4475">
        <v>0.40236999583562</v>
      </c>
      <c r="K4475">
        <v>0.14914927102044701</v>
      </c>
      <c r="L4475">
        <v>0.14283836737056901</v>
      </c>
      <c r="M4475">
        <v>1.72248787174984E-2</v>
      </c>
      <c r="N4475">
        <v>2009</v>
      </c>
      <c r="O4475" t="s">
        <v>39</v>
      </c>
      <c r="P4475" t="s">
        <v>4492</v>
      </c>
      <c r="Q4475" t="s">
        <v>6187</v>
      </c>
      <c r="R4475" t="s">
        <v>6165</v>
      </c>
    </row>
    <row r="4476" spans="1:18" x14ac:dyDescent="0.25">
      <c r="A4476" t="s">
        <v>6284</v>
      </c>
      <c r="B4476" t="s">
        <v>4556</v>
      </c>
      <c r="C4476" t="s">
        <v>40</v>
      </c>
      <c r="D4476">
        <v>1</v>
      </c>
      <c r="E4476">
        <v>84.91</v>
      </c>
      <c r="F4476">
        <v>83</v>
      </c>
      <c r="G4476">
        <v>7.6794077861716201E-3</v>
      </c>
      <c r="H4476">
        <v>0</v>
      </c>
      <c r="I4476">
        <v>0.39914272499098402</v>
      </c>
      <c r="J4476">
        <v>0.476609572637198</v>
      </c>
      <c r="K4476">
        <v>8.7172655935701601E-2</v>
      </c>
      <c r="L4476">
        <v>2.9395638649944399E-2</v>
      </c>
      <c r="M4476">
        <v>0</v>
      </c>
      <c r="N4476">
        <v>2009</v>
      </c>
      <c r="O4476" t="s">
        <v>39</v>
      </c>
      <c r="P4476" t="s">
        <v>4492</v>
      </c>
      <c r="Q4476" t="s">
        <v>6187</v>
      </c>
      <c r="R4476" t="s">
        <v>6165</v>
      </c>
    </row>
    <row r="4477" spans="1:18" x14ac:dyDescent="0.25">
      <c r="A4477" t="s">
        <v>6284</v>
      </c>
      <c r="B4477" t="s">
        <v>4556</v>
      </c>
      <c r="C4477" t="s">
        <v>40</v>
      </c>
      <c r="D4477">
        <v>2</v>
      </c>
      <c r="E4477">
        <v>84.91</v>
      </c>
      <c r="F4477">
        <v>217</v>
      </c>
      <c r="G4477">
        <v>2.0144196681400502E-2</v>
      </c>
      <c r="H4477">
        <v>4.4122424136249699E-2</v>
      </c>
      <c r="I4477">
        <v>0.27770003904981799</v>
      </c>
      <c r="J4477">
        <v>0.33852270922730099</v>
      </c>
      <c r="K4477">
        <v>0.20089035496278501</v>
      </c>
      <c r="L4477">
        <v>0.10354961216386201</v>
      </c>
      <c r="M4477">
        <v>1.5070663778582301E-2</v>
      </c>
      <c r="N4477">
        <v>2009</v>
      </c>
      <c r="O4477" t="s">
        <v>39</v>
      </c>
      <c r="P4477" t="s">
        <v>4492</v>
      </c>
      <c r="Q4477" t="s">
        <v>6187</v>
      </c>
      <c r="R4477" t="s">
        <v>6165</v>
      </c>
    </row>
    <row r="4478" spans="1:18" x14ac:dyDescent="0.25">
      <c r="A4478" t="s">
        <v>6285</v>
      </c>
      <c r="B4478" t="s">
        <v>4579</v>
      </c>
      <c r="C4478" t="s">
        <v>40</v>
      </c>
      <c r="D4478">
        <v>2</v>
      </c>
      <c r="E4478">
        <v>18</v>
      </c>
      <c r="F4478">
        <v>560</v>
      </c>
      <c r="G4478">
        <v>7.3853681100396307E-2</v>
      </c>
      <c r="H4478">
        <v>0.13702902766639799</v>
      </c>
      <c r="I4478">
        <v>0.65779003609039999</v>
      </c>
      <c r="J4478">
        <v>0.126459455378582</v>
      </c>
      <c r="K4478">
        <v>4.2816250610676803E-3</v>
      </c>
      <c r="L4478">
        <v>0</v>
      </c>
      <c r="M4478">
        <v>5.8617470315660398E-4</v>
      </c>
      <c r="N4478">
        <v>2000</v>
      </c>
      <c r="O4478" t="s">
        <v>39</v>
      </c>
      <c r="P4478" t="s">
        <v>4580</v>
      </c>
      <c r="Q4478" t="s">
        <v>6178</v>
      </c>
      <c r="R4478" t="s">
        <v>6179</v>
      </c>
    </row>
    <row r="4479" spans="1:18" x14ac:dyDescent="0.25">
      <c r="A4479" t="s">
        <v>6285</v>
      </c>
      <c r="B4479" t="s">
        <v>4579</v>
      </c>
      <c r="C4479" t="s">
        <v>40</v>
      </c>
      <c r="D4479">
        <v>2</v>
      </c>
      <c r="E4479">
        <v>19</v>
      </c>
      <c r="F4479">
        <v>397</v>
      </c>
      <c r="G4479">
        <v>4.6554909582730598E-2</v>
      </c>
      <c r="H4479">
        <v>0.13968382706698501</v>
      </c>
      <c r="I4479">
        <v>0.66081369369203302</v>
      </c>
      <c r="J4479">
        <v>0.137727467585328</v>
      </c>
      <c r="K4479">
        <v>1.13519334680393E-2</v>
      </c>
      <c r="L4479">
        <v>9.0356333119819303E-4</v>
      </c>
      <c r="M4479">
        <v>2.9646052736859701E-3</v>
      </c>
      <c r="N4479">
        <v>2000</v>
      </c>
      <c r="O4479" t="s">
        <v>39</v>
      </c>
      <c r="P4479" t="s">
        <v>4580</v>
      </c>
      <c r="Q4479" t="s">
        <v>6178</v>
      </c>
      <c r="R4479" t="s">
        <v>6179</v>
      </c>
    </row>
    <row r="4480" spans="1:18" x14ac:dyDescent="0.25">
      <c r="A4480" t="s">
        <v>6285</v>
      </c>
      <c r="B4480" t="s">
        <v>4579</v>
      </c>
      <c r="C4480" t="s">
        <v>40</v>
      </c>
      <c r="D4480">
        <v>2</v>
      </c>
      <c r="E4480">
        <v>25</v>
      </c>
      <c r="F4480">
        <v>2947</v>
      </c>
      <c r="G4480">
        <v>4.4627340924527303E-2</v>
      </c>
      <c r="H4480">
        <v>0.118708574368797</v>
      </c>
      <c r="I4480">
        <v>0.69096185201069804</v>
      </c>
      <c r="J4480">
        <v>0.13316504597539799</v>
      </c>
      <c r="K4480">
        <v>8.00154349834129E-3</v>
      </c>
      <c r="L4480">
        <v>3.0549386968254E-3</v>
      </c>
      <c r="M4480">
        <v>1.4807045254129801E-3</v>
      </c>
      <c r="N4480">
        <v>2000</v>
      </c>
      <c r="O4480" t="s">
        <v>39</v>
      </c>
      <c r="P4480" t="s">
        <v>4580</v>
      </c>
      <c r="Q4480" t="s">
        <v>6178</v>
      </c>
      <c r="R4480" t="s">
        <v>6179</v>
      </c>
    </row>
    <row r="4481" spans="1:18" x14ac:dyDescent="0.25">
      <c r="A4481" t="s">
        <v>6285</v>
      </c>
      <c r="B4481" t="s">
        <v>4579</v>
      </c>
      <c r="C4481" t="s">
        <v>40</v>
      </c>
      <c r="D4481">
        <v>2</v>
      </c>
      <c r="E4481">
        <v>35</v>
      </c>
      <c r="F4481">
        <v>2053</v>
      </c>
      <c r="G4481">
        <v>6.9941258901614206E-2</v>
      </c>
      <c r="H4481">
        <v>0.12706890043667299</v>
      </c>
      <c r="I4481">
        <v>0.65384140441477001</v>
      </c>
      <c r="J4481">
        <v>0.13071787468967599</v>
      </c>
      <c r="K4481">
        <v>1.6513827213852899E-2</v>
      </c>
      <c r="L4481">
        <v>1.3858107496086799E-3</v>
      </c>
      <c r="M4481">
        <v>5.3092359380447498E-4</v>
      </c>
      <c r="N4481">
        <v>2000</v>
      </c>
      <c r="O4481" t="s">
        <v>39</v>
      </c>
      <c r="P4481" t="s">
        <v>4580</v>
      </c>
      <c r="Q4481" t="s">
        <v>6178</v>
      </c>
      <c r="R4481" t="s">
        <v>6179</v>
      </c>
    </row>
    <row r="4482" spans="1:18" x14ac:dyDescent="0.25">
      <c r="A4482" t="s">
        <v>6285</v>
      </c>
      <c r="B4482" t="s">
        <v>4579</v>
      </c>
      <c r="C4482" t="s">
        <v>40</v>
      </c>
      <c r="D4482">
        <v>2</v>
      </c>
      <c r="E4482">
        <v>45</v>
      </c>
      <c r="F4482">
        <v>1632</v>
      </c>
      <c r="G4482">
        <v>9.8308264725477101E-2</v>
      </c>
      <c r="H4482">
        <v>0.17925509713087001</v>
      </c>
      <c r="I4482">
        <v>0.60286850797582303</v>
      </c>
      <c r="J4482">
        <v>0.10152533433361199</v>
      </c>
      <c r="K4482">
        <v>1.39677302643927E-2</v>
      </c>
      <c r="L4482">
        <v>3.3427105636886002E-3</v>
      </c>
      <c r="M4482">
        <v>7.3235500613575105E-4</v>
      </c>
      <c r="N4482">
        <v>2000</v>
      </c>
      <c r="O4482" t="s">
        <v>39</v>
      </c>
      <c r="P4482" t="s">
        <v>4580</v>
      </c>
      <c r="Q4482" t="s">
        <v>6178</v>
      </c>
      <c r="R4482" t="s">
        <v>6179</v>
      </c>
    </row>
    <row r="4483" spans="1:18" x14ac:dyDescent="0.25">
      <c r="A4483" t="s">
        <v>6285</v>
      </c>
      <c r="B4483" t="s">
        <v>4581</v>
      </c>
      <c r="C4483" t="s">
        <v>40</v>
      </c>
      <c r="D4483">
        <v>2</v>
      </c>
      <c r="E4483">
        <v>18</v>
      </c>
      <c r="F4483">
        <v>258</v>
      </c>
      <c r="G4483">
        <v>9.8233326878932298E-2</v>
      </c>
      <c r="H4483">
        <v>0.10951609168528301</v>
      </c>
      <c r="I4483">
        <v>0.65450939340613001</v>
      </c>
      <c r="J4483">
        <v>0.13774118802965499</v>
      </c>
      <c r="K4483">
        <v>0</v>
      </c>
      <c r="L4483">
        <v>0</v>
      </c>
      <c r="M4483">
        <v>0</v>
      </c>
      <c r="N4483">
        <v>2005</v>
      </c>
      <c r="O4483" t="s">
        <v>39</v>
      </c>
      <c r="P4483" t="s">
        <v>4580</v>
      </c>
      <c r="Q4483" t="s">
        <v>6178</v>
      </c>
      <c r="R4483" t="s">
        <v>6179</v>
      </c>
    </row>
    <row r="4484" spans="1:18" x14ac:dyDescent="0.25">
      <c r="A4484" t="s">
        <v>6285</v>
      </c>
      <c r="B4484" t="s">
        <v>4581</v>
      </c>
      <c r="C4484" t="s">
        <v>40</v>
      </c>
      <c r="D4484">
        <v>2</v>
      </c>
      <c r="E4484">
        <v>19</v>
      </c>
      <c r="F4484">
        <v>212</v>
      </c>
      <c r="G4484">
        <v>3.8657616797580702E-2</v>
      </c>
      <c r="H4484">
        <v>7.0049669928620606E-2</v>
      </c>
      <c r="I4484">
        <v>0.72959235080018203</v>
      </c>
      <c r="J4484">
        <v>0.155532887547083</v>
      </c>
      <c r="K4484">
        <v>6.16747492653305E-3</v>
      </c>
      <c r="L4484">
        <v>0</v>
      </c>
      <c r="M4484">
        <v>0</v>
      </c>
      <c r="N4484">
        <v>2005</v>
      </c>
      <c r="O4484" t="s">
        <v>39</v>
      </c>
      <c r="P4484" t="s">
        <v>4580</v>
      </c>
      <c r="Q4484" t="s">
        <v>6178</v>
      </c>
      <c r="R4484" t="s">
        <v>6179</v>
      </c>
    </row>
    <row r="4485" spans="1:18" x14ac:dyDescent="0.25">
      <c r="A4485" t="s">
        <v>6285</v>
      </c>
      <c r="B4485" t="s">
        <v>4581</v>
      </c>
      <c r="C4485" t="s">
        <v>40</v>
      </c>
      <c r="D4485">
        <v>2</v>
      </c>
      <c r="E4485">
        <v>25</v>
      </c>
      <c r="F4485">
        <v>1739</v>
      </c>
      <c r="G4485">
        <v>4.9983776974041702E-2</v>
      </c>
      <c r="H4485">
        <v>0.116020170223074</v>
      </c>
      <c r="I4485">
        <v>0.70171660521341395</v>
      </c>
      <c r="J4485">
        <v>0.124430068167311</v>
      </c>
      <c r="K4485">
        <v>6.7345621033048702E-3</v>
      </c>
      <c r="L4485">
        <v>4.5440037779749E-4</v>
      </c>
      <c r="M4485">
        <v>6.6041694105625401E-4</v>
      </c>
      <c r="N4485">
        <v>2005</v>
      </c>
      <c r="O4485" t="s">
        <v>39</v>
      </c>
      <c r="P4485" t="s">
        <v>4580</v>
      </c>
      <c r="Q4485" t="s">
        <v>6178</v>
      </c>
      <c r="R4485" t="s">
        <v>6179</v>
      </c>
    </row>
    <row r="4486" spans="1:18" x14ac:dyDescent="0.25">
      <c r="A4486" t="s">
        <v>6285</v>
      </c>
      <c r="B4486" t="s">
        <v>4581</v>
      </c>
      <c r="C4486" t="s">
        <v>40</v>
      </c>
      <c r="D4486">
        <v>2</v>
      </c>
      <c r="E4486">
        <v>35</v>
      </c>
      <c r="F4486">
        <v>1196</v>
      </c>
      <c r="G4486">
        <v>7.6542469868961793E-2</v>
      </c>
      <c r="H4486">
        <v>0.16769118816523301</v>
      </c>
      <c r="I4486">
        <v>0.63030627160263297</v>
      </c>
      <c r="J4486">
        <v>0.110464553230299</v>
      </c>
      <c r="K4486">
        <v>1.41548667983597E-2</v>
      </c>
      <c r="L4486">
        <v>8.4065033451316605E-4</v>
      </c>
      <c r="M4486">
        <v>0</v>
      </c>
      <c r="N4486">
        <v>2005</v>
      </c>
      <c r="O4486" t="s">
        <v>39</v>
      </c>
      <c r="P4486" t="s">
        <v>4580</v>
      </c>
      <c r="Q4486" t="s">
        <v>6178</v>
      </c>
      <c r="R4486" t="s">
        <v>6179</v>
      </c>
    </row>
    <row r="4487" spans="1:18" x14ac:dyDescent="0.25">
      <c r="A4487" t="s">
        <v>6285</v>
      </c>
      <c r="B4487" t="s">
        <v>4581</v>
      </c>
      <c r="C4487" t="s">
        <v>40</v>
      </c>
      <c r="D4487">
        <v>2</v>
      </c>
      <c r="E4487">
        <v>45</v>
      </c>
      <c r="F4487">
        <v>976</v>
      </c>
      <c r="G4487">
        <v>0.116030365421659</v>
      </c>
      <c r="H4487">
        <v>0.21603917983576901</v>
      </c>
      <c r="I4487">
        <v>0.56870224928841595</v>
      </c>
      <c r="J4487">
        <v>8.6111873210840004E-2</v>
      </c>
      <c r="K4487">
        <v>9.3354119215716298E-3</v>
      </c>
      <c r="L4487">
        <v>1.1532153898872E-3</v>
      </c>
      <c r="M4487">
        <v>2.6277049318564399E-3</v>
      </c>
      <c r="N4487">
        <v>2005</v>
      </c>
      <c r="O4487" t="s">
        <v>39</v>
      </c>
      <c r="P4487" t="s">
        <v>4580</v>
      </c>
      <c r="Q4487" t="s">
        <v>6178</v>
      </c>
      <c r="R4487" t="s">
        <v>6179</v>
      </c>
    </row>
    <row r="4488" spans="1:18" x14ac:dyDescent="0.25">
      <c r="A4488" t="s">
        <v>6285</v>
      </c>
      <c r="B4488" t="s">
        <v>4582</v>
      </c>
      <c r="C4488" t="s">
        <v>40</v>
      </c>
      <c r="D4488">
        <v>1</v>
      </c>
      <c r="E4488">
        <v>18</v>
      </c>
      <c r="F4488">
        <v>264</v>
      </c>
      <c r="G4488">
        <v>0.16544021111532101</v>
      </c>
      <c r="H4488">
        <v>0.32804498811208399</v>
      </c>
      <c r="I4488">
        <v>0.49968477371590803</v>
      </c>
      <c r="J4488">
        <v>6.8300270566878096E-3</v>
      </c>
      <c r="K4488">
        <v>0</v>
      </c>
      <c r="L4488">
        <v>0</v>
      </c>
      <c r="M4488">
        <v>0</v>
      </c>
      <c r="N4488">
        <v>2010</v>
      </c>
      <c r="O4488" t="s">
        <v>39</v>
      </c>
      <c r="P4488" t="s">
        <v>4580</v>
      </c>
      <c r="Q4488" t="s">
        <v>6178</v>
      </c>
      <c r="R4488" t="s">
        <v>6179</v>
      </c>
    </row>
    <row r="4489" spans="1:18" x14ac:dyDescent="0.25">
      <c r="A4489" t="s">
        <v>6285</v>
      </c>
      <c r="B4489" t="s">
        <v>4582</v>
      </c>
      <c r="C4489" t="s">
        <v>40</v>
      </c>
      <c r="D4489">
        <v>2</v>
      </c>
      <c r="E4489">
        <v>18</v>
      </c>
      <c r="F4489">
        <v>317</v>
      </c>
      <c r="G4489">
        <v>3.6605890948416299E-2</v>
      </c>
      <c r="H4489">
        <v>0.117816669177521</v>
      </c>
      <c r="I4489">
        <v>0.67385006121848101</v>
      </c>
      <c r="J4489">
        <v>0.17172737865558199</v>
      </c>
      <c r="K4489">
        <v>0</v>
      </c>
      <c r="L4489">
        <v>0</v>
      </c>
      <c r="M4489">
        <v>0</v>
      </c>
      <c r="N4489">
        <v>2010</v>
      </c>
      <c r="O4489" t="s">
        <v>39</v>
      </c>
      <c r="P4489" t="s">
        <v>4580</v>
      </c>
      <c r="Q4489" t="s">
        <v>6178</v>
      </c>
      <c r="R4489" t="s">
        <v>6179</v>
      </c>
    </row>
    <row r="4490" spans="1:18" x14ac:dyDescent="0.25">
      <c r="A4490" t="s">
        <v>6285</v>
      </c>
      <c r="B4490" t="s">
        <v>4582</v>
      </c>
      <c r="C4490" t="s">
        <v>40</v>
      </c>
      <c r="D4490">
        <v>1</v>
      </c>
      <c r="E4490">
        <v>19</v>
      </c>
      <c r="F4490">
        <v>259</v>
      </c>
      <c r="G4490">
        <v>9.6404146184616096E-2</v>
      </c>
      <c r="H4490">
        <v>0.22347179311241699</v>
      </c>
      <c r="I4490">
        <v>0.67622994189155095</v>
      </c>
      <c r="J4490">
        <v>3.8941188114159698E-3</v>
      </c>
      <c r="K4490">
        <v>0</v>
      </c>
      <c r="L4490">
        <v>0</v>
      </c>
      <c r="M4490">
        <v>0</v>
      </c>
      <c r="N4490">
        <v>2010</v>
      </c>
      <c r="O4490" t="s">
        <v>39</v>
      </c>
      <c r="P4490" t="s">
        <v>4580</v>
      </c>
      <c r="Q4490" t="s">
        <v>6178</v>
      </c>
      <c r="R4490" t="s">
        <v>6179</v>
      </c>
    </row>
    <row r="4491" spans="1:18" x14ac:dyDescent="0.25">
      <c r="A4491" t="s">
        <v>6285</v>
      </c>
      <c r="B4491" t="s">
        <v>4582</v>
      </c>
      <c r="C4491" t="s">
        <v>40</v>
      </c>
      <c r="D4491">
        <v>2</v>
      </c>
      <c r="E4491">
        <v>19</v>
      </c>
      <c r="F4491">
        <v>234</v>
      </c>
      <c r="G4491">
        <v>2.3118746398643999E-2</v>
      </c>
      <c r="H4491">
        <v>0.139323811057293</v>
      </c>
      <c r="I4491">
        <v>0.68794571126488602</v>
      </c>
      <c r="J4491">
        <v>0.13981044252321601</v>
      </c>
      <c r="K4491">
        <v>5.78013199103008E-3</v>
      </c>
      <c r="L4491">
        <v>0</v>
      </c>
      <c r="M4491">
        <v>4.0211567649304503E-3</v>
      </c>
      <c r="N4491">
        <v>2010</v>
      </c>
      <c r="O4491" t="s">
        <v>39</v>
      </c>
      <c r="P4491" t="s">
        <v>4580</v>
      </c>
      <c r="Q4491" t="s">
        <v>6178</v>
      </c>
      <c r="R4491" t="s">
        <v>6179</v>
      </c>
    </row>
    <row r="4492" spans="1:18" x14ac:dyDescent="0.25">
      <c r="A4492" t="s">
        <v>6285</v>
      </c>
      <c r="B4492" t="s">
        <v>4582</v>
      </c>
      <c r="C4492" t="s">
        <v>40</v>
      </c>
      <c r="D4492">
        <v>1</v>
      </c>
      <c r="E4492">
        <v>25</v>
      </c>
      <c r="F4492">
        <v>2263</v>
      </c>
      <c r="G4492">
        <v>7.6777879792279694E-2</v>
      </c>
      <c r="H4492">
        <v>0.19994173054338801</v>
      </c>
      <c r="I4492">
        <v>0.68588061630284702</v>
      </c>
      <c r="J4492">
        <v>3.6041532159589301E-2</v>
      </c>
      <c r="K4492">
        <v>5.4078091457331805E-4</v>
      </c>
      <c r="L4492">
        <v>2.0427768872455999E-4</v>
      </c>
      <c r="M4492">
        <v>6.1318259859866205E-4</v>
      </c>
      <c r="N4492">
        <v>2010</v>
      </c>
      <c r="O4492" t="s">
        <v>39</v>
      </c>
      <c r="P4492" t="s">
        <v>4580</v>
      </c>
      <c r="Q4492" t="s">
        <v>6178</v>
      </c>
      <c r="R4492" t="s">
        <v>6179</v>
      </c>
    </row>
    <row r="4493" spans="1:18" x14ac:dyDescent="0.25">
      <c r="A4493" t="s">
        <v>6285</v>
      </c>
      <c r="B4493" t="s">
        <v>4582</v>
      </c>
      <c r="C4493" t="s">
        <v>40</v>
      </c>
      <c r="D4493">
        <v>2</v>
      </c>
      <c r="E4493">
        <v>25</v>
      </c>
      <c r="F4493">
        <v>2394</v>
      </c>
      <c r="G4493">
        <v>4.7741463068379897E-2</v>
      </c>
      <c r="H4493">
        <v>0.121032867636162</v>
      </c>
      <c r="I4493">
        <v>0.65972824495735505</v>
      </c>
      <c r="J4493">
        <v>0.15650874534078699</v>
      </c>
      <c r="K4493">
        <v>1.2944084058614899E-2</v>
      </c>
      <c r="L4493">
        <v>1.71892213156923E-3</v>
      </c>
      <c r="M4493">
        <v>3.2567280713182502E-4</v>
      </c>
      <c r="N4493">
        <v>2010</v>
      </c>
      <c r="O4493" t="s">
        <v>39</v>
      </c>
      <c r="P4493" t="s">
        <v>4580</v>
      </c>
      <c r="Q4493" t="s">
        <v>6178</v>
      </c>
      <c r="R4493" t="s">
        <v>6179</v>
      </c>
    </row>
    <row r="4494" spans="1:18" x14ac:dyDescent="0.25">
      <c r="A4494" t="s">
        <v>6285</v>
      </c>
      <c r="B4494" t="s">
        <v>4582</v>
      </c>
      <c r="C4494" t="s">
        <v>40</v>
      </c>
      <c r="D4494">
        <v>1</v>
      </c>
      <c r="E4494">
        <v>35</v>
      </c>
      <c r="F4494">
        <v>1245</v>
      </c>
      <c r="G4494">
        <v>9.4357637140791095E-2</v>
      </c>
      <c r="H4494">
        <v>0.21513332106996599</v>
      </c>
      <c r="I4494">
        <v>0.63111046901179801</v>
      </c>
      <c r="J4494">
        <v>5.5342901399561099E-2</v>
      </c>
      <c r="K4494">
        <v>4.0556713778837896E-3</v>
      </c>
      <c r="L4494">
        <v>0</v>
      </c>
      <c r="M4494">
        <v>0</v>
      </c>
      <c r="N4494">
        <v>2010</v>
      </c>
      <c r="O4494" t="s">
        <v>39</v>
      </c>
      <c r="P4494" t="s">
        <v>4580</v>
      </c>
      <c r="Q4494" t="s">
        <v>6178</v>
      </c>
      <c r="R4494" t="s">
        <v>6179</v>
      </c>
    </row>
    <row r="4495" spans="1:18" x14ac:dyDescent="0.25">
      <c r="A4495" t="s">
        <v>6285</v>
      </c>
      <c r="B4495" t="s">
        <v>4582</v>
      </c>
      <c r="C4495" t="s">
        <v>40</v>
      </c>
      <c r="D4495">
        <v>2</v>
      </c>
      <c r="E4495">
        <v>35</v>
      </c>
      <c r="F4495">
        <v>1488</v>
      </c>
      <c r="G4495">
        <v>5.0760835598409E-2</v>
      </c>
      <c r="H4495">
        <v>0.13183134685053399</v>
      </c>
      <c r="I4495">
        <v>0.62980953531373896</v>
      </c>
      <c r="J4495">
        <v>0.15037018582515799</v>
      </c>
      <c r="K4495">
        <v>3.0703922516763401E-2</v>
      </c>
      <c r="L4495">
        <v>4.1501873664777601E-3</v>
      </c>
      <c r="M4495">
        <v>2.3739865289190199E-3</v>
      </c>
      <c r="N4495">
        <v>2010</v>
      </c>
      <c r="O4495" t="s">
        <v>39</v>
      </c>
      <c r="P4495" t="s">
        <v>4580</v>
      </c>
      <c r="Q4495" t="s">
        <v>6178</v>
      </c>
      <c r="R4495" t="s">
        <v>6179</v>
      </c>
    </row>
    <row r="4496" spans="1:18" x14ac:dyDescent="0.25">
      <c r="A4496" t="s">
        <v>6285</v>
      </c>
      <c r="B4496" t="s">
        <v>4582</v>
      </c>
      <c r="C4496" t="s">
        <v>40</v>
      </c>
      <c r="D4496">
        <v>1</v>
      </c>
      <c r="E4496">
        <v>45</v>
      </c>
      <c r="F4496">
        <v>861</v>
      </c>
      <c r="G4496">
        <v>0.12520386818132501</v>
      </c>
      <c r="H4496">
        <v>0.24583495606641201</v>
      </c>
      <c r="I4496">
        <v>0.57418935320437503</v>
      </c>
      <c r="J4496">
        <v>4.9411113254626902E-2</v>
      </c>
      <c r="K4496">
        <v>3.9455650461093098E-3</v>
      </c>
      <c r="L4496">
        <v>1.41514424715181E-3</v>
      </c>
      <c r="M4496">
        <v>0</v>
      </c>
      <c r="N4496">
        <v>2010</v>
      </c>
      <c r="O4496" t="s">
        <v>39</v>
      </c>
      <c r="P4496" t="s">
        <v>4580</v>
      </c>
      <c r="Q4496" t="s">
        <v>6178</v>
      </c>
      <c r="R4496" t="s">
        <v>6179</v>
      </c>
    </row>
    <row r="4497" spans="1:18" x14ac:dyDescent="0.25">
      <c r="A4497" t="s">
        <v>6285</v>
      </c>
      <c r="B4497" t="s">
        <v>4582</v>
      </c>
      <c r="C4497" t="s">
        <v>40</v>
      </c>
      <c r="D4497">
        <v>2</v>
      </c>
      <c r="E4497">
        <v>45</v>
      </c>
      <c r="F4497">
        <v>1126</v>
      </c>
      <c r="G4497">
        <v>8.29876861264051E-2</v>
      </c>
      <c r="H4497">
        <v>0.15848048136705201</v>
      </c>
      <c r="I4497">
        <v>0.58095304209030596</v>
      </c>
      <c r="J4497">
        <v>0.13748491528009099</v>
      </c>
      <c r="K4497">
        <v>3.0475657513032401E-2</v>
      </c>
      <c r="L4497">
        <v>7.7070259405746903E-3</v>
      </c>
      <c r="M4497">
        <v>1.91119168253812E-3</v>
      </c>
      <c r="N4497">
        <v>2010</v>
      </c>
      <c r="O4497" t="s">
        <v>39</v>
      </c>
      <c r="P4497" t="s">
        <v>4580</v>
      </c>
      <c r="Q4497" t="s">
        <v>6178</v>
      </c>
      <c r="R4497" t="s">
        <v>6179</v>
      </c>
    </row>
    <row r="4498" spans="1:18" x14ac:dyDescent="0.25">
      <c r="A4498" t="s">
        <v>6285</v>
      </c>
      <c r="B4498" t="s">
        <v>4582</v>
      </c>
      <c r="C4498" t="s">
        <v>40</v>
      </c>
      <c r="D4498">
        <v>1</v>
      </c>
      <c r="E4498">
        <v>55</v>
      </c>
      <c r="F4498">
        <v>644</v>
      </c>
      <c r="G4498">
        <v>0.22003317000723399</v>
      </c>
      <c r="H4498">
        <v>0.24167184694635299</v>
      </c>
      <c r="I4498">
        <v>0.47862274448446501</v>
      </c>
      <c r="J4498">
        <v>4.2691219139564099E-2</v>
      </c>
      <c r="K4498">
        <v>9.3695124395071199E-3</v>
      </c>
      <c r="L4498">
        <v>7.6115069828774301E-3</v>
      </c>
      <c r="M4498">
        <v>0</v>
      </c>
      <c r="N4498">
        <v>2010</v>
      </c>
      <c r="O4498" t="s">
        <v>39</v>
      </c>
      <c r="P4498" t="s">
        <v>4580</v>
      </c>
      <c r="Q4498" t="s">
        <v>6178</v>
      </c>
      <c r="R4498" t="s">
        <v>6179</v>
      </c>
    </row>
    <row r="4499" spans="1:18" x14ac:dyDescent="0.25">
      <c r="A4499" t="s">
        <v>6285</v>
      </c>
      <c r="B4499" t="s">
        <v>4583</v>
      </c>
      <c r="C4499" t="s">
        <v>40</v>
      </c>
      <c r="D4499">
        <v>1</v>
      </c>
      <c r="E4499">
        <v>18</v>
      </c>
      <c r="F4499">
        <v>56</v>
      </c>
      <c r="G4499">
        <v>8.8714266570643796E-2</v>
      </c>
      <c r="H4499">
        <v>0.25016841211587298</v>
      </c>
      <c r="I4499">
        <v>0.60711680325597694</v>
      </c>
      <c r="J4499">
        <v>5.4000518057506101E-2</v>
      </c>
      <c r="K4499">
        <v>0</v>
      </c>
      <c r="L4499">
        <v>0</v>
      </c>
      <c r="M4499">
        <v>0</v>
      </c>
      <c r="N4499">
        <v>2012</v>
      </c>
      <c r="O4499" t="s">
        <v>39</v>
      </c>
      <c r="P4499" t="s">
        <v>4580</v>
      </c>
      <c r="Q4499" t="s">
        <v>6178</v>
      </c>
      <c r="R4499" t="s">
        <v>6179</v>
      </c>
    </row>
    <row r="4500" spans="1:18" x14ac:dyDescent="0.25">
      <c r="A4500" t="s">
        <v>6285</v>
      </c>
      <c r="B4500" t="s">
        <v>4583</v>
      </c>
      <c r="C4500" t="s">
        <v>40</v>
      </c>
      <c r="D4500">
        <v>2</v>
      </c>
      <c r="E4500">
        <v>18</v>
      </c>
      <c r="F4500">
        <v>84</v>
      </c>
      <c r="G4500">
        <v>3.6069794632198497E-2</v>
      </c>
      <c r="H4500">
        <v>0.13112390611754501</v>
      </c>
      <c r="I4500">
        <v>0.64203383934324298</v>
      </c>
      <c r="J4500">
        <v>0.16660430173337501</v>
      </c>
      <c r="K4500">
        <v>2.4168158173638501E-2</v>
      </c>
      <c r="L4500">
        <v>0</v>
      </c>
      <c r="M4500">
        <v>0</v>
      </c>
      <c r="N4500">
        <v>2012</v>
      </c>
      <c r="O4500" t="s">
        <v>39</v>
      </c>
      <c r="P4500" t="s">
        <v>4580</v>
      </c>
      <c r="Q4500" t="s">
        <v>6178</v>
      </c>
      <c r="R4500" t="s">
        <v>6179</v>
      </c>
    </row>
    <row r="4501" spans="1:18" x14ac:dyDescent="0.25">
      <c r="A4501" t="s">
        <v>6285</v>
      </c>
      <c r="B4501" t="s">
        <v>4583</v>
      </c>
      <c r="C4501" t="s">
        <v>40</v>
      </c>
      <c r="D4501">
        <v>1</v>
      </c>
      <c r="E4501">
        <v>19</v>
      </c>
      <c r="F4501">
        <v>50</v>
      </c>
      <c r="G4501">
        <v>6.1252873128737201E-2</v>
      </c>
      <c r="H4501">
        <v>0.15960006206168201</v>
      </c>
      <c r="I4501">
        <v>0.67820999922013103</v>
      </c>
      <c r="J4501">
        <v>8.0231677140258501E-2</v>
      </c>
      <c r="K4501">
        <v>0</v>
      </c>
      <c r="L4501">
        <v>0</v>
      </c>
      <c r="M4501">
        <v>2.07053884491906E-2</v>
      </c>
      <c r="N4501">
        <v>2012</v>
      </c>
      <c r="O4501" t="s">
        <v>39</v>
      </c>
      <c r="P4501" t="s">
        <v>4580</v>
      </c>
      <c r="Q4501" t="s">
        <v>6178</v>
      </c>
      <c r="R4501" t="s">
        <v>6179</v>
      </c>
    </row>
    <row r="4502" spans="1:18" x14ac:dyDescent="0.25">
      <c r="A4502" t="s">
        <v>6285</v>
      </c>
      <c r="B4502" t="s">
        <v>4583</v>
      </c>
      <c r="C4502" t="s">
        <v>40</v>
      </c>
      <c r="D4502">
        <v>2</v>
      </c>
      <c r="E4502">
        <v>19</v>
      </c>
      <c r="F4502">
        <v>84</v>
      </c>
      <c r="G4502">
        <v>1.17748028877139E-2</v>
      </c>
      <c r="H4502">
        <v>0.130258657332814</v>
      </c>
      <c r="I4502">
        <v>0.66642139147734603</v>
      </c>
      <c r="J4502">
        <v>0.142909040152185</v>
      </c>
      <c r="K4502">
        <v>4.8636108149940703E-2</v>
      </c>
      <c r="L4502">
        <v>0</v>
      </c>
      <c r="M4502">
        <v>0</v>
      </c>
      <c r="N4502">
        <v>2012</v>
      </c>
      <c r="O4502" t="s">
        <v>39</v>
      </c>
      <c r="P4502" t="s">
        <v>4580</v>
      </c>
      <c r="Q4502" t="s">
        <v>6178</v>
      </c>
      <c r="R4502" t="s">
        <v>6179</v>
      </c>
    </row>
    <row r="4503" spans="1:18" x14ac:dyDescent="0.25">
      <c r="A4503" t="s">
        <v>6285</v>
      </c>
      <c r="B4503" t="s">
        <v>4583</v>
      </c>
      <c r="C4503" t="s">
        <v>40</v>
      </c>
      <c r="D4503">
        <v>1</v>
      </c>
      <c r="E4503">
        <v>25</v>
      </c>
      <c r="F4503">
        <v>736</v>
      </c>
      <c r="G4503">
        <v>5.95824595646815E-2</v>
      </c>
      <c r="H4503">
        <v>0.12123309621485601</v>
      </c>
      <c r="I4503">
        <v>0.74275119870003203</v>
      </c>
      <c r="J4503">
        <v>7.6433245520430404E-2</v>
      </c>
      <c r="K4503">
        <v>0</v>
      </c>
      <c r="L4503">
        <v>0</v>
      </c>
      <c r="M4503">
        <v>0</v>
      </c>
      <c r="N4503">
        <v>2012</v>
      </c>
      <c r="O4503" t="s">
        <v>39</v>
      </c>
      <c r="P4503" t="s">
        <v>4580</v>
      </c>
      <c r="Q4503" t="s">
        <v>6178</v>
      </c>
      <c r="R4503" t="s">
        <v>6179</v>
      </c>
    </row>
    <row r="4504" spans="1:18" x14ac:dyDescent="0.25">
      <c r="A4504" t="s">
        <v>6285</v>
      </c>
      <c r="B4504" t="s">
        <v>4583</v>
      </c>
      <c r="C4504" t="s">
        <v>40</v>
      </c>
      <c r="D4504">
        <v>2</v>
      </c>
      <c r="E4504">
        <v>25</v>
      </c>
      <c r="F4504">
        <v>1112</v>
      </c>
      <c r="G4504">
        <v>3.2470472173154401E-2</v>
      </c>
      <c r="H4504">
        <v>9.6628257278494001E-2</v>
      </c>
      <c r="I4504">
        <v>0.63308548897311701</v>
      </c>
      <c r="J4504">
        <v>0.200211749115979</v>
      </c>
      <c r="K4504">
        <v>2.57888333719507E-2</v>
      </c>
      <c r="L4504">
        <v>1.1135887358057E-2</v>
      </c>
      <c r="M4504">
        <v>6.7931172924848402E-4</v>
      </c>
      <c r="N4504">
        <v>2012</v>
      </c>
      <c r="O4504" t="s">
        <v>39</v>
      </c>
      <c r="P4504" t="s">
        <v>4580</v>
      </c>
      <c r="Q4504" t="s">
        <v>6178</v>
      </c>
      <c r="R4504" t="s">
        <v>6179</v>
      </c>
    </row>
    <row r="4505" spans="1:18" x14ac:dyDescent="0.25">
      <c r="A4505" t="s">
        <v>6285</v>
      </c>
      <c r="B4505" t="s">
        <v>4583</v>
      </c>
      <c r="C4505" t="s">
        <v>40</v>
      </c>
      <c r="D4505">
        <v>1</v>
      </c>
      <c r="E4505">
        <v>35</v>
      </c>
      <c r="F4505">
        <v>771</v>
      </c>
      <c r="G4505">
        <v>4.7744219134599197E-2</v>
      </c>
      <c r="H4505">
        <v>0.16204516767794699</v>
      </c>
      <c r="I4505">
        <v>0.67684489564186801</v>
      </c>
      <c r="J4505">
        <v>0.10328997260978801</v>
      </c>
      <c r="K4505">
        <v>7.54155977006561E-3</v>
      </c>
      <c r="L4505">
        <v>2.5341851657326498E-3</v>
      </c>
      <c r="M4505">
        <v>0</v>
      </c>
      <c r="N4505">
        <v>2012</v>
      </c>
      <c r="O4505" t="s">
        <v>39</v>
      </c>
      <c r="P4505" t="s">
        <v>4580</v>
      </c>
      <c r="Q4505" t="s">
        <v>6178</v>
      </c>
      <c r="R4505" t="s">
        <v>6179</v>
      </c>
    </row>
    <row r="4506" spans="1:18" x14ac:dyDescent="0.25">
      <c r="A4506" t="s">
        <v>6285</v>
      </c>
      <c r="B4506" t="s">
        <v>4583</v>
      </c>
      <c r="C4506" t="s">
        <v>40</v>
      </c>
      <c r="D4506">
        <v>2</v>
      </c>
      <c r="E4506">
        <v>35</v>
      </c>
      <c r="F4506">
        <v>1172</v>
      </c>
      <c r="G4506">
        <v>3.8524623861204699E-2</v>
      </c>
      <c r="H4506">
        <v>9.1696559338684702E-2</v>
      </c>
      <c r="I4506">
        <v>0.61175897330979601</v>
      </c>
      <c r="J4506">
        <v>0.195041356476263</v>
      </c>
      <c r="K4506">
        <v>4.7298411030344899E-2</v>
      </c>
      <c r="L4506">
        <v>9.7167179766587605E-3</v>
      </c>
      <c r="M4506">
        <v>5.96335800704782E-3</v>
      </c>
      <c r="N4506">
        <v>2012</v>
      </c>
      <c r="O4506" t="s">
        <v>39</v>
      </c>
      <c r="P4506" t="s">
        <v>4580</v>
      </c>
      <c r="Q4506" t="s">
        <v>6178</v>
      </c>
      <c r="R4506" t="s">
        <v>6179</v>
      </c>
    </row>
    <row r="4507" spans="1:18" x14ac:dyDescent="0.25">
      <c r="A4507" t="s">
        <v>6285</v>
      </c>
      <c r="B4507" t="s">
        <v>4583</v>
      </c>
      <c r="C4507" t="s">
        <v>40</v>
      </c>
      <c r="D4507">
        <v>1</v>
      </c>
      <c r="E4507">
        <v>45</v>
      </c>
      <c r="F4507">
        <v>462</v>
      </c>
      <c r="G4507">
        <v>0.105272896760451</v>
      </c>
      <c r="H4507">
        <v>0.18181453888954599</v>
      </c>
      <c r="I4507">
        <v>0.58458648789175804</v>
      </c>
      <c r="J4507">
        <v>0.112391392216005</v>
      </c>
      <c r="K4507">
        <v>1.5934684242240298E-2</v>
      </c>
      <c r="L4507">
        <v>0</v>
      </c>
      <c r="M4507">
        <v>0</v>
      </c>
      <c r="N4507">
        <v>2012</v>
      </c>
      <c r="O4507" t="s">
        <v>39</v>
      </c>
      <c r="P4507" t="s">
        <v>4580</v>
      </c>
      <c r="Q4507" t="s">
        <v>6178</v>
      </c>
      <c r="R4507" t="s">
        <v>6179</v>
      </c>
    </row>
    <row r="4508" spans="1:18" x14ac:dyDescent="0.25">
      <c r="A4508" t="s">
        <v>6285</v>
      </c>
      <c r="B4508" t="s">
        <v>4583</v>
      </c>
      <c r="C4508" t="s">
        <v>40</v>
      </c>
      <c r="D4508">
        <v>2</v>
      </c>
      <c r="E4508">
        <v>45</v>
      </c>
      <c r="F4508">
        <v>762</v>
      </c>
      <c r="G4508">
        <v>7.7266406739681603E-2</v>
      </c>
      <c r="H4508">
        <v>0.119130253788869</v>
      </c>
      <c r="I4508">
        <v>0.54767309792600605</v>
      </c>
      <c r="J4508">
        <v>0.19785058061631</v>
      </c>
      <c r="K4508">
        <v>4.4476798576979601E-2</v>
      </c>
      <c r="L4508">
        <v>1.21684931858315E-2</v>
      </c>
      <c r="M4508">
        <v>1.43436916632182E-3</v>
      </c>
      <c r="N4508">
        <v>2012</v>
      </c>
      <c r="O4508" t="s">
        <v>39</v>
      </c>
      <c r="P4508" t="s">
        <v>4580</v>
      </c>
      <c r="Q4508" t="s">
        <v>6178</v>
      </c>
      <c r="R4508" t="s">
        <v>6179</v>
      </c>
    </row>
    <row r="4509" spans="1:18" x14ac:dyDescent="0.25">
      <c r="A4509" t="s">
        <v>6285</v>
      </c>
      <c r="B4509" t="s">
        <v>4583</v>
      </c>
      <c r="C4509" t="s">
        <v>40</v>
      </c>
      <c r="D4509">
        <v>1</v>
      </c>
      <c r="E4509">
        <v>55</v>
      </c>
      <c r="F4509">
        <v>306</v>
      </c>
      <c r="G4509">
        <v>0.14816480681667399</v>
      </c>
      <c r="H4509">
        <v>0.190071227248475</v>
      </c>
      <c r="I4509">
        <v>0.56251296486732205</v>
      </c>
      <c r="J4509">
        <v>8.5822501749545102E-2</v>
      </c>
      <c r="K4509">
        <v>6.8390150821979702E-3</v>
      </c>
      <c r="L4509">
        <v>3.1699766946870502E-3</v>
      </c>
      <c r="M4509">
        <v>3.4195075410989799E-3</v>
      </c>
      <c r="N4509">
        <v>2012</v>
      </c>
      <c r="O4509" t="s">
        <v>39</v>
      </c>
      <c r="P4509" t="s">
        <v>4580</v>
      </c>
      <c r="Q4509" t="s">
        <v>6178</v>
      </c>
      <c r="R4509" t="s">
        <v>6179</v>
      </c>
    </row>
    <row r="4510" spans="1:18" x14ac:dyDescent="0.25">
      <c r="A4510" t="s">
        <v>6285</v>
      </c>
      <c r="B4510" t="s">
        <v>4583</v>
      </c>
      <c r="C4510" t="s">
        <v>40</v>
      </c>
      <c r="D4510">
        <v>2</v>
      </c>
      <c r="E4510">
        <v>55</v>
      </c>
      <c r="F4510">
        <v>575</v>
      </c>
      <c r="G4510">
        <v>0.117978401976918</v>
      </c>
      <c r="H4510">
        <v>0.14247599508325801</v>
      </c>
      <c r="I4510">
        <v>0.556196340220798</v>
      </c>
      <c r="J4510">
        <v>0.13342916684384101</v>
      </c>
      <c r="K4510">
        <v>3.8016221007902799E-2</v>
      </c>
      <c r="L4510">
        <v>8.8409736400887895E-3</v>
      </c>
      <c r="M4510">
        <v>3.06290122719366E-3</v>
      </c>
      <c r="N4510">
        <v>2012</v>
      </c>
      <c r="O4510" t="s">
        <v>39</v>
      </c>
      <c r="P4510" t="s">
        <v>4580</v>
      </c>
      <c r="Q4510" t="s">
        <v>6178</v>
      </c>
      <c r="R4510" t="s">
        <v>6179</v>
      </c>
    </row>
    <row r="4511" spans="1:18" x14ac:dyDescent="0.25">
      <c r="A4511" t="s">
        <v>6285</v>
      </c>
      <c r="B4511" t="s">
        <v>4583</v>
      </c>
      <c r="C4511" t="s">
        <v>40</v>
      </c>
      <c r="D4511">
        <v>1</v>
      </c>
      <c r="E4511">
        <v>62.5</v>
      </c>
      <c r="F4511">
        <v>105</v>
      </c>
      <c r="G4511">
        <v>0.16154571007167201</v>
      </c>
      <c r="H4511">
        <v>0.29425444619437402</v>
      </c>
      <c r="I4511">
        <v>0.47663874761250602</v>
      </c>
      <c r="J4511">
        <v>4.8199035035209399E-2</v>
      </c>
      <c r="K4511">
        <v>1.9362061086239401E-2</v>
      </c>
      <c r="L4511">
        <v>0</v>
      </c>
      <c r="M4511">
        <v>0</v>
      </c>
      <c r="N4511">
        <v>2012</v>
      </c>
      <c r="O4511" t="s">
        <v>39</v>
      </c>
      <c r="P4511" t="s">
        <v>4580</v>
      </c>
      <c r="Q4511" t="s">
        <v>6178</v>
      </c>
      <c r="R4511" t="s">
        <v>6179</v>
      </c>
    </row>
    <row r="4512" spans="1:18" x14ac:dyDescent="0.25">
      <c r="A4512" t="s">
        <v>6285</v>
      </c>
      <c r="B4512" t="s">
        <v>4583</v>
      </c>
      <c r="C4512" t="s">
        <v>40</v>
      </c>
      <c r="D4512">
        <v>2</v>
      </c>
      <c r="E4512">
        <v>62.5</v>
      </c>
      <c r="F4512">
        <v>208</v>
      </c>
      <c r="G4512">
        <v>0.153397201441031</v>
      </c>
      <c r="H4512">
        <v>0.15324591766949799</v>
      </c>
      <c r="I4512">
        <v>0.53844669390772504</v>
      </c>
      <c r="J4512">
        <v>0.101481680458035</v>
      </c>
      <c r="K4512">
        <v>4.38655298205127E-2</v>
      </c>
      <c r="L4512">
        <v>4.7814883515987696E-3</v>
      </c>
      <c r="M4512">
        <v>4.7814883515987696E-3</v>
      </c>
      <c r="N4512">
        <v>2012</v>
      </c>
      <c r="O4512" t="s">
        <v>39</v>
      </c>
      <c r="P4512" t="s">
        <v>4580</v>
      </c>
      <c r="Q4512" t="s">
        <v>6178</v>
      </c>
      <c r="R4512" t="s">
        <v>6179</v>
      </c>
    </row>
    <row r="4513" spans="1:18" x14ac:dyDescent="0.25">
      <c r="A4513" t="s">
        <v>6285</v>
      </c>
      <c r="B4513" t="s">
        <v>4584</v>
      </c>
      <c r="C4513" t="s">
        <v>40</v>
      </c>
      <c r="D4513">
        <v>1</v>
      </c>
      <c r="E4513">
        <v>18</v>
      </c>
      <c r="F4513">
        <v>277</v>
      </c>
      <c r="G4513">
        <v>0.14555027479705601</v>
      </c>
      <c r="H4513">
        <v>0.24594947993632599</v>
      </c>
      <c r="I4513">
        <v>0.58706741812899099</v>
      </c>
      <c r="J4513">
        <v>2.1432827137627002E-2</v>
      </c>
      <c r="K4513">
        <v>0</v>
      </c>
      <c r="L4513">
        <v>0</v>
      </c>
      <c r="M4513">
        <v>0</v>
      </c>
      <c r="N4513">
        <v>2015</v>
      </c>
      <c r="O4513" t="s">
        <v>39</v>
      </c>
      <c r="P4513" t="s">
        <v>4580</v>
      </c>
      <c r="Q4513" t="s">
        <v>6178</v>
      </c>
      <c r="R4513" t="s">
        <v>6179</v>
      </c>
    </row>
    <row r="4514" spans="1:18" x14ac:dyDescent="0.25">
      <c r="A4514" t="s">
        <v>6285</v>
      </c>
      <c r="B4514" t="s">
        <v>4584</v>
      </c>
      <c r="C4514" t="s">
        <v>40</v>
      </c>
      <c r="D4514">
        <v>2</v>
      </c>
      <c r="E4514">
        <v>18</v>
      </c>
      <c r="F4514">
        <v>272</v>
      </c>
      <c r="G4514">
        <v>5.0251040848443999E-2</v>
      </c>
      <c r="H4514">
        <v>9.0268915509368594E-2</v>
      </c>
      <c r="I4514">
        <v>0.69556808773303702</v>
      </c>
      <c r="J4514">
        <v>0.15223802631928501</v>
      </c>
      <c r="K4514">
        <v>8.0990901835888401E-3</v>
      </c>
      <c r="L4514">
        <v>3.5748394062763002E-3</v>
      </c>
      <c r="M4514">
        <v>0</v>
      </c>
      <c r="N4514">
        <v>2015</v>
      </c>
      <c r="O4514" t="s">
        <v>39</v>
      </c>
      <c r="P4514" t="s">
        <v>4580</v>
      </c>
      <c r="Q4514" t="s">
        <v>6178</v>
      </c>
      <c r="R4514" t="s">
        <v>6179</v>
      </c>
    </row>
    <row r="4515" spans="1:18" x14ac:dyDescent="0.25">
      <c r="A4515" t="s">
        <v>6285</v>
      </c>
      <c r="B4515" t="s">
        <v>4584</v>
      </c>
      <c r="C4515" t="s">
        <v>40</v>
      </c>
      <c r="D4515">
        <v>1</v>
      </c>
      <c r="E4515">
        <v>19</v>
      </c>
      <c r="F4515">
        <v>213</v>
      </c>
      <c r="G4515">
        <v>0.110505510812756</v>
      </c>
      <c r="H4515">
        <v>0.22845223786022001</v>
      </c>
      <c r="I4515">
        <v>0.63877869157824396</v>
      </c>
      <c r="J4515">
        <v>2.22635597487803E-2</v>
      </c>
      <c r="K4515">
        <v>0</v>
      </c>
      <c r="L4515">
        <v>0</v>
      </c>
      <c r="M4515">
        <v>0</v>
      </c>
      <c r="N4515">
        <v>2015</v>
      </c>
      <c r="O4515" t="s">
        <v>39</v>
      </c>
      <c r="P4515" t="s">
        <v>4580</v>
      </c>
      <c r="Q4515" t="s">
        <v>6178</v>
      </c>
      <c r="R4515" t="s">
        <v>6179</v>
      </c>
    </row>
    <row r="4516" spans="1:18" x14ac:dyDescent="0.25">
      <c r="A4516" t="s">
        <v>6285</v>
      </c>
      <c r="B4516" t="s">
        <v>4584</v>
      </c>
      <c r="C4516" t="s">
        <v>40</v>
      </c>
      <c r="D4516">
        <v>2</v>
      </c>
      <c r="E4516">
        <v>19</v>
      </c>
      <c r="F4516">
        <v>236</v>
      </c>
      <c r="G4516">
        <v>4.06845172148795E-2</v>
      </c>
      <c r="H4516">
        <v>0.107231839534125</v>
      </c>
      <c r="I4516">
        <v>0.67226503878888899</v>
      </c>
      <c r="J4516">
        <v>0.16460976374077499</v>
      </c>
      <c r="K4516">
        <v>1.52088407213316E-2</v>
      </c>
      <c r="L4516">
        <v>0</v>
      </c>
      <c r="M4516">
        <v>0</v>
      </c>
      <c r="N4516">
        <v>2015</v>
      </c>
      <c r="O4516" t="s">
        <v>39</v>
      </c>
      <c r="P4516" t="s">
        <v>4580</v>
      </c>
      <c r="Q4516" t="s">
        <v>6178</v>
      </c>
      <c r="R4516" t="s">
        <v>6179</v>
      </c>
    </row>
    <row r="4517" spans="1:18" x14ac:dyDescent="0.25">
      <c r="A4517" t="s">
        <v>6285</v>
      </c>
      <c r="B4517" t="s">
        <v>4584</v>
      </c>
      <c r="C4517" t="s">
        <v>40</v>
      </c>
      <c r="D4517">
        <v>1</v>
      </c>
      <c r="E4517">
        <v>25</v>
      </c>
      <c r="F4517">
        <v>2010</v>
      </c>
      <c r="G4517">
        <v>5.6235589132391101E-2</v>
      </c>
      <c r="H4517">
        <v>0.176928630740457</v>
      </c>
      <c r="I4517">
        <v>0.71456702089520996</v>
      </c>
      <c r="J4517">
        <v>5.0490014792290303E-2</v>
      </c>
      <c r="K4517">
        <v>1.77874443965148E-3</v>
      </c>
      <c r="L4517">
        <v>0</v>
      </c>
      <c r="M4517">
        <v>0</v>
      </c>
      <c r="N4517">
        <v>2015</v>
      </c>
      <c r="O4517" t="s">
        <v>39</v>
      </c>
      <c r="P4517" t="s">
        <v>4580</v>
      </c>
      <c r="Q4517" t="s">
        <v>6178</v>
      </c>
      <c r="R4517" t="s">
        <v>6179</v>
      </c>
    </row>
    <row r="4518" spans="1:18" x14ac:dyDescent="0.25">
      <c r="A4518" t="s">
        <v>6285</v>
      </c>
      <c r="B4518" t="s">
        <v>4584</v>
      </c>
      <c r="C4518" t="s">
        <v>40</v>
      </c>
      <c r="D4518">
        <v>2</v>
      </c>
      <c r="E4518">
        <v>25</v>
      </c>
      <c r="F4518">
        <v>2200</v>
      </c>
      <c r="G4518">
        <v>4.0351997843491499E-2</v>
      </c>
      <c r="H4518">
        <v>0.109292370068444</v>
      </c>
      <c r="I4518">
        <v>0.64393615043463404</v>
      </c>
      <c r="J4518">
        <v>0.18045963614622701</v>
      </c>
      <c r="K4518">
        <v>2.25941969899148E-2</v>
      </c>
      <c r="L4518">
        <v>3.0404081616392702E-3</v>
      </c>
      <c r="M4518">
        <v>3.2524035564884297E-4</v>
      </c>
      <c r="N4518">
        <v>2015</v>
      </c>
      <c r="O4518" t="s">
        <v>39</v>
      </c>
      <c r="P4518" t="s">
        <v>4580</v>
      </c>
      <c r="Q4518" t="s">
        <v>6178</v>
      </c>
      <c r="R4518" t="s">
        <v>6179</v>
      </c>
    </row>
    <row r="4519" spans="1:18" x14ac:dyDescent="0.25">
      <c r="A4519" t="s">
        <v>6285</v>
      </c>
      <c r="B4519" t="s">
        <v>4584</v>
      </c>
      <c r="C4519" t="s">
        <v>40</v>
      </c>
      <c r="D4519">
        <v>1</v>
      </c>
      <c r="E4519">
        <v>35</v>
      </c>
      <c r="F4519">
        <v>1527</v>
      </c>
      <c r="G4519">
        <v>8.7831611740356794E-2</v>
      </c>
      <c r="H4519">
        <v>0.19287962084920099</v>
      </c>
      <c r="I4519">
        <v>0.61897375198993998</v>
      </c>
      <c r="J4519">
        <v>9.1023025161046697E-2</v>
      </c>
      <c r="K4519">
        <v>8.7001216147311704E-3</v>
      </c>
      <c r="L4519">
        <v>0</v>
      </c>
      <c r="M4519">
        <v>5.9186864472508198E-4</v>
      </c>
      <c r="N4519">
        <v>2015</v>
      </c>
      <c r="O4519" t="s">
        <v>39</v>
      </c>
      <c r="P4519" t="s">
        <v>4580</v>
      </c>
      <c r="Q4519" t="s">
        <v>6178</v>
      </c>
      <c r="R4519" t="s">
        <v>6179</v>
      </c>
    </row>
    <row r="4520" spans="1:18" x14ac:dyDescent="0.25">
      <c r="A4520" t="s">
        <v>6285</v>
      </c>
      <c r="B4520" t="s">
        <v>4584</v>
      </c>
      <c r="C4520" t="s">
        <v>40</v>
      </c>
      <c r="D4520">
        <v>2</v>
      </c>
      <c r="E4520">
        <v>35</v>
      </c>
      <c r="F4520">
        <v>1663</v>
      </c>
      <c r="G4520">
        <v>5.5242865520380602E-2</v>
      </c>
      <c r="H4520">
        <v>0.111066819349111</v>
      </c>
      <c r="I4520">
        <v>0.57564375361196596</v>
      </c>
      <c r="J4520">
        <v>0.19385284374067199</v>
      </c>
      <c r="K4520">
        <v>4.9257575625650203E-2</v>
      </c>
      <c r="L4520">
        <v>1.1270600266226199E-2</v>
      </c>
      <c r="M4520">
        <v>3.6655418859936699E-3</v>
      </c>
      <c r="N4520">
        <v>2015</v>
      </c>
      <c r="O4520" t="s">
        <v>39</v>
      </c>
      <c r="P4520" t="s">
        <v>4580</v>
      </c>
      <c r="Q4520" t="s">
        <v>6178</v>
      </c>
      <c r="R4520" t="s">
        <v>6179</v>
      </c>
    </row>
    <row r="4521" spans="1:18" x14ac:dyDescent="0.25">
      <c r="A4521" t="s">
        <v>6285</v>
      </c>
      <c r="B4521" t="s">
        <v>4584</v>
      </c>
      <c r="C4521" t="s">
        <v>40</v>
      </c>
      <c r="D4521">
        <v>1</v>
      </c>
      <c r="E4521">
        <v>45</v>
      </c>
      <c r="F4521">
        <v>879</v>
      </c>
      <c r="G4521">
        <v>0.121145290321217</v>
      </c>
      <c r="H4521">
        <v>0.22799317182474699</v>
      </c>
      <c r="I4521">
        <v>0.55215972508397604</v>
      </c>
      <c r="J4521">
        <v>9.1261516320286701E-2</v>
      </c>
      <c r="K4521">
        <v>6.1576571972823003E-3</v>
      </c>
      <c r="L4521">
        <v>1.2826392524910499E-3</v>
      </c>
      <c r="M4521">
        <v>0</v>
      </c>
      <c r="N4521">
        <v>2015</v>
      </c>
      <c r="O4521" t="s">
        <v>39</v>
      </c>
      <c r="P4521" t="s">
        <v>4580</v>
      </c>
      <c r="Q4521" t="s">
        <v>6178</v>
      </c>
      <c r="R4521" t="s">
        <v>6179</v>
      </c>
    </row>
    <row r="4522" spans="1:18" x14ac:dyDescent="0.25">
      <c r="A4522" t="s">
        <v>6285</v>
      </c>
      <c r="B4522" t="s">
        <v>4584</v>
      </c>
      <c r="C4522" t="s">
        <v>40</v>
      </c>
      <c r="D4522">
        <v>2</v>
      </c>
      <c r="E4522">
        <v>45</v>
      </c>
      <c r="F4522">
        <v>1062</v>
      </c>
      <c r="G4522">
        <v>7.55437653104718E-2</v>
      </c>
      <c r="H4522">
        <v>0.14246942591123499</v>
      </c>
      <c r="I4522">
        <v>0.54899337062610298</v>
      </c>
      <c r="J4522">
        <v>0.17363612383586699</v>
      </c>
      <c r="K4522">
        <v>4.5413270398601102E-2</v>
      </c>
      <c r="L4522">
        <v>9.9218164970043803E-3</v>
      </c>
      <c r="M4522">
        <v>4.0222274207184104E-3</v>
      </c>
      <c r="N4522">
        <v>2015</v>
      </c>
      <c r="O4522" t="s">
        <v>39</v>
      </c>
      <c r="P4522" t="s">
        <v>4580</v>
      </c>
      <c r="Q4522" t="s">
        <v>6178</v>
      </c>
      <c r="R4522" t="s">
        <v>6179</v>
      </c>
    </row>
    <row r="4523" spans="1:18" x14ac:dyDescent="0.25">
      <c r="A4523" t="s">
        <v>6285</v>
      </c>
      <c r="B4523" t="s">
        <v>4584</v>
      </c>
      <c r="C4523" t="s">
        <v>40</v>
      </c>
      <c r="D4523">
        <v>1</v>
      </c>
      <c r="E4523">
        <v>55</v>
      </c>
      <c r="F4523">
        <v>644</v>
      </c>
      <c r="G4523">
        <v>0.180053391765537</v>
      </c>
      <c r="H4523">
        <v>0.214046933276441</v>
      </c>
      <c r="I4523">
        <v>0.53140861867632805</v>
      </c>
      <c r="J4523">
        <v>6.78294043782975E-2</v>
      </c>
      <c r="K4523">
        <v>6.6616519033966502E-3</v>
      </c>
      <c r="L4523">
        <v>0</v>
      </c>
      <c r="M4523">
        <v>0</v>
      </c>
      <c r="N4523">
        <v>2015</v>
      </c>
      <c r="O4523" t="s">
        <v>39</v>
      </c>
      <c r="P4523" t="s">
        <v>4580</v>
      </c>
      <c r="Q4523" t="s">
        <v>6178</v>
      </c>
      <c r="R4523" t="s">
        <v>6179</v>
      </c>
    </row>
    <row r="4524" spans="1:18" x14ac:dyDescent="0.25">
      <c r="A4524" t="s">
        <v>6285</v>
      </c>
      <c r="B4524" t="s">
        <v>4585</v>
      </c>
      <c r="C4524" t="s">
        <v>40</v>
      </c>
      <c r="D4524">
        <v>2</v>
      </c>
      <c r="E4524">
        <v>18</v>
      </c>
      <c r="F4524">
        <v>270</v>
      </c>
      <c r="G4524">
        <v>4.1943163199886599E-2</v>
      </c>
      <c r="H4524">
        <v>9.6369995478692697E-2</v>
      </c>
      <c r="I4524">
        <v>0.65111659962361101</v>
      </c>
      <c r="J4524">
        <v>0.193625179369215</v>
      </c>
      <c r="K4524">
        <v>1.6945062328594499E-2</v>
      </c>
      <c r="L4524">
        <v>0</v>
      </c>
      <c r="M4524">
        <v>0</v>
      </c>
      <c r="N4524">
        <v>2020</v>
      </c>
      <c r="O4524" t="s">
        <v>39</v>
      </c>
      <c r="P4524" t="s">
        <v>4580</v>
      </c>
      <c r="Q4524" t="s">
        <v>6178</v>
      </c>
      <c r="R4524" t="s">
        <v>6179</v>
      </c>
    </row>
    <row r="4525" spans="1:18" x14ac:dyDescent="0.25">
      <c r="A4525" t="s">
        <v>6285</v>
      </c>
      <c r="B4525" t="s">
        <v>4585</v>
      </c>
      <c r="C4525" t="s">
        <v>40</v>
      </c>
      <c r="D4525">
        <v>2</v>
      </c>
      <c r="E4525">
        <v>19</v>
      </c>
      <c r="F4525">
        <v>298</v>
      </c>
      <c r="G4525">
        <v>1.5659173603620302E-2</v>
      </c>
      <c r="H4525">
        <v>9.2130168949591695E-2</v>
      </c>
      <c r="I4525">
        <v>0.65878297848452805</v>
      </c>
      <c r="J4525">
        <v>0.20370600756419599</v>
      </c>
      <c r="K4525">
        <v>2.9721671398063702E-2</v>
      </c>
      <c r="L4525">
        <v>0</v>
      </c>
      <c r="M4525">
        <v>0</v>
      </c>
      <c r="N4525">
        <v>2020</v>
      </c>
      <c r="O4525" t="s">
        <v>39</v>
      </c>
      <c r="P4525" t="s">
        <v>4580</v>
      </c>
      <c r="Q4525" t="s">
        <v>6178</v>
      </c>
      <c r="R4525" t="s">
        <v>6179</v>
      </c>
    </row>
    <row r="4526" spans="1:18" x14ac:dyDescent="0.25">
      <c r="A4526" t="s">
        <v>6285</v>
      </c>
      <c r="B4526" t="s">
        <v>4585</v>
      </c>
      <c r="C4526" t="s">
        <v>40</v>
      </c>
      <c r="D4526">
        <v>2</v>
      </c>
      <c r="E4526">
        <v>25</v>
      </c>
      <c r="F4526">
        <v>1971</v>
      </c>
      <c r="G4526">
        <v>3.97941639044843E-2</v>
      </c>
      <c r="H4526">
        <v>0.102552266928744</v>
      </c>
      <c r="I4526">
        <v>0.59452923252545697</v>
      </c>
      <c r="J4526">
        <v>0.221392409926782</v>
      </c>
      <c r="K4526">
        <v>3.2386535108341698E-2</v>
      </c>
      <c r="L4526">
        <v>6.6685630794079903E-3</v>
      </c>
      <c r="M4526">
        <v>2.6768285267838999E-3</v>
      </c>
      <c r="N4526">
        <v>2020</v>
      </c>
      <c r="O4526" t="s">
        <v>39</v>
      </c>
      <c r="P4526" t="s">
        <v>4580</v>
      </c>
      <c r="Q4526" t="s">
        <v>6178</v>
      </c>
      <c r="R4526" t="s">
        <v>6179</v>
      </c>
    </row>
    <row r="4527" spans="1:18" x14ac:dyDescent="0.25">
      <c r="A4527" t="s">
        <v>6285</v>
      </c>
      <c r="B4527" t="s">
        <v>4585</v>
      </c>
      <c r="C4527" t="s">
        <v>40</v>
      </c>
      <c r="D4527">
        <v>2</v>
      </c>
      <c r="E4527">
        <v>35</v>
      </c>
      <c r="F4527">
        <v>1929</v>
      </c>
      <c r="G4527">
        <v>3.3522984756191997E-2</v>
      </c>
      <c r="H4527">
        <v>8.6103263040496494E-2</v>
      </c>
      <c r="I4527">
        <v>0.56507956541047999</v>
      </c>
      <c r="J4527">
        <v>0.23314413887608901</v>
      </c>
      <c r="K4527">
        <v>6.0421569820472601E-2</v>
      </c>
      <c r="L4527">
        <v>1.66699779080932E-2</v>
      </c>
      <c r="M4527">
        <v>5.0585001881767499E-3</v>
      </c>
      <c r="N4527">
        <v>2020</v>
      </c>
      <c r="O4527" t="s">
        <v>39</v>
      </c>
      <c r="P4527" t="s">
        <v>4580</v>
      </c>
      <c r="Q4527" t="s">
        <v>6178</v>
      </c>
      <c r="R4527" t="s">
        <v>6179</v>
      </c>
    </row>
    <row r="4528" spans="1:18" x14ac:dyDescent="0.25">
      <c r="A4528" t="s">
        <v>6285</v>
      </c>
      <c r="B4528" t="s">
        <v>4585</v>
      </c>
      <c r="C4528" t="s">
        <v>40</v>
      </c>
      <c r="D4528">
        <v>2</v>
      </c>
      <c r="E4528">
        <v>45</v>
      </c>
      <c r="F4528">
        <v>1338</v>
      </c>
      <c r="G4528">
        <v>6.8801439363101097E-2</v>
      </c>
      <c r="H4528">
        <v>0.115532556801938</v>
      </c>
      <c r="I4528">
        <v>0.48468814672430599</v>
      </c>
      <c r="J4528">
        <v>0.23064016282411601</v>
      </c>
      <c r="K4528">
        <v>7.2953217683870503E-2</v>
      </c>
      <c r="L4528">
        <v>1.8805985328509599E-2</v>
      </c>
      <c r="M4528">
        <v>8.5784912741593607E-3</v>
      </c>
      <c r="N4528">
        <v>2020</v>
      </c>
      <c r="O4528" t="s">
        <v>39</v>
      </c>
      <c r="P4528" t="s">
        <v>4580</v>
      </c>
      <c r="Q4528" t="s">
        <v>6178</v>
      </c>
      <c r="R4528" t="s">
        <v>6179</v>
      </c>
    </row>
    <row r="4529" spans="1:18" x14ac:dyDescent="0.25">
      <c r="A4529" t="s">
        <v>6285</v>
      </c>
      <c r="B4529" t="s">
        <v>4586</v>
      </c>
      <c r="C4529" t="s">
        <v>40</v>
      </c>
      <c r="D4529">
        <v>1</v>
      </c>
      <c r="E4529">
        <v>18</v>
      </c>
      <c r="F4529">
        <v>19</v>
      </c>
      <c r="G4529">
        <v>0.11093267272728601</v>
      </c>
      <c r="H4529">
        <v>0.34053947931106598</v>
      </c>
      <c r="I4529">
        <v>0.548527847961648</v>
      </c>
      <c r="J4529">
        <v>0</v>
      </c>
      <c r="K4529">
        <v>0</v>
      </c>
      <c r="L4529">
        <v>0</v>
      </c>
      <c r="M4529">
        <v>0</v>
      </c>
      <c r="N4529">
        <v>2021</v>
      </c>
      <c r="O4529" t="s">
        <v>39</v>
      </c>
      <c r="P4529" t="s">
        <v>4580</v>
      </c>
      <c r="Q4529" t="s">
        <v>6178</v>
      </c>
      <c r="R4529" t="s">
        <v>6179</v>
      </c>
    </row>
    <row r="4530" spans="1:18" x14ac:dyDescent="0.25">
      <c r="A4530" t="s">
        <v>6285</v>
      </c>
      <c r="B4530" t="s">
        <v>4586</v>
      </c>
      <c r="C4530" t="s">
        <v>40</v>
      </c>
      <c r="D4530">
        <v>2</v>
      </c>
      <c r="E4530">
        <v>18</v>
      </c>
      <c r="F4530">
        <v>20</v>
      </c>
      <c r="G4530">
        <v>0.140512921238653</v>
      </c>
      <c r="H4530">
        <v>9.8194307611921494E-2</v>
      </c>
      <c r="I4530">
        <v>0.63905412309753495</v>
      </c>
      <c r="J4530">
        <v>0.122238648051891</v>
      </c>
      <c r="K4530">
        <v>0</v>
      </c>
      <c r="L4530">
        <v>0</v>
      </c>
      <c r="M4530">
        <v>0</v>
      </c>
      <c r="N4530">
        <v>2021</v>
      </c>
      <c r="O4530" t="s">
        <v>39</v>
      </c>
      <c r="P4530" t="s">
        <v>4580</v>
      </c>
      <c r="Q4530" t="s">
        <v>6178</v>
      </c>
      <c r="R4530" t="s">
        <v>6179</v>
      </c>
    </row>
    <row r="4531" spans="1:18" x14ac:dyDescent="0.25">
      <c r="A4531" t="s">
        <v>6285</v>
      </c>
      <c r="B4531" t="s">
        <v>4586</v>
      </c>
      <c r="C4531" t="s">
        <v>40</v>
      </c>
      <c r="D4531">
        <v>1</v>
      </c>
      <c r="E4531">
        <v>19</v>
      </c>
      <c r="F4531">
        <v>59</v>
      </c>
      <c r="G4531">
        <v>0.13442632681906999</v>
      </c>
      <c r="H4531">
        <v>0.23631918528239301</v>
      </c>
      <c r="I4531">
        <v>0.61627201756183803</v>
      </c>
      <c r="J4531">
        <v>1.29824703366988E-2</v>
      </c>
      <c r="K4531">
        <v>0</v>
      </c>
      <c r="L4531">
        <v>0</v>
      </c>
      <c r="M4531">
        <v>0</v>
      </c>
      <c r="N4531">
        <v>2021</v>
      </c>
      <c r="O4531" t="s">
        <v>39</v>
      </c>
      <c r="P4531" t="s">
        <v>4580</v>
      </c>
      <c r="Q4531" t="s">
        <v>6178</v>
      </c>
      <c r="R4531" t="s">
        <v>6179</v>
      </c>
    </row>
    <row r="4532" spans="1:18" x14ac:dyDescent="0.25">
      <c r="A4532" t="s">
        <v>6285</v>
      </c>
      <c r="B4532" t="s">
        <v>4586</v>
      </c>
      <c r="C4532" t="s">
        <v>40</v>
      </c>
      <c r="D4532">
        <v>2</v>
      </c>
      <c r="E4532">
        <v>19</v>
      </c>
      <c r="F4532">
        <v>58</v>
      </c>
      <c r="G4532">
        <v>1.65987463845996E-2</v>
      </c>
      <c r="H4532">
        <v>0.13688740037551</v>
      </c>
      <c r="I4532">
        <v>0.54183342750517005</v>
      </c>
      <c r="J4532">
        <v>0.30468042573472098</v>
      </c>
      <c r="K4532">
        <v>0</v>
      </c>
      <c r="L4532">
        <v>0</v>
      </c>
      <c r="M4532">
        <v>0</v>
      </c>
      <c r="N4532">
        <v>2021</v>
      </c>
      <c r="O4532" t="s">
        <v>39</v>
      </c>
      <c r="P4532" t="s">
        <v>4580</v>
      </c>
      <c r="Q4532" t="s">
        <v>6178</v>
      </c>
      <c r="R4532" t="s">
        <v>6179</v>
      </c>
    </row>
    <row r="4533" spans="1:18" x14ac:dyDescent="0.25">
      <c r="A4533" t="s">
        <v>6285</v>
      </c>
      <c r="B4533" t="s">
        <v>4586</v>
      </c>
      <c r="C4533" t="s">
        <v>40</v>
      </c>
      <c r="D4533">
        <v>1</v>
      </c>
      <c r="E4533">
        <v>25</v>
      </c>
      <c r="F4533">
        <v>417</v>
      </c>
      <c r="G4533">
        <v>0.106069658573561</v>
      </c>
      <c r="H4533">
        <v>0.19299159439851399</v>
      </c>
      <c r="I4533">
        <v>0.61302524047210505</v>
      </c>
      <c r="J4533">
        <v>8.2210874405836007E-2</v>
      </c>
      <c r="K4533">
        <v>3.8384072563275601E-3</v>
      </c>
      <c r="L4533">
        <v>1.8642248936555201E-3</v>
      </c>
      <c r="M4533">
        <v>0</v>
      </c>
      <c r="N4533">
        <v>2021</v>
      </c>
      <c r="O4533" t="s">
        <v>39</v>
      </c>
      <c r="P4533" t="s">
        <v>4580</v>
      </c>
      <c r="Q4533" t="s">
        <v>6178</v>
      </c>
      <c r="R4533" t="s">
        <v>6179</v>
      </c>
    </row>
    <row r="4534" spans="1:18" x14ac:dyDescent="0.25">
      <c r="A4534" t="s">
        <v>6285</v>
      </c>
      <c r="B4534" t="s">
        <v>4586</v>
      </c>
      <c r="C4534" t="s">
        <v>40</v>
      </c>
      <c r="D4534">
        <v>2</v>
      </c>
      <c r="E4534">
        <v>25</v>
      </c>
      <c r="F4534">
        <v>674</v>
      </c>
      <c r="G4534">
        <v>6.9144125031444195E-2</v>
      </c>
      <c r="H4534">
        <v>0.12544435981591701</v>
      </c>
      <c r="I4534">
        <v>0.586999074114813</v>
      </c>
      <c r="J4534">
        <v>0.16243821953791601</v>
      </c>
      <c r="K4534">
        <v>3.9481784422212902E-2</v>
      </c>
      <c r="L4534">
        <v>1.2300524304832E-2</v>
      </c>
      <c r="M4534">
        <v>4.1919127728653497E-3</v>
      </c>
      <c r="N4534">
        <v>2021</v>
      </c>
      <c r="O4534" t="s">
        <v>39</v>
      </c>
      <c r="P4534" t="s">
        <v>4580</v>
      </c>
      <c r="Q4534" t="s">
        <v>6178</v>
      </c>
      <c r="R4534" t="s">
        <v>6179</v>
      </c>
    </row>
    <row r="4535" spans="1:18" x14ac:dyDescent="0.25">
      <c r="A4535" t="s">
        <v>6285</v>
      </c>
      <c r="B4535" t="s">
        <v>4586</v>
      </c>
      <c r="C4535" t="s">
        <v>40</v>
      </c>
      <c r="D4535">
        <v>1</v>
      </c>
      <c r="E4535">
        <v>35</v>
      </c>
      <c r="F4535">
        <v>636</v>
      </c>
      <c r="G4535">
        <v>8.3904779478805203E-2</v>
      </c>
      <c r="H4535">
        <v>0.17766628438076501</v>
      </c>
      <c r="I4535">
        <v>0.58280144932887001</v>
      </c>
      <c r="J4535">
        <v>0.14515040438534399</v>
      </c>
      <c r="K4535">
        <v>6.0540298741760604E-3</v>
      </c>
      <c r="L4535">
        <v>2.0106348176778801E-3</v>
      </c>
      <c r="M4535">
        <v>2.4124177343623999E-3</v>
      </c>
      <c r="N4535">
        <v>2021</v>
      </c>
      <c r="O4535" t="s">
        <v>39</v>
      </c>
      <c r="P4535" t="s">
        <v>4580</v>
      </c>
      <c r="Q4535" t="s">
        <v>6178</v>
      </c>
      <c r="R4535" t="s">
        <v>6179</v>
      </c>
    </row>
    <row r="4536" spans="1:18" x14ac:dyDescent="0.25">
      <c r="A4536" t="s">
        <v>6285</v>
      </c>
      <c r="B4536" t="s">
        <v>4586</v>
      </c>
      <c r="C4536" t="s">
        <v>40</v>
      </c>
      <c r="D4536">
        <v>2</v>
      </c>
      <c r="E4536">
        <v>35</v>
      </c>
      <c r="F4536">
        <v>899</v>
      </c>
      <c r="G4536">
        <v>4.9814549595648301E-2</v>
      </c>
      <c r="H4536">
        <v>9.6358909168292997E-2</v>
      </c>
      <c r="I4536">
        <v>0.54255056972773197</v>
      </c>
      <c r="J4536">
        <v>0.20697740118025201</v>
      </c>
      <c r="K4536">
        <v>8.27566098509393E-2</v>
      </c>
      <c r="L4536">
        <v>1.6616486851859E-2</v>
      </c>
      <c r="M4536">
        <v>4.92547362527581E-3</v>
      </c>
      <c r="N4536">
        <v>2021</v>
      </c>
      <c r="O4536" t="s">
        <v>39</v>
      </c>
      <c r="P4536" t="s">
        <v>4580</v>
      </c>
      <c r="Q4536" t="s">
        <v>6178</v>
      </c>
      <c r="R4536" t="s">
        <v>6179</v>
      </c>
    </row>
    <row r="4537" spans="1:18" x14ac:dyDescent="0.25">
      <c r="A4537" t="s">
        <v>6285</v>
      </c>
      <c r="B4537" t="s">
        <v>4586</v>
      </c>
      <c r="C4537" t="s">
        <v>40</v>
      </c>
      <c r="D4537">
        <v>1</v>
      </c>
      <c r="E4537">
        <v>45</v>
      </c>
      <c r="F4537">
        <v>497</v>
      </c>
      <c r="G4537">
        <v>0.107930727423144</v>
      </c>
      <c r="H4537">
        <v>0.17666555470380399</v>
      </c>
      <c r="I4537">
        <v>0.53473566309661702</v>
      </c>
      <c r="J4537">
        <v>0.16007209195267699</v>
      </c>
      <c r="K4537">
        <v>1.7645940732302801E-2</v>
      </c>
      <c r="L4537">
        <v>2.9500220914551799E-3</v>
      </c>
      <c r="M4537">
        <v>0</v>
      </c>
      <c r="N4537">
        <v>2021</v>
      </c>
      <c r="O4537" t="s">
        <v>39</v>
      </c>
      <c r="P4537" t="s">
        <v>4580</v>
      </c>
      <c r="Q4537" t="s">
        <v>6178</v>
      </c>
      <c r="R4537" t="s">
        <v>6179</v>
      </c>
    </row>
    <row r="4538" spans="1:18" x14ac:dyDescent="0.25">
      <c r="A4538" t="s">
        <v>6285</v>
      </c>
      <c r="B4538" t="s">
        <v>4586</v>
      </c>
      <c r="C4538" t="s">
        <v>40</v>
      </c>
      <c r="D4538">
        <v>2</v>
      </c>
      <c r="E4538">
        <v>45</v>
      </c>
      <c r="F4538">
        <v>762</v>
      </c>
      <c r="G4538">
        <v>9.3563059683965499E-2</v>
      </c>
      <c r="H4538">
        <v>0.105383033410101</v>
      </c>
      <c r="I4538">
        <v>0.49546599178905998</v>
      </c>
      <c r="J4538">
        <v>0.20193377652300201</v>
      </c>
      <c r="K4538">
        <v>8.0983130243432802E-2</v>
      </c>
      <c r="L4538">
        <v>1.7145040952682902E-2</v>
      </c>
      <c r="M4538">
        <v>5.5259673977557499E-3</v>
      </c>
      <c r="N4538">
        <v>2021</v>
      </c>
      <c r="O4538" t="s">
        <v>39</v>
      </c>
      <c r="P4538" t="s">
        <v>4580</v>
      </c>
      <c r="Q4538" t="s">
        <v>6178</v>
      </c>
      <c r="R4538" t="s">
        <v>6179</v>
      </c>
    </row>
    <row r="4539" spans="1:18" x14ac:dyDescent="0.25">
      <c r="A4539" t="s">
        <v>6285</v>
      </c>
      <c r="B4539" t="s">
        <v>4586</v>
      </c>
      <c r="C4539" t="s">
        <v>40</v>
      </c>
      <c r="D4539">
        <v>1</v>
      </c>
      <c r="E4539">
        <v>55</v>
      </c>
      <c r="F4539">
        <v>269</v>
      </c>
      <c r="G4539">
        <v>0.19144972592384699</v>
      </c>
      <c r="H4539">
        <v>0.209535787029412</v>
      </c>
      <c r="I4539">
        <v>0.47030131309532103</v>
      </c>
      <c r="J4539">
        <v>9.1940703173699595E-2</v>
      </c>
      <c r="K4539">
        <v>2.1382443756245099E-2</v>
      </c>
      <c r="L4539">
        <v>1.2069455982840101E-2</v>
      </c>
      <c r="M4539">
        <v>3.3205710386353098E-3</v>
      </c>
      <c r="N4539">
        <v>2021</v>
      </c>
      <c r="O4539" t="s">
        <v>39</v>
      </c>
      <c r="P4539" t="s">
        <v>4580</v>
      </c>
      <c r="Q4539" t="s">
        <v>6178</v>
      </c>
      <c r="R4539" t="s">
        <v>6179</v>
      </c>
    </row>
    <row r="4540" spans="1:18" x14ac:dyDescent="0.25">
      <c r="A4540" t="s">
        <v>6285</v>
      </c>
      <c r="B4540" t="s">
        <v>4586</v>
      </c>
      <c r="C4540" t="s">
        <v>40</v>
      </c>
      <c r="D4540">
        <v>2</v>
      </c>
      <c r="E4540">
        <v>55</v>
      </c>
      <c r="F4540">
        <v>510</v>
      </c>
      <c r="G4540">
        <v>0.119936024594138</v>
      </c>
      <c r="H4540">
        <v>0.1358909798149</v>
      </c>
      <c r="I4540">
        <v>0.48431901738970301</v>
      </c>
      <c r="J4540">
        <v>0.19132568739738201</v>
      </c>
      <c r="K4540">
        <v>5.4113567674480001E-2</v>
      </c>
      <c r="L4540">
        <v>8.5141402537141607E-3</v>
      </c>
      <c r="M4540">
        <v>5.9005828756821402E-3</v>
      </c>
      <c r="N4540">
        <v>2021</v>
      </c>
      <c r="O4540" t="s">
        <v>39</v>
      </c>
      <c r="P4540" t="s">
        <v>4580</v>
      </c>
      <c r="Q4540" t="s">
        <v>6178</v>
      </c>
      <c r="R4540" t="s">
        <v>6179</v>
      </c>
    </row>
    <row r="4541" spans="1:18" x14ac:dyDescent="0.25">
      <c r="A4541" t="s">
        <v>6285</v>
      </c>
      <c r="B4541" t="s">
        <v>4586</v>
      </c>
      <c r="C4541" t="s">
        <v>40</v>
      </c>
      <c r="D4541">
        <v>1</v>
      </c>
      <c r="E4541">
        <v>65</v>
      </c>
      <c r="F4541">
        <v>229</v>
      </c>
      <c r="G4541">
        <v>0.24748208650523201</v>
      </c>
      <c r="H4541">
        <v>0.207700704568275</v>
      </c>
      <c r="I4541">
        <v>0.45235225634550102</v>
      </c>
      <c r="J4541">
        <v>4.9091541870317397E-2</v>
      </c>
      <c r="K4541">
        <v>1.9838796050662501E-2</v>
      </c>
      <c r="L4541">
        <v>1.7844206882388702E-2</v>
      </c>
      <c r="M4541">
        <v>5.69040777762335E-3</v>
      </c>
      <c r="N4541">
        <v>2021</v>
      </c>
      <c r="O4541" t="s">
        <v>39</v>
      </c>
      <c r="P4541" t="s">
        <v>4580</v>
      </c>
      <c r="Q4541" t="s">
        <v>6178</v>
      </c>
      <c r="R4541" t="s">
        <v>6179</v>
      </c>
    </row>
    <row r="4542" spans="1:18" x14ac:dyDescent="0.25">
      <c r="A4542" t="s">
        <v>6285</v>
      </c>
      <c r="B4542" t="s">
        <v>4586</v>
      </c>
      <c r="C4542" t="s">
        <v>40</v>
      </c>
      <c r="D4542">
        <v>2</v>
      </c>
      <c r="E4542">
        <v>65</v>
      </c>
      <c r="F4542">
        <v>460</v>
      </c>
      <c r="G4542">
        <v>0.12740946740616699</v>
      </c>
      <c r="H4542">
        <v>0.19712880381711001</v>
      </c>
      <c r="I4542">
        <v>0.47501182583295298</v>
      </c>
      <c r="J4542">
        <v>0.123368323451283</v>
      </c>
      <c r="K4542">
        <v>4.83732917260895E-2</v>
      </c>
      <c r="L4542">
        <v>2.39670612178591E-2</v>
      </c>
      <c r="M4542">
        <v>4.7412265485389099E-3</v>
      </c>
      <c r="N4542">
        <v>2021</v>
      </c>
      <c r="O4542" t="s">
        <v>39</v>
      </c>
      <c r="P4542" t="s">
        <v>4580</v>
      </c>
      <c r="Q4542" t="s">
        <v>6178</v>
      </c>
      <c r="R4542" t="s">
        <v>6179</v>
      </c>
    </row>
    <row r="4543" spans="1:18" x14ac:dyDescent="0.25">
      <c r="A4543" t="s">
        <v>6286</v>
      </c>
      <c r="B4543" t="s">
        <v>5142</v>
      </c>
      <c r="C4543" t="s">
        <v>40</v>
      </c>
      <c r="D4543">
        <v>1</v>
      </c>
      <c r="E4543">
        <v>18</v>
      </c>
      <c r="F4543">
        <v>81</v>
      </c>
      <c r="G4543">
        <v>0.34267738965741601</v>
      </c>
      <c r="H4543">
        <v>0.21457085073746501</v>
      </c>
      <c r="I4543">
        <v>0.31006978870125401</v>
      </c>
      <c r="J4543">
        <v>0.11294428794087399</v>
      </c>
      <c r="K4543">
        <v>6.8466878136240099E-3</v>
      </c>
      <c r="L4543">
        <v>1.2890995149367901E-2</v>
      </c>
      <c r="M4543">
        <v>0</v>
      </c>
      <c r="N4543">
        <v>2016</v>
      </c>
      <c r="O4543" t="s">
        <v>39</v>
      </c>
      <c r="P4543" t="s">
        <v>5141</v>
      </c>
      <c r="Q4543" t="s">
        <v>6178</v>
      </c>
      <c r="R4543" t="s">
        <v>6179</v>
      </c>
    </row>
    <row r="4544" spans="1:18" x14ac:dyDescent="0.25">
      <c r="A4544" t="s">
        <v>6286</v>
      </c>
      <c r="B4544" t="s">
        <v>5142</v>
      </c>
      <c r="C4544" t="s">
        <v>40</v>
      </c>
      <c r="D4544">
        <v>2</v>
      </c>
      <c r="E4544">
        <v>18</v>
      </c>
      <c r="F4544">
        <v>125</v>
      </c>
      <c r="G4544">
        <v>0.266139145444382</v>
      </c>
      <c r="H4544">
        <v>0.28160400875945202</v>
      </c>
      <c r="I4544">
        <v>0.37472825067921001</v>
      </c>
      <c r="J4544">
        <v>3.6072069330532301E-2</v>
      </c>
      <c r="K4544">
        <v>3.8426000114182998E-2</v>
      </c>
      <c r="L4544">
        <v>0</v>
      </c>
      <c r="M4544">
        <v>3.0305256722416899E-3</v>
      </c>
      <c r="N4544">
        <v>2016</v>
      </c>
      <c r="O4544" t="s">
        <v>39</v>
      </c>
      <c r="P4544" t="s">
        <v>5141</v>
      </c>
      <c r="Q4544" t="s">
        <v>6178</v>
      </c>
      <c r="R4544" t="s">
        <v>6179</v>
      </c>
    </row>
    <row r="4545" spans="1:18" x14ac:dyDescent="0.25">
      <c r="A4545" t="s">
        <v>6286</v>
      </c>
      <c r="B4545" t="s">
        <v>5142</v>
      </c>
      <c r="C4545" t="s">
        <v>40</v>
      </c>
      <c r="D4545">
        <v>1</v>
      </c>
      <c r="E4545">
        <v>19</v>
      </c>
      <c r="F4545">
        <v>74</v>
      </c>
      <c r="G4545">
        <v>0.35928357100117297</v>
      </c>
      <c r="H4545">
        <v>0.24706711454522901</v>
      </c>
      <c r="I4545">
        <v>0.27885250698578901</v>
      </c>
      <c r="J4545">
        <v>1.8579760854297599E-2</v>
      </c>
      <c r="K4545">
        <v>9.6217046613511201E-2</v>
      </c>
      <c r="L4545">
        <v>0</v>
      </c>
      <c r="M4545">
        <v>0</v>
      </c>
      <c r="N4545">
        <v>2016</v>
      </c>
      <c r="O4545" t="s">
        <v>39</v>
      </c>
      <c r="P4545" t="s">
        <v>5141</v>
      </c>
      <c r="Q4545" t="s">
        <v>6178</v>
      </c>
      <c r="R4545" t="s">
        <v>6179</v>
      </c>
    </row>
    <row r="4546" spans="1:18" x14ac:dyDescent="0.25">
      <c r="A4546" t="s">
        <v>6286</v>
      </c>
      <c r="B4546" t="s">
        <v>5142</v>
      </c>
      <c r="C4546" t="s">
        <v>40</v>
      </c>
      <c r="D4546">
        <v>2</v>
      </c>
      <c r="E4546">
        <v>19</v>
      </c>
      <c r="F4546">
        <v>111</v>
      </c>
      <c r="G4546">
        <v>0.27657763774375599</v>
      </c>
      <c r="H4546">
        <v>0.15028278546385199</v>
      </c>
      <c r="I4546">
        <v>0.45051797986678299</v>
      </c>
      <c r="J4546">
        <v>8.6456701653772894E-2</v>
      </c>
      <c r="K4546">
        <v>3.6164895271836098E-2</v>
      </c>
      <c r="L4546">
        <v>0</v>
      </c>
      <c r="M4546">
        <v>0</v>
      </c>
      <c r="N4546">
        <v>2016</v>
      </c>
      <c r="O4546" t="s">
        <v>39</v>
      </c>
      <c r="P4546" t="s">
        <v>5141</v>
      </c>
      <c r="Q4546" t="s">
        <v>6178</v>
      </c>
      <c r="R4546" t="s">
        <v>6179</v>
      </c>
    </row>
    <row r="4547" spans="1:18" x14ac:dyDescent="0.25">
      <c r="A4547" t="s">
        <v>6286</v>
      </c>
      <c r="B4547" t="s">
        <v>5142</v>
      </c>
      <c r="C4547" t="s">
        <v>40</v>
      </c>
      <c r="D4547">
        <v>1</v>
      </c>
      <c r="E4547">
        <v>25</v>
      </c>
      <c r="F4547">
        <v>549</v>
      </c>
      <c r="G4547">
        <v>0.20983523713367699</v>
      </c>
      <c r="H4547">
        <v>0.23243769743113299</v>
      </c>
      <c r="I4547">
        <v>0.41974600404664703</v>
      </c>
      <c r="J4547">
        <v>9.4965648110623399E-2</v>
      </c>
      <c r="K4547">
        <v>2.93836886673528E-2</v>
      </c>
      <c r="L4547">
        <v>5.77402232964409E-3</v>
      </c>
      <c r="M4547">
        <v>7.8577022809227202E-3</v>
      </c>
      <c r="N4547">
        <v>2016</v>
      </c>
      <c r="O4547" t="s">
        <v>39</v>
      </c>
      <c r="P4547" t="s">
        <v>5141</v>
      </c>
      <c r="Q4547" t="s">
        <v>6178</v>
      </c>
      <c r="R4547" t="s">
        <v>6179</v>
      </c>
    </row>
    <row r="4548" spans="1:18" x14ac:dyDescent="0.25">
      <c r="A4548" t="s">
        <v>6286</v>
      </c>
      <c r="B4548" t="s">
        <v>5142</v>
      </c>
      <c r="C4548" t="s">
        <v>40</v>
      </c>
      <c r="D4548">
        <v>2</v>
      </c>
      <c r="E4548">
        <v>25</v>
      </c>
      <c r="F4548">
        <v>1212</v>
      </c>
      <c r="G4548">
        <v>0.23769864720004799</v>
      </c>
      <c r="H4548">
        <v>0.14164512473815699</v>
      </c>
      <c r="I4548">
        <v>0.39961623179967098</v>
      </c>
      <c r="J4548">
        <v>0.142697205082601</v>
      </c>
      <c r="K4548">
        <v>5.60667230880635E-2</v>
      </c>
      <c r="L4548">
        <v>1.0243005833070499E-2</v>
      </c>
      <c r="M4548">
        <v>1.2033062258389401E-2</v>
      </c>
      <c r="N4548">
        <v>2016</v>
      </c>
      <c r="O4548" t="s">
        <v>39</v>
      </c>
      <c r="P4548" t="s">
        <v>5141</v>
      </c>
      <c r="Q4548" t="s">
        <v>6178</v>
      </c>
      <c r="R4548" t="s">
        <v>6179</v>
      </c>
    </row>
    <row r="4549" spans="1:18" x14ac:dyDescent="0.25">
      <c r="A4549" t="s">
        <v>6286</v>
      </c>
      <c r="B4549" t="s">
        <v>5142</v>
      </c>
      <c r="C4549" t="s">
        <v>40</v>
      </c>
      <c r="D4549">
        <v>1</v>
      </c>
      <c r="E4549">
        <v>35</v>
      </c>
      <c r="F4549">
        <v>581</v>
      </c>
      <c r="G4549">
        <v>0.15612883775172201</v>
      </c>
      <c r="H4549">
        <v>0.142388704037756</v>
      </c>
      <c r="I4549">
        <v>0.45127765706373302</v>
      </c>
      <c r="J4549">
        <v>0.198203401713994</v>
      </c>
      <c r="K4549">
        <v>3.7054152662034399E-2</v>
      </c>
      <c r="L4549">
        <v>6.6974531373097104E-3</v>
      </c>
      <c r="M4549">
        <v>8.2497936334514008E-3</v>
      </c>
      <c r="N4549">
        <v>2016</v>
      </c>
      <c r="O4549" t="s">
        <v>39</v>
      </c>
      <c r="P4549" t="s">
        <v>5141</v>
      </c>
      <c r="Q4549" t="s">
        <v>6178</v>
      </c>
      <c r="R4549" t="s">
        <v>6179</v>
      </c>
    </row>
    <row r="4550" spans="1:18" x14ac:dyDescent="0.25">
      <c r="A4550" t="s">
        <v>6286</v>
      </c>
      <c r="B4550" t="s">
        <v>5142</v>
      </c>
      <c r="C4550" t="s">
        <v>40</v>
      </c>
      <c r="D4550">
        <v>2</v>
      </c>
      <c r="E4550">
        <v>35</v>
      </c>
      <c r="F4550">
        <v>1246</v>
      </c>
      <c r="G4550">
        <v>0.12995199867693799</v>
      </c>
      <c r="H4550">
        <v>8.4268607874178905E-2</v>
      </c>
      <c r="I4550">
        <v>0.391405769515557</v>
      </c>
      <c r="J4550">
        <v>0.22279480618837799</v>
      </c>
      <c r="K4550">
        <v>0.11366501376463201</v>
      </c>
      <c r="L4550">
        <v>4.0207194923772498E-2</v>
      </c>
      <c r="M4550">
        <v>1.77066090565439E-2</v>
      </c>
      <c r="N4550">
        <v>2016</v>
      </c>
      <c r="O4550" t="s">
        <v>39</v>
      </c>
      <c r="P4550" t="s">
        <v>5141</v>
      </c>
      <c r="Q4550" t="s">
        <v>6178</v>
      </c>
      <c r="R4550" t="s">
        <v>6179</v>
      </c>
    </row>
    <row r="4551" spans="1:18" x14ac:dyDescent="0.25">
      <c r="A4551" t="s">
        <v>6286</v>
      </c>
      <c r="B4551" t="s">
        <v>5142</v>
      </c>
      <c r="C4551" t="s">
        <v>40</v>
      </c>
      <c r="D4551">
        <v>1</v>
      </c>
      <c r="E4551">
        <v>45</v>
      </c>
      <c r="F4551">
        <v>575</v>
      </c>
      <c r="G4551">
        <v>0.15189146800644199</v>
      </c>
      <c r="H4551">
        <v>0.115429246997741</v>
      </c>
      <c r="I4551">
        <v>0.41569129885787398</v>
      </c>
      <c r="J4551">
        <v>0.21594850774878399</v>
      </c>
      <c r="K4551">
        <v>7.3341087704141494E-2</v>
      </c>
      <c r="L4551">
        <v>2.3800590296783102E-2</v>
      </c>
      <c r="M4551">
        <v>3.8978003882337198E-3</v>
      </c>
      <c r="N4551">
        <v>2016</v>
      </c>
      <c r="O4551" t="s">
        <v>39</v>
      </c>
      <c r="P4551" t="s">
        <v>5141</v>
      </c>
      <c r="Q4551" t="s">
        <v>6178</v>
      </c>
      <c r="R4551" t="s">
        <v>6179</v>
      </c>
    </row>
    <row r="4552" spans="1:18" x14ac:dyDescent="0.25">
      <c r="A4552" t="s">
        <v>6286</v>
      </c>
      <c r="B4552" t="s">
        <v>5142</v>
      </c>
      <c r="C4552" t="s">
        <v>40</v>
      </c>
      <c r="D4552">
        <v>2</v>
      </c>
      <c r="E4552">
        <v>45</v>
      </c>
      <c r="F4552">
        <v>885</v>
      </c>
      <c r="G4552">
        <v>0.11529666118389301</v>
      </c>
      <c r="H4552">
        <v>6.64551002709734E-2</v>
      </c>
      <c r="I4552">
        <v>0.298172056762874</v>
      </c>
      <c r="J4552">
        <v>0.29480507717329002</v>
      </c>
      <c r="K4552">
        <v>0.157227225627875</v>
      </c>
      <c r="L4552">
        <v>4.8303249336794897E-2</v>
      </c>
      <c r="M4552">
        <v>1.9740629644299498E-2</v>
      </c>
      <c r="N4552">
        <v>2016</v>
      </c>
      <c r="O4552" t="s">
        <v>39</v>
      </c>
      <c r="P4552" t="s">
        <v>5141</v>
      </c>
      <c r="Q4552" t="s">
        <v>6178</v>
      </c>
      <c r="R4552" t="s">
        <v>6179</v>
      </c>
    </row>
    <row r="4553" spans="1:18" x14ac:dyDescent="0.25">
      <c r="A4553" t="s">
        <v>6286</v>
      </c>
      <c r="B4553" t="s">
        <v>5142</v>
      </c>
      <c r="C4553" t="s">
        <v>40</v>
      </c>
      <c r="D4553">
        <v>1</v>
      </c>
      <c r="E4553">
        <v>55</v>
      </c>
      <c r="F4553">
        <v>442</v>
      </c>
      <c r="G4553">
        <v>0.10318374020967799</v>
      </c>
      <c r="H4553">
        <v>8.8748397006722393E-2</v>
      </c>
      <c r="I4553">
        <v>0.42824124840945399</v>
      </c>
      <c r="J4553">
        <v>0.25166466513678099</v>
      </c>
      <c r="K4553">
        <v>0.100359725946116</v>
      </c>
      <c r="L4553">
        <v>1.6935554671926801E-2</v>
      </c>
      <c r="M4553">
        <v>1.0866668619321699E-2</v>
      </c>
      <c r="N4553">
        <v>2016</v>
      </c>
      <c r="O4553" t="s">
        <v>39</v>
      </c>
      <c r="P4553" t="s">
        <v>5141</v>
      </c>
      <c r="Q4553" t="s">
        <v>6178</v>
      </c>
      <c r="R4553" t="s">
        <v>6179</v>
      </c>
    </row>
    <row r="4554" spans="1:18" x14ac:dyDescent="0.25">
      <c r="A4554" t="s">
        <v>6286</v>
      </c>
      <c r="B4554" t="s">
        <v>5142</v>
      </c>
      <c r="C4554" t="s">
        <v>40</v>
      </c>
      <c r="D4554">
        <v>2</v>
      </c>
      <c r="E4554">
        <v>55</v>
      </c>
      <c r="F4554">
        <v>599</v>
      </c>
      <c r="G4554">
        <v>9.2612049992633005E-2</v>
      </c>
      <c r="H4554">
        <v>0.10053986035422401</v>
      </c>
      <c r="I4554">
        <v>0.29370482395677799</v>
      </c>
      <c r="J4554">
        <v>0.26320034265133302</v>
      </c>
      <c r="K4554">
        <v>0.13783265864314401</v>
      </c>
      <c r="L4554">
        <v>8.0733530547654697E-2</v>
      </c>
      <c r="M4554">
        <v>3.1376733854233702E-2</v>
      </c>
      <c r="N4554">
        <v>2016</v>
      </c>
      <c r="O4554" t="s">
        <v>39</v>
      </c>
      <c r="P4554" t="s">
        <v>5141</v>
      </c>
      <c r="Q4554" t="s">
        <v>6178</v>
      </c>
      <c r="R4554" t="s">
        <v>6179</v>
      </c>
    </row>
    <row r="4555" spans="1:18" x14ac:dyDescent="0.25">
      <c r="A4555" t="s">
        <v>6286</v>
      </c>
      <c r="B4555" t="s">
        <v>5142</v>
      </c>
      <c r="C4555" t="s">
        <v>40</v>
      </c>
      <c r="D4555">
        <v>1</v>
      </c>
      <c r="E4555">
        <v>65</v>
      </c>
      <c r="F4555">
        <v>359</v>
      </c>
      <c r="G4555">
        <v>0.114167563601521</v>
      </c>
      <c r="H4555">
        <v>0.14192679321610099</v>
      </c>
      <c r="I4555">
        <v>0.37985548202298502</v>
      </c>
      <c r="J4555">
        <v>0.27277289686522899</v>
      </c>
      <c r="K4555">
        <v>4.5807112038815399E-2</v>
      </c>
      <c r="L4555">
        <v>2.93677949293219E-2</v>
      </c>
      <c r="M4555">
        <v>1.6102357326026901E-2</v>
      </c>
      <c r="N4555">
        <v>2016</v>
      </c>
      <c r="O4555" t="s">
        <v>39</v>
      </c>
      <c r="P4555" t="s">
        <v>5141</v>
      </c>
      <c r="Q4555" t="s">
        <v>6178</v>
      </c>
      <c r="R4555" t="s">
        <v>6179</v>
      </c>
    </row>
    <row r="4556" spans="1:18" x14ac:dyDescent="0.25">
      <c r="A4556" t="s">
        <v>6286</v>
      </c>
      <c r="B4556" t="s">
        <v>5142</v>
      </c>
      <c r="C4556" t="s">
        <v>40</v>
      </c>
      <c r="D4556">
        <v>2</v>
      </c>
      <c r="E4556">
        <v>65</v>
      </c>
      <c r="F4556">
        <v>366</v>
      </c>
      <c r="G4556">
        <v>0.12666300223632099</v>
      </c>
      <c r="H4556">
        <v>9.8007684278699506E-2</v>
      </c>
      <c r="I4556">
        <v>0.262606060255339</v>
      </c>
      <c r="J4556">
        <v>0.29760002144905401</v>
      </c>
      <c r="K4556">
        <v>0.15826002347787399</v>
      </c>
      <c r="L4556">
        <v>3.77640194059553E-2</v>
      </c>
      <c r="M4556">
        <v>1.9099188896756301E-2</v>
      </c>
      <c r="N4556">
        <v>2016</v>
      </c>
      <c r="O4556" t="s">
        <v>39</v>
      </c>
      <c r="P4556" t="s">
        <v>5141</v>
      </c>
      <c r="Q4556" t="s">
        <v>6178</v>
      </c>
      <c r="R4556" t="s">
        <v>6179</v>
      </c>
    </row>
    <row r="4557" spans="1:18" x14ac:dyDescent="0.25">
      <c r="A4557" t="s">
        <v>6287</v>
      </c>
      <c r="B4557" t="s">
        <v>4649</v>
      </c>
      <c r="C4557" t="s">
        <v>40</v>
      </c>
      <c r="D4557">
        <v>2</v>
      </c>
      <c r="E4557">
        <v>25</v>
      </c>
      <c r="F4557">
        <v>1318</v>
      </c>
      <c r="G4557">
        <v>0.16767830045523499</v>
      </c>
      <c r="H4557">
        <v>0.21471927162367199</v>
      </c>
      <c r="I4557">
        <v>0.50834597875568999</v>
      </c>
      <c r="J4557">
        <v>8.7253414264036405E-2</v>
      </c>
      <c r="K4557">
        <v>1.7450682852807299E-2</v>
      </c>
      <c r="L4557">
        <v>3.7936267071320201E-3</v>
      </c>
      <c r="M4557">
        <v>7.5872534142640399E-4</v>
      </c>
      <c r="N4557">
        <v>1993</v>
      </c>
      <c r="O4557" t="s">
        <v>39</v>
      </c>
      <c r="P4557" t="s">
        <v>4645</v>
      </c>
      <c r="Q4557" t="s">
        <v>6181</v>
      </c>
      <c r="R4557" t="s">
        <v>6179</v>
      </c>
    </row>
    <row r="4558" spans="1:18" x14ac:dyDescent="0.25">
      <c r="A4558" t="s">
        <v>6287</v>
      </c>
      <c r="B4558" t="s">
        <v>4649</v>
      </c>
      <c r="C4558" t="s">
        <v>40</v>
      </c>
      <c r="D4558">
        <v>2</v>
      </c>
      <c r="E4558">
        <v>35</v>
      </c>
      <c r="F4558">
        <v>1034</v>
      </c>
      <c r="G4558">
        <v>0.12862669245648001</v>
      </c>
      <c r="H4558">
        <v>0.15860735009671201</v>
      </c>
      <c r="I4558">
        <v>0.5</v>
      </c>
      <c r="J4558">
        <v>0.15860735009671201</v>
      </c>
      <c r="K4558">
        <v>4.6421663442939999E-2</v>
      </c>
      <c r="L4558">
        <v>2.9013539651837499E-3</v>
      </c>
      <c r="M4558">
        <v>4.8355899419729202E-3</v>
      </c>
      <c r="N4558">
        <v>1993</v>
      </c>
      <c r="O4558" t="s">
        <v>39</v>
      </c>
      <c r="P4558" t="s">
        <v>4645</v>
      </c>
      <c r="Q4558" t="s">
        <v>6181</v>
      </c>
      <c r="R4558" t="s">
        <v>6179</v>
      </c>
    </row>
    <row r="4559" spans="1:18" x14ac:dyDescent="0.25">
      <c r="A4559" t="s">
        <v>6287</v>
      </c>
      <c r="B4559" t="s">
        <v>4649</v>
      </c>
      <c r="C4559" t="s">
        <v>40</v>
      </c>
      <c r="D4559">
        <v>2</v>
      </c>
      <c r="E4559">
        <v>45</v>
      </c>
      <c r="F4559">
        <v>361</v>
      </c>
      <c r="G4559">
        <v>9.9722991689750698E-2</v>
      </c>
      <c r="H4559">
        <v>0.15235457063711899</v>
      </c>
      <c r="I4559">
        <v>0.51246537396121905</v>
      </c>
      <c r="J4559">
        <v>0.17451523545706399</v>
      </c>
      <c r="K4559">
        <v>4.98614958448753E-2</v>
      </c>
      <c r="L4559">
        <v>8.3102493074792196E-3</v>
      </c>
      <c r="M4559">
        <v>2.77008310249307E-3</v>
      </c>
      <c r="N4559">
        <v>1993</v>
      </c>
      <c r="O4559" t="s">
        <v>39</v>
      </c>
      <c r="P4559" t="s">
        <v>4645</v>
      </c>
      <c r="Q4559" t="s">
        <v>6181</v>
      </c>
      <c r="R4559" t="s">
        <v>6179</v>
      </c>
    </row>
    <row r="4560" spans="1:18" x14ac:dyDescent="0.25">
      <c r="A4560" t="s">
        <v>6287</v>
      </c>
      <c r="B4560" t="s">
        <v>4653</v>
      </c>
      <c r="C4560" t="s">
        <v>40</v>
      </c>
      <c r="D4560">
        <v>2</v>
      </c>
      <c r="E4560">
        <v>18</v>
      </c>
      <c r="F4560">
        <v>239</v>
      </c>
      <c r="G4560">
        <v>0.28219590567247899</v>
      </c>
      <c r="H4560">
        <v>0.22719745054982099</v>
      </c>
      <c r="I4560">
        <v>0.43983250820872999</v>
      </c>
      <c r="J4560">
        <v>4.7486070994259298E-2</v>
      </c>
      <c r="K4560">
        <v>0</v>
      </c>
      <c r="L4560">
        <v>3.2880645747105702E-3</v>
      </c>
      <c r="M4560">
        <v>0</v>
      </c>
      <c r="N4560">
        <v>2005</v>
      </c>
      <c r="O4560" t="s">
        <v>39</v>
      </c>
      <c r="P4560" t="s">
        <v>4645</v>
      </c>
      <c r="Q4560" t="s">
        <v>6181</v>
      </c>
      <c r="R4560" t="s">
        <v>6179</v>
      </c>
    </row>
    <row r="4561" spans="1:18" x14ac:dyDescent="0.25">
      <c r="A4561" t="s">
        <v>6287</v>
      </c>
      <c r="B4561" t="s">
        <v>4653</v>
      </c>
      <c r="C4561" t="s">
        <v>40</v>
      </c>
      <c r="D4561">
        <v>2</v>
      </c>
      <c r="E4561">
        <v>19</v>
      </c>
      <c r="F4561">
        <v>152</v>
      </c>
      <c r="G4561">
        <v>0.21476175755310001</v>
      </c>
      <c r="H4561">
        <v>0.25593192012445898</v>
      </c>
      <c r="I4561">
        <v>0.40017965780019599</v>
      </c>
      <c r="J4561">
        <v>0.105438267248431</v>
      </c>
      <c r="K4561">
        <v>1.70923577821065E-2</v>
      </c>
      <c r="L4561">
        <v>0</v>
      </c>
      <c r="M4561">
        <v>6.5960394917082199E-3</v>
      </c>
      <c r="N4561">
        <v>2005</v>
      </c>
      <c r="O4561" t="s">
        <v>39</v>
      </c>
      <c r="P4561" t="s">
        <v>4645</v>
      </c>
      <c r="Q4561" t="s">
        <v>6181</v>
      </c>
      <c r="R4561" t="s">
        <v>6179</v>
      </c>
    </row>
    <row r="4562" spans="1:18" x14ac:dyDescent="0.25">
      <c r="A4562" t="s">
        <v>6287</v>
      </c>
      <c r="B4562" t="s">
        <v>4653</v>
      </c>
      <c r="C4562" t="s">
        <v>40</v>
      </c>
      <c r="D4562">
        <v>2</v>
      </c>
      <c r="E4562">
        <v>25</v>
      </c>
      <c r="F4562">
        <v>1443</v>
      </c>
      <c r="G4562">
        <v>0.16637790591684301</v>
      </c>
      <c r="H4562">
        <v>0.19653549973783299</v>
      </c>
      <c r="I4562">
        <v>0.48305303350411699</v>
      </c>
      <c r="J4562">
        <v>0.11513562269171899</v>
      </c>
      <c r="K4562">
        <v>3.27085626476432E-2</v>
      </c>
      <c r="L4562">
        <v>5.52660044871042E-3</v>
      </c>
      <c r="M4562">
        <v>6.6277505313465401E-4</v>
      </c>
      <c r="N4562">
        <v>2005</v>
      </c>
      <c r="O4562" t="s">
        <v>39</v>
      </c>
      <c r="P4562" t="s">
        <v>4645</v>
      </c>
      <c r="Q4562" t="s">
        <v>6181</v>
      </c>
      <c r="R4562" t="s">
        <v>6179</v>
      </c>
    </row>
    <row r="4563" spans="1:18" x14ac:dyDescent="0.25">
      <c r="A4563" t="s">
        <v>6287</v>
      </c>
      <c r="B4563" t="s">
        <v>4653</v>
      </c>
      <c r="C4563" t="s">
        <v>40</v>
      </c>
      <c r="D4563">
        <v>2</v>
      </c>
      <c r="E4563">
        <v>35</v>
      </c>
      <c r="F4563">
        <v>926</v>
      </c>
      <c r="G4563">
        <v>0.105953828258088</v>
      </c>
      <c r="H4563">
        <v>0.13894810401277299</v>
      </c>
      <c r="I4563">
        <v>0.42125103812291698</v>
      </c>
      <c r="J4563">
        <v>0.23941364644719801</v>
      </c>
      <c r="K4563">
        <v>7.0983017719490601E-2</v>
      </c>
      <c r="L4563">
        <v>2.15150289265666E-2</v>
      </c>
      <c r="M4563">
        <v>1.9353365129675499E-3</v>
      </c>
      <c r="N4563">
        <v>2005</v>
      </c>
      <c r="O4563" t="s">
        <v>39</v>
      </c>
      <c r="P4563" t="s">
        <v>4645</v>
      </c>
      <c r="Q4563" t="s">
        <v>6181</v>
      </c>
      <c r="R4563" t="s">
        <v>6179</v>
      </c>
    </row>
    <row r="4564" spans="1:18" x14ac:dyDescent="0.25">
      <c r="A4564" t="s">
        <v>6287</v>
      </c>
      <c r="B4564" t="s">
        <v>4653</v>
      </c>
      <c r="C4564" t="s">
        <v>40</v>
      </c>
      <c r="D4564">
        <v>2</v>
      </c>
      <c r="E4564">
        <v>45</v>
      </c>
      <c r="F4564">
        <v>690</v>
      </c>
      <c r="G4564">
        <v>7.6099539946122605E-2</v>
      </c>
      <c r="H4564">
        <v>7.9662565575204097E-2</v>
      </c>
      <c r="I4564">
        <v>0.40714405733310199</v>
      </c>
      <c r="J4564">
        <v>0.23290909006507701</v>
      </c>
      <c r="K4564">
        <v>0.14041592425525701</v>
      </c>
      <c r="L4564">
        <v>3.3390355937556099E-2</v>
      </c>
      <c r="M4564">
        <v>3.03784668876813E-2</v>
      </c>
      <c r="N4564">
        <v>2005</v>
      </c>
      <c r="O4564" t="s">
        <v>39</v>
      </c>
      <c r="P4564" t="s">
        <v>4645</v>
      </c>
      <c r="Q4564" t="s">
        <v>6181</v>
      </c>
      <c r="R4564" t="s">
        <v>6179</v>
      </c>
    </row>
    <row r="4565" spans="1:18" x14ac:dyDescent="0.25">
      <c r="A4565" t="s">
        <v>6287</v>
      </c>
      <c r="B4565" t="s">
        <v>4654</v>
      </c>
      <c r="C4565" t="s">
        <v>40</v>
      </c>
      <c r="D4565">
        <v>1</v>
      </c>
      <c r="E4565">
        <v>18</v>
      </c>
      <c r="F4565">
        <v>283</v>
      </c>
      <c r="G4565">
        <v>0.347784685131385</v>
      </c>
      <c r="H4565">
        <v>0.30386251644072498</v>
      </c>
      <c r="I4565">
        <v>0.34412519308012601</v>
      </c>
      <c r="J4565">
        <v>4.2276053477648496E-3</v>
      </c>
      <c r="K4565">
        <v>0</v>
      </c>
      <c r="L4565">
        <v>0</v>
      </c>
      <c r="M4565">
        <v>0</v>
      </c>
      <c r="N4565">
        <v>2011</v>
      </c>
      <c r="O4565" t="s">
        <v>39</v>
      </c>
      <c r="P4565" t="s">
        <v>4645</v>
      </c>
      <c r="Q4565" t="s">
        <v>6181</v>
      </c>
      <c r="R4565" t="s">
        <v>6179</v>
      </c>
    </row>
    <row r="4566" spans="1:18" x14ac:dyDescent="0.25">
      <c r="A4566" t="s">
        <v>6287</v>
      </c>
      <c r="B4566" t="s">
        <v>4654</v>
      </c>
      <c r="C4566" t="s">
        <v>40</v>
      </c>
      <c r="D4566">
        <v>2</v>
      </c>
      <c r="E4566">
        <v>18</v>
      </c>
      <c r="F4566">
        <v>346</v>
      </c>
      <c r="G4566">
        <v>0.29988069292816799</v>
      </c>
      <c r="H4566">
        <v>0.237070792363516</v>
      </c>
      <c r="I4566">
        <v>0.37962923726563902</v>
      </c>
      <c r="J4566">
        <v>7.0557485205198001E-2</v>
      </c>
      <c r="K4566">
        <v>4.6856400313330798E-3</v>
      </c>
      <c r="L4566">
        <v>1.8461469983741001E-3</v>
      </c>
      <c r="M4566">
        <v>6.33000520777122E-3</v>
      </c>
      <c r="N4566">
        <v>2011</v>
      </c>
      <c r="O4566" t="s">
        <v>39</v>
      </c>
      <c r="P4566" t="s">
        <v>4645</v>
      </c>
      <c r="Q4566" t="s">
        <v>6181</v>
      </c>
      <c r="R4566" t="s">
        <v>6179</v>
      </c>
    </row>
    <row r="4567" spans="1:18" x14ac:dyDescent="0.25">
      <c r="A4567" t="s">
        <v>6287</v>
      </c>
      <c r="B4567" t="s">
        <v>4654</v>
      </c>
      <c r="C4567" t="s">
        <v>40</v>
      </c>
      <c r="D4567">
        <v>1</v>
      </c>
      <c r="E4567">
        <v>19</v>
      </c>
      <c r="F4567">
        <v>162</v>
      </c>
      <c r="G4567">
        <v>0.37432724693651798</v>
      </c>
      <c r="H4567">
        <v>0.24158536242874001</v>
      </c>
      <c r="I4567">
        <v>0.36494473985127102</v>
      </c>
      <c r="J4567">
        <v>1.20471030516853E-2</v>
      </c>
      <c r="K4567">
        <v>5.0599916879406903E-3</v>
      </c>
      <c r="L4567">
        <v>2.03555604384522E-3</v>
      </c>
      <c r="M4567">
        <v>0</v>
      </c>
      <c r="N4567">
        <v>2011</v>
      </c>
      <c r="O4567" t="s">
        <v>39</v>
      </c>
      <c r="P4567" t="s">
        <v>4645</v>
      </c>
      <c r="Q4567" t="s">
        <v>6181</v>
      </c>
      <c r="R4567" t="s">
        <v>6179</v>
      </c>
    </row>
    <row r="4568" spans="1:18" x14ac:dyDescent="0.25">
      <c r="A4568" t="s">
        <v>6287</v>
      </c>
      <c r="B4568" t="s">
        <v>4654</v>
      </c>
      <c r="C4568" t="s">
        <v>40</v>
      </c>
      <c r="D4568">
        <v>2</v>
      </c>
      <c r="E4568">
        <v>19</v>
      </c>
      <c r="F4568">
        <v>212</v>
      </c>
      <c r="G4568">
        <v>0.23450599099331701</v>
      </c>
      <c r="H4568">
        <v>0.20975466102319201</v>
      </c>
      <c r="I4568">
        <v>0.42537113636219098</v>
      </c>
      <c r="J4568">
        <v>0.12418340902694799</v>
      </c>
      <c r="K4568">
        <v>6.18480259435218E-3</v>
      </c>
      <c r="L4568">
        <v>0</v>
      </c>
      <c r="M4568">
        <v>0</v>
      </c>
      <c r="N4568">
        <v>2011</v>
      </c>
      <c r="O4568" t="s">
        <v>39</v>
      </c>
      <c r="P4568" t="s">
        <v>4645</v>
      </c>
      <c r="Q4568" t="s">
        <v>6181</v>
      </c>
      <c r="R4568" t="s">
        <v>6179</v>
      </c>
    </row>
    <row r="4569" spans="1:18" x14ac:dyDescent="0.25">
      <c r="A4569" t="s">
        <v>6287</v>
      </c>
      <c r="B4569" t="s">
        <v>4654</v>
      </c>
      <c r="C4569" t="s">
        <v>40</v>
      </c>
      <c r="D4569">
        <v>1</v>
      </c>
      <c r="E4569">
        <v>25</v>
      </c>
      <c r="F4569">
        <v>1454</v>
      </c>
      <c r="G4569">
        <v>0.216819442540757</v>
      </c>
      <c r="H4569">
        <v>0.24857055051145099</v>
      </c>
      <c r="I4569">
        <v>0.50062179103602</v>
      </c>
      <c r="J4569">
        <v>2.8249841181660702E-2</v>
      </c>
      <c r="K4569">
        <v>3.77719950031523E-3</v>
      </c>
      <c r="L4569">
        <v>5.3006909874601395E-4</v>
      </c>
      <c r="M4569">
        <v>1.43110613104998E-3</v>
      </c>
      <c r="N4569">
        <v>2011</v>
      </c>
      <c r="O4569" t="s">
        <v>39</v>
      </c>
      <c r="P4569" t="s">
        <v>4645</v>
      </c>
      <c r="Q4569" t="s">
        <v>6181</v>
      </c>
      <c r="R4569" t="s">
        <v>6179</v>
      </c>
    </row>
    <row r="4570" spans="1:18" x14ac:dyDescent="0.25">
      <c r="A4570" t="s">
        <v>6287</v>
      </c>
      <c r="B4570" t="s">
        <v>4654</v>
      </c>
      <c r="C4570" t="s">
        <v>40</v>
      </c>
      <c r="D4570">
        <v>2</v>
      </c>
      <c r="E4570">
        <v>25</v>
      </c>
      <c r="F4570">
        <v>1932</v>
      </c>
      <c r="G4570">
        <v>0.240285402382069</v>
      </c>
      <c r="H4570">
        <v>0.17474942102138399</v>
      </c>
      <c r="I4570">
        <v>0.42777594901524901</v>
      </c>
      <c r="J4570">
        <v>0.123081817793023</v>
      </c>
      <c r="K4570">
        <v>2.8111731518085398E-2</v>
      </c>
      <c r="L4570">
        <v>5.0466427222936204E-3</v>
      </c>
      <c r="M4570">
        <v>9.4903554789617199E-4</v>
      </c>
      <c r="N4570">
        <v>2011</v>
      </c>
      <c r="O4570" t="s">
        <v>39</v>
      </c>
      <c r="P4570" t="s">
        <v>4645</v>
      </c>
      <c r="Q4570" t="s">
        <v>6181</v>
      </c>
      <c r="R4570" t="s">
        <v>6179</v>
      </c>
    </row>
    <row r="4571" spans="1:18" x14ac:dyDescent="0.25">
      <c r="A4571" t="s">
        <v>6287</v>
      </c>
      <c r="B4571" t="s">
        <v>4654</v>
      </c>
      <c r="C4571" t="s">
        <v>40</v>
      </c>
      <c r="D4571">
        <v>1</v>
      </c>
      <c r="E4571">
        <v>35</v>
      </c>
      <c r="F4571">
        <v>876</v>
      </c>
      <c r="G4571">
        <v>0.17761798286160599</v>
      </c>
      <c r="H4571">
        <v>0.21595794017105199</v>
      </c>
      <c r="I4571">
        <v>0.47785016716745199</v>
      </c>
      <c r="J4571">
        <v>0.113054324238214</v>
      </c>
      <c r="K4571">
        <v>4.4461176523499703E-3</v>
      </c>
      <c r="L4571">
        <v>3.01384145110752E-3</v>
      </c>
      <c r="M4571">
        <v>8.0596264582194106E-3</v>
      </c>
      <c r="N4571">
        <v>2011</v>
      </c>
      <c r="O4571" t="s">
        <v>39</v>
      </c>
      <c r="P4571" t="s">
        <v>4645</v>
      </c>
      <c r="Q4571" t="s">
        <v>6181</v>
      </c>
      <c r="R4571" t="s">
        <v>6179</v>
      </c>
    </row>
    <row r="4572" spans="1:18" x14ac:dyDescent="0.25">
      <c r="A4572" t="s">
        <v>6287</v>
      </c>
      <c r="B4572" t="s">
        <v>4654</v>
      </c>
      <c r="C4572" t="s">
        <v>40</v>
      </c>
      <c r="D4572">
        <v>2</v>
      </c>
      <c r="E4572">
        <v>35</v>
      </c>
      <c r="F4572">
        <v>1304</v>
      </c>
      <c r="G4572">
        <v>0.14315352783410601</v>
      </c>
      <c r="H4572">
        <v>0.139977045077016</v>
      </c>
      <c r="I4572">
        <v>0.41489372463003099</v>
      </c>
      <c r="J4572">
        <v>0.20812770179868101</v>
      </c>
      <c r="K4572">
        <v>6.9692350974473502E-2</v>
      </c>
      <c r="L4572">
        <v>1.6763134040957899E-2</v>
      </c>
      <c r="M4572">
        <v>7.3925156447349196E-3</v>
      </c>
      <c r="N4572">
        <v>2011</v>
      </c>
      <c r="O4572" t="s">
        <v>39</v>
      </c>
      <c r="P4572" t="s">
        <v>4645</v>
      </c>
      <c r="Q4572" t="s">
        <v>6181</v>
      </c>
      <c r="R4572" t="s">
        <v>6179</v>
      </c>
    </row>
    <row r="4573" spans="1:18" x14ac:dyDescent="0.25">
      <c r="A4573" t="s">
        <v>6287</v>
      </c>
      <c r="B4573" t="s">
        <v>4654</v>
      </c>
      <c r="C4573" t="s">
        <v>40</v>
      </c>
      <c r="D4573">
        <v>1</v>
      </c>
      <c r="E4573">
        <v>45</v>
      </c>
      <c r="F4573">
        <v>664</v>
      </c>
      <c r="G4573">
        <v>0.14281600375453099</v>
      </c>
      <c r="H4573">
        <v>0.17503991276880199</v>
      </c>
      <c r="I4573">
        <v>0.48736243579958</v>
      </c>
      <c r="J4573">
        <v>0.15898284759897</v>
      </c>
      <c r="K4573">
        <v>2.9683427019330601E-2</v>
      </c>
      <c r="L4573">
        <v>1.2507579032430499E-3</v>
      </c>
      <c r="M4573">
        <v>4.8646151555430802E-3</v>
      </c>
      <c r="N4573">
        <v>2011</v>
      </c>
      <c r="O4573" t="s">
        <v>39</v>
      </c>
      <c r="P4573" t="s">
        <v>4645</v>
      </c>
      <c r="Q4573" t="s">
        <v>6181</v>
      </c>
      <c r="R4573" t="s">
        <v>6179</v>
      </c>
    </row>
    <row r="4574" spans="1:18" x14ac:dyDescent="0.25">
      <c r="A4574" t="s">
        <v>6287</v>
      </c>
      <c r="B4574" t="s">
        <v>4654</v>
      </c>
      <c r="C4574" t="s">
        <v>40</v>
      </c>
      <c r="D4574">
        <v>2</v>
      </c>
      <c r="E4574">
        <v>45</v>
      </c>
      <c r="F4574">
        <v>910</v>
      </c>
      <c r="G4574">
        <v>9.2193830349881295E-2</v>
      </c>
      <c r="H4574">
        <v>8.6861814473532903E-2</v>
      </c>
      <c r="I4574">
        <v>0.41959092098246198</v>
      </c>
      <c r="J4574">
        <v>0.25960389058514699</v>
      </c>
      <c r="K4574">
        <v>9.9159109380049196E-2</v>
      </c>
      <c r="L4574">
        <v>3.3577837801583001E-2</v>
      </c>
      <c r="M4574">
        <v>9.0125964273444995E-3</v>
      </c>
      <c r="N4574">
        <v>2011</v>
      </c>
      <c r="O4574" t="s">
        <v>39</v>
      </c>
      <c r="P4574" t="s">
        <v>4645</v>
      </c>
      <c r="Q4574" t="s">
        <v>6181</v>
      </c>
      <c r="R4574" t="s">
        <v>6179</v>
      </c>
    </row>
    <row r="4575" spans="1:18" x14ac:dyDescent="0.25">
      <c r="A4575" t="s">
        <v>6287</v>
      </c>
      <c r="B4575" t="s">
        <v>4654</v>
      </c>
      <c r="C4575" t="s">
        <v>40</v>
      </c>
      <c r="D4575">
        <v>1</v>
      </c>
      <c r="E4575">
        <v>55</v>
      </c>
      <c r="F4575">
        <v>504</v>
      </c>
      <c r="G4575">
        <v>0.16656829533127199</v>
      </c>
      <c r="H4575">
        <v>0.16162094584464401</v>
      </c>
      <c r="I4575">
        <v>0.443818337875442</v>
      </c>
      <c r="J4575">
        <v>0.183129213535865</v>
      </c>
      <c r="K4575">
        <v>3.8675808809200601E-2</v>
      </c>
      <c r="L4575">
        <v>1.9201539072587401E-3</v>
      </c>
      <c r="M4575">
        <v>4.2672446963170404E-3</v>
      </c>
      <c r="N4575">
        <v>2011</v>
      </c>
      <c r="O4575" t="s">
        <v>39</v>
      </c>
      <c r="P4575" t="s">
        <v>4645</v>
      </c>
      <c r="Q4575" t="s">
        <v>6181</v>
      </c>
      <c r="R4575" t="s">
        <v>6179</v>
      </c>
    </row>
    <row r="4576" spans="1:18" x14ac:dyDescent="0.25">
      <c r="A4576" t="s">
        <v>6288</v>
      </c>
      <c r="B4576" t="s">
        <v>4857</v>
      </c>
      <c r="C4576" t="s">
        <v>40</v>
      </c>
      <c r="D4576">
        <v>1</v>
      </c>
      <c r="E4576">
        <v>18</v>
      </c>
      <c r="F4576">
        <v>28</v>
      </c>
      <c r="G4576">
        <v>0</v>
      </c>
      <c r="H4576">
        <v>3.5714285714285698E-2</v>
      </c>
      <c r="I4576">
        <v>0.78571428571428603</v>
      </c>
      <c r="J4576">
        <v>0.14285714285714299</v>
      </c>
      <c r="K4576">
        <v>0</v>
      </c>
      <c r="L4576">
        <v>0</v>
      </c>
      <c r="M4576">
        <v>3.5714285714285698E-2</v>
      </c>
      <c r="N4576">
        <v>2006</v>
      </c>
      <c r="O4576" t="s">
        <v>77</v>
      </c>
      <c r="P4576" t="s">
        <v>4855</v>
      </c>
      <c r="Q4576" t="s">
        <v>6222</v>
      </c>
      <c r="R4576" t="s">
        <v>6208</v>
      </c>
    </row>
    <row r="4577" spans="1:18" x14ac:dyDescent="0.25">
      <c r="A4577" t="s">
        <v>6288</v>
      </c>
      <c r="B4577" t="s">
        <v>4857</v>
      </c>
      <c r="C4577" t="s">
        <v>40</v>
      </c>
      <c r="D4577">
        <v>2</v>
      </c>
      <c r="E4577">
        <v>18</v>
      </c>
      <c r="F4577">
        <v>44</v>
      </c>
      <c r="G4577">
        <v>2.27272727272727E-2</v>
      </c>
      <c r="H4577">
        <v>2.27272727272727E-2</v>
      </c>
      <c r="I4577">
        <v>0.56818181818181801</v>
      </c>
      <c r="J4577">
        <v>0.31818181818181801</v>
      </c>
      <c r="K4577">
        <v>6.8181818181818205E-2</v>
      </c>
      <c r="L4577">
        <v>0</v>
      </c>
      <c r="M4577">
        <v>0</v>
      </c>
      <c r="N4577">
        <v>2006</v>
      </c>
      <c r="O4577" t="s">
        <v>77</v>
      </c>
      <c r="P4577" t="s">
        <v>4855</v>
      </c>
      <c r="Q4577" t="s">
        <v>6222</v>
      </c>
      <c r="R4577" t="s">
        <v>6208</v>
      </c>
    </row>
    <row r="4578" spans="1:18" x14ac:dyDescent="0.25">
      <c r="A4578" t="s">
        <v>6288</v>
      </c>
      <c r="B4578" t="s">
        <v>4857</v>
      </c>
      <c r="C4578" t="s">
        <v>40</v>
      </c>
      <c r="D4578">
        <v>1</v>
      </c>
      <c r="E4578">
        <v>19</v>
      </c>
      <c r="F4578">
        <v>47</v>
      </c>
      <c r="G4578">
        <v>2.1276595744680899E-2</v>
      </c>
      <c r="H4578">
        <v>8.5106382978723402E-2</v>
      </c>
      <c r="I4578">
        <v>0.74468085106382997</v>
      </c>
      <c r="J4578">
        <v>0.12765957446808501</v>
      </c>
      <c r="K4578">
        <v>0</v>
      </c>
      <c r="L4578">
        <v>0</v>
      </c>
      <c r="M4578">
        <v>2.1276595744680899E-2</v>
      </c>
      <c r="N4578">
        <v>2006</v>
      </c>
      <c r="O4578" t="s">
        <v>77</v>
      </c>
      <c r="P4578" t="s">
        <v>4855</v>
      </c>
      <c r="Q4578" t="s">
        <v>6222</v>
      </c>
      <c r="R4578" t="s">
        <v>6208</v>
      </c>
    </row>
    <row r="4579" spans="1:18" x14ac:dyDescent="0.25">
      <c r="A4579" t="s">
        <v>6288</v>
      </c>
      <c r="B4579" t="s">
        <v>4857</v>
      </c>
      <c r="C4579" t="s">
        <v>40</v>
      </c>
      <c r="D4579">
        <v>2</v>
      </c>
      <c r="E4579">
        <v>19</v>
      </c>
      <c r="F4579">
        <v>34</v>
      </c>
      <c r="G4579">
        <v>0</v>
      </c>
      <c r="H4579">
        <v>0</v>
      </c>
      <c r="I4579">
        <v>0.64705882352941202</v>
      </c>
      <c r="J4579">
        <v>0.32352941176470601</v>
      </c>
      <c r="K4579">
        <v>2.9411764705882401E-2</v>
      </c>
      <c r="L4579">
        <v>0</v>
      </c>
      <c r="M4579">
        <v>0</v>
      </c>
      <c r="N4579">
        <v>2006</v>
      </c>
      <c r="O4579" t="s">
        <v>77</v>
      </c>
      <c r="P4579" t="s">
        <v>4855</v>
      </c>
      <c r="Q4579" t="s">
        <v>6222</v>
      </c>
      <c r="R4579" t="s">
        <v>6208</v>
      </c>
    </row>
    <row r="4580" spans="1:18" x14ac:dyDescent="0.25">
      <c r="A4580" t="s">
        <v>6288</v>
      </c>
      <c r="B4580" t="s">
        <v>4857</v>
      </c>
      <c r="C4580" t="s">
        <v>40</v>
      </c>
      <c r="D4580">
        <v>1</v>
      </c>
      <c r="E4580">
        <v>25</v>
      </c>
      <c r="F4580">
        <v>364</v>
      </c>
      <c r="G4580">
        <v>2.7472527472527501E-3</v>
      </c>
      <c r="H4580">
        <v>3.0219780219780199E-2</v>
      </c>
      <c r="I4580">
        <v>0.64835164835164805</v>
      </c>
      <c r="J4580">
        <v>0.25</v>
      </c>
      <c r="K4580">
        <v>4.9450549450549497E-2</v>
      </c>
      <c r="L4580">
        <v>1.6483516483516501E-2</v>
      </c>
      <c r="M4580">
        <v>2.7472527472527501E-3</v>
      </c>
      <c r="N4580">
        <v>2006</v>
      </c>
      <c r="O4580" t="s">
        <v>77</v>
      </c>
      <c r="P4580" t="s">
        <v>4855</v>
      </c>
      <c r="Q4580" t="s">
        <v>6222</v>
      </c>
      <c r="R4580" t="s">
        <v>6208</v>
      </c>
    </row>
    <row r="4581" spans="1:18" x14ac:dyDescent="0.25">
      <c r="A4581" t="s">
        <v>6288</v>
      </c>
      <c r="B4581" t="s">
        <v>4857</v>
      </c>
      <c r="C4581" t="s">
        <v>40</v>
      </c>
      <c r="D4581">
        <v>2</v>
      </c>
      <c r="E4581">
        <v>25</v>
      </c>
      <c r="F4581">
        <v>448</v>
      </c>
      <c r="G4581">
        <v>2.0089285714285698E-2</v>
      </c>
      <c r="H4581">
        <v>2.23214285714286E-2</v>
      </c>
      <c r="I4581">
        <v>0.37946428571428598</v>
      </c>
      <c r="J4581">
        <v>0.36383928571428598</v>
      </c>
      <c r="K4581">
        <v>0.14732142857142899</v>
      </c>
      <c r="L4581">
        <v>5.3571428571428603E-2</v>
      </c>
      <c r="M4581">
        <v>1.33928571428571E-2</v>
      </c>
      <c r="N4581">
        <v>2006</v>
      </c>
      <c r="O4581" t="s">
        <v>77</v>
      </c>
      <c r="P4581" t="s">
        <v>4855</v>
      </c>
      <c r="Q4581" t="s">
        <v>6222</v>
      </c>
      <c r="R4581" t="s">
        <v>6208</v>
      </c>
    </row>
    <row r="4582" spans="1:18" x14ac:dyDescent="0.25">
      <c r="A4582" t="s">
        <v>6288</v>
      </c>
      <c r="B4582" t="s">
        <v>4857</v>
      </c>
      <c r="C4582" t="s">
        <v>40</v>
      </c>
      <c r="D4582">
        <v>1</v>
      </c>
      <c r="E4582">
        <v>35</v>
      </c>
      <c r="F4582">
        <v>231</v>
      </c>
      <c r="G4582">
        <v>4.3290043290043299E-3</v>
      </c>
      <c r="H4582">
        <v>8.6580086580086597E-3</v>
      </c>
      <c r="I4582">
        <v>0.30303030303030298</v>
      </c>
      <c r="J4582">
        <v>0.40692640692640702</v>
      </c>
      <c r="K4582">
        <v>0.20346320346320301</v>
      </c>
      <c r="L4582">
        <v>5.1948051948052E-2</v>
      </c>
      <c r="M4582">
        <v>2.1645021645021599E-2</v>
      </c>
      <c r="N4582">
        <v>2006</v>
      </c>
      <c r="O4582" t="s">
        <v>77</v>
      </c>
      <c r="P4582" t="s">
        <v>4855</v>
      </c>
      <c r="Q4582" t="s">
        <v>6222</v>
      </c>
      <c r="R4582" t="s">
        <v>6208</v>
      </c>
    </row>
    <row r="4583" spans="1:18" x14ac:dyDescent="0.25">
      <c r="A4583" t="s">
        <v>6288</v>
      </c>
      <c r="B4583" t="s">
        <v>4857</v>
      </c>
      <c r="C4583" t="s">
        <v>40</v>
      </c>
      <c r="D4583">
        <v>2</v>
      </c>
      <c r="E4583">
        <v>35</v>
      </c>
      <c r="F4583">
        <v>348</v>
      </c>
      <c r="G4583">
        <v>8.6206896551724102E-3</v>
      </c>
      <c r="H4583">
        <v>1.1494252873563199E-2</v>
      </c>
      <c r="I4583">
        <v>0.21264367816092</v>
      </c>
      <c r="J4583">
        <v>0.34195402298850602</v>
      </c>
      <c r="K4583">
        <v>0.29597701149425298</v>
      </c>
      <c r="L4583">
        <v>9.1954022988505704E-2</v>
      </c>
      <c r="M4583">
        <v>3.7356321839080497E-2</v>
      </c>
      <c r="N4583">
        <v>2006</v>
      </c>
      <c r="O4583" t="s">
        <v>77</v>
      </c>
      <c r="P4583" t="s">
        <v>4855</v>
      </c>
      <c r="Q4583" t="s">
        <v>6222</v>
      </c>
      <c r="R4583" t="s">
        <v>6208</v>
      </c>
    </row>
    <row r="4584" spans="1:18" x14ac:dyDescent="0.25">
      <c r="A4584" t="s">
        <v>6288</v>
      </c>
      <c r="B4584" t="s">
        <v>4857</v>
      </c>
      <c r="C4584" t="s">
        <v>40</v>
      </c>
      <c r="D4584">
        <v>1</v>
      </c>
      <c r="E4584">
        <v>45</v>
      </c>
      <c r="F4584">
        <v>120</v>
      </c>
      <c r="G4584">
        <v>8.3333333333333297E-3</v>
      </c>
      <c r="H4584">
        <v>1.6666666666666701E-2</v>
      </c>
      <c r="I4584">
        <v>0.27500000000000002</v>
      </c>
      <c r="J4584">
        <v>0.33333333333333298</v>
      </c>
      <c r="K4584">
        <v>0.28333333333333299</v>
      </c>
      <c r="L4584">
        <v>5.83333333333333E-2</v>
      </c>
      <c r="M4584">
        <v>2.5000000000000001E-2</v>
      </c>
      <c r="N4584">
        <v>2006</v>
      </c>
      <c r="O4584" t="s">
        <v>77</v>
      </c>
      <c r="P4584" t="s">
        <v>4855</v>
      </c>
      <c r="Q4584" t="s">
        <v>6222</v>
      </c>
      <c r="R4584" t="s">
        <v>6208</v>
      </c>
    </row>
    <row r="4585" spans="1:18" x14ac:dyDescent="0.25">
      <c r="A4585" t="s">
        <v>6288</v>
      </c>
      <c r="B4585" t="s">
        <v>4857</v>
      </c>
      <c r="C4585" t="s">
        <v>40</v>
      </c>
      <c r="D4585">
        <v>2</v>
      </c>
      <c r="E4585">
        <v>45</v>
      </c>
      <c r="F4585">
        <v>253</v>
      </c>
      <c r="G4585">
        <v>0</v>
      </c>
      <c r="H4585">
        <v>1.18577075098814E-2</v>
      </c>
      <c r="I4585">
        <v>0.20948616600790501</v>
      </c>
      <c r="J4585">
        <v>0.30830039525691699</v>
      </c>
      <c r="K4585">
        <v>0.28853754940711501</v>
      </c>
      <c r="L4585">
        <v>0.13438735177865599</v>
      </c>
      <c r="M4585">
        <v>4.7430830039525702E-2</v>
      </c>
      <c r="N4585">
        <v>2006</v>
      </c>
      <c r="O4585" t="s">
        <v>77</v>
      </c>
      <c r="P4585" t="s">
        <v>4855</v>
      </c>
      <c r="Q4585" t="s">
        <v>6222</v>
      </c>
      <c r="R4585" t="s">
        <v>6208</v>
      </c>
    </row>
    <row r="4586" spans="1:18" x14ac:dyDescent="0.25">
      <c r="A4586" t="s">
        <v>6288</v>
      </c>
      <c r="B4586" t="s">
        <v>4857</v>
      </c>
      <c r="C4586" t="s">
        <v>40</v>
      </c>
      <c r="D4586">
        <v>1</v>
      </c>
      <c r="E4586">
        <v>55</v>
      </c>
      <c r="F4586">
        <v>149</v>
      </c>
      <c r="G4586">
        <v>0</v>
      </c>
      <c r="H4586">
        <v>1.34228187919463E-2</v>
      </c>
      <c r="I4586">
        <v>0.26845637583892601</v>
      </c>
      <c r="J4586">
        <v>0.36241610738254998</v>
      </c>
      <c r="K4586">
        <v>0.21476510067114099</v>
      </c>
      <c r="L4586">
        <v>0.10738255033557</v>
      </c>
      <c r="M4586">
        <v>3.35570469798658E-2</v>
      </c>
      <c r="N4586">
        <v>2006</v>
      </c>
      <c r="O4586" t="s">
        <v>77</v>
      </c>
      <c r="P4586" t="s">
        <v>4855</v>
      </c>
      <c r="Q4586" t="s">
        <v>6222</v>
      </c>
      <c r="R4586" t="s">
        <v>6208</v>
      </c>
    </row>
    <row r="4587" spans="1:18" x14ac:dyDescent="0.25">
      <c r="A4587" t="s">
        <v>6288</v>
      </c>
      <c r="B4587" t="s">
        <v>4857</v>
      </c>
      <c r="C4587" t="s">
        <v>40</v>
      </c>
      <c r="D4587">
        <v>2</v>
      </c>
      <c r="E4587">
        <v>55</v>
      </c>
      <c r="F4587">
        <v>144</v>
      </c>
      <c r="G4587">
        <v>2.7777777777777801E-2</v>
      </c>
      <c r="H4587">
        <v>2.7777777777777801E-2</v>
      </c>
      <c r="I4587">
        <v>0.27083333333333298</v>
      </c>
      <c r="J4587">
        <v>0.23611111111111099</v>
      </c>
      <c r="K4587">
        <v>0.23611111111111099</v>
      </c>
      <c r="L4587">
        <v>0.125</v>
      </c>
      <c r="M4587">
        <v>7.6388888888888895E-2</v>
      </c>
      <c r="N4587">
        <v>2006</v>
      </c>
      <c r="O4587" t="s">
        <v>77</v>
      </c>
      <c r="P4587" t="s">
        <v>4855</v>
      </c>
      <c r="Q4587" t="s">
        <v>6222</v>
      </c>
      <c r="R4587" t="s">
        <v>6208</v>
      </c>
    </row>
    <row r="4588" spans="1:18" x14ac:dyDescent="0.25">
      <c r="A4588" t="s">
        <v>6288</v>
      </c>
      <c r="B4588" t="s">
        <v>4857</v>
      </c>
      <c r="C4588" t="s">
        <v>40</v>
      </c>
      <c r="D4588">
        <v>1</v>
      </c>
      <c r="E4588">
        <v>62.5</v>
      </c>
      <c r="F4588">
        <v>51</v>
      </c>
      <c r="G4588">
        <v>3.9215686274509803E-2</v>
      </c>
      <c r="H4588">
        <v>7.8431372549019607E-2</v>
      </c>
      <c r="I4588">
        <v>0.45098039215686297</v>
      </c>
      <c r="J4588">
        <v>0.29411764705882398</v>
      </c>
      <c r="K4588">
        <v>0.13725490196078399</v>
      </c>
      <c r="L4588">
        <v>0</v>
      </c>
      <c r="M4588">
        <v>0</v>
      </c>
      <c r="N4588">
        <v>2006</v>
      </c>
      <c r="O4588" t="s">
        <v>77</v>
      </c>
      <c r="P4588" t="s">
        <v>4855</v>
      </c>
      <c r="Q4588" t="s">
        <v>6222</v>
      </c>
      <c r="R4588" t="s">
        <v>6208</v>
      </c>
    </row>
    <row r="4589" spans="1:18" x14ac:dyDescent="0.25">
      <c r="A4589" t="s">
        <v>6288</v>
      </c>
      <c r="B4589" t="s">
        <v>4857</v>
      </c>
      <c r="C4589" t="s">
        <v>40</v>
      </c>
      <c r="D4589">
        <v>2</v>
      </c>
      <c r="E4589">
        <v>62.5</v>
      </c>
      <c r="F4589">
        <v>36</v>
      </c>
      <c r="G4589">
        <v>0</v>
      </c>
      <c r="H4589">
        <v>8.3333333333333301E-2</v>
      </c>
      <c r="I4589">
        <v>0.38888888888888901</v>
      </c>
      <c r="J4589">
        <v>0.27777777777777801</v>
      </c>
      <c r="K4589">
        <v>0.22222222222222199</v>
      </c>
      <c r="L4589">
        <v>0</v>
      </c>
      <c r="M4589">
        <v>2.7777777777777801E-2</v>
      </c>
      <c r="N4589">
        <v>2006</v>
      </c>
      <c r="O4589" t="s">
        <v>77</v>
      </c>
      <c r="P4589" t="s">
        <v>4855</v>
      </c>
      <c r="Q4589" t="s">
        <v>6222</v>
      </c>
      <c r="R4589" t="s">
        <v>6208</v>
      </c>
    </row>
    <row r="4590" spans="1:18" x14ac:dyDescent="0.25">
      <c r="A4590" t="s">
        <v>6288</v>
      </c>
      <c r="B4590" t="s">
        <v>4861</v>
      </c>
      <c r="C4590" t="s">
        <v>40</v>
      </c>
      <c r="D4590">
        <v>1</v>
      </c>
      <c r="E4590">
        <v>18</v>
      </c>
      <c r="F4590">
        <v>15</v>
      </c>
      <c r="G4590">
        <v>0</v>
      </c>
      <c r="H4590">
        <v>5.3913057841763597E-2</v>
      </c>
      <c r="I4590">
        <v>0.54425752728946597</v>
      </c>
      <c r="J4590">
        <v>0.25387016477953001</v>
      </c>
      <c r="K4590">
        <v>0.14795925008923899</v>
      </c>
      <c r="L4590">
        <v>0</v>
      </c>
      <c r="M4590">
        <v>0</v>
      </c>
      <c r="N4590">
        <v>2015</v>
      </c>
      <c r="O4590" t="s">
        <v>39</v>
      </c>
      <c r="P4590" t="s">
        <v>4855</v>
      </c>
      <c r="Q4590" t="s">
        <v>6222</v>
      </c>
      <c r="R4590" t="s">
        <v>6208</v>
      </c>
    </row>
    <row r="4591" spans="1:18" x14ac:dyDescent="0.25">
      <c r="A4591" t="s">
        <v>6288</v>
      </c>
      <c r="B4591" t="s">
        <v>4861</v>
      </c>
      <c r="C4591" t="s">
        <v>40</v>
      </c>
      <c r="D4591">
        <v>2</v>
      </c>
      <c r="E4591">
        <v>18</v>
      </c>
      <c r="F4591">
        <v>24</v>
      </c>
      <c r="G4591">
        <v>1.4194380303170001E-2</v>
      </c>
      <c r="H4591">
        <v>5.3120716058799498E-2</v>
      </c>
      <c r="I4591">
        <v>0.41325782139245898</v>
      </c>
      <c r="J4591">
        <v>0.44878629872130799</v>
      </c>
      <c r="K4591">
        <v>7.0640783524263201E-2</v>
      </c>
      <c r="L4591">
        <v>0</v>
      </c>
      <c r="M4591">
        <v>0</v>
      </c>
      <c r="N4591">
        <v>2015</v>
      </c>
      <c r="O4591" t="s">
        <v>39</v>
      </c>
      <c r="P4591" t="s">
        <v>4855</v>
      </c>
      <c r="Q4591" t="s">
        <v>6222</v>
      </c>
      <c r="R4591" t="s">
        <v>6208</v>
      </c>
    </row>
    <row r="4592" spans="1:18" x14ac:dyDescent="0.25">
      <c r="A4592" t="s">
        <v>6288</v>
      </c>
      <c r="B4592" t="s">
        <v>4861</v>
      </c>
      <c r="C4592" t="s">
        <v>40</v>
      </c>
      <c r="D4592">
        <v>1</v>
      </c>
      <c r="E4592">
        <v>19</v>
      </c>
      <c r="F4592">
        <v>14</v>
      </c>
      <c r="G4592">
        <v>0</v>
      </c>
      <c r="H4592">
        <v>0</v>
      </c>
      <c r="I4592">
        <v>0.70173697407867297</v>
      </c>
      <c r="J4592">
        <v>0.157638527334926</v>
      </c>
      <c r="K4592">
        <v>0.140624498586402</v>
      </c>
      <c r="L4592">
        <v>0</v>
      </c>
      <c r="M4592">
        <v>0</v>
      </c>
      <c r="N4592">
        <v>2015</v>
      </c>
      <c r="O4592" t="s">
        <v>39</v>
      </c>
      <c r="P4592" t="s">
        <v>4855</v>
      </c>
      <c r="Q4592" t="s">
        <v>6222</v>
      </c>
      <c r="R4592" t="s">
        <v>6208</v>
      </c>
    </row>
    <row r="4593" spans="1:18" x14ac:dyDescent="0.25">
      <c r="A4593" t="s">
        <v>6288</v>
      </c>
      <c r="B4593" t="s">
        <v>4861</v>
      </c>
      <c r="C4593" t="s">
        <v>40</v>
      </c>
      <c r="D4593">
        <v>2</v>
      </c>
      <c r="E4593">
        <v>19</v>
      </c>
      <c r="F4593">
        <v>21</v>
      </c>
      <c r="G4593">
        <v>0</v>
      </c>
      <c r="H4593">
        <v>1.421971078813E-2</v>
      </c>
      <c r="I4593">
        <v>0.61455648203862201</v>
      </c>
      <c r="J4593">
        <v>0.19791129939299801</v>
      </c>
      <c r="K4593">
        <v>0.17331250778025001</v>
      </c>
      <c r="L4593">
        <v>0</v>
      </c>
      <c r="M4593">
        <v>0</v>
      </c>
      <c r="N4593">
        <v>2015</v>
      </c>
      <c r="O4593" t="s">
        <v>39</v>
      </c>
      <c r="P4593" t="s">
        <v>4855</v>
      </c>
      <c r="Q4593" t="s">
        <v>6222</v>
      </c>
      <c r="R4593" t="s">
        <v>6208</v>
      </c>
    </row>
    <row r="4594" spans="1:18" x14ac:dyDescent="0.25">
      <c r="A4594" t="s">
        <v>6288</v>
      </c>
      <c r="B4594" t="s">
        <v>4861</v>
      </c>
      <c r="C4594" t="s">
        <v>40</v>
      </c>
      <c r="D4594">
        <v>1</v>
      </c>
      <c r="E4594">
        <v>25</v>
      </c>
      <c r="F4594">
        <v>140</v>
      </c>
      <c r="G4594">
        <v>1.89649103996745E-2</v>
      </c>
      <c r="H4594">
        <v>9.7246854592221293E-3</v>
      </c>
      <c r="I4594">
        <v>0.52111512064600696</v>
      </c>
      <c r="J4594">
        <v>0.33724799342275702</v>
      </c>
      <c r="K4594">
        <v>8.24157884511727E-2</v>
      </c>
      <c r="L4594">
        <v>1.3247803253877401E-2</v>
      </c>
      <c r="M4594">
        <v>1.72836983672893E-2</v>
      </c>
      <c r="N4594">
        <v>2015</v>
      </c>
      <c r="O4594" t="s">
        <v>39</v>
      </c>
      <c r="P4594" t="s">
        <v>4855</v>
      </c>
      <c r="Q4594" t="s">
        <v>6222</v>
      </c>
      <c r="R4594" t="s">
        <v>6208</v>
      </c>
    </row>
    <row r="4595" spans="1:18" x14ac:dyDescent="0.25">
      <c r="A4595" t="s">
        <v>6288</v>
      </c>
      <c r="B4595" t="s">
        <v>4861</v>
      </c>
      <c r="C4595" t="s">
        <v>40</v>
      </c>
      <c r="D4595">
        <v>2</v>
      </c>
      <c r="E4595">
        <v>25</v>
      </c>
      <c r="F4595">
        <v>168</v>
      </c>
      <c r="G4595">
        <v>2.8375305516814098E-2</v>
      </c>
      <c r="H4595">
        <v>2.9539234300230598E-2</v>
      </c>
      <c r="I4595">
        <v>0.43315934982076698</v>
      </c>
      <c r="J4595">
        <v>0.34407038425597303</v>
      </c>
      <c r="K4595">
        <v>0.13857784698048101</v>
      </c>
      <c r="L4595">
        <v>2.6277879125734899E-2</v>
      </c>
      <c r="M4595">
        <v>0</v>
      </c>
      <c r="N4595">
        <v>2015</v>
      </c>
      <c r="O4595" t="s">
        <v>39</v>
      </c>
      <c r="P4595" t="s">
        <v>4855</v>
      </c>
      <c r="Q4595" t="s">
        <v>6222</v>
      </c>
      <c r="R4595" t="s">
        <v>6208</v>
      </c>
    </row>
    <row r="4596" spans="1:18" x14ac:dyDescent="0.25">
      <c r="A4596" t="s">
        <v>6288</v>
      </c>
      <c r="B4596" t="s">
        <v>4861</v>
      </c>
      <c r="C4596" t="s">
        <v>40</v>
      </c>
      <c r="D4596">
        <v>1</v>
      </c>
      <c r="E4596">
        <v>35</v>
      </c>
      <c r="F4596">
        <v>201</v>
      </c>
      <c r="G4596">
        <v>1.8682301855618201E-3</v>
      </c>
      <c r="H4596">
        <v>2.3564661855670101E-2</v>
      </c>
      <c r="I4596">
        <v>0.37365912858037298</v>
      </c>
      <c r="J4596">
        <v>0.41461932908089899</v>
      </c>
      <c r="K4596">
        <v>0.15371476042673701</v>
      </c>
      <c r="L4596">
        <v>2.9386475090350202E-2</v>
      </c>
      <c r="M4596">
        <v>3.1874147804091999E-3</v>
      </c>
      <c r="N4596">
        <v>2015</v>
      </c>
      <c r="O4596" t="s">
        <v>39</v>
      </c>
      <c r="P4596" t="s">
        <v>4855</v>
      </c>
      <c r="Q4596" t="s">
        <v>6222</v>
      </c>
      <c r="R4596" t="s">
        <v>6208</v>
      </c>
    </row>
    <row r="4597" spans="1:18" x14ac:dyDescent="0.25">
      <c r="A4597" t="s">
        <v>6288</v>
      </c>
      <c r="B4597" t="s">
        <v>4861</v>
      </c>
      <c r="C4597" t="s">
        <v>40</v>
      </c>
      <c r="D4597">
        <v>2</v>
      </c>
      <c r="E4597">
        <v>35</v>
      </c>
      <c r="F4597">
        <v>310</v>
      </c>
      <c r="G4597">
        <v>1.1036744719586E-2</v>
      </c>
      <c r="H4597">
        <v>4.2677144575742398E-2</v>
      </c>
      <c r="I4597">
        <v>0.33470577638576599</v>
      </c>
      <c r="J4597">
        <v>0.32172149440116699</v>
      </c>
      <c r="K4597">
        <v>0.18617972899090501</v>
      </c>
      <c r="L4597">
        <v>5.7586939582702799E-2</v>
      </c>
      <c r="M4597">
        <v>4.6092171344131599E-2</v>
      </c>
      <c r="N4597">
        <v>2015</v>
      </c>
      <c r="O4597" t="s">
        <v>39</v>
      </c>
      <c r="P4597" t="s">
        <v>4855</v>
      </c>
      <c r="Q4597" t="s">
        <v>6222</v>
      </c>
      <c r="R4597" t="s">
        <v>6208</v>
      </c>
    </row>
    <row r="4598" spans="1:18" x14ac:dyDescent="0.25">
      <c r="A4598" t="s">
        <v>6288</v>
      </c>
      <c r="B4598" t="s">
        <v>4861</v>
      </c>
      <c r="C4598" t="s">
        <v>40</v>
      </c>
      <c r="D4598">
        <v>1</v>
      </c>
      <c r="E4598">
        <v>45</v>
      </c>
      <c r="F4598">
        <v>208</v>
      </c>
      <c r="G4598">
        <v>7.1663021302010499E-3</v>
      </c>
      <c r="H4598">
        <v>3.2497785836710599E-3</v>
      </c>
      <c r="I4598">
        <v>0.34910869546011303</v>
      </c>
      <c r="J4598">
        <v>0.374705273687299</v>
      </c>
      <c r="K4598">
        <v>0.19887328439421001</v>
      </c>
      <c r="L4598">
        <v>4.2467794584689897E-2</v>
      </c>
      <c r="M4598">
        <v>2.4428871159816502E-2</v>
      </c>
      <c r="N4598">
        <v>2015</v>
      </c>
      <c r="O4598" t="s">
        <v>39</v>
      </c>
      <c r="P4598" t="s">
        <v>4855</v>
      </c>
      <c r="Q4598" t="s">
        <v>6222</v>
      </c>
      <c r="R4598" t="s">
        <v>6208</v>
      </c>
    </row>
    <row r="4599" spans="1:18" x14ac:dyDescent="0.25">
      <c r="A4599" t="s">
        <v>6288</v>
      </c>
      <c r="B4599" t="s">
        <v>4861</v>
      </c>
      <c r="C4599" t="s">
        <v>40</v>
      </c>
      <c r="D4599">
        <v>2</v>
      </c>
      <c r="E4599">
        <v>45</v>
      </c>
      <c r="F4599">
        <v>229</v>
      </c>
      <c r="G4599">
        <v>1.71766445829219E-2</v>
      </c>
      <c r="H4599">
        <v>1.9015792762898099E-2</v>
      </c>
      <c r="I4599">
        <v>0.198995308225593</v>
      </c>
      <c r="J4599">
        <v>0.37684328381094301</v>
      </c>
      <c r="K4599">
        <v>0.27644547497789401</v>
      </c>
      <c r="L4599">
        <v>5.5940205154759698E-2</v>
      </c>
      <c r="M4599">
        <v>5.5583290484989799E-2</v>
      </c>
      <c r="N4599">
        <v>2015</v>
      </c>
      <c r="O4599" t="s">
        <v>39</v>
      </c>
      <c r="P4599" t="s">
        <v>4855</v>
      </c>
      <c r="Q4599" t="s">
        <v>6222</v>
      </c>
      <c r="R4599" t="s">
        <v>6208</v>
      </c>
    </row>
    <row r="4600" spans="1:18" x14ac:dyDescent="0.25">
      <c r="A4600" t="s">
        <v>6288</v>
      </c>
      <c r="B4600" t="s">
        <v>4861</v>
      </c>
      <c r="C4600" t="s">
        <v>40</v>
      </c>
      <c r="D4600">
        <v>1</v>
      </c>
      <c r="E4600">
        <v>55</v>
      </c>
      <c r="F4600">
        <v>138</v>
      </c>
      <c r="G4600">
        <v>2.5515787540697798E-3</v>
      </c>
      <c r="H4600">
        <v>9.5737948665486107E-3</v>
      </c>
      <c r="I4600">
        <v>0.31188769681454198</v>
      </c>
      <c r="J4600">
        <v>0.476881523644823</v>
      </c>
      <c r="K4600">
        <v>0.11652231941579499</v>
      </c>
      <c r="L4600">
        <v>5.3229179785203598E-2</v>
      </c>
      <c r="M4600">
        <v>2.9353906719018798E-2</v>
      </c>
      <c r="N4600">
        <v>2015</v>
      </c>
      <c r="O4600" t="s">
        <v>39</v>
      </c>
      <c r="P4600" t="s">
        <v>4855</v>
      </c>
      <c r="Q4600" t="s">
        <v>6222</v>
      </c>
      <c r="R4600" t="s">
        <v>6208</v>
      </c>
    </row>
    <row r="4601" spans="1:18" x14ac:dyDescent="0.25">
      <c r="A4601" t="s">
        <v>6288</v>
      </c>
      <c r="B4601" t="s">
        <v>4861</v>
      </c>
      <c r="C4601" t="s">
        <v>40</v>
      </c>
      <c r="D4601">
        <v>2</v>
      </c>
      <c r="E4601">
        <v>55</v>
      </c>
      <c r="F4601">
        <v>130</v>
      </c>
      <c r="G4601">
        <v>5.0269899386118998E-2</v>
      </c>
      <c r="H4601">
        <v>3.4678522408143002E-2</v>
      </c>
      <c r="I4601">
        <v>0.29280600810592899</v>
      </c>
      <c r="J4601">
        <v>0.34575117953205298</v>
      </c>
      <c r="K4601">
        <v>0.14846320938049701</v>
      </c>
      <c r="L4601">
        <v>0.106510349858363</v>
      </c>
      <c r="M4601">
        <v>2.1520831328895599E-2</v>
      </c>
      <c r="N4601">
        <v>2015</v>
      </c>
      <c r="O4601" t="s">
        <v>39</v>
      </c>
      <c r="P4601" t="s">
        <v>4855</v>
      </c>
      <c r="Q4601" t="s">
        <v>6222</v>
      </c>
      <c r="R4601" t="s">
        <v>6208</v>
      </c>
    </row>
    <row r="4602" spans="1:18" x14ac:dyDescent="0.25">
      <c r="A4602" t="s">
        <v>6288</v>
      </c>
      <c r="B4602" t="s">
        <v>4861</v>
      </c>
      <c r="C4602" t="s">
        <v>40</v>
      </c>
      <c r="D4602">
        <v>1</v>
      </c>
      <c r="E4602">
        <v>65</v>
      </c>
      <c r="F4602">
        <v>100</v>
      </c>
      <c r="G4602">
        <v>5.4444410087791502E-2</v>
      </c>
      <c r="H4602">
        <v>4.7453075577922298E-2</v>
      </c>
      <c r="I4602">
        <v>0.39532340112861902</v>
      </c>
      <c r="J4602">
        <v>0.335927148096964</v>
      </c>
      <c r="K4602">
        <v>7.3986299168618305E-2</v>
      </c>
      <c r="L4602">
        <v>7.7891394211572804E-2</v>
      </c>
      <c r="M4602">
        <v>1.49742717285117E-2</v>
      </c>
      <c r="N4602">
        <v>2015</v>
      </c>
      <c r="O4602" t="s">
        <v>39</v>
      </c>
      <c r="P4602" t="s">
        <v>4855</v>
      </c>
      <c r="Q4602" t="s">
        <v>6222</v>
      </c>
      <c r="R4602" t="s">
        <v>6208</v>
      </c>
    </row>
    <row r="4603" spans="1:18" x14ac:dyDescent="0.25">
      <c r="A4603" t="s">
        <v>6288</v>
      </c>
      <c r="B4603" t="s">
        <v>4861</v>
      </c>
      <c r="C4603" t="s">
        <v>40</v>
      </c>
      <c r="D4603">
        <v>2</v>
      </c>
      <c r="E4603">
        <v>65</v>
      </c>
      <c r="F4603">
        <v>96</v>
      </c>
      <c r="G4603">
        <v>8.4974959371671197E-2</v>
      </c>
      <c r="H4603">
        <v>7.3348714592892106E-2</v>
      </c>
      <c r="I4603">
        <v>0.27062498647429301</v>
      </c>
      <c r="J4603">
        <v>0.31599269023695697</v>
      </c>
      <c r="K4603">
        <v>0.10591465117241899</v>
      </c>
      <c r="L4603">
        <v>9.1679312895775494E-2</v>
      </c>
      <c r="M4603">
        <v>5.7464685255992499E-2</v>
      </c>
      <c r="N4603">
        <v>2015</v>
      </c>
      <c r="O4603" t="s">
        <v>39</v>
      </c>
      <c r="P4603" t="s">
        <v>4855</v>
      </c>
      <c r="Q4603" t="s">
        <v>6222</v>
      </c>
      <c r="R4603" t="s">
        <v>6208</v>
      </c>
    </row>
    <row r="4604" spans="1:18" x14ac:dyDescent="0.25">
      <c r="A4604" t="s">
        <v>6289</v>
      </c>
      <c r="B4604" t="s">
        <v>4730</v>
      </c>
      <c r="C4604" t="s">
        <v>40</v>
      </c>
      <c r="D4604">
        <v>2</v>
      </c>
      <c r="E4604">
        <v>18</v>
      </c>
      <c r="F4604">
        <v>136</v>
      </c>
      <c r="G4604">
        <v>0.112153009634088</v>
      </c>
      <c r="H4604">
        <v>0.14295512266622001</v>
      </c>
      <c r="I4604">
        <v>0.57856947257306202</v>
      </c>
      <c r="J4604">
        <v>0.12892761376122899</v>
      </c>
      <c r="K4604">
        <v>2.7317706202577698E-2</v>
      </c>
      <c r="L4604">
        <v>0</v>
      </c>
      <c r="M4604">
        <v>1.0077075162823501E-2</v>
      </c>
      <c r="N4604">
        <v>2008</v>
      </c>
      <c r="O4604" t="s">
        <v>39</v>
      </c>
      <c r="P4604" t="s">
        <v>4731</v>
      </c>
      <c r="Q4604" t="s">
        <v>6181</v>
      </c>
      <c r="R4604" t="s">
        <v>6179</v>
      </c>
    </row>
    <row r="4605" spans="1:18" x14ac:dyDescent="0.25">
      <c r="A4605" t="s">
        <v>6289</v>
      </c>
      <c r="B4605" t="s">
        <v>4730</v>
      </c>
      <c r="C4605" t="s">
        <v>40</v>
      </c>
      <c r="D4605">
        <v>2</v>
      </c>
      <c r="E4605">
        <v>19</v>
      </c>
      <c r="F4605">
        <v>97</v>
      </c>
      <c r="G4605">
        <v>0.20068823412869699</v>
      </c>
      <c r="H4605">
        <v>0.13663208970455001</v>
      </c>
      <c r="I4605">
        <v>0.41858565784421897</v>
      </c>
      <c r="J4605">
        <v>0.165302798473596</v>
      </c>
      <c r="K4605">
        <v>4.2987091641333797E-2</v>
      </c>
      <c r="L4605">
        <v>2.9690362132695901E-2</v>
      </c>
      <c r="M4605">
        <v>6.1137660749084896E-3</v>
      </c>
      <c r="N4605">
        <v>2008</v>
      </c>
      <c r="O4605" t="s">
        <v>39</v>
      </c>
      <c r="P4605" t="s">
        <v>4731</v>
      </c>
      <c r="Q4605" t="s">
        <v>6181</v>
      </c>
      <c r="R4605" t="s">
        <v>6179</v>
      </c>
    </row>
    <row r="4606" spans="1:18" x14ac:dyDescent="0.25">
      <c r="A4606" t="s">
        <v>6289</v>
      </c>
      <c r="B4606" t="s">
        <v>4730</v>
      </c>
      <c r="C4606" t="s">
        <v>40</v>
      </c>
      <c r="D4606">
        <v>2</v>
      </c>
      <c r="E4606">
        <v>25</v>
      </c>
      <c r="F4606">
        <v>1209</v>
      </c>
      <c r="G4606">
        <v>0.11034027023181001</v>
      </c>
      <c r="H4606">
        <v>0.110421775787007</v>
      </c>
      <c r="I4606">
        <v>0.52185593419059195</v>
      </c>
      <c r="J4606">
        <v>0.18195803029997701</v>
      </c>
      <c r="K4606">
        <v>5.0881179933820499E-2</v>
      </c>
      <c r="L4606">
        <v>1.62948292364175E-2</v>
      </c>
      <c r="M4606">
        <v>8.2479803203767792E-3</v>
      </c>
      <c r="N4606">
        <v>2008</v>
      </c>
      <c r="O4606" t="s">
        <v>39</v>
      </c>
      <c r="P4606" t="s">
        <v>4731</v>
      </c>
      <c r="Q4606" t="s">
        <v>6181</v>
      </c>
      <c r="R4606" t="s">
        <v>6179</v>
      </c>
    </row>
    <row r="4607" spans="1:18" x14ac:dyDescent="0.25">
      <c r="A4607" t="s">
        <v>6289</v>
      </c>
      <c r="B4607" t="s">
        <v>4730</v>
      </c>
      <c r="C4607" t="s">
        <v>40</v>
      </c>
      <c r="D4607">
        <v>2</v>
      </c>
      <c r="E4607">
        <v>35</v>
      </c>
      <c r="F4607">
        <v>970</v>
      </c>
      <c r="G4607">
        <v>8.9580978165646002E-2</v>
      </c>
      <c r="H4607">
        <v>9.8433587747243603E-2</v>
      </c>
      <c r="I4607">
        <v>0.47810551839408799</v>
      </c>
      <c r="J4607">
        <v>0.220843535396618</v>
      </c>
      <c r="K4607">
        <v>6.3325482697999397E-2</v>
      </c>
      <c r="L4607">
        <v>3.1933736472512297E-2</v>
      </c>
      <c r="M4607">
        <v>1.77771611258935E-2</v>
      </c>
      <c r="N4607">
        <v>2008</v>
      </c>
      <c r="O4607" t="s">
        <v>39</v>
      </c>
      <c r="P4607" t="s">
        <v>4731</v>
      </c>
      <c r="Q4607" t="s">
        <v>6181</v>
      </c>
      <c r="R4607" t="s">
        <v>6179</v>
      </c>
    </row>
    <row r="4608" spans="1:18" x14ac:dyDescent="0.25">
      <c r="A4608" t="s">
        <v>6289</v>
      </c>
      <c r="B4608" t="s">
        <v>4730</v>
      </c>
      <c r="C4608" t="s">
        <v>40</v>
      </c>
      <c r="D4608">
        <v>2</v>
      </c>
      <c r="E4608">
        <v>45</v>
      </c>
      <c r="F4608">
        <v>552</v>
      </c>
      <c r="G4608">
        <v>0.111322034063185</v>
      </c>
      <c r="H4608">
        <v>8.6080147901591603E-2</v>
      </c>
      <c r="I4608">
        <v>0.449221264741344</v>
      </c>
      <c r="J4608">
        <v>0.22760584325717001</v>
      </c>
      <c r="K4608">
        <v>6.8147379291889895E-2</v>
      </c>
      <c r="L4608">
        <v>4.0154144571614502E-2</v>
      </c>
      <c r="M4608">
        <v>1.7469186173204899E-2</v>
      </c>
      <c r="N4608">
        <v>2008</v>
      </c>
      <c r="O4608" t="s">
        <v>39</v>
      </c>
      <c r="P4608" t="s">
        <v>4731</v>
      </c>
      <c r="Q4608" t="s">
        <v>6181</v>
      </c>
      <c r="R4608" t="s">
        <v>6179</v>
      </c>
    </row>
    <row r="4609" spans="1:18" x14ac:dyDescent="0.25">
      <c r="A4609" t="s">
        <v>6289</v>
      </c>
      <c r="B4609" t="s">
        <v>4732</v>
      </c>
      <c r="C4609" t="s">
        <v>40</v>
      </c>
      <c r="D4609">
        <v>1</v>
      </c>
      <c r="E4609">
        <v>27.5</v>
      </c>
      <c r="F4609">
        <v>429</v>
      </c>
      <c r="G4609">
        <v>8.8659199364897398E-2</v>
      </c>
      <c r="H4609">
        <v>0.198466686397512</v>
      </c>
      <c r="I4609">
        <v>0.58904207836256195</v>
      </c>
      <c r="J4609">
        <v>6.3318763864010599E-2</v>
      </c>
      <c r="K4609">
        <v>1.08684992803593E-2</v>
      </c>
      <c r="L4609">
        <v>1.4885158133431199E-2</v>
      </c>
      <c r="M4609">
        <v>3.4759614597227102E-2</v>
      </c>
      <c r="N4609">
        <v>2009</v>
      </c>
      <c r="O4609" t="s">
        <v>39</v>
      </c>
      <c r="P4609" t="s">
        <v>4731</v>
      </c>
      <c r="Q4609" t="s">
        <v>6181</v>
      </c>
      <c r="R4609" t="s">
        <v>6179</v>
      </c>
    </row>
    <row r="4610" spans="1:18" x14ac:dyDescent="0.25">
      <c r="A4610" t="s">
        <v>6289</v>
      </c>
      <c r="B4610" t="s">
        <v>4732</v>
      </c>
      <c r="C4610" t="s">
        <v>40</v>
      </c>
      <c r="D4610">
        <v>2</v>
      </c>
      <c r="E4610">
        <v>27.5</v>
      </c>
      <c r="F4610">
        <v>672</v>
      </c>
      <c r="G4610">
        <v>0.116737463510924</v>
      </c>
      <c r="H4610">
        <v>0.14268214369419699</v>
      </c>
      <c r="I4610">
        <v>0.50970398405819395</v>
      </c>
      <c r="J4610">
        <v>0.15304634963428601</v>
      </c>
      <c r="K4610">
        <v>3.3351383102487503E-2</v>
      </c>
      <c r="L4610">
        <v>1.09308902559642E-2</v>
      </c>
      <c r="M4610">
        <v>3.3547785743947497E-2</v>
      </c>
      <c r="N4610">
        <v>2009</v>
      </c>
      <c r="O4610" t="s">
        <v>39</v>
      </c>
      <c r="P4610" t="s">
        <v>4731</v>
      </c>
      <c r="Q4610" t="s">
        <v>6181</v>
      </c>
      <c r="R4610" t="s">
        <v>6179</v>
      </c>
    </row>
    <row r="4611" spans="1:18" x14ac:dyDescent="0.25">
      <c r="A4611" t="s">
        <v>6289</v>
      </c>
      <c r="B4611" t="s">
        <v>4732</v>
      </c>
      <c r="C4611" t="s">
        <v>40</v>
      </c>
      <c r="D4611">
        <v>1</v>
      </c>
      <c r="E4611">
        <v>35</v>
      </c>
      <c r="F4611">
        <v>700</v>
      </c>
      <c r="G4611">
        <v>9.29807437667588E-2</v>
      </c>
      <c r="H4611">
        <v>0.123357001053942</v>
      </c>
      <c r="I4611">
        <v>0.61273194047727397</v>
      </c>
      <c r="J4611">
        <v>0.122035369671893</v>
      </c>
      <c r="K4611">
        <v>1.6215007672342598E-2</v>
      </c>
      <c r="L4611">
        <v>2.9228042559299801E-3</v>
      </c>
      <c r="M4611">
        <v>2.97571331018592E-2</v>
      </c>
      <c r="N4611">
        <v>2009</v>
      </c>
      <c r="O4611" t="s">
        <v>39</v>
      </c>
      <c r="P4611" t="s">
        <v>4731</v>
      </c>
      <c r="Q4611" t="s">
        <v>6181</v>
      </c>
      <c r="R4611" t="s">
        <v>6179</v>
      </c>
    </row>
    <row r="4612" spans="1:18" x14ac:dyDescent="0.25">
      <c r="A4612" t="s">
        <v>6289</v>
      </c>
      <c r="B4612" t="s">
        <v>4732</v>
      </c>
      <c r="C4612" t="s">
        <v>40</v>
      </c>
      <c r="D4612">
        <v>2</v>
      </c>
      <c r="E4612">
        <v>35</v>
      </c>
      <c r="F4612">
        <v>722</v>
      </c>
      <c r="G4612">
        <v>8.7434146111431493E-2</v>
      </c>
      <c r="H4612">
        <v>0.14032858300763201</v>
      </c>
      <c r="I4612">
        <v>0.47406641181326897</v>
      </c>
      <c r="J4612">
        <v>0.18347199473610001</v>
      </c>
      <c r="K4612">
        <v>6.30393167301848E-2</v>
      </c>
      <c r="L4612">
        <v>1.5856178844686899E-2</v>
      </c>
      <c r="M4612">
        <v>3.58033687566955E-2</v>
      </c>
      <c r="N4612">
        <v>2009</v>
      </c>
      <c r="O4612" t="s">
        <v>39</v>
      </c>
      <c r="P4612" t="s">
        <v>4731</v>
      </c>
      <c r="Q4612" t="s">
        <v>6181</v>
      </c>
      <c r="R4612" t="s">
        <v>6179</v>
      </c>
    </row>
    <row r="4613" spans="1:18" x14ac:dyDescent="0.25">
      <c r="A4613" t="s">
        <v>6289</v>
      </c>
      <c r="B4613" t="s">
        <v>4732</v>
      </c>
      <c r="C4613" t="s">
        <v>40</v>
      </c>
      <c r="D4613">
        <v>1</v>
      </c>
      <c r="E4613">
        <v>45</v>
      </c>
      <c r="F4613">
        <v>551</v>
      </c>
      <c r="G4613">
        <v>0.14256357812772599</v>
      </c>
      <c r="H4613">
        <v>0.231169690654563</v>
      </c>
      <c r="I4613">
        <v>0.47395028074435802</v>
      </c>
      <c r="J4613">
        <v>0.122785397230355</v>
      </c>
      <c r="K4613">
        <v>1.56672782461801E-2</v>
      </c>
      <c r="L4613">
        <v>3.98949206997074E-3</v>
      </c>
      <c r="M4613">
        <v>9.8742829268476696E-3</v>
      </c>
      <c r="N4613">
        <v>2009</v>
      </c>
      <c r="O4613" t="s">
        <v>39</v>
      </c>
      <c r="P4613" t="s">
        <v>4731</v>
      </c>
      <c r="Q4613" t="s">
        <v>6181</v>
      </c>
      <c r="R4613" t="s">
        <v>6179</v>
      </c>
    </row>
    <row r="4614" spans="1:18" x14ac:dyDescent="0.25">
      <c r="A4614" t="s">
        <v>6289</v>
      </c>
      <c r="B4614" t="s">
        <v>4732</v>
      </c>
      <c r="C4614" t="s">
        <v>40</v>
      </c>
      <c r="D4614">
        <v>2</v>
      </c>
      <c r="E4614">
        <v>45</v>
      </c>
      <c r="F4614">
        <v>496</v>
      </c>
      <c r="G4614">
        <v>0.107855432378275</v>
      </c>
      <c r="H4614">
        <v>0.175690301140116</v>
      </c>
      <c r="I4614">
        <v>0.36544236320155099</v>
      </c>
      <c r="J4614">
        <v>0.20504210589604999</v>
      </c>
      <c r="K4614">
        <v>7.9153859650409206E-2</v>
      </c>
      <c r="L4614">
        <v>3.2298335441497697E-2</v>
      </c>
      <c r="M4614">
        <v>3.4517602292100401E-2</v>
      </c>
      <c r="N4614">
        <v>2009</v>
      </c>
      <c r="O4614" t="s">
        <v>39</v>
      </c>
      <c r="P4614" t="s">
        <v>4731</v>
      </c>
      <c r="Q4614" t="s">
        <v>6181</v>
      </c>
      <c r="R4614" t="s">
        <v>6179</v>
      </c>
    </row>
    <row r="4615" spans="1:18" x14ac:dyDescent="0.25">
      <c r="A4615" t="s">
        <v>6289</v>
      </c>
      <c r="B4615" t="s">
        <v>4732</v>
      </c>
      <c r="C4615" t="s">
        <v>40</v>
      </c>
      <c r="D4615">
        <v>1</v>
      </c>
      <c r="E4615">
        <v>55</v>
      </c>
      <c r="F4615">
        <v>347</v>
      </c>
      <c r="G4615">
        <v>0.159760276908881</v>
      </c>
      <c r="H4615">
        <v>0.182438878090946</v>
      </c>
      <c r="I4615">
        <v>0.462786891667889</v>
      </c>
      <c r="J4615">
        <v>0.14306363045084899</v>
      </c>
      <c r="K4615">
        <v>1.8923819898570001E-2</v>
      </c>
      <c r="L4615">
        <v>2.30825087527523E-2</v>
      </c>
      <c r="M4615">
        <v>9.9439942301120902E-3</v>
      </c>
      <c r="N4615">
        <v>2009</v>
      </c>
      <c r="O4615" t="s">
        <v>39</v>
      </c>
      <c r="P4615" t="s">
        <v>4731</v>
      </c>
      <c r="Q4615" t="s">
        <v>6181</v>
      </c>
      <c r="R4615" t="s">
        <v>6179</v>
      </c>
    </row>
    <row r="4616" spans="1:18" x14ac:dyDescent="0.25">
      <c r="A4616" t="s">
        <v>6289</v>
      </c>
      <c r="B4616" t="s">
        <v>4732</v>
      </c>
      <c r="C4616" t="s">
        <v>40</v>
      </c>
      <c r="D4616">
        <v>2</v>
      </c>
      <c r="E4616">
        <v>55</v>
      </c>
      <c r="F4616">
        <v>282</v>
      </c>
      <c r="G4616">
        <v>0.137609731129723</v>
      </c>
      <c r="H4616">
        <v>0.13619668253563999</v>
      </c>
      <c r="I4616">
        <v>0.43262458687358701</v>
      </c>
      <c r="J4616">
        <v>0.18234122951276499</v>
      </c>
      <c r="K4616">
        <v>5.6441706735371397E-2</v>
      </c>
      <c r="L4616">
        <v>4.0392817947391399E-2</v>
      </c>
      <c r="M4616">
        <v>1.4393245265521701E-2</v>
      </c>
      <c r="N4616">
        <v>2009</v>
      </c>
      <c r="O4616" t="s">
        <v>39</v>
      </c>
      <c r="P4616" t="s">
        <v>4731</v>
      </c>
      <c r="Q4616" t="s">
        <v>6181</v>
      </c>
      <c r="R4616" t="s">
        <v>6179</v>
      </c>
    </row>
    <row r="4617" spans="1:18" x14ac:dyDescent="0.25">
      <c r="A4617" t="s">
        <v>6289</v>
      </c>
      <c r="B4617" t="s">
        <v>4732</v>
      </c>
      <c r="C4617" t="s">
        <v>40</v>
      </c>
      <c r="D4617">
        <v>1</v>
      </c>
      <c r="E4617">
        <v>62.5</v>
      </c>
      <c r="F4617">
        <v>173</v>
      </c>
      <c r="G4617">
        <v>0.18367600353394301</v>
      </c>
      <c r="H4617">
        <v>0.20382422682302601</v>
      </c>
      <c r="I4617">
        <v>0.426170264531048</v>
      </c>
      <c r="J4617">
        <v>0.110927015447893</v>
      </c>
      <c r="K4617">
        <v>4.1662088796887202E-2</v>
      </c>
      <c r="L4617">
        <v>9.6024043500046296E-3</v>
      </c>
      <c r="M4617">
        <v>2.4137996517199601E-2</v>
      </c>
      <c r="N4617">
        <v>2009</v>
      </c>
      <c r="O4617" t="s">
        <v>39</v>
      </c>
      <c r="P4617" t="s">
        <v>4731</v>
      </c>
      <c r="Q4617" t="s">
        <v>6181</v>
      </c>
      <c r="R4617" t="s">
        <v>6179</v>
      </c>
    </row>
    <row r="4618" spans="1:18" x14ac:dyDescent="0.25">
      <c r="A4618" t="s">
        <v>6289</v>
      </c>
      <c r="B4618" t="s">
        <v>4732</v>
      </c>
      <c r="C4618" t="s">
        <v>40</v>
      </c>
      <c r="D4618">
        <v>2</v>
      </c>
      <c r="E4618">
        <v>62.5</v>
      </c>
      <c r="F4618">
        <v>147</v>
      </c>
      <c r="G4618">
        <v>0.13182768575258999</v>
      </c>
      <c r="H4618">
        <v>0.105744540595253</v>
      </c>
      <c r="I4618">
        <v>0.50656575595785502</v>
      </c>
      <c r="J4618">
        <v>0.135211963809237</v>
      </c>
      <c r="K4618">
        <v>8.5530456174283898E-2</v>
      </c>
      <c r="L4618">
        <v>1.1120047444270399E-2</v>
      </c>
      <c r="M4618">
        <v>2.3999550266509899E-2</v>
      </c>
      <c r="N4618">
        <v>2009</v>
      </c>
      <c r="O4618" t="s">
        <v>39</v>
      </c>
      <c r="P4618" t="s">
        <v>4731</v>
      </c>
      <c r="Q4618" t="s">
        <v>6181</v>
      </c>
      <c r="R4618" t="s">
        <v>6179</v>
      </c>
    </row>
    <row r="4619" spans="1:18" x14ac:dyDescent="0.25">
      <c r="A4619" t="s">
        <v>6289</v>
      </c>
      <c r="B4619" t="s">
        <v>4733</v>
      </c>
      <c r="C4619" t="s">
        <v>40</v>
      </c>
      <c r="D4619">
        <v>1</v>
      </c>
      <c r="E4619">
        <v>18</v>
      </c>
      <c r="F4619">
        <v>315</v>
      </c>
      <c r="G4619">
        <v>0.12670801615279201</v>
      </c>
      <c r="H4619">
        <v>0.28957122333632102</v>
      </c>
      <c r="I4619">
        <v>0.55151641625215098</v>
      </c>
      <c r="J4619">
        <v>3.2204344258736098E-2</v>
      </c>
      <c r="K4619">
        <v>0</v>
      </c>
      <c r="L4619">
        <v>0</v>
      </c>
      <c r="M4619">
        <v>0</v>
      </c>
      <c r="N4619">
        <v>2013</v>
      </c>
      <c r="O4619" t="s">
        <v>39</v>
      </c>
      <c r="P4619" t="s">
        <v>4731</v>
      </c>
      <c r="Q4619" t="s">
        <v>6181</v>
      </c>
      <c r="R4619" t="s">
        <v>6179</v>
      </c>
    </row>
    <row r="4620" spans="1:18" x14ac:dyDescent="0.25">
      <c r="A4620" t="s">
        <v>6289</v>
      </c>
      <c r="B4620" t="s">
        <v>4733</v>
      </c>
      <c r="C4620" t="s">
        <v>40</v>
      </c>
      <c r="D4620">
        <v>2</v>
      </c>
      <c r="E4620">
        <v>18</v>
      </c>
      <c r="F4620">
        <v>405</v>
      </c>
      <c r="G4620">
        <v>0.120725097893811</v>
      </c>
      <c r="H4620">
        <v>0.18508894584501301</v>
      </c>
      <c r="I4620">
        <v>0.59992835539755196</v>
      </c>
      <c r="J4620">
        <v>7.9975950663302403E-2</v>
      </c>
      <c r="K4620">
        <v>1.28660054190561E-2</v>
      </c>
      <c r="L4620">
        <v>1.41564478126533E-3</v>
      </c>
      <c r="M4620">
        <v>0</v>
      </c>
      <c r="N4620">
        <v>2013</v>
      </c>
      <c r="O4620" t="s">
        <v>39</v>
      </c>
      <c r="P4620" t="s">
        <v>4731</v>
      </c>
      <c r="Q4620" t="s">
        <v>6181</v>
      </c>
      <c r="R4620" t="s">
        <v>6179</v>
      </c>
    </row>
    <row r="4621" spans="1:18" x14ac:dyDescent="0.25">
      <c r="A4621" t="s">
        <v>6289</v>
      </c>
      <c r="B4621" t="s">
        <v>4733</v>
      </c>
      <c r="C4621" t="s">
        <v>40</v>
      </c>
      <c r="D4621">
        <v>1</v>
      </c>
      <c r="E4621">
        <v>19</v>
      </c>
      <c r="F4621">
        <v>223</v>
      </c>
      <c r="G4621">
        <v>0.175701430871081</v>
      </c>
      <c r="H4621">
        <v>0.26040132654123399</v>
      </c>
      <c r="I4621">
        <v>0.53323701214103802</v>
      </c>
      <c r="J4621">
        <v>2.2659986137595699E-2</v>
      </c>
      <c r="K4621">
        <v>0</v>
      </c>
      <c r="L4621">
        <v>0</v>
      </c>
      <c r="M4621">
        <v>8.0002443090514807E-3</v>
      </c>
      <c r="N4621">
        <v>2013</v>
      </c>
      <c r="O4621" t="s">
        <v>39</v>
      </c>
      <c r="P4621" t="s">
        <v>4731</v>
      </c>
      <c r="Q4621" t="s">
        <v>6181</v>
      </c>
      <c r="R4621" t="s">
        <v>6179</v>
      </c>
    </row>
    <row r="4622" spans="1:18" x14ac:dyDescent="0.25">
      <c r="A4622" t="s">
        <v>6289</v>
      </c>
      <c r="B4622" t="s">
        <v>4733</v>
      </c>
      <c r="C4622" t="s">
        <v>40</v>
      </c>
      <c r="D4622">
        <v>2</v>
      </c>
      <c r="E4622">
        <v>19</v>
      </c>
      <c r="F4622">
        <v>287</v>
      </c>
      <c r="G4622">
        <v>7.54268931492829E-2</v>
      </c>
      <c r="H4622">
        <v>0.113871388617135</v>
      </c>
      <c r="I4622">
        <v>0.70629122556450197</v>
      </c>
      <c r="J4622">
        <v>7.4319903764339404E-2</v>
      </c>
      <c r="K4622">
        <v>3.0090588904741301E-2</v>
      </c>
      <c r="L4622">
        <v>0</v>
      </c>
      <c r="M4622">
        <v>0</v>
      </c>
      <c r="N4622">
        <v>2013</v>
      </c>
      <c r="O4622" t="s">
        <v>39</v>
      </c>
      <c r="P4622" t="s">
        <v>4731</v>
      </c>
      <c r="Q4622" t="s">
        <v>6181</v>
      </c>
      <c r="R4622" t="s">
        <v>6179</v>
      </c>
    </row>
    <row r="4623" spans="1:18" x14ac:dyDescent="0.25">
      <c r="A4623" t="s">
        <v>6289</v>
      </c>
      <c r="B4623" t="s">
        <v>4733</v>
      </c>
      <c r="C4623" t="s">
        <v>40</v>
      </c>
      <c r="D4623">
        <v>1</v>
      </c>
      <c r="E4623">
        <v>25</v>
      </c>
      <c r="F4623">
        <v>1950</v>
      </c>
      <c r="G4623">
        <v>7.7096036876076302E-2</v>
      </c>
      <c r="H4623">
        <v>0.16629243134244201</v>
      </c>
      <c r="I4623">
        <v>0.69854387735311896</v>
      </c>
      <c r="J4623">
        <v>5.1362126968653797E-2</v>
      </c>
      <c r="K4623">
        <v>5.6256849623517596E-3</v>
      </c>
      <c r="L4623">
        <v>2.08913224812597E-4</v>
      </c>
      <c r="M4623">
        <v>8.7092927254436901E-4</v>
      </c>
      <c r="N4623">
        <v>2013</v>
      </c>
      <c r="O4623" t="s">
        <v>39</v>
      </c>
      <c r="P4623" t="s">
        <v>4731</v>
      </c>
      <c r="Q4623" t="s">
        <v>6181</v>
      </c>
      <c r="R4623" t="s">
        <v>6179</v>
      </c>
    </row>
    <row r="4624" spans="1:18" x14ac:dyDescent="0.25">
      <c r="A4624" t="s">
        <v>6289</v>
      </c>
      <c r="B4624" t="s">
        <v>4733</v>
      </c>
      <c r="C4624" t="s">
        <v>40</v>
      </c>
      <c r="D4624">
        <v>2</v>
      </c>
      <c r="E4624">
        <v>25</v>
      </c>
      <c r="F4624">
        <v>2356</v>
      </c>
      <c r="G4624">
        <v>6.9428644967416395E-2</v>
      </c>
      <c r="H4624">
        <v>0.15350684426026201</v>
      </c>
      <c r="I4624">
        <v>0.61906113123794104</v>
      </c>
      <c r="J4624">
        <v>0.12061568776185699</v>
      </c>
      <c r="K4624">
        <v>2.8112167109288301E-2</v>
      </c>
      <c r="L4624">
        <v>4.22470029199838E-3</v>
      </c>
      <c r="M4624">
        <v>5.0508243712372204E-3</v>
      </c>
      <c r="N4624">
        <v>2013</v>
      </c>
      <c r="O4624" t="s">
        <v>39</v>
      </c>
      <c r="P4624" t="s">
        <v>4731</v>
      </c>
      <c r="Q4624" t="s">
        <v>6181</v>
      </c>
      <c r="R4624" t="s">
        <v>6179</v>
      </c>
    </row>
    <row r="4625" spans="1:18" x14ac:dyDescent="0.25">
      <c r="A4625" t="s">
        <v>6289</v>
      </c>
      <c r="B4625" t="s">
        <v>4733</v>
      </c>
      <c r="C4625" t="s">
        <v>40</v>
      </c>
      <c r="D4625">
        <v>1</v>
      </c>
      <c r="E4625">
        <v>35</v>
      </c>
      <c r="F4625">
        <v>1658</v>
      </c>
      <c r="G4625">
        <v>5.9602147498943103E-2</v>
      </c>
      <c r="H4625">
        <v>0.14720144151959699</v>
      </c>
      <c r="I4625">
        <v>0.69393690088239002</v>
      </c>
      <c r="J4625">
        <v>8.3744006135218096E-2</v>
      </c>
      <c r="K4625">
        <v>1.02377245125998E-2</v>
      </c>
      <c r="L4625">
        <v>1.71447727292755E-3</v>
      </c>
      <c r="M4625">
        <v>3.5633021783245998E-3</v>
      </c>
      <c r="N4625">
        <v>2013</v>
      </c>
      <c r="O4625" t="s">
        <v>39</v>
      </c>
      <c r="P4625" t="s">
        <v>4731</v>
      </c>
      <c r="Q4625" t="s">
        <v>6181</v>
      </c>
      <c r="R4625" t="s">
        <v>6179</v>
      </c>
    </row>
    <row r="4626" spans="1:18" x14ac:dyDescent="0.25">
      <c r="A4626" t="s">
        <v>6289</v>
      </c>
      <c r="B4626" t="s">
        <v>4733</v>
      </c>
      <c r="C4626" t="s">
        <v>40</v>
      </c>
      <c r="D4626">
        <v>2</v>
      </c>
      <c r="E4626">
        <v>35</v>
      </c>
      <c r="F4626">
        <v>2061</v>
      </c>
      <c r="G4626">
        <v>7.8875343831331296E-2</v>
      </c>
      <c r="H4626">
        <v>0.139869902684019</v>
      </c>
      <c r="I4626">
        <v>0.55310967208731698</v>
      </c>
      <c r="J4626">
        <v>0.16098707081383601</v>
      </c>
      <c r="K4626">
        <v>4.5061662005586103E-2</v>
      </c>
      <c r="L4626">
        <v>1.53332870403335E-2</v>
      </c>
      <c r="M4626">
        <v>6.7630615375774E-3</v>
      </c>
      <c r="N4626">
        <v>2013</v>
      </c>
      <c r="O4626" t="s">
        <v>39</v>
      </c>
      <c r="P4626" t="s">
        <v>4731</v>
      </c>
      <c r="Q4626" t="s">
        <v>6181</v>
      </c>
      <c r="R4626" t="s">
        <v>6179</v>
      </c>
    </row>
    <row r="4627" spans="1:18" x14ac:dyDescent="0.25">
      <c r="A4627" t="s">
        <v>6289</v>
      </c>
      <c r="B4627" t="s">
        <v>4733</v>
      </c>
      <c r="C4627" t="s">
        <v>40</v>
      </c>
      <c r="D4627">
        <v>1</v>
      </c>
      <c r="E4627">
        <v>45</v>
      </c>
      <c r="F4627">
        <v>1310</v>
      </c>
      <c r="G4627">
        <v>7.9486141475142394E-2</v>
      </c>
      <c r="H4627">
        <v>0.17758364389614401</v>
      </c>
      <c r="I4627">
        <v>0.611051009466692</v>
      </c>
      <c r="J4627">
        <v>9.7624604544799001E-2</v>
      </c>
      <c r="K4627">
        <v>2.5431717920789201E-2</v>
      </c>
      <c r="L4627">
        <v>4.2477277004541597E-3</v>
      </c>
      <c r="M4627">
        <v>4.5751549959786699E-3</v>
      </c>
      <c r="N4627">
        <v>2013</v>
      </c>
      <c r="O4627" t="s">
        <v>39</v>
      </c>
      <c r="P4627" t="s">
        <v>4731</v>
      </c>
      <c r="Q4627" t="s">
        <v>6181</v>
      </c>
      <c r="R4627" t="s">
        <v>6179</v>
      </c>
    </row>
    <row r="4628" spans="1:18" x14ac:dyDescent="0.25">
      <c r="A4628" t="s">
        <v>6289</v>
      </c>
      <c r="B4628" t="s">
        <v>4733</v>
      </c>
      <c r="C4628" t="s">
        <v>40</v>
      </c>
      <c r="D4628">
        <v>2</v>
      </c>
      <c r="E4628">
        <v>45</v>
      </c>
      <c r="F4628">
        <v>1298</v>
      </c>
      <c r="G4628">
        <v>6.6338758836332001E-2</v>
      </c>
      <c r="H4628">
        <v>0.116559096592182</v>
      </c>
      <c r="I4628">
        <v>0.52465345699156696</v>
      </c>
      <c r="J4628">
        <v>0.203844286377207</v>
      </c>
      <c r="K4628">
        <v>5.7005541249843701E-2</v>
      </c>
      <c r="L4628">
        <v>2.0147539726685201E-2</v>
      </c>
      <c r="M4628">
        <v>1.1451320226181999E-2</v>
      </c>
      <c r="N4628">
        <v>2013</v>
      </c>
      <c r="O4628" t="s">
        <v>39</v>
      </c>
      <c r="P4628" t="s">
        <v>4731</v>
      </c>
      <c r="Q4628" t="s">
        <v>6181</v>
      </c>
      <c r="R4628" t="s">
        <v>6179</v>
      </c>
    </row>
    <row r="4629" spans="1:18" x14ac:dyDescent="0.25">
      <c r="A4629" t="s">
        <v>6289</v>
      </c>
      <c r="B4629" t="s">
        <v>4733</v>
      </c>
      <c r="C4629" t="s">
        <v>40</v>
      </c>
      <c r="D4629">
        <v>1</v>
      </c>
      <c r="E4629">
        <v>55</v>
      </c>
      <c r="F4629">
        <v>670</v>
      </c>
      <c r="G4629">
        <v>0.10445160322805699</v>
      </c>
      <c r="H4629">
        <v>0.17587613035654301</v>
      </c>
      <c r="I4629">
        <v>0.59892460863452301</v>
      </c>
      <c r="J4629">
        <v>9.4433518512003906E-2</v>
      </c>
      <c r="K4629">
        <v>2.25006064176487E-2</v>
      </c>
      <c r="L4629">
        <v>3.2660998839577201E-3</v>
      </c>
      <c r="M4629">
        <v>5.4743296726680803E-4</v>
      </c>
      <c r="N4629">
        <v>2013</v>
      </c>
      <c r="O4629" t="s">
        <v>39</v>
      </c>
      <c r="P4629" t="s">
        <v>4731</v>
      </c>
      <c r="Q4629" t="s">
        <v>6181</v>
      </c>
      <c r="R4629" t="s">
        <v>6179</v>
      </c>
    </row>
    <row r="4630" spans="1:18" x14ac:dyDescent="0.25">
      <c r="A4630" t="s">
        <v>6289</v>
      </c>
      <c r="B4630" t="s">
        <v>4734</v>
      </c>
      <c r="C4630" t="s">
        <v>40</v>
      </c>
      <c r="D4630">
        <v>1</v>
      </c>
      <c r="E4630">
        <v>18</v>
      </c>
      <c r="F4630">
        <v>268</v>
      </c>
      <c r="G4630">
        <v>0.12666311075498701</v>
      </c>
      <c r="H4630">
        <v>0.26970693496832099</v>
      </c>
      <c r="I4630">
        <v>0.54277503773897195</v>
      </c>
      <c r="J4630">
        <v>6.0854916537719198E-2</v>
      </c>
      <c r="K4630">
        <v>0</v>
      </c>
      <c r="L4630">
        <v>0</v>
      </c>
      <c r="M4630">
        <v>0</v>
      </c>
      <c r="N4630">
        <v>2019</v>
      </c>
      <c r="O4630" t="s">
        <v>39</v>
      </c>
      <c r="P4630" t="s">
        <v>4731</v>
      </c>
      <c r="Q4630" t="s">
        <v>6181</v>
      </c>
      <c r="R4630" t="s">
        <v>6179</v>
      </c>
    </row>
    <row r="4631" spans="1:18" x14ac:dyDescent="0.25">
      <c r="A4631" t="s">
        <v>6289</v>
      </c>
      <c r="B4631" t="s">
        <v>4734</v>
      </c>
      <c r="C4631" t="s">
        <v>40</v>
      </c>
      <c r="D4631">
        <v>2</v>
      </c>
      <c r="E4631">
        <v>18</v>
      </c>
      <c r="F4631">
        <v>308</v>
      </c>
      <c r="G4631">
        <v>0.105442624841712</v>
      </c>
      <c r="H4631">
        <v>0.17313283472268601</v>
      </c>
      <c r="I4631">
        <v>0.59706809076433598</v>
      </c>
      <c r="J4631">
        <v>0.102847170218943</v>
      </c>
      <c r="K4631">
        <v>1.9682550939737101E-2</v>
      </c>
      <c r="L4631">
        <v>1.8267285125856401E-3</v>
      </c>
      <c r="M4631">
        <v>0</v>
      </c>
      <c r="N4631">
        <v>2019</v>
      </c>
      <c r="O4631" t="s">
        <v>39</v>
      </c>
      <c r="P4631" t="s">
        <v>4731</v>
      </c>
      <c r="Q4631" t="s">
        <v>6181</v>
      </c>
      <c r="R4631" t="s">
        <v>6179</v>
      </c>
    </row>
    <row r="4632" spans="1:18" x14ac:dyDescent="0.25">
      <c r="A4632" t="s">
        <v>6289</v>
      </c>
      <c r="B4632" t="s">
        <v>4734</v>
      </c>
      <c r="C4632" t="s">
        <v>40</v>
      </c>
      <c r="D4632">
        <v>1</v>
      </c>
      <c r="E4632">
        <v>19</v>
      </c>
      <c r="F4632">
        <v>251</v>
      </c>
      <c r="G4632">
        <v>5.9563147714990203E-2</v>
      </c>
      <c r="H4632">
        <v>0.20075705036250899</v>
      </c>
      <c r="I4632">
        <v>0.68917546713116096</v>
      </c>
      <c r="J4632">
        <v>4.3115605956478099E-2</v>
      </c>
      <c r="K4632">
        <v>3.0146226968039802E-3</v>
      </c>
      <c r="L4632">
        <v>0</v>
      </c>
      <c r="M4632">
        <v>4.3741061380579696E-3</v>
      </c>
      <c r="N4632">
        <v>2019</v>
      </c>
      <c r="O4632" t="s">
        <v>39</v>
      </c>
      <c r="P4632" t="s">
        <v>4731</v>
      </c>
      <c r="Q4632" t="s">
        <v>6181</v>
      </c>
      <c r="R4632" t="s">
        <v>6179</v>
      </c>
    </row>
    <row r="4633" spans="1:18" x14ac:dyDescent="0.25">
      <c r="A4633" t="s">
        <v>6289</v>
      </c>
      <c r="B4633" t="s">
        <v>4734</v>
      </c>
      <c r="C4633" t="s">
        <v>40</v>
      </c>
      <c r="D4633">
        <v>2</v>
      </c>
      <c r="E4633">
        <v>19</v>
      </c>
      <c r="F4633">
        <v>323</v>
      </c>
      <c r="G4633">
        <v>0.10055688681156</v>
      </c>
      <c r="H4633">
        <v>0.17999601777179799</v>
      </c>
      <c r="I4633">
        <v>0.53570868492117996</v>
      </c>
      <c r="J4633">
        <v>0.16154986414127301</v>
      </c>
      <c r="K4633">
        <v>1.80749263251864E-2</v>
      </c>
      <c r="L4633">
        <v>0</v>
      </c>
      <c r="M4633">
        <v>4.1136200290029798E-3</v>
      </c>
      <c r="N4633">
        <v>2019</v>
      </c>
      <c r="O4633" t="s">
        <v>39</v>
      </c>
      <c r="P4633" t="s">
        <v>4731</v>
      </c>
      <c r="Q4633" t="s">
        <v>6181</v>
      </c>
      <c r="R4633" t="s">
        <v>6179</v>
      </c>
    </row>
    <row r="4634" spans="1:18" x14ac:dyDescent="0.25">
      <c r="A4634" t="s">
        <v>6289</v>
      </c>
      <c r="B4634" t="s">
        <v>4734</v>
      </c>
      <c r="C4634" t="s">
        <v>40</v>
      </c>
      <c r="D4634">
        <v>1</v>
      </c>
      <c r="E4634">
        <v>25</v>
      </c>
      <c r="F4634">
        <v>1668</v>
      </c>
      <c r="G4634">
        <v>5.5099486177200299E-2</v>
      </c>
      <c r="H4634">
        <v>0.157400042781523</v>
      </c>
      <c r="I4634">
        <v>0.71123775394128097</v>
      </c>
      <c r="J4634">
        <v>6.6835642714449098E-2</v>
      </c>
      <c r="K4634">
        <v>5.8659320104323901E-3</v>
      </c>
      <c r="L4634">
        <v>3.0520039345572898E-3</v>
      </c>
      <c r="M4634">
        <v>5.0913844055760701E-4</v>
      </c>
      <c r="N4634">
        <v>2019</v>
      </c>
      <c r="O4634" t="s">
        <v>39</v>
      </c>
      <c r="P4634" t="s">
        <v>4731</v>
      </c>
      <c r="Q4634" t="s">
        <v>6181</v>
      </c>
      <c r="R4634" t="s">
        <v>6179</v>
      </c>
    </row>
    <row r="4635" spans="1:18" x14ac:dyDescent="0.25">
      <c r="A4635" t="s">
        <v>6289</v>
      </c>
      <c r="B4635" t="s">
        <v>4734</v>
      </c>
      <c r="C4635" t="s">
        <v>40</v>
      </c>
      <c r="D4635">
        <v>2</v>
      </c>
      <c r="E4635">
        <v>25</v>
      </c>
      <c r="F4635">
        <v>2289</v>
      </c>
      <c r="G4635">
        <v>4.7620632504581699E-2</v>
      </c>
      <c r="H4635">
        <v>9.7258771021224197E-2</v>
      </c>
      <c r="I4635">
        <v>0.59333473097072698</v>
      </c>
      <c r="J4635">
        <v>0.20398822896830601</v>
      </c>
      <c r="K4635">
        <v>5.1187478863643499E-2</v>
      </c>
      <c r="L4635">
        <v>4.0187904623362903E-3</v>
      </c>
      <c r="M4635">
        <v>2.5913672091807602E-3</v>
      </c>
      <c r="N4635">
        <v>2019</v>
      </c>
      <c r="O4635" t="s">
        <v>39</v>
      </c>
      <c r="P4635" t="s">
        <v>4731</v>
      </c>
      <c r="Q4635" t="s">
        <v>6181</v>
      </c>
      <c r="R4635" t="s">
        <v>6179</v>
      </c>
    </row>
    <row r="4636" spans="1:18" x14ac:dyDescent="0.25">
      <c r="A4636" t="s">
        <v>6289</v>
      </c>
      <c r="B4636" t="s">
        <v>4734</v>
      </c>
      <c r="C4636" t="s">
        <v>40</v>
      </c>
      <c r="D4636">
        <v>1</v>
      </c>
      <c r="E4636">
        <v>35</v>
      </c>
      <c r="F4636">
        <v>1416</v>
      </c>
      <c r="G4636">
        <v>4.9902382961342799E-2</v>
      </c>
      <c r="H4636">
        <v>0.13867112168482301</v>
      </c>
      <c r="I4636">
        <v>0.65386954082793303</v>
      </c>
      <c r="J4636">
        <v>0.13624148482184201</v>
      </c>
      <c r="K4636">
        <v>1.8982369178871399E-2</v>
      </c>
      <c r="L4636">
        <v>2.3331005251877599E-3</v>
      </c>
      <c r="M4636">
        <v>0</v>
      </c>
      <c r="N4636">
        <v>2019</v>
      </c>
      <c r="O4636" t="s">
        <v>39</v>
      </c>
      <c r="P4636" t="s">
        <v>4731</v>
      </c>
      <c r="Q4636" t="s">
        <v>6181</v>
      </c>
      <c r="R4636" t="s">
        <v>6179</v>
      </c>
    </row>
    <row r="4637" spans="1:18" x14ac:dyDescent="0.25">
      <c r="A4637" t="s">
        <v>6289</v>
      </c>
      <c r="B4637" t="s">
        <v>4734</v>
      </c>
      <c r="C4637" t="s">
        <v>40</v>
      </c>
      <c r="D4637">
        <v>2</v>
      </c>
      <c r="E4637">
        <v>35</v>
      </c>
      <c r="F4637">
        <v>1912</v>
      </c>
      <c r="G4637">
        <v>4.53892290038145E-2</v>
      </c>
      <c r="H4637">
        <v>0.102796962067407</v>
      </c>
      <c r="I4637">
        <v>0.49995288702204699</v>
      </c>
      <c r="J4637">
        <v>0.24377605489708101</v>
      </c>
      <c r="K4637">
        <v>7.4277898519190894E-2</v>
      </c>
      <c r="L4637">
        <v>2.5798297643186099E-2</v>
      </c>
      <c r="M4637">
        <v>8.0086708472734101E-3</v>
      </c>
      <c r="N4637">
        <v>2019</v>
      </c>
      <c r="O4637" t="s">
        <v>39</v>
      </c>
      <c r="P4637" t="s">
        <v>4731</v>
      </c>
      <c r="Q4637" t="s">
        <v>6181</v>
      </c>
      <c r="R4637" t="s">
        <v>6179</v>
      </c>
    </row>
    <row r="4638" spans="1:18" x14ac:dyDescent="0.25">
      <c r="A4638" t="s">
        <v>6289</v>
      </c>
      <c r="B4638" t="s">
        <v>4734</v>
      </c>
      <c r="C4638" t="s">
        <v>40</v>
      </c>
      <c r="D4638">
        <v>1</v>
      </c>
      <c r="E4638">
        <v>45</v>
      </c>
      <c r="F4638">
        <v>1205</v>
      </c>
      <c r="G4638">
        <v>6.2728399409166996E-2</v>
      </c>
      <c r="H4638">
        <v>0.156095382136305</v>
      </c>
      <c r="I4638">
        <v>0.63778735105148399</v>
      </c>
      <c r="J4638">
        <v>0.118260238562962</v>
      </c>
      <c r="K4638">
        <v>2.2508319048612498E-2</v>
      </c>
      <c r="L4638">
        <v>2.6203097914699099E-3</v>
      </c>
      <c r="M4638">
        <v>0</v>
      </c>
      <c r="N4638">
        <v>2019</v>
      </c>
      <c r="O4638" t="s">
        <v>39</v>
      </c>
      <c r="P4638" t="s">
        <v>4731</v>
      </c>
      <c r="Q4638" t="s">
        <v>6181</v>
      </c>
      <c r="R4638" t="s">
        <v>6179</v>
      </c>
    </row>
    <row r="4639" spans="1:18" x14ac:dyDescent="0.25">
      <c r="A4639" t="s">
        <v>6289</v>
      </c>
      <c r="B4639" t="s">
        <v>4734</v>
      </c>
      <c r="C4639" t="s">
        <v>40</v>
      </c>
      <c r="D4639">
        <v>2</v>
      </c>
      <c r="E4639">
        <v>45</v>
      </c>
      <c r="F4639">
        <v>1301</v>
      </c>
      <c r="G4639">
        <v>5.4710895361285698E-2</v>
      </c>
      <c r="H4639">
        <v>0.105479286913487</v>
      </c>
      <c r="I4639">
        <v>0.45694532041821001</v>
      </c>
      <c r="J4639">
        <v>0.232906221187902</v>
      </c>
      <c r="K4639">
        <v>0.104000376857991</v>
      </c>
      <c r="L4639">
        <v>2.4968270117010301E-2</v>
      </c>
      <c r="M4639">
        <v>2.09896291441133E-2</v>
      </c>
      <c r="N4639">
        <v>2019</v>
      </c>
      <c r="O4639" t="s">
        <v>39</v>
      </c>
      <c r="P4639" t="s">
        <v>4731</v>
      </c>
      <c r="Q4639" t="s">
        <v>6181</v>
      </c>
      <c r="R4639" t="s">
        <v>6179</v>
      </c>
    </row>
    <row r="4640" spans="1:18" x14ac:dyDescent="0.25">
      <c r="A4640" t="s">
        <v>6289</v>
      </c>
      <c r="B4640" t="s">
        <v>4734</v>
      </c>
      <c r="C4640" t="s">
        <v>40</v>
      </c>
      <c r="D4640">
        <v>1</v>
      </c>
      <c r="E4640">
        <v>55</v>
      </c>
      <c r="F4640">
        <v>745</v>
      </c>
      <c r="G4640">
        <v>7.2459265818179699E-2</v>
      </c>
      <c r="H4640">
        <v>0.19255401396626801</v>
      </c>
      <c r="I4640">
        <v>0.58867337842966805</v>
      </c>
      <c r="J4640">
        <v>0.121682359044206</v>
      </c>
      <c r="K4640">
        <v>1.8907521091069E-2</v>
      </c>
      <c r="L4640">
        <v>4.3413895121023399E-3</v>
      </c>
      <c r="M4640">
        <v>1.3820721385062701E-3</v>
      </c>
      <c r="N4640">
        <v>2019</v>
      </c>
      <c r="O4640" t="s">
        <v>39</v>
      </c>
      <c r="P4640" t="s">
        <v>4731</v>
      </c>
      <c r="Q4640" t="s">
        <v>6181</v>
      </c>
      <c r="R4640" t="s">
        <v>6179</v>
      </c>
    </row>
    <row r="4641" spans="1:18" x14ac:dyDescent="0.25">
      <c r="A4641" t="s">
        <v>6290</v>
      </c>
      <c r="B4641" t="s">
        <v>1807</v>
      </c>
      <c r="C4641" t="s">
        <v>40</v>
      </c>
      <c r="D4641">
        <v>2</v>
      </c>
      <c r="E4641">
        <v>18</v>
      </c>
      <c r="F4641">
        <v>114</v>
      </c>
      <c r="G4641">
        <v>7.1535266494782104E-2</v>
      </c>
      <c r="H4641">
        <v>0.14112288226494599</v>
      </c>
      <c r="I4641">
        <v>0.46066958931035601</v>
      </c>
      <c r="J4641">
        <v>0.26683873571254102</v>
      </c>
      <c r="K4641">
        <v>5.3378303443211601E-2</v>
      </c>
      <c r="L4641">
        <v>6.4552227741636499E-3</v>
      </c>
      <c r="M4641">
        <v>0</v>
      </c>
      <c r="N4641">
        <v>2003</v>
      </c>
      <c r="O4641" t="s">
        <v>39</v>
      </c>
      <c r="P4641" t="s">
        <v>1808</v>
      </c>
      <c r="Q4641" t="s">
        <v>6210</v>
      </c>
      <c r="R4641" t="s">
        <v>6171</v>
      </c>
    </row>
    <row r="4642" spans="1:18" x14ac:dyDescent="0.25">
      <c r="A4642" t="s">
        <v>6290</v>
      </c>
      <c r="B4642" t="s">
        <v>1807</v>
      </c>
      <c r="C4642" t="s">
        <v>40</v>
      </c>
      <c r="D4642">
        <v>2</v>
      </c>
      <c r="E4642">
        <v>19</v>
      </c>
      <c r="F4642">
        <v>130</v>
      </c>
      <c r="G4642">
        <v>5.0404470630789303E-2</v>
      </c>
      <c r="H4642">
        <v>6.1076932188021897E-2</v>
      </c>
      <c r="I4642">
        <v>0.41622606431054898</v>
      </c>
      <c r="J4642">
        <v>0.358810403716253</v>
      </c>
      <c r="K4642">
        <v>0.100295784471606</v>
      </c>
      <c r="L4642">
        <v>1.31863446827809E-2</v>
      </c>
      <c r="M4642">
        <v>0</v>
      </c>
      <c r="N4642">
        <v>2003</v>
      </c>
      <c r="O4642" t="s">
        <v>39</v>
      </c>
      <c r="P4642" t="s">
        <v>1808</v>
      </c>
      <c r="Q4642" t="s">
        <v>6210</v>
      </c>
      <c r="R4642" t="s">
        <v>6171</v>
      </c>
    </row>
    <row r="4643" spans="1:18" x14ac:dyDescent="0.25">
      <c r="A4643" t="s">
        <v>6290</v>
      </c>
      <c r="B4643" t="s">
        <v>1807</v>
      </c>
      <c r="C4643" t="s">
        <v>40</v>
      </c>
      <c r="D4643">
        <v>2</v>
      </c>
      <c r="E4643">
        <v>25</v>
      </c>
      <c r="F4643">
        <v>2118</v>
      </c>
      <c r="G4643">
        <v>2.7450264687211502E-2</v>
      </c>
      <c r="H4643">
        <v>6.7888134901090094E-2</v>
      </c>
      <c r="I4643">
        <v>0.372128761958121</v>
      </c>
      <c r="J4643">
        <v>0.350444164948224</v>
      </c>
      <c r="K4643">
        <v>0.142688477691609</v>
      </c>
      <c r="L4643">
        <v>2.3018202813952501E-2</v>
      </c>
      <c r="M4643">
        <v>1.6381992999792799E-2</v>
      </c>
      <c r="N4643">
        <v>2003</v>
      </c>
      <c r="O4643" t="s">
        <v>39</v>
      </c>
      <c r="P4643" t="s">
        <v>1808</v>
      </c>
      <c r="Q4643" t="s">
        <v>6210</v>
      </c>
      <c r="R4643" t="s">
        <v>6171</v>
      </c>
    </row>
    <row r="4644" spans="1:18" x14ac:dyDescent="0.25">
      <c r="A4644" t="s">
        <v>6290</v>
      </c>
      <c r="B4644" t="s">
        <v>1807</v>
      </c>
      <c r="C4644" t="s">
        <v>40</v>
      </c>
      <c r="D4644">
        <v>2</v>
      </c>
      <c r="E4644">
        <v>35</v>
      </c>
      <c r="F4644">
        <v>1153</v>
      </c>
      <c r="G4644">
        <v>1.02181857905624E-2</v>
      </c>
      <c r="H4644">
        <v>4.6370534229429397E-2</v>
      </c>
      <c r="I4644">
        <v>0.30577498918068802</v>
      </c>
      <c r="J4644">
        <v>0.41815762270076301</v>
      </c>
      <c r="K4644">
        <v>0.16184080258571201</v>
      </c>
      <c r="L4644">
        <v>4.1010509940024503E-2</v>
      </c>
      <c r="M4644">
        <v>1.6627355572820898E-2</v>
      </c>
      <c r="N4644">
        <v>2003</v>
      </c>
      <c r="O4644" t="s">
        <v>39</v>
      </c>
      <c r="P4644" t="s">
        <v>1808</v>
      </c>
      <c r="Q4644" t="s">
        <v>6210</v>
      </c>
      <c r="R4644" t="s">
        <v>6171</v>
      </c>
    </row>
    <row r="4645" spans="1:18" x14ac:dyDescent="0.25">
      <c r="A4645" t="s">
        <v>6290</v>
      </c>
      <c r="B4645" t="s">
        <v>1807</v>
      </c>
      <c r="C4645" t="s">
        <v>40</v>
      </c>
      <c r="D4645">
        <v>2</v>
      </c>
      <c r="E4645">
        <v>45</v>
      </c>
      <c r="F4645">
        <v>233</v>
      </c>
      <c r="G4645">
        <v>7.3027196484215504E-2</v>
      </c>
      <c r="H4645">
        <v>2.15855129281908E-2</v>
      </c>
      <c r="I4645">
        <v>0.31360990875483802</v>
      </c>
      <c r="J4645">
        <v>0.34381989060543999</v>
      </c>
      <c r="K4645">
        <v>0.173579982168476</v>
      </c>
      <c r="L4645">
        <v>6.5113591167218196E-2</v>
      </c>
      <c r="M4645">
        <v>9.2639178916214503E-3</v>
      </c>
      <c r="N4645">
        <v>2003</v>
      </c>
      <c r="O4645" t="s">
        <v>39</v>
      </c>
      <c r="P4645" t="s">
        <v>1808</v>
      </c>
      <c r="Q4645" t="s">
        <v>6210</v>
      </c>
      <c r="R4645" t="s">
        <v>6171</v>
      </c>
    </row>
    <row r="4646" spans="1:18" x14ac:dyDescent="0.25">
      <c r="A4646" t="s">
        <v>6290</v>
      </c>
      <c r="B4646" t="s">
        <v>1811</v>
      </c>
      <c r="C4646" t="s">
        <v>40</v>
      </c>
      <c r="D4646">
        <v>2</v>
      </c>
      <c r="E4646">
        <v>18</v>
      </c>
      <c r="F4646">
        <v>198</v>
      </c>
      <c r="G4646">
        <v>7.0758039303487993E-2</v>
      </c>
      <c r="H4646">
        <v>0.104948684544391</v>
      </c>
      <c r="I4646">
        <v>0.54822547945335198</v>
      </c>
      <c r="J4646">
        <v>0.23215682288578501</v>
      </c>
      <c r="K4646">
        <v>3.4561007256419501E-2</v>
      </c>
      <c r="L4646">
        <v>7.3357597618004099E-3</v>
      </c>
      <c r="M4646">
        <v>2.01420679476366E-3</v>
      </c>
      <c r="N4646">
        <v>2008</v>
      </c>
      <c r="O4646" t="s">
        <v>39</v>
      </c>
      <c r="P4646" t="s">
        <v>1808</v>
      </c>
      <c r="Q4646" t="s">
        <v>6210</v>
      </c>
      <c r="R4646" t="s">
        <v>6171</v>
      </c>
    </row>
    <row r="4647" spans="1:18" x14ac:dyDescent="0.25">
      <c r="A4647" t="s">
        <v>6290</v>
      </c>
      <c r="B4647" t="s">
        <v>1811</v>
      </c>
      <c r="C4647" t="s">
        <v>40</v>
      </c>
      <c r="D4647">
        <v>2</v>
      </c>
      <c r="E4647">
        <v>19</v>
      </c>
      <c r="F4647">
        <v>218</v>
      </c>
      <c r="G4647">
        <v>7.7588407376760996E-2</v>
      </c>
      <c r="H4647">
        <v>0.14388465018024699</v>
      </c>
      <c r="I4647">
        <v>0.494629673963776</v>
      </c>
      <c r="J4647">
        <v>0.182147692601978</v>
      </c>
      <c r="K4647">
        <v>6.8086158764467095E-2</v>
      </c>
      <c r="L4647">
        <v>2.8674817241476001E-2</v>
      </c>
      <c r="M4647">
        <v>4.98859987129567E-3</v>
      </c>
      <c r="N4647">
        <v>2008</v>
      </c>
      <c r="O4647" t="s">
        <v>39</v>
      </c>
      <c r="P4647" t="s">
        <v>1808</v>
      </c>
      <c r="Q4647" t="s">
        <v>6210</v>
      </c>
      <c r="R4647" t="s">
        <v>6171</v>
      </c>
    </row>
    <row r="4648" spans="1:18" x14ac:dyDescent="0.25">
      <c r="A4648" t="s">
        <v>6290</v>
      </c>
      <c r="B4648" t="s">
        <v>1811</v>
      </c>
      <c r="C4648" t="s">
        <v>40</v>
      </c>
      <c r="D4648">
        <v>2</v>
      </c>
      <c r="E4648">
        <v>25</v>
      </c>
      <c r="F4648">
        <v>2629</v>
      </c>
      <c r="G4648">
        <v>2.3300601361367499E-2</v>
      </c>
      <c r="H4648">
        <v>6.5642773122814704E-2</v>
      </c>
      <c r="I4648">
        <v>0.403242657241001</v>
      </c>
      <c r="J4648">
        <v>0.31293727744421201</v>
      </c>
      <c r="K4648">
        <v>0.13735991601154901</v>
      </c>
      <c r="L4648">
        <v>4.2323282157299698E-2</v>
      </c>
      <c r="M4648">
        <v>1.5193492661755899E-2</v>
      </c>
      <c r="N4648">
        <v>2008</v>
      </c>
      <c r="O4648" t="s">
        <v>39</v>
      </c>
      <c r="P4648" t="s">
        <v>1808</v>
      </c>
      <c r="Q4648" t="s">
        <v>6210</v>
      </c>
      <c r="R4648" t="s">
        <v>6171</v>
      </c>
    </row>
    <row r="4649" spans="1:18" x14ac:dyDescent="0.25">
      <c r="A4649" t="s">
        <v>6290</v>
      </c>
      <c r="B4649" t="s">
        <v>1811</v>
      </c>
      <c r="C4649" t="s">
        <v>40</v>
      </c>
      <c r="D4649">
        <v>2</v>
      </c>
      <c r="E4649">
        <v>35</v>
      </c>
      <c r="F4649">
        <v>2165</v>
      </c>
      <c r="G4649">
        <v>1.03131841206364E-2</v>
      </c>
      <c r="H4649">
        <v>2.16853159321925E-2</v>
      </c>
      <c r="I4649">
        <v>0.23692830079688201</v>
      </c>
      <c r="J4649">
        <v>0.383430406954822</v>
      </c>
      <c r="K4649">
        <v>0.24210223963535599</v>
      </c>
      <c r="L4649">
        <v>8.4465707825572695E-2</v>
      </c>
      <c r="M4649">
        <v>2.1074844734539099E-2</v>
      </c>
      <c r="N4649">
        <v>2008</v>
      </c>
      <c r="O4649" t="s">
        <v>39</v>
      </c>
      <c r="P4649" t="s">
        <v>1808</v>
      </c>
      <c r="Q4649" t="s">
        <v>6210</v>
      </c>
      <c r="R4649" t="s">
        <v>6171</v>
      </c>
    </row>
    <row r="4650" spans="1:18" x14ac:dyDescent="0.25">
      <c r="A4650" t="s">
        <v>6290</v>
      </c>
      <c r="B4650" t="s">
        <v>1811</v>
      </c>
      <c r="C4650" t="s">
        <v>40</v>
      </c>
      <c r="D4650">
        <v>2</v>
      </c>
      <c r="E4650">
        <v>45</v>
      </c>
      <c r="F4650">
        <v>1072</v>
      </c>
      <c r="G4650">
        <v>6.1428894574635899E-3</v>
      </c>
      <c r="H4650">
        <v>1.23197622765579E-2</v>
      </c>
      <c r="I4650">
        <v>0.172520159485098</v>
      </c>
      <c r="J4650">
        <v>0.39618153945719897</v>
      </c>
      <c r="K4650">
        <v>0.26846255949388398</v>
      </c>
      <c r="L4650">
        <v>0.117136791782677</v>
      </c>
      <c r="M4650">
        <v>2.7236298047121299E-2</v>
      </c>
      <c r="N4650">
        <v>2008</v>
      </c>
      <c r="O4650" t="s">
        <v>39</v>
      </c>
      <c r="P4650" t="s">
        <v>1808</v>
      </c>
      <c r="Q4650" t="s">
        <v>6210</v>
      </c>
      <c r="R4650" t="s">
        <v>6171</v>
      </c>
    </row>
    <row r="4651" spans="1:18" x14ac:dyDescent="0.25">
      <c r="A4651" t="s">
        <v>6290</v>
      </c>
      <c r="B4651" t="s">
        <v>1814</v>
      </c>
      <c r="C4651" t="s">
        <v>40</v>
      </c>
      <c r="D4651">
        <v>1</v>
      </c>
      <c r="E4651">
        <v>25</v>
      </c>
      <c r="F4651">
        <v>399</v>
      </c>
      <c r="G4651">
        <v>2.8907861599937499E-2</v>
      </c>
      <c r="H4651">
        <v>6.0039046006024298E-2</v>
      </c>
      <c r="I4651">
        <v>0.490246269325816</v>
      </c>
      <c r="J4651">
        <v>0.27238091973260098</v>
      </c>
      <c r="K4651">
        <v>0.127296447906872</v>
      </c>
      <c r="L4651">
        <v>9.4689355818477899E-3</v>
      </c>
      <c r="M4651">
        <v>1.16605198469012E-2</v>
      </c>
      <c r="N4651">
        <v>2015</v>
      </c>
      <c r="O4651" t="s">
        <v>39</v>
      </c>
      <c r="P4651" t="s">
        <v>1808</v>
      </c>
      <c r="Q4651" t="s">
        <v>6210</v>
      </c>
      <c r="R4651" t="s">
        <v>6171</v>
      </c>
    </row>
    <row r="4652" spans="1:18" x14ac:dyDescent="0.25">
      <c r="A4652" t="s">
        <v>6290</v>
      </c>
      <c r="B4652" t="s">
        <v>1814</v>
      </c>
      <c r="C4652" t="s">
        <v>40</v>
      </c>
      <c r="D4652">
        <v>2</v>
      </c>
      <c r="E4652">
        <v>25</v>
      </c>
      <c r="F4652">
        <v>694</v>
      </c>
      <c r="G4652">
        <v>3.27709380535657E-2</v>
      </c>
      <c r="H4652">
        <v>6.2880775146254994E-2</v>
      </c>
      <c r="I4652">
        <v>0.36890157649391098</v>
      </c>
      <c r="J4652">
        <v>0.32630742411465102</v>
      </c>
      <c r="K4652">
        <v>0.13908287125831201</v>
      </c>
      <c r="L4652">
        <v>5.12949492763407E-2</v>
      </c>
      <c r="M4652">
        <v>1.8761465656965199E-2</v>
      </c>
      <c r="N4652">
        <v>2015</v>
      </c>
      <c r="O4652" t="s">
        <v>39</v>
      </c>
      <c r="P4652" t="s">
        <v>1808</v>
      </c>
      <c r="Q4652" t="s">
        <v>6210</v>
      </c>
      <c r="R4652" t="s">
        <v>6171</v>
      </c>
    </row>
    <row r="4653" spans="1:18" x14ac:dyDescent="0.25">
      <c r="A4653" t="s">
        <v>6290</v>
      </c>
      <c r="B4653" t="s">
        <v>1814</v>
      </c>
      <c r="C4653" t="s">
        <v>40</v>
      </c>
      <c r="D4653">
        <v>1</v>
      </c>
      <c r="E4653">
        <v>35</v>
      </c>
      <c r="F4653">
        <v>326</v>
      </c>
      <c r="G4653">
        <v>8.1097662356322906E-3</v>
      </c>
      <c r="H4653">
        <v>1.6733738160149898E-2</v>
      </c>
      <c r="I4653">
        <v>0.32121139546275301</v>
      </c>
      <c r="J4653">
        <v>0.46619605685654603</v>
      </c>
      <c r="K4653">
        <v>0.137284888329369</v>
      </c>
      <c r="L4653">
        <v>2.8342592567139498E-2</v>
      </c>
      <c r="M4653">
        <v>2.2121562388411301E-2</v>
      </c>
      <c r="N4653">
        <v>2015</v>
      </c>
      <c r="O4653" t="s">
        <v>39</v>
      </c>
      <c r="P4653" t="s">
        <v>1808</v>
      </c>
      <c r="Q4653" t="s">
        <v>6210</v>
      </c>
      <c r="R4653" t="s">
        <v>6171</v>
      </c>
    </row>
    <row r="4654" spans="1:18" x14ac:dyDescent="0.25">
      <c r="A4654" t="s">
        <v>6290</v>
      </c>
      <c r="B4654" t="s">
        <v>1814</v>
      </c>
      <c r="C4654" t="s">
        <v>40</v>
      </c>
      <c r="D4654">
        <v>2</v>
      </c>
      <c r="E4654">
        <v>35</v>
      </c>
      <c r="F4654">
        <v>613</v>
      </c>
      <c r="G4654">
        <v>2.1199474149056399E-2</v>
      </c>
      <c r="H4654">
        <v>2.18002778203868E-2</v>
      </c>
      <c r="I4654">
        <v>0.186949835148882</v>
      </c>
      <c r="J4654">
        <v>0.38283140920758801</v>
      </c>
      <c r="K4654">
        <v>0.24968113176273199</v>
      </c>
      <c r="L4654">
        <v>9.5949167291028398E-2</v>
      </c>
      <c r="M4654">
        <v>4.1588704620326399E-2</v>
      </c>
      <c r="N4654">
        <v>2015</v>
      </c>
      <c r="O4654" t="s">
        <v>39</v>
      </c>
      <c r="P4654" t="s">
        <v>1808</v>
      </c>
      <c r="Q4654" t="s">
        <v>6210</v>
      </c>
      <c r="R4654" t="s">
        <v>6171</v>
      </c>
    </row>
    <row r="4655" spans="1:18" x14ac:dyDescent="0.25">
      <c r="A4655" t="s">
        <v>6290</v>
      </c>
      <c r="B4655" t="s">
        <v>1814</v>
      </c>
      <c r="C4655" t="s">
        <v>40</v>
      </c>
      <c r="D4655">
        <v>1</v>
      </c>
      <c r="E4655">
        <v>45</v>
      </c>
      <c r="F4655">
        <v>302</v>
      </c>
      <c r="G4655">
        <v>5.7328091416951601E-3</v>
      </c>
      <c r="H4655">
        <v>1.41589648833462E-2</v>
      </c>
      <c r="I4655">
        <v>0.26391936008940398</v>
      </c>
      <c r="J4655">
        <v>0.43109562834394</v>
      </c>
      <c r="K4655">
        <v>0.187706179763723</v>
      </c>
      <c r="L4655">
        <v>8.1045382302637595E-2</v>
      </c>
      <c r="M4655">
        <v>1.6341675475253298E-2</v>
      </c>
      <c r="N4655">
        <v>2015</v>
      </c>
      <c r="O4655" t="s">
        <v>39</v>
      </c>
      <c r="P4655" t="s">
        <v>1808</v>
      </c>
      <c r="Q4655" t="s">
        <v>6210</v>
      </c>
      <c r="R4655" t="s">
        <v>6171</v>
      </c>
    </row>
    <row r="4656" spans="1:18" x14ac:dyDescent="0.25">
      <c r="A4656" t="s">
        <v>6290</v>
      </c>
      <c r="B4656" t="s">
        <v>1814</v>
      </c>
      <c r="C4656" t="s">
        <v>40</v>
      </c>
      <c r="D4656">
        <v>2</v>
      </c>
      <c r="E4656">
        <v>45</v>
      </c>
      <c r="F4656">
        <v>554</v>
      </c>
      <c r="G4656">
        <v>3.2702441532100699E-3</v>
      </c>
      <c r="H4656">
        <v>8.0969175558125699E-3</v>
      </c>
      <c r="I4656">
        <v>0.187517766329381</v>
      </c>
      <c r="J4656">
        <v>0.37337024418020998</v>
      </c>
      <c r="K4656">
        <v>0.26916523183984398</v>
      </c>
      <c r="L4656">
        <v>0.10135390690128</v>
      </c>
      <c r="M4656">
        <v>5.7225689040261402E-2</v>
      </c>
      <c r="N4656">
        <v>2015</v>
      </c>
      <c r="O4656" t="s">
        <v>39</v>
      </c>
      <c r="P4656" t="s">
        <v>1808</v>
      </c>
      <c r="Q4656" t="s">
        <v>6210</v>
      </c>
      <c r="R4656" t="s">
        <v>6171</v>
      </c>
    </row>
    <row r="4657" spans="1:18" x14ac:dyDescent="0.25">
      <c r="A4657" t="s">
        <v>6290</v>
      </c>
      <c r="B4657" t="s">
        <v>1814</v>
      </c>
      <c r="C4657" t="s">
        <v>40</v>
      </c>
      <c r="D4657">
        <v>1</v>
      </c>
      <c r="E4657">
        <v>55</v>
      </c>
      <c r="F4657">
        <v>257</v>
      </c>
      <c r="G4657">
        <v>1.8077731985203599E-2</v>
      </c>
      <c r="H4657">
        <v>7.0518606321427202E-3</v>
      </c>
      <c r="I4657">
        <v>0.30738608182850002</v>
      </c>
      <c r="J4657">
        <v>0.451014704355233</v>
      </c>
      <c r="K4657">
        <v>0.180162026890134</v>
      </c>
      <c r="L4657">
        <v>3.01435838760463E-2</v>
      </c>
      <c r="M4657">
        <v>6.1640104327400202E-3</v>
      </c>
      <c r="N4657">
        <v>2015</v>
      </c>
      <c r="O4657" t="s">
        <v>39</v>
      </c>
      <c r="P4657" t="s">
        <v>1808</v>
      </c>
      <c r="Q4657" t="s">
        <v>6210</v>
      </c>
      <c r="R4657" t="s">
        <v>6171</v>
      </c>
    </row>
    <row r="4658" spans="1:18" x14ac:dyDescent="0.25">
      <c r="A4658" t="s">
        <v>6290</v>
      </c>
      <c r="B4658" t="s">
        <v>1814</v>
      </c>
      <c r="C4658" t="s">
        <v>40</v>
      </c>
      <c r="D4658">
        <v>2</v>
      </c>
      <c r="E4658">
        <v>55</v>
      </c>
      <c r="F4658">
        <v>449</v>
      </c>
      <c r="G4658">
        <v>5.6383547474606497E-3</v>
      </c>
      <c r="H4658">
        <v>2.1366959765869602E-2</v>
      </c>
      <c r="I4658">
        <v>0.181540499989337</v>
      </c>
      <c r="J4658">
        <v>0.39221560967736302</v>
      </c>
      <c r="K4658">
        <v>0.28587935698484401</v>
      </c>
      <c r="L4658">
        <v>8.6211129335900305E-2</v>
      </c>
      <c r="M4658">
        <v>2.7148089499225401E-2</v>
      </c>
      <c r="N4658">
        <v>2015</v>
      </c>
      <c r="O4658" t="s">
        <v>39</v>
      </c>
      <c r="P4658" t="s">
        <v>1808</v>
      </c>
      <c r="Q4658" t="s">
        <v>6210</v>
      </c>
      <c r="R4658" t="s">
        <v>6171</v>
      </c>
    </row>
    <row r="4659" spans="1:18" x14ac:dyDescent="0.25">
      <c r="A4659" t="s">
        <v>6290</v>
      </c>
      <c r="B4659" t="s">
        <v>1814</v>
      </c>
      <c r="C4659" t="s">
        <v>40</v>
      </c>
      <c r="D4659">
        <v>1</v>
      </c>
      <c r="E4659">
        <v>65</v>
      </c>
      <c r="F4659">
        <v>189</v>
      </c>
      <c r="G4659">
        <v>2.6664695686944798E-2</v>
      </c>
      <c r="H4659">
        <v>4.15272236668442E-2</v>
      </c>
      <c r="I4659">
        <v>0.26680486417736698</v>
      </c>
      <c r="J4659">
        <v>0.47185837769400402</v>
      </c>
      <c r="K4659">
        <v>0.17675790841986599</v>
      </c>
      <c r="L4659">
        <v>1.6386930354973701E-2</v>
      </c>
      <c r="M4659">
        <v>0</v>
      </c>
      <c r="N4659">
        <v>2015</v>
      </c>
      <c r="O4659" t="s">
        <v>39</v>
      </c>
      <c r="P4659" t="s">
        <v>1808</v>
      </c>
      <c r="Q4659" t="s">
        <v>6210</v>
      </c>
      <c r="R4659" t="s">
        <v>6171</v>
      </c>
    </row>
    <row r="4660" spans="1:18" x14ac:dyDescent="0.25">
      <c r="A4660" t="s">
        <v>6290</v>
      </c>
      <c r="B4660" t="s">
        <v>1814</v>
      </c>
      <c r="C4660" t="s">
        <v>40</v>
      </c>
      <c r="D4660">
        <v>2</v>
      </c>
      <c r="E4660">
        <v>65</v>
      </c>
      <c r="F4660">
        <v>362</v>
      </c>
      <c r="G4660">
        <v>3.3148913702364502E-2</v>
      </c>
      <c r="H4660">
        <v>1.8029016364394301E-2</v>
      </c>
      <c r="I4660">
        <v>0.24671891681477701</v>
      </c>
      <c r="J4660">
        <v>0.36280536308765698</v>
      </c>
      <c r="K4660">
        <v>0.222209192065524</v>
      </c>
      <c r="L4660">
        <v>0.10762136986271401</v>
      </c>
      <c r="M4660">
        <v>9.4672281025680906E-3</v>
      </c>
      <c r="N4660">
        <v>2015</v>
      </c>
      <c r="O4660" t="s">
        <v>39</v>
      </c>
      <c r="P4660" t="s">
        <v>1808</v>
      </c>
      <c r="Q4660" t="s">
        <v>6210</v>
      </c>
      <c r="R4660" t="s">
        <v>6171</v>
      </c>
    </row>
    <row r="4661" spans="1:18" x14ac:dyDescent="0.25">
      <c r="A4661" t="s">
        <v>6290</v>
      </c>
      <c r="B4661" t="s">
        <v>1814</v>
      </c>
      <c r="C4661" t="s">
        <v>40</v>
      </c>
      <c r="D4661">
        <v>1</v>
      </c>
      <c r="E4661">
        <v>75</v>
      </c>
      <c r="F4661">
        <v>153</v>
      </c>
      <c r="G4661">
        <v>5.8584137153101797E-2</v>
      </c>
      <c r="H4661">
        <v>4.8508727441988302E-2</v>
      </c>
      <c r="I4661">
        <v>0.40140643622584699</v>
      </c>
      <c r="J4661">
        <v>0.34113892735215201</v>
      </c>
      <c r="K4661">
        <v>0.132569627192447</v>
      </c>
      <c r="L4661">
        <v>1.77921446344644E-2</v>
      </c>
      <c r="M4661">
        <v>0</v>
      </c>
      <c r="N4661">
        <v>2015</v>
      </c>
      <c r="O4661" t="s">
        <v>39</v>
      </c>
      <c r="P4661" t="s">
        <v>1808</v>
      </c>
      <c r="Q4661" t="s">
        <v>6210</v>
      </c>
      <c r="R4661" t="s">
        <v>6171</v>
      </c>
    </row>
    <row r="4662" spans="1:18" x14ac:dyDescent="0.25">
      <c r="A4662" t="s">
        <v>6290</v>
      </c>
      <c r="B4662" t="s">
        <v>1814</v>
      </c>
      <c r="C4662" t="s">
        <v>40</v>
      </c>
      <c r="D4662">
        <v>2</v>
      </c>
      <c r="E4662">
        <v>75</v>
      </c>
      <c r="F4662">
        <v>187</v>
      </c>
      <c r="G4662">
        <v>5.77840275134376E-2</v>
      </c>
      <c r="H4662">
        <v>6.9533387720951703E-2</v>
      </c>
      <c r="I4662">
        <v>0.33874059256476702</v>
      </c>
      <c r="J4662">
        <v>0.291928279125446</v>
      </c>
      <c r="K4662">
        <v>0.189477368632754</v>
      </c>
      <c r="L4662">
        <v>4.0784286279156097E-2</v>
      </c>
      <c r="M4662">
        <v>1.17520581634871E-2</v>
      </c>
      <c r="N4662">
        <v>2015</v>
      </c>
      <c r="O4662" t="s">
        <v>39</v>
      </c>
      <c r="P4662" t="s">
        <v>1808</v>
      </c>
      <c r="Q4662" t="s">
        <v>6210</v>
      </c>
      <c r="R4662" t="s">
        <v>6171</v>
      </c>
    </row>
    <row r="4663" spans="1:18" x14ac:dyDescent="0.25">
      <c r="A4663" t="s">
        <v>6290</v>
      </c>
      <c r="B4663" t="s">
        <v>1814</v>
      </c>
      <c r="C4663" t="s">
        <v>40</v>
      </c>
      <c r="D4663">
        <v>1</v>
      </c>
      <c r="E4663">
        <v>84.91</v>
      </c>
      <c r="F4663">
        <v>58</v>
      </c>
      <c r="G4663">
        <v>0.12864279573217399</v>
      </c>
      <c r="H4663">
        <v>0.10574584716402601</v>
      </c>
      <c r="I4663">
        <v>0.51556284386028906</v>
      </c>
      <c r="J4663">
        <v>0.21120517315832499</v>
      </c>
      <c r="K4663">
        <v>3.8843340085186098E-2</v>
      </c>
      <c r="L4663">
        <v>0</v>
      </c>
      <c r="M4663">
        <v>0</v>
      </c>
      <c r="N4663">
        <v>2015</v>
      </c>
      <c r="O4663" t="s">
        <v>39</v>
      </c>
      <c r="P4663" t="s">
        <v>1808</v>
      </c>
      <c r="Q4663" t="s">
        <v>6210</v>
      </c>
      <c r="R4663" t="s">
        <v>6171</v>
      </c>
    </row>
    <row r="4664" spans="1:18" x14ac:dyDescent="0.25">
      <c r="A4664" t="s">
        <v>6290</v>
      </c>
      <c r="B4664" t="s">
        <v>1814</v>
      </c>
      <c r="C4664" t="s">
        <v>40</v>
      </c>
      <c r="D4664">
        <v>2</v>
      </c>
      <c r="E4664">
        <v>84.91</v>
      </c>
      <c r="F4664">
        <v>86</v>
      </c>
      <c r="G4664">
        <v>8.8961398979117104E-2</v>
      </c>
      <c r="H4664">
        <v>7.6849306271787807E-2</v>
      </c>
      <c r="I4664">
        <v>0.43122260835536902</v>
      </c>
      <c r="J4664">
        <v>0.27694680598010302</v>
      </c>
      <c r="K4664">
        <v>9.1810416429876598E-2</v>
      </c>
      <c r="L4664">
        <v>2.3813263638427399E-2</v>
      </c>
      <c r="M4664">
        <v>1.0396200345319E-2</v>
      </c>
      <c r="N4664">
        <v>2015</v>
      </c>
      <c r="O4664" t="s">
        <v>39</v>
      </c>
      <c r="P4664" t="s">
        <v>1808</v>
      </c>
      <c r="Q4664" t="s">
        <v>6210</v>
      </c>
      <c r="R4664" t="s">
        <v>6171</v>
      </c>
    </row>
    <row r="4665" spans="1:18" x14ac:dyDescent="0.25">
      <c r="A4665" t="s">
        <v>6350</v>
      </c>
      <c r="B4665" t="s">
        <v>4660</v>
      </c>
      <c r="C4665" t="s">
        <v>52</v>
      </c>
      <c r="D4665">
        <v>1</v>
      </c>
      <c r="E4665">
        <v>27.5</v>
      </c>
      <c r="F4665">
        <v>90</v>
      </c>
      <c r="G4665">
        <v>0</v>
      </c>
      <c r="H4665">
        <v>7.7777777777777807E-2</v>
      </c>
      <c r="I4665">
        <v>0.58888888888888902</v>
      </c>
      <c r="J4665">
        <v>0.31111111111111101</v>
      </c>
      <c r="K4665">
        <v>2.2222222222222199E-2</v>
      </c>
      <c r="L4665">
        <v>0</v>
      </c>
      <c r="M4665">
        <v>0</v>
      </c>
      <c r="N4665">
        <v>1984</v>
      </c>
      <c r="O4665" t="s">
        <v>51</v>
      </c>
      <c r="P4665" t="s">
        <v>4661</v>
      </c>
      <c r="Q4665" t="s">
        <v>6164</v>
      </c>
      <c r="R4665" t="s">
        <v>6165</v>
      </c>
    </row>
    <row r="4666" spans="1:18" x14ac:dyDescent="0.25">
      <c r="A4666" t="s">
        <v>6350</v>
      </c>
      <c r="B4666" t="s">
        <v>4660</v>
      </c>
      <c r="C4666" t="s">
        <v>52</v>
      </c>
      <c r="D4666">
        <v>2</v>
      </c>
      <c r="E4666">
        <v>27.5</v>
      </c>
      <c r="F4666">
        <v>89</v>
      </c>
      <c r="G4666">
        <v>2.24719101123598E-2</v>
      </c>
      <c r="H4666">
        <v>0.112359550561798</v>
      </c>
      <c r="I4666">
        <v>0.57303370786516805</v>
      </c>
      <c r="J4666">
        <v>0.24719101123595499</v>
      </c>
      <c r="K4666">
        <v>3.3707865168539297E-2</v>
      </c>
      <c r="L4666">
        <v>1.1235955056179799E-2</v>
      </c>
      <c r="M4666">
        <v>0</v>
      </c>
      <c r="N4666">
        <v>1984</v>
      </c>
      <c r="O4666" t="s">
        <v>51</v>
      </c>
      <c r="P4666" t="s">
        <v>4661</v>
      </c>
      <c r="Q4666" t="s">
        <v>6164</v>
      </c>
      <c r="R4666" t="s">
        <v>6165</v>
      </c>
    </row>
    <row r="4667" spans="1:18" x14ac:dyDescent="0.25">
      <c r="A4667" t="s">
        <v>6350</v>
      </c>
      <c r="B4667" t="s">
        <v>4660</v>
      </c>
      <c r="C4667" t="s">
        <v>52</v>
      </c>
      <c r="D4667">
        <v>1</v>
      </c>
      <c r="E4667">
        <v>35</v>
      </c>
      <c r="F4667">
        <v>210</v>
      </c>
      <c r="G4667">
        <v>0</v>
      </c>
      <c r="H4667">
        <v>2.3809523809523801E-2</v>
      </c>
      <c r="I4667">
        <v>0.44761904761904803</v>
      </c>
      <c r="J4667">
        <v>0.43809523809523798</v>
      </c>
      <c r="K4667">
        <v>7.1428571428571397E-2</v>
      </c>
      <c r="L4667">
        <v>1.9047619047619001E-2</v>
      </c>
      <c r="M4667">
        <v>0</v>
      </c>
      <c r="N4667">
        <v>1984</v>
      </c>
      <c r="O4667" t="s">
        <v>51</v>
      </c>
      <c r="P4667" t="s">
        <v>4661</v>
      </c>
      <c r="Q4667" t="s">
        <v>6164</v>
      </c>
      <c r="R4667" t="s">
        <v>6165</v>
      </c>
    </row>
    <row r="4668" spans="1:18" x14ac:dyDescent="0.25">
      <c r="A4668" t="s">
        <v>6350</v>
      </c>
      <c r="B4668" t="s">
        <v>4660</v>
      </c>
      <c r="C4668" t="s">
        <v>52</v>
      </c>
      <c r="D4668">
        <v>2</v>
      </c>
      <c r="E4668">
        <v>35</v>
      </c>
      <c r="F4668">
        <v>211</v>
      </c>
      <c r="G4668">
        <v>1.42180094786721E-2</v>
      </c>
      <c r="H4668">
        <v>4.2654028436019002E-2</v>
      </c>
      <c r="I4668">
        <v>0.50236966824644602</v>
      </c>
      <c r="J4668">
        <v>0.35545023696682498</v>
      </c>
      <c r="K4668">
        <v>5.6872037914691899E-2</v>
      </c>
      <c r="L4668">
        <v>1.4218009478673001E-2</v>
      </c>
      <c r="M4668">
        <v>1.4218009478673001E-2</v>
      </c>
      <c r="N4668">
        <v>1984</v>
      </c>
      <c r="O4668" t="s">
        <v>51</v>
      </c>
      <c r="P4668" t="s">
        <v>4661</v>
      </c>
      <c r="Q4668" t="s">
        <v>6164</v>
      </c>
      <c r="R4668" t="s">
        <v>6165</v>
      </c>
    </row>
    <row r="4669" spans="1:18" x14ac:dyDescent="0.25">
      <c r="A4669" t="s">
        <v>6350</v>
      </c>
      <c r="B4669" t="s">
        <v>4660</v>
      </c>
      <c r="C4669" t="s">
        <v>52</v>
      </c>
      <c r="D4669">
        <v>1</v>
      </c>
      <c r="E4669">
        <v>45</v>
      </c>
      <c r="F4669">
        <v>195</v>
      </c>
      <c r="G4669">
        <v>5.5511151231257797E-16</v>
      </c>
      <c r="H4669">
        <v>1.5384615384615399E-2</v>
      </c>
      <c r="I4669">
        <v>0.27692307692307699</v>
      </c>
      <c r="J4669">
        <v>0.53846153846153799</v>
      </c>
      <c r="K4669">
        <v>0.16410256410256399</v>
      </c>
      <c r="L4669">
        <v>5.1282051282051299E-3</v>
      </c>
      <c r="M4669">
        <v>0</v>
      </c>
      <c r="N4669">
        <v>1984</v>
      </c>
      <c r="O4669" t="s">
        <v>51</v>
      </c>
      <c r="P4669" t="s">
        <v>4661</v>
      </c>
      <c r="Q4669" t="s">
        <v>6164</v>
      </c>
      <c r="R4669" t="s">
        <v>6165</v>
      </c>
    </row>
    <row r="4670" spans="1:18" x14ac:dyDescent="0.25">
      <c r="A4670" t="s">
        <v>6350</v>
      </c>
      <c r="B4670" t="s">
        <v>4660</v>
      </c>
      <c r="C4670" t="s">
        <v>52</v>
      </c>
      <c r="D4670">
        <v>2</v>
      </c>
      <c r="E4670">
        <v>45</v>
      </c>
      <c r="F4670">
        <v>179</v>
      </c>
      <c r="G4670">
        <v>6.6613381477509402E-16</v>
      </c>
      <c r="H4670">
        <v>5.5865921787709499E-3</v>
      </c>
      <c r="I4670">
        <v>0.31843575418994402</v>
      </c>
      <c r="J4670">
        <v>0.42458100558659201</v>
      </c>
      <c r="K4670">
        <v>0.17318435754189901</v>
      </c>
      <c r="L4670">
        <v>6.14525139664805E-2</v>
      </c>
      <c r="M4670">
        <v>1.67597765363128E-2</v>
      </c>
      <c r="N4670">
        <v>1984</v>
      </c>
      <c r="O4670" t="s">
        <v>51</v>
      </c>
      <c r="P4670" t="s">
        <v>4661</v>
      </c>
      <c r="Q4670" t="s">
        <v>6164</v>
      </c>
      <c r="R4670" t="s">
        <v>6165</v>
      </c>
    </row>
    <row r="4671" spans="1:18" x14ac:dyDescent="0.25">
      <c r="A4671" t="s">
        <v>6350</v>
      </c>
      <c r="B4671" t="s">
        <v>4660</v>
      </c>
      <c r="C4671" t="s">
        <v>52</v>
      </c>
      <c r="D4671">
        <v>1</v>
      </c>
      <c r="E4671">
        <v>55</v>
      </c>
      <c r="F4671">
        <v>237</v>
      </c>
      <c r="G4671">
        <v>8.4388185654015197E-3</v>
      </c>
      <c r="H4671">
        <v>3.37552742616034E-2</v>
      </c>
      <c r="I4671">
        <v>0.25738396624472598</v>
      </c>
      <c r="J4671">
        <v>0.48523206751054798</v>
      </c>
      <c r="K4671">
        <v>0.19409282700421901</v>
      </c>
      <c r="L4671">
        <v>2.1097046413502098E-2</v>
      </c>
      <c r="M4671">
        <v>0</v>
      </c>
      <c r="N4671">
        <v>1984</v>
      </c>
      <c r="O4671" t="s">
        <v>51</v>
      </c>
      <c r="P4671" t="s">
        <v>4661</v>
      </c>
      <c r="Q4671" t="s">
        <v>6164</v>
      </c>
      <c r="R4671" t="s">
        <v>6165</v>
      </c>
    </row>
    <row r="4672" spans="1:18" x14ac:dyDescent="0.25">
      <c r="A4672" t="s">
        <v>6350</v>
      </c>
      <c r="B4672" t="s">
        <v>4660</v>
      </c>
      <c r="C4672" t="s">
        <v>52</v>
      </c>
      <c r="D4672">
        <v>2</v>
      </c>
      <c r="E4672">
        <v>55</v>
      </c>
      <c r="F4672">
        <v>229</v>
      </c>
      <c r="G4672">
        <v>9.9920072216264108E-16</v>
      </c>
      <c r="H4672">
        <v>8.7336244541484694E-3</v>
      </c>
      <c r="I4672">
        <v>0.19213973799126599</v>
      </c>
      <c r="J4672">
        <v>0.40611353711790399</v>
      </c>
      <c r="K4672">
        <v>0.26200873362445398</v>
      </c>
      <c r="L4672">
        <v>0.10043668122270701</v>
      </c>
      <c r="M4672">
        <v>3.05676855895196E-2</v>
      </c>
      <c r="N4672">
        <v>1984</v>
      </c>
      <c r="O4672" t="s">
        <v>51</v>
      </c>
      <c r="P4672" t="s">
        <v>4661</v>
      </c>
      <c r="Q4672" t="s">
        <v>6164</v>
      </c>
      <c r="R4672" t="s">
        <v>6165</v>
      </c>
    </row>
    <row r="4673" spans="1:18" x14ac:dyDescent="0.25">
      <c r="A4673" t="s">
        <v>6350</v>
      </c>
      <c r="B4673" t="s">
        <v>4660</v>
      </c>
      <c r="C4673" t="s">
        <v>52</v>
      </c>
      <c r="D4673">
        <v>1</v>
      </c>
      <c r="E4673">
        <v>62.5</v>
      </c>
      <c r="F4673">
        <v>66</v>
      </c>
      <c r="G4673">
        <v>0</v>
      </c>
      <c r="H4673">
        <v>1.5151515151515201E-2</v>
      </c>
      <c r="I4673">
        <v>0.25757575757575801</v>
      </c>
      <c r="J4673">
        <v>0.57575757575757602</v>
      </c>
      <c r="K4673">
        <v>0.12121212121212099</v>
      </c>
      <c r="L4673">
        <v>3.03030303030303E-2</v>
      </c>
      <c r="M4673">
        <v>0</v>
      </c>
      <c r="N4673">
        <v>1984</v>
      </c>
      <c r="O4673" t="s">
        <v>51</v>
      </c>
      <c r="P4673" t="s">
        <v>4661</v>
      </c>
      <c r="Q4673" t="s">
        <v>6164</v>
      </c>
      <c r="R4673" t="s">
        <v>6165</v>
      </c>
    </row>
    <row r="4674" spans="1:18" x14ac:dyDescent="0.25">
      <c r="A4674" t="s">
        <v>6350</v>
      </c>
      <c r="B4674" t="s">
        <v>4660</v>
      </c>
      <c r="C4674" t="s">
        <v>52</v>
      </c>
      <c r="D4674">
        <v>2</v>
      </c>
      <c r="E4674">
        <v>62.5</v>
      </c>
      <c r="F4674">
        <v>69</v>
      </c>
      <c r="G4674">
        <v>0</v>
      </c>
      <c r="H4674">
        <v>2.8985507246376802E-2</v>
      </c>
      <c r="I4674">
        <v>0.15942028985507201</v>
      </c>
      <c r="J4674">
        <v>0.39130434782608697</v>
      </c>
      <c r="K4674">
        <v>0.30434782608695699</v>
      </c>
      <c r="L4674">
        <v>0.101449275362319</v>
      </c>
      <c r="M4674">
        <v>1.4492753623188401E-2</v>
      </c>
      <c r="N4674">
        <v>1984</v>
      </c>
      <c r="O4674" t="s">
        <v>51</v>
      </c>
      <c r="P4674" t="s">
        <v>4661</v>
      </c>
      <c r="Q4674" t="s">
        <v>6164</v>
      </c>
      <c r="R4674" t="s">
        <v>6165</v>
      </c>
    </row>
    <row r="4675" spans="1:18" x14ac:dyDescent="0.25">
      <c r="A4675" t="s">
        <v>6350</v>
      </c>
      <c r="B4675" t="s">
        <v>4663</v>
      </c>
      <c r="C4675" t="s">
        <v>52</v>
      </c>
      <c r="D4675">
        <v>1</v>
      </c>
      <c r="E4675">
        <v>27.5</v>
      </c>
      <c r="F4675">
        <v>69</v>
      </c>
      <c r="G4675">
        <v>2.8985507246376399E-2</v>
      </c>
      <c r="H4675">
        <v>5.7971014492753603E-2</v>
      </c>
      <c r="I4675">
        <v>0.53623188405797095</v>
      </c>
      <c r="J4675">
        <v>0.30434782608695699</v>
      </c>
      <c r="K4675">
        <v>5.7971014492753603E-2</v>
      </c>
      <c r="L4675">
        <v>1.4492753623188401E-2</v>
      </c>
      <c r="M4675">
        <v>0</v>
      </c>
      <c r="N4675">
        <v>1989</v>
      </c>
      <c r="O4675" t="s">
        <v>51</v>
      </c>
      <c r="P4675" t="s">
        <v>4661</v>
      </c>
      <c r="Q4675" t="s">
        <v>6164</v>
      </c>
      <c r="R4675" t="s">
        <v>6165</v>
      </c>
    </row>
    <row r="4676" spans="1:18" x14ac:dyDescent="0.25">
      <c r="A4676" t="s">
        <v>6350</v>
      </c>
      <c r="B4676" t="s">
        <v>4663</v>
      </c>
      <c r="C4676" t="s">
        <v>52</v>
      </c>
      <c r="D4676">
        <v>2</v>
      </c>
      <c r="E4676">
        <v>27.5</v>
      </c>
      <c r="F4676">
        <v>81</v>
      </c>
      <c r="G4676">
        <v>2.46913580246911E-2</v>
      </c>
      <c r="H4676">
        <v>8.6419753086419707E-2</v>
      </c>
      <c r="I4676">
        <v>0.66666666666666696</v>
      </c>
      <c r="J4676">
        <v>0.148148148148148</v>
      </c>
      <c r="K4676">
        <v>6.1728395061728399E-2</v>
      </c>
      <c r="L4676">
        <v>1.2345679012345699E-2</v>
      </c>
      <c r="M4676">
        <v>0</v>
      </c>
      <c r="N4676">
        <v>1989</v>
      </c>
      <c r="O4676" t="s">
        <v>51</v>
      </c>
      <c r="P4676" t="s">
        <v>4661</v>
      </c>
      <c r="Q4676" t="s">
        <v>6164</v>
      </c>
      <c r="R4676" t="s">
        <v>6165</v>
      </c>
    </row>
    <row r="4677" spans="1:18" x14ac:dyDescent="0.25">
      <c r="A4677" t="s">
        <v>6350</v>
      </c>
      <c r="B4677" t="s">
        <v>4663</v>
      </c>
      <c r="C4677" t="s">
        <v>52</v>
      </c>
      <c r="D4677">
        <v>1</v>
      </c>
      <c r="E4677">
        <v>35</v>
      </c>
      <c r="F4677">
        <v>231</v>
      </c>
      <c r="G4677">
        <v>4.3290043290047401E-3</v>
      </c>
      <c r="H4677">
        <v>1.2987012987013E-2</v>
      </c>
      <c r="I4677">
        <v>0.39826839826839799</v>
      </c>
      <c r="J4677">
        <v>0.476190476190476</v>
      </c>
      <c r="K4677">
        <v>9.0909090909090898E-2</v>
      </c>
      <c r="L4677">
        <v>1.2987012987013E-2</v>
      </c>
      <c r="M4677">
        <v>4.3290043290043299E-3</v>
      </c>
      <c r="N4677">
        <v>1989</v>
      </c>
      <c r="O4677" t="s">
        <v>51</v>
      </c>
      <c r="P4677" t="s">
        <v>4661</v>
      </c>
      <c r="Q4677" t="s">
        <v>6164</v>
      </c>
      <c r="R4677" t="s">
        <v>6165</v>
      </c>
    </row>
    <row r="4678" spans="1:18" x14ac:dyDescent="0.25">
      <c r="A4678" t="s">
        <v>6350</v>
      </c>
      <c r="B4678" t="s">
        <v>4663</v>
      </c>
      <c r="C4678" t="s">
        <v>52</v>
      </c>
      <c r="D4678">
        <v>2</v>
      </c>
      <c r="E4678">
        <v>35</v>
      </c>
      <c r="F4678">
        <v>220</v>
      </c>
      <c r="G4678">
        <v>1.36363636363632E-2</v>
      </c>
      <c r="H4678">
        <v>6.3636363636363602E-2</v>
      </c>
      <c r="I4678">
        <v>0.50454545454545496</v>
      </c>
      <c r="J4678">
        <v>0.3</v>
      </c>
      <c r="K4678">
        <v>0.1</v>
      </c>
      <c r="L4678">
        <v>1.8181818181818198E-2</v>
      </c>
      <c r="M4678">
        <v>0</v>
      </c>
      <c r="N4678">
        <v>1989</v>
      </c>
      <c r="O4678" t="s">
        <v>51</v>
      </c>
      <c r="P4678" t="s">
        <v>4661</v>
      </c>
      <c r="Q4678" t="s">
        <v>6164</v>
      </c>
      <c r="R4678" t="s">
        <v>6165</v>
      </c>
    </row>
    <row r="4679" spans="1:18" x14ac:dyDescent="0.25">
      <c r="A4679" t="s">
        <v>6350</v>
      </c>
      <c r="B4679" t="s">
        <v>4663</v>
      </c>
      <c r="C4679" t="s">
        <v>52</v>
      </c>
      <c r="D4679">
        <v>1</v>
      </c>
      <c r="E4679">
        <v>45</v>
      </c>
      <c r="F4679">
        <v>178</v>
      </c>
      <c r="G4679">
        <v>5.6179775280900098E-3</v>
      </c>
      <c r="H4679">
        <v>2.2471910112359501E-2</v>
      </c>
      <c r="I4679">
        <v>0.29213483146067398</v>
      </c>
      <c r="J4679">
        <v>0.54494382022471899</v>
      </c>
      <c r="K4679">
        <v>0.106741573033708</v>
      </c>
      <c r="L4679">
        <v>1.6853932584269701E-2</v>
      </c>
      <c r="M4679">
        <v>1.1235955056179799E-2</v>
      </c>
      <c r="N4679">
        <v>1989</v>
      </c>
      <c r="O4679" t="s">
        <v>51</v>
      </c>
      <c r="P4679" t="s">
        <v>4661</v>
      </c>
      <c r="Q4679" t="s">
        <v>6164</v>
      </c>
      <c r="R4679" t="s">
        <v>6165</v>
      </c>
    </row>
    <row r="4680" spans="1:18" x14ac:dyDescent="0.25">
      <c r="A4680" t="s">
        <v>6350</v>
      </c>
      <c r="B4680" t="s">
        <v>4663</v>
      </c>
      <c r="C4680" t="s">
        <v>52</v>
      </c>
      <c r="D4680">
        <v>2</v>
      </c>
      <c r="E4680">
        <v>45</v>
      </c>
      <c r="F4680">
        <v>183</v>
      </c>
      <c r="G4680">
        <v>0</v>
      </c>
      <c r="H4680">
        <v>1.0928961748633901E-2</v>
      </c>
      <c r="I4680">
        <v>0.28415300546448102</v>
      </c>
      <c r="J4680">
        <v>0.43715846994535501</v>
      </c>
      <c r="K4680">
        <v>0.207650273224044</v>
      </c>
      <c r="L4680">
        <v>4.3715846994535498E-2</v>
      </c>
      <c r="M4680">
        <v>1.63934426229508E-2</v>
      </c>
      <c r="N4680">
        <v>1989</v>
      </c>
      <c r="O4680" t="s">
        <v>51</v>
      </c>
      <c r="P4680" t="s">
        <v>4661</v>
      </c>
      <c r="Q4680" t="s">
        <v>6164</v>
      </c>
      <c r="R4680" t="s">
        <v>6165</v>
      </c>
    </row>
    <row r="4681" spans="1:18" x14ac:dyDescent="0.25">
      <c r="A4681" t="s">
        <v>6350</v>
      </c>
      <c r="B4681" t="s">
        <v>4663</v>
      </c>
      <c r="C4681" t="s">
        <v>52</v>
      </c>
      <c r="D4681">
        <v>1</v>
      </c>
      <c r="E4681">
        <v>55</v>
      </c>
      <c r="F4681">
        <v>218</v>
      </c>
      <c r="G4681">
        <v>0</v>
      </c>
      <c r="H4681">
        <v>1.3761467889908299E-2</v>
      </c>
      <c r="I4681">
        <v>0.31651376146789001</v>
      </c>
      <c r="J4681">
        <v>0.48623853211009199</v>
      </c>
      <c r="K4681">
        <v>0.142201834862385</v>
      </c>
      <c r="L4681">
        <v>4.1284403669724801E-2</v>
      </c>
      <c r="M4681">
        <v>0</v>
      </c>
      <c r="N4681">
        <v>1989</v>
      </c>
      <c r="O4681" t="s">
        <v>51</v>
      </c>
      <c r="P4681" t="s">
        <v>4661</v>
      </c>
      <c r="Q4681" t="s">
        <v>6164</v>
      </c>
      <c r="R4681" t="s">
        <v>6165</v>
      </c>
    </row>
    <row r="4682" spans="1:18" x14ac:dyDescent="0.25">
      <c r="A4682" t="s">
        <v>6350</v>
      </c>
      <c r="B4682" t="s">
        <v>4663</v>
      </c>
      <c r="C4682" t="s">
        <v>52</v>
      </c>
      <c r="D4682">
        <v>2</v>
      </c>
      <c r="E4682">
        <v>55</v>
      </c>
      <c r="F4682">
        <v>206</v>
      </c>
      <c r="G4682">
        <v>6.6613381477509402E-16</v>
      </c>
      <c r="H4682">
        <v>1.45631067961165E-2</v>
      </c>
      <c r="I4682">
        <v>0.15048543689320401</v>
      </c>
      <c r="J4682">
        <v>0.45631067961165001</v>
      </c>
      <c r="K4682">
        <v>0.25728155339805803</v>
      </c>
      <c r="L4682">
        <v>9.7087378640776698E-2</v>
      </c>
      <c r="M4682">
        <v>2.4271844660194199E-2</v>
      </c>
      <c r="N4682">
        <v>1989</v>
      </c>
      <c r="O4682" t="s">
        <v>51</v>
      </c>
      <c r="P4682" t="s">
        <v>4661</v>
      </c>
      <c r="Q4682" t="s">
        <v>6164</v>
      </c>
      <c r="R4682" t="s">
        <v>6165</v>
      </c>
    </row>
    <row r="4683" spans="1:18" x14ac:dyDescent="0.25">
      <c r="A4683" t="s">
        <v>6350</v>
      </c>
      <c r="B4683" t="s">
        <v>4663</v>
      </c>
      <c r="C4683" t="s">
        <v>52</v>
      </c>
      <c r="D4683">
        <v>1</v>
      </c>
      <c r="E4683">
        <v>62.5</v>
      </c>
      <c r="F4683">
        <v>82</v>
      </c>
      <c r="G4683">
        <v>1.21951219512195E-2</v>
      </c>
      <c r="H4683">
        <v>2.4390243902439001E-2</v>
      </c>
      <c r="I4683">
        <v>0.25609756097560998</v>
      </c>
      <c r="J4683">
        <v>0.46341463414634099</v>
      </c>
      <c r="K4683">
        <v>0.207317073170732</v>
      </c>
      <c r="L4683">
        <v>3.65853658536585E-2</v>
      </c>
      <c r="M4683">
        <v>0</v>
      </c>
      <c r="N4683">
        <v>1989</v>
      </c>
      <c r="O4683" t="s">
        <v>51</v>
      </c>
      <c r="P4683" t="s">
        <v>4661</v>
      </c>
      <c r="Q4683" t="s">
        <v>6164</v>
      </c>
      <c r="R4683" t="s">
        <v>6165</v>
      </c>
    </row>
    <row r="4684" spans="1:18" x14ac:dyDescent="0.25">
      <c r="A4684" t="s">
        <v>6350</v>
      </c>
      <c r="B4684" t="s">
        <v>4663</v>
      </c>
      <c r="C4684" t="s">
        <v>52</v>
      </c>
      <c r="D4684">
        <v>2</v>
      </c>
      <c r="E4684">
        <v>62.5</v>
      </c>
      <c r="F4684">
        <v>101</v>
      </c>
      <c r="G4684">
        <v>3.3306690738754701E-16</v>
      </c>
      <c r="H4684">
        <v>9.9009900990098994E-3</v>
      </c>
      <c r="I4684">
        <v>9.9009900990099001E-2</v>
      </c>
      <c r="J4684">
        <v>0.40594059405940602</v>
      </c>
      <c r="K4684">
        <v>0.366336633663366</v>
      </c>
      <c r="L4684">
        <v>8.9108910891089105E-2</v>
      </c>
      <c r="M4684">
        <v>2.9702970297029702E-2</v>
      </c>
      <c r="N4684">
        <v>1989</v>
      </c>
      <c r="O4684" t="s">
        <v>51</v>
      </c>
      <c r="P4684" t="s">
        <v>4661</v>
      </c>
      <c r="Q4684" t="s">
        <v>6164</v>
      </c>
      <c r="R4684" t="s">
        <v>6165</v>
      </c>
    </row>
    <row r="4685" spans="1:18" x14ac:dyDescent="0.25">
      <c r="A4685" t="s">
        <v>6350</v>
      </c>
      <c r="B4685" t="s">
        <v>4669</v>
      </c>
      <c r="C4685" t="s">
        <v>52</v>
      </c>
      <c r="D4685">
        <v>1</v>
      </c>
      <c r="E4685">
        <v>27.5</v>
      </c>
      <c r="F4685">
        <v>66</v>
      </c>
      <c r="G4685">
        <v>0</v>
      </c>
      <c r="H4685">
        <v>3.03030303030303E-2</v>
      </c>
      <c r="I4685">
        <v>0.560606060606061</v>
      </c>
      <c r="J4685">
        <v>0.33333333333333298</v>
      </c>
      <c r="K4685">
        <v>7.5757575757575801E-2</v>
      </c>
      <c r="L4685">
        <v>0</v>
      </c>
      <c r="M4685">
        <v>0</v>
      </c>
      <c r="N4685">
        <v>1994</v>
      </c>
      <c r="O4685" t="s">
        <v>51</v>
      </c>
      <c r="P4685" t="s">
        <v>4661</v>
      </c>
      <c r="Q4685" t="s">
        <v>6164</v>
      </c>
      <c r="R4685" t="s">
        <v>6165</v>
      </c>
    </row>
    <row r="4686" spans="1:18" x14ac:dyDescent="0.25">
      <c r="A4686" t="s">
        <v>6350</v>
      </c>
      <c r="B4686" t="s">
        <v>4669</v>
      </c>
      <c r="C4686" t="s">
        <v>52</v>
      </c>
      <c r="D4686">
        <v>2</v>
      </c>
      <c r="E4686">
        <v>27.5</v>
      </c>
      <c r="F4686">
        <v>67</v>
      </c>
      <c r="G4686">
        <v>4.4776119402984899E-2</v>
      </c>
      <c r="H4686">
        <v>0.164179104477612</v>
      </c>
      <c r="I4686">
        <v>0.537313432835821</v>
      </c>
      <c r="J4686">
        <v>0.20895522388059701</v>
      </c>
      <c r="K4686">
        <v>1.49253731343284E-2</v>
      </c>
      <c r="L4686">
        <v>2.9850746268656699E-2</v>
      </c>
      <c r="M4686">
        <v>0</v>
      </c>
      <c r="N4686">
        <v>1994</v>
      </c>
      <c r="O4686" t="s">
        <v>51</v>
      </c>
      <c r="P4686" t="s">
        <v>4661</v>
      </c>
      <c r="Q4686" t="s">
        <v>6164</v>
      </c>
      <c r="R4686" t="s">
        <v>6165</v>
      </c>
    </row>
    <row r="4687" spans="1:18" x14ac:dyDescent="0.25">
      <c r="A4687" t="s">
        <v>6350</v>
      </c>
      <c r="B4687" t="s">
        <v>4669</v>
      </c>
      <c r="C4687" t="s">
        <v>52</v>
      </c>
      <c r="D4687">
        <v>1</v>
      </c>
      <c r="E4687">
        <v>35</v>
      </c>
      <c r="F4687">
        <v>126</v>
      </c>
      <c r="G4687">
        <v>3.3306690738754701E-16</v>
      </c>
      <c r="H4687">
        <v>3.9682539682539701E-2</v>
      </c>
      <c r="I4687">
        <v>0.317460317460317</v>
      </c>
      <c r="J4687">
        <v>0.5</v>
      </c>
      <c r="K4687">
        <v>0.126984126984127</v>
      </c>
      <c r="L4687">
        <v>1.58730158730159E-2</v>
      </c>
      <c r="M4687">
        <v>0</v>
      </c>
      <c r="N4687">
        <v>1994</v>
      </c>
      <c r="O4687" t="s">
        <v>51</v>
      </c>
      <c r="P4687" t="s">
        <v>4661</v>
      </c>
      <c r="Q4687" t="s">
        <v>6164</v>
      </c>
      <c r="R4687" t="s">
        <v>6165</v>
      </c>
    </row>
    <row r="4688" spans="1:18" x14ac:dyDescent="0.25">
      <c r="A4688" t="s">
        <v>6350</v>
      </c>
      <c r="B4688" t="s">
        <v>4669</v>
      </c>
      <c r="C4688" t="s">
        <v>52</v>
      </c>
      <c r="D4688">
        <v>2</v>
      </c>
      <c r="E4688">
        <v>35</v>
      </c>
      <c r="F4688">
        <v>177</v>
      </c>
      <c r="G4688">
        <v>1.6949152542372701E-2</v>
      </c>
      <c r="H4688">
        <v>8.4745762711864403E-2</v>
      </c>
      <c r="I4688">
        <v>0.48587570621468901</v>
      </c>
      <c r="J4688">
        <v>0.27118644067796599</v>
      </c>
      <c r="K4688">
        <v>0.10734463276836199</v>
      </c>
      <c r="L4688">
        <v>2.2598870056497199E-2</v>
      </c>
      <c r="M4688">
        <v>1.12994350282486E-2</v>
      </c>
      <c r="N4688">
        <v>1994</v>
      </c>
      <c r="O4688" t="s">
        <v>51</v>
      </c>
      <c r="P4688" t="s">
        <v>4661</v>
      </c>
      <c r="Q4688" t="s">
        <v>6164</v>
      </c>
      <c r="R4688" t="s">
        <v>6165</v>
      </c>
    </row>
    <row r="4689" spans="1:18" x14ac:dyDescent="0.25">
      <c r="A4689" t="s">
        <v>6350</v>
      </c>
      <c r="B4689" t="s">
        <v>4669</v>
      </c>
      <c r="C4689" t="s">
        <v>52</v>
      </c>
      <c r="D4689">
        <v>1</v>
      </c>
      <c r="E4689">
        <v>45</v>
      </c>
      <c r="F4689">
        <v>166</v>
      </c>
      <c r="G4689">
        <v>5.5511151231257797E-16</v>
      </c>
      <c r="H4689">
        <v>1.8072289156626498E-2</v>
      </c>
      <c r="I4689">
        <v>0.28313253012048201</v>
      </c>
      <c r="J4689">
        <v>0.48192771084337299</v>
      </c>
      <c r="K4689">
        <v>0.180722891566265</v>
      </c>
      <c r="L4689">
        <v>3.6144578313252997E-2</v>
      </c>
      <c r="M4689">
        <v>0</v>
      </c>
      <c r="N4689">
        <v>1994</v>
      </c>
      <c r="O4689" t="s">
        <v>51</v>
      </c>
      <c r="P4689" t="s">
        <v>4661</v>
      </c>
      <c r="Q4689" t="s">
        <v>6164</v>
      </c>
      <c r="R4689" t="s">
        <v>6165</v>
      </c>
    </row>
    <row r="4690" spans="1:18" x14ac:dyDescent="0.25">
      <c r="A4690" t="s">
        <v>6350</v>
      </c>
      <c r="B4690" t="s">
        <v>4669</v>
      </c>
      <c r="C4690" t="s">
        <v>52</v>
      </c>
      <c r="D4690">
        <v>2</v>
      </c>
      <c r="E4690">
        <v>45</v>
      </c>
      <c r="F4690">
        <v>169</v>
      </c>
      <c r="G4690">
        <v>5.9171597633126396E-3</v>
      </c>
      <c r="H4690">
        <v>0</v>
      </c>
      <c r="I4690">
        <v>0.30769230769230799</v>
      </c>
      <c r="J4690">
        <v>0.38461538461538503</v>
      </c>
      <c r="K4690">
        <v>0.26035502958579898</v>
      </c>
      <c r="L4690">
        <v>3.5502958579881699E-2</v>
      </c>
      <c r="M4690">
        <v>5.9171597633136102E-3</v>
      </c>
      <c r="N4690">
        <v>1994</v>
      </c>
      <c r="O4690" t="s">
        <v>51</v>
      </c>
      <c r="P4690" t="s">
        <v>4661</v>
      </c>
      <c r="Q4690" t="s">
        <v>6164</v>
      </c>
      <c r="R4690" t="s">
        <v>6165</v>
      </c>
    </row>
    <row r="4691" spans="1:18" x14ac:dyDescent="0.25">
      <c r="A4691" t="s">
        <v>6350</v>
      </c>
      <c r="B4691" t="s">
        <v>4669</v>
      </c>
      <c r="C4691" t="s">
        <v>52</v>
      </c>
      <c r="D4691">
        <v>1</v>
      </c>
      <c r="E4691">
        <v>55</v>
      </c>
      <c r="F4691">
        <v>165</v>
      </c>
      <c r="G4691">
        <v>0</v>
      </c>
      <c r="H4691">
        <v>0</v>
      </c>
      <c r="I4691">
        <v>0.27878787878787897</v>
      </c>
      <c r="J4691">
        <v>0.51515151515151503</v>
      </c>
      <c r="K4691">
        <v>0.163636363636364</v>
      </c>
      <c r="L4691">
        <v>2.4242424242424201E-2</v>
      </c>
      <c r="M4691">
        <v>1.8181818181818198E-2</v>
      </c>
      <c r="N4691">
        <v>1994</v>
      </c>
      <c r="O4691" t="s">
        <v>51</v>
      </c>
      <c r="P4691" t="s">
        <v>4661</v>
      </c>
      <c r="Q4691" t="s">
        <v>6164</v>
      </c>
      <c r="R4691" t="s">
        <v>6165</v>
      </c>
    </row>
    <row r="4692" spans="1:18" x14ac:dyDescent="0.25">
      <c r="A4692" t="s">
        <v>6350</v>
      </c>
      <c r="B4692" t="s">
        <v>4669</v>
      </c>
      <c r="C4692" t="s">
        <v>52</v>
      </c>
      <c r="D4692">
        <v>2</v>
      </c>
      <c r="E4692">
        <v>55</v>
      </c>
      <c r="F4692">
        <v>187</v>
      </c>
      <c r="G4692">
        <v>5.34759358288761E-3</v>
      </c>
      <c r="H4692">
        <v>3.7433155080213901E-2</v>
      </c>
      <c r="I4692">
        <v>0.19251336898395699</v>
      </c>
      <c r="J4692">
        <v>0.35828877005347598</v>
      </c>
      <c r="K4692">
        <v>0.29411764705882398</v>
      </c>
      <c r="L4692">
        <v>6.9518716577540093E-2</v>
      </c>
      <c r="M4692">
        <v>4.2780748663101602E-2</v>
      </c>
      <c r="N4692">
        <v>1994</v>
      </c>
      <c r="O4692" t="s">
        <v>51</v>
      </c>
      <c r="P4692" t="s">
        <v>4661</v>
      </c>
      <c r="Q4692" t="s">
        <v>6164</v>
      </c>
      <c r="R4692" t="s">
        <v>6165</v>
      </c>
    </row>
    <row r="4693" spans="1:18" x14ac:dyDescent="0.25">
      <c r="A4693" t="s">
        <v>6350</v>
      </c>
      <c r="B4693" t="s">
        <v>4669</v>
      </c>
      <c r="C4693" t="s">
        <v>52</v>
      </c>
      <c r="D4693">
        <v>1</v>
      </c>
      <c r="E4693">
        <v>62.5</v>
      </c>
      <c r="F4693">
        <v>77</v>
      </c>
      <c r="G4693">
        <v>2.5974025974025001E-2</v>
      </c>
      <c r="H4693">
        <v>2.5974025974026E-2</v>
      </c>
      <c r="I4693">
        <v>0.29870129870129902</v>
      </c>
      <c r="J4693">
        <v>0.38961038961039002</v>
      </c>
      <c r="K4693">
        <v>0.207792207792208</v>
      </c>
      <c r="L4693">
        <v>3.8961038961039002E-2</v>
      </c>
      <c r="M4693">
        <v>1.2987012987013E-2</v>
      </c>
      <c r="N4693">
        <v>1994</v>
      </c>
      <c r="O4693" t="s">
        <v>51</v>
      </c>
      <c r="P4693" t="s">
        <v>4661</v>
      </c>
      <c r="Q4693" t="s">
        <v>6164</v>
      </c>
      <c r="R4693" t="s">
        <v>6165</v>
      </c>
    </row>
    <row r="4694" spans="1:18" x14ac:dyDescent="0.25">
      <c r="A4694" t="s">
        <v>6350</v>
      </c>
      <c r="B4694" t="s">
        <v>4669</v>
      </c>
      <c r="C4694" t="s">
        <v>52</v>
      </c>
      <c r="D4694">
        <v>2</v>
      </c>
      <c r="E4694">
        <v>62.5</v>
      </c>
      <c r="F4694">
        <v>70</v>
      </c>
      <c r="G4694">
        <v>2.85714285714288E-2</v>
      </c>
      <c r="H4694">
        <v>1.4285714285714299E-2</v>
      </c>
      <c r="I4694">
        <v>0.157142857142857</v>
      </c>
      <c r="J4694">
        <v>0.41428571428571398</v>
      </c>
      <c r="K4694">
        <v>0.28571428571428598</v>
      </c>
      <c r="L4694">
        <v>7.1428571428571397E-2</v>
      </c>
      <c r="M4694">
        <v>2.8571428571428598E-2</v>
      </c>
      <c r="N4694">
        <v>1994</v>
      </c>
      <c r="O4694" t="s">
        <v>51</v>
      </c>
      <c r="P4694" t="s">
        <v>4661</v>
      </c>
      <c r="Q4694" t="s">
        <v>6164</v>
      </c>
      <c r="R4694" t="s">
        <v>6165</v>
      </c>
    </row>
    <row r="4695" spans="1:18" x14ac:dyDescent="0.25">
      <c r="A4695" t="s">
        <v>6291</v>
      </c>
      <c r="B4695" t="s">
        <v>4610</v>
      </c>
      <c r="C4695" t="s">
        <v>40</v>
      </c>
      <c r="D4695">
        <v>1</v>
      </c>
      <c r="E4695">
        <v>18</v>
      </c>
      <c r="F4695">
        <v>87</v>
      </c>
      <c r="G4695">
        <v>0.11851042879632701</v>
      </c>
      <c r="H4695">
        <v>0.15004062965257001</v>
      </c>
      <c r="I4695">
        <v>0.62036597010800298</v>
      </c>
      <c r="J4695">
        <v>0.1110829714431</v>
      </c>
      <c r="K4695">
        <v>0</v>
      </c>
      <c r="L4695">
        <v>0</v>
      </c>
      <c r="M4695">
        <v>0</v>
      </c>
      <c r="N4695">
        <v>2009</v>
      </c>
      <c r="O4695" t="s">
        <v>39</v>
      </c>
      <c r="P4695" t="s">
        <v>4611</v>
      </c>
      <c r="Q4695" t="s">
        <v>6181</v>
      </c>
      <c r="R4695" t="s">
        <v>6179</v>
      </c>
    </row>
    <row r="4696" spans="1:18" x14ac:dyDescent="0.25">
      <c r="A4696" t="s">
        <v>6291</v>
      </c>
      <c r="B4696" t="s">
        <v>4610</v>
      </c>
      <c r="C4696" t="s">
        <v>40</v>
      </c>
      <c r="D4696">
        <v>2</v>
      </c>
      <c r="E4696">
        <v>18</v>
      </c>
      <c r="F4696">
        <v>107</v>
      </c>
      <c r="G4696">
        <v>0.23529226402772199</v>
      </c>
      <c r="H4696">
        <v>8.6681549439502001E-2</v>
      </c>
      <c r="I4696">
        <v>0.57261238587180796</v>
      </c>
      <c r="J4696">
        <v>9.61617646958349E-2</v>
      </c>
      <c r="K4696">
        <v>9.2520359651334996E-3</v>
      </c>
      <c r="L4696">
        <v>0</v>
      </c>
      <c r="M4696">
        <v>0</v>
      </c>
      <c r="N4696">
        <v>2009</v>
      </c>
      <c r="O4696" t="s">
        <v>39</v>
      </c>
      <c r="P4696" t="s">
        <v>4611</v>
      </c>
      <c r="Q4696" t="s">
        <v>6181</v>
      </c>
      <c r="R4696" t="s">
        <v>6179</v>
      </c>
    </row>
    <row r="4697" spans="1:18" x14ac:dyDescent="0.25">
      <c r="A4697" t="s">
        <v>6291</v>
      </c>
      <c r="B4697" t="s">
        <v>4610</v>
      </c>
      <c r="C4697" t="s">
        <v>40</v>
      </c>
      <c r="D4697">
        <v>1</v>
      </c>
      <c r="E4697">
        <v>19</v>
      </c>
      <c r="F4697">
        <v>91</v>
      </c>
      <c r="G4697">
        <v>7.4578053745878198E-2</v>
      </c>
      <c r="H4697">
        <v>0.13187865477243099</v>
      </c>
      <c r="I4697">
        <v>0.67424697292971303</v>
      </c>
      <c r="J4697">
        <v>4.1176819691199899E-2</v>
      </c>
      <c r="K4697">
        <v>3.6092438782394203E-2</v>
      </c>
      <c r="L4697">
        <v>2.50594736273635E-2</v>
      </c>
      <c r="M4697">
        <v>1.6967586451020499E-2</v>
      </c>
      <c r="N4697">
        <v>2009</v>
      </c>
      <c r="O4697" t="s">
        <v>39</v>
      </c>
      <c r="P4697" t="s">
        <v>4611</v>
      </c>
      <c r="Q4697" t="s">
        <v>6181</v>
      </c>
      <c r="R4697" t="s">
        <v>6179</v>
      </c>
    </row>
    <row r="4698" spans="1:18" x14ac:dyDescent="0.25">
      <c r="A4698" t="s">
        <v>6291</v>
      </c>
      <c r="B4698" t="s">
        <v>4610</v>
      </c>
      <c r="C4698" t="s">
        <v>40</v>
      </c>
      <c r="D4698">
        <v>2</v>
      </c>
      <c r="E4698">
        <v>19</v>
      </c>
      <c r="F4698">
        <v>81</v>
      </c>
      <c r="G4698">
        <v>9.8445391215291306E-2</v>
      </c>
      <c r="H4698">
        <v>0.19723926812999701</v>
      </c>
      <c r="I4698">
        <v>0.56745082414783199</v>
      </c>
      <c r="J4698">
        <v>0.124715665701772</v>
      </c>
      <c r="K4698">
        <v>0</v>
      </c>
      <c r="L4698">
        <v>0</v>
      </c>
      <c r="M4698">
        <v>1.21488508051083E-2</v>
      </c>
      <c r="N4698">
        <v>2009</v>
      </c>
      <c r="O4698" t="s">
        <v>39</v>
      </c>
      <c r="P4698" t="s">
        <v>4611</v>
      </c>
      <c r="Q4698" t="s">
        <v>6181</v>
      </c>
      <c r="R4698" t="s">
        <v>6179</v>
      </c>
    </row>
    <row r="4699" spans="1:18" x14ac:dyDescent="0.25">
      <c r="A4699" t="s">
        <v>6291</v>
      </c>
      <c r="B4699" t="s">
        <v>4610</v>
      </c>
      <c r="C4699" t="s">
        <v>40</v>
      </c>
      <c r="D4699">
        <v>1</v>
      </c>
      <c r="E4699">
        <v>25</v>
      </c>
      <c r="F4699">
        <v>623</v>
      </c>
      <c r="G4699">
        <v>3.9349378847626897E-2</v>
      </c>
      <c r="H4699">
        <v>7.4745791708835996E-2</v>
      </c>
      <c r="I4699">
        <v>0.727161434078753</v>
      </c>
      <c r="J4699">
        <v>0.1424481470839</v>
      </c>
      <c r="K4699">
        <v>1.02943640223357E-2</v>
      </c>
      <c r="L4699">
        <v>0</v>
      </c>
      <c r="M4699">
        <v>6.0008842585482398E-3</v>
      </c>
      <c r="N4699">
        <v>2009</v>
      </c>
      <c r="O4699" t="s">
        <v>39</v>
      </c>
      <c r="P4699" t="s">
        <v>4611</v>
      </c>
      <c r="Q4699" t="s">
        <v>6181</v>
      </c>
      <c r="R4699" t="s">
        <v>6179</v>
      </c>
    </row>
    <row r="4700" spans="1:18" x14ac:dyDescent="0.25">
      <c r="A4700" t="s">
        <v>6291</v>
      </c>
      <c r="B4700" t="s">
        <v>4610</v>
      </c>
      <c r="C4700" t="s">
        <v>40</v>
      </c>
      <c r="D4700">
        <v>2</v>
      </c>
      <c r="E4700">
        <v>25</v>
      </c>
      <c r="F4700">
        <v>730</v>
      </c>
      <c r="G4700">
        <v>9.68251578941592E-2</v>
      </c>
      <c r="H4700">
        <v>6.7142526841052597E-2</v>
      </c>
      <c r="I4700">
        <v>0.554758929504506</v>
      </c>
      <c r="J4700">
        <v>0.20161833371933199</v>
      </c>
      <c r="K4700">
        <v>4.4387942290353699E-2</v>
      </c>
      <c r="L4700">
        <v>1.1756380849564299E-2</v>
      </c>
      <c r="M4700">
        <v>2.3510728901032601E-2</v>
      </c>
      <c r="N4700">
        <v>2009</v>
      </c>
      <c r="O4700" t="s">
        <v>39</v>
      </c>
      <c r="P4700" t="s">
        <v>4611</v>
      </c>
      <c r="Q4700" t="s">
        <v>6181</v>
      </c>
      <c r="R4700" t="s">
        <v>6179</v>
      </c>
    </row>
    <row r="4701" spans="1:18" x14ac:dyDescent="0.25">
      <c r="A4701" t="s">
        <v>6291</v>
      </c>
      <c r="B4701" t="s">
        <v>4610</v>
      </c>
      <c r="C4701" t="s">
        <v>40</v>
      </c>
      <c r="D4701">
        <v>1</v>
      </c>
      <c r="E4701">
        <v>35</v>
      </c>
      <c r="F4701">
        <v>515</v>
      </c>
      <c r="G4701">
        <v>2.76736922167501E-2</v>
      </c>
      <c r="H4701">
        <v>3.4763927278606402E-2</v>
      </c>
      <c r="I4701">
        <v>0.64000811710482797</v>
      </c>
      <c r="J4701">
        <v>0.26312585540806899</v>
      </c>
      <c r="K4701">
        <v>2.25417340705652E-2</v>
      </c>
      <c r="L4701">
        <v>8.4975351285833008E-3</v>
      </c>
      <c r="M4701">
        <v>3.3891387925981502E-3</v>
      </c>
      <c r="N4701">
        <v>2009</v>
      </c>
      <c r="O4701" t="s">
        <v>39</v>
      </c>
      <c r="P4701" t="s">
        <v>4611</v>
      </c>
      <c r="Q4701" t="s">
        <v>6181</v>
      </c>
      <c r="R4701" t="s">
        <v>6179</v>
      </c>
    </row>
    <row r="4702" spans="1:18" x14ac:dyDescent="0.25">
      <c r="A4702" t="s">
        <v>6291</v>
      </c>
      <c r="B4702" t="s">
        <v>4610</v>
      </c>
      <c r="C4702" t="s">
        <v>40</v>
      </c>
      <c r="D4702">
        <v>2</v>
      </c>
      <c r="E4702">
        <v>35</v>
      </c>
      <c r="F4702">
        <v>588</v>
      </c>
      <c r="G4702">
        <v>3.9161303407633401E-2</v>
      </c>
      <c r="H4702">
        <v>6.0743853070121999E-2</v>
      </c>
      <c r="I4702">
        <v>0.44348138707778401</v>
      </c>
      <c r="J4702">
        <v>0.293906393701233</v>
      </c>
      <c r="K4702">
        <v>0.116275269028999</v>
      </c>
      <c r="L4702">
        <v>2.7616355163938899E-2</v>
      </c>
      <c r="M4702">
        <v>1.8815438550289301E-2</v>
      </c>
      <c r="N4702">
        <v>2009</v>
      </c>
      <c r="O4702" t="s">
        <v>39</v>
      </c>
      <c r="P4702" t="s">
        <v>4611</v>
      </c>
      <c r="Q4702" t="s">
        <v>6181</v>
      </c>
      <c r="R4702" t="s">
        <v>6179</v>
      </c>
    </row>
    <row r="4703" spans="1:18" x14ac:dyDescent="0.25">
      <c r="A4703" t="s">
        <v>6291</v>
      </c>
      <c r="B4703" t="s">
        <v>4610</v>
      </c>
      <c r="C4703" t="s">
        <v>40</v>
      </c>
      <c r="D4703">
        <v>1</v>
      </c>
      <c r="E4703">
        <v>45</v>
      </c>
      <c r="F4703">
        <v>372</v>
      </c>
      <c r="G4703">
        <v>5.5006749113845801E-2</v>
      </c>
      <c r="H4703">
        <v>5.2068862147524098E-2</v>
      </c>
      <c r="I4703">
        <v>0.50402433963805804</v>
      </c>
      <c r="J4703">
        <v>0.29423305832828001</v>
      </c>
      <c r="K4703">
        <v>7.0026805348403498E-2</v>
      </c>
      <c r="L4703">
        <v>1.0584244917845299E-2</v>
      </c>
      <c r="M4703">
        <v>1.40559405060432E-2</v>
      </c>
      <c r="N4703">
        <v>2009</v>
      </c>
      <c r="O4703" t="s">
        <v>39</v>
      </c>
      <c r="P4703" t="s">
        <v>4611</v>
      </c>
      <c r="Q4703" t="s">
        <v>6181</v>
      </c>
      <c r="R4703" t="s">
        <v>6179</v>
      </c>
    </row>
    <row r="4704" spans="1:18" x14ac:dyDescent="0.25">
      <c r="A4704" t="s">
        <v>6291</v>
      </c>
      <c r="B4704" t="s">
        <v>4610</v>
      </c>
      <c r="C4704" t="s">
        <v>40</v>
      </c>
      <c r="D4704">
        <v>2</v>
      </c>
      <c r="E4704">
        <v>45</v>
      </c>
      <c r="F4704">
        <v>455</v>
      </c>
      <c r="G4704">
        <v>4.4358666311111197E-2</v>
      </c>
      <c r="H4704">
        <v>8.6281823407560895E-2</v>
      </c>
      <c r="I4704">
        <v>0.37684629496364802</v>
      </c>
      <c r="J4704">
        <v>0.245296682790762</v>
      </c>
      <c r="K4704">
        <v>0.159627352988853</v>
      </c>
      <c r="L4704">
        <v>5.5344029841668502E-2</v>
      </c>
      <c r="M4704">
        <v>3.22451496963964E-2</v>
      </c>
      <c r="N4704">
        <v>2009</v>
      </c>
      <c r="O4704" t="s">
        <v>39</v>
      </c>
      <c r="P4704" t="s">
        <v>4611</v>
      </c>
      <c r="Q4704" t="s">
        <v>6181</v>
      </c>
      <c r="R4704" t="s">
        <v>6179</v>
      </c>
    </row>
    <row r="4705" spans="1:18" x14ac:dyDescent="0.25">
      <c r="A4705" t="s">
        <v>6291</v>
      </c>
      <c r="B4705" t="s">
        <v>4610</v>
      </c>
      <c r="C4705" t="s">
        <v>40</v>
      </c>
      <c r="D4705">
        <v>1</v>
      </c>
      <c r="E4705">
        <v>55</v>
      </c>
      <c r="F4705">
        <v>208</v>
      </c>
      <c r="G4705">
        <v>3.3496944663771101E-2</v>
      </c>
      <c r="H4705">
        <v>6.3084627097384993E-2</v>
      </c>
      <c r="I4705">
        <v>0.51488649637813799</v>
      </c>
      <c r="J4705">
        <v>0.26636528378336199</v>
      </c>
      <c r="K4705">
        <v>0.11285040835502499</v>
      </c>
      <c r="L4705">
        <v>9.3162397223190505E-3</v>
      </c>
      <c r="M4705">
        <v>0</v>
      </c>
      <c r="N4705">
        <v>2009</v>
      </c>
      <c r="O4705" t="s">
        <v>39</v>
      </c>
      <c r="P4705" t="s">
        <v>4611</v>
      </c>
      <c r="Q4705" t="s">
        <v>6181</v>
      </c>
      <c r="R4705" t="s">
        <v>6179</v>
      </c>
    </row>
    <row r="4706" spans="1:18" x14ac:dyDescent="0.25">
      <c r="A4706" t="s">
        <v>6291</v>
      </c>
      <c r="B4706" t="s">
        <v>4612</v>
      </c>
      <c r="C4706" t="s">
        <v>40</v>
      </c>
      <c r="D4706">
        <v>1</v>
      </c>
      <c r="E4706">
        <v>27.5</v>
      </c>
      <c r="F4706">
        <v>273</v>
      </c>
      <c r="G4706">
        <v>3.6630036630036597E-2</v>
      </c>
      <c r="H4706">
        <v>9.8901098901098897E-2</v>
      </c>
      <c r="I4706">
        <v>0.68131868131868101</v>
      </c>
      <c r="J4706">
        <v>0.15018315018315001</v>
      </c>
      <c r="K4706">
        <v>2.1978021978022001E-2</v>
      </c>
      <c r="L4706">
        <v>0</v>
      </c>
      <c r="M4706">
        <v>1.0989010989011E-2</v>
      </c>
      <c r="N4706">
        <v>2009</v>
      </c>
      <c r="O4706" t="s">
        <v>39</v>
      </c>
      <c r="P4706" t="s">
        <v>4611</v>
      </c>
      <c r="Q4706" t="s">
        <v>6181</v>
      </c>
      <c r="R4706" t="s">
        <v>6179</v>
      </c>
    </row>
    <row r="4707" spans="1:18" x14ac:dyDescent="0.25">
      <c r="A4707" t="s">
        <v>6291</v>
      </c>
      <c r="B4707" t="s">
        <v>4612</v>
      </c>
      <c r="C4707" t="s">
        <v>40</v>
      </c>
      <c r="D4707">
        <v>2</v>
      </c>
      <c r="E4707">
        <v>27.5</v>
      </c>
      <c r="F4707">
        <v>293</v>
      </c>
      <c r="G4707">
        <v>5.4607508532423202E-2</v>
      </c>
      <c r="H4707">
        <v>0.112627986348123</v>
      </c>
      <c r="I4707">
        <v>0.53242320819112599</v>
      </c>
      <c r="J4707">
        <v>0.21160409556314</v>
      </c>
      <c r="K4707">
        <v>6.8259385665528999E-2</v>
      </c>
      <c r="L4707">
        <v>1.36518771331058E-2</v>
      </c>
      <c r="M4707">
        <v>6.8259385665529002E-3</v>
      </c>
      <c r="N4707">
        <v>2009</v>
      </c>
      <c r="O4707" t="s">
        <v>39</v>
      </c>
      <c r="P4707" t="s">
        <v>4611</v>
      </c>
      <c r="Q4707" t="s">
        <v>6181</v>
      </c>
      <c r="R4707" t="s">
        <v>6179</v>
      </c>
    </row>
    <row r="4708" spans="1:18" x14ac:dyDescent="0.25">
      <c r="A4708" t="s">
        <v>6291</v>
      </c>
      <c r="B4708" t="s">
        <v>4612</v>
      </c>
      <c r="C4708" t="s">
        <v>40</v>
      </c>
      <c r="D4708">
        <v>1</v>
      </c>
      <c r="E4708">
        <v>35</v>
      </c>
      <c r="F4708">
        <v>328</v>
      </c>
      <c r="G4708">
        <v>3.65853658536585E-2</v>
      </c>
      <c r="H4708">
        <v>0.115853658536585</v>
      </c>
      <c r="I4708">
        <v>0.582317073170732</v>
      </c>
      <c r="J4708">
        <v>0.19512195121951201</v>
      </c>
      <c r="K4708">
        <v>4.5731707317073197E-2</v>
      </c>
      <c r="L4708">
        <v>1.52439024390244E-2</v>
      </c>
      <c r="M4708">
        <v>9.1463414634146405E-3</v>
      </c>
      <c r="N4708">
        <v>2009</v>
      </c>
      <c r="O4708" t="s">
        <v>39</v>
      </c>
      <c r="P4708" t="s">
        <v>4611</v>
      </c>
      <c r="Q4708" t="s">
        <v>6181</v>
      </c>
      <c r="R4708" t="s">
        <v>6179</v>
      </c>
    </row>
    <row r="4709" spans="1:18" x14ac:dyDescent="0.25">
      <c r="A4709" t="s">
        <v>6291</v>
      </c>
      <c r="B4709" t="s">
        <v>4612</v>
      </c>
      <c r="C4709" t="s">
        <v>40</v>
      </c>
      <c r="D4709">
        <v>2</v>
      </c>
      <c r="E4709">
        <v>35</v>
      </c>
      <c r="F4709">
        <v>370</v>
      </c>
      <c r="G4709">
        <v>5.1351351351351403E-2</v>
      </c>
      <c r="H4709">
        <v>7.0270270270270302E-2</v>
      </c>
      <c r="I4709">
        <v>0.52702702702702697</v>
      </c>
      <c r="J4709">
        <v>0.21621621621621601</v>
      </c>
      <c r="K4709">
        <v>8.6486486486486505E-2</v>
      </c>
      <c r="L4709">
        <v>2.1621621621621599E-2</v>
      </c>
      <c r="M4709">
        <v>2.7027027027027001E-2</v>
      </c>
      <c r="N4709">
        <v>2009</v>
      </c>
      <c r="O4709" t="s">
        <v>39</v>
      </c>
      <c r="P4709" t="s">
        <v>4611</v>
      </c>
      <c r="Q4709" t="s">
        <v>6181</v>
      </c>
      <c r="R4709" t="s">
        <v>6179</v>
      </c>
    </row>
    <row r="4710" spans="1:18" x14ac:dyDescent="0.25">
      <c r="A4710" t="s">
        <v>6291</v>
      </c>
      <c r="B4710" t="s">
        <v>4612</v>
      </c>
      <c r="C4710" t="s">
        <v>40</v>
      </c>
      <c r="D4710">
        <v>1</v>
      </c>
      <c r="E4710">
        <v>45</v>
      </c>
      <c r="F4710">
        <v>211</v>
      </c>
      <c r="G4710">
        <v>3.7914691943128E-2</v>
      </c>
      <c r="H4710">
        <v>0.11374407582938401</v>
      </c>
      <c r="I4710">
        <v>0.48341232227488201</v>
      </c>
      <c r="J4710">
        <v>0.28436018957345999</v>
      </c>
      <c r="K4710">
        <v>5.6872037914691899E-2</v>
      </c>
      <c r="L4710">
        <v>1.4218009478673001E-2</v>
      </c>
      <c r="M4710">
        <v>9.4786729857819895E-3</v>
      </c>
      <c r="N4710">
        <v>2009</v>
      </c>
      <c r="O4710" t="s">
        <v>39</v>
      </c>
      <c r="P4710" t="s">
        <v>4611</v>
      </c>
      <c r="Q4710" t="s">
        <v>6181</v>
      </c>
      <c r="R4710" t="s">
        <v>6179</v>
      </c>
    </row>
    <row r="4711" spans="1:18" x14ac:dyDescent="0.25">
      <c r="A4711" t="s">
        <v>6291</v>
      </c>
      <c r="B4711" t="s">
        <v>4612</v>
      </c>
      <c r="C4711" t="s">
        <v>40</v>
      </c>
      <c r="D4711">
        <v>2</v>
      </c>
      <c r="E4711">
        <v>45</v>
      </c>
      <c r="F4711">
        <v>330</v>
      </c>
      <c r="G4711">
        <v>2.7272727272727299E-2</v>
      </c>
      <c r="H4711">
        <v>4.2424242424242399E-2</v>
      </c>
      <c r="I4711">
        <v>0.4</v>
      </c>
      <c r="J4711">
        <v>0.30606060606060598</v>
      </c>
      <c r="K4711">
        <v>0.14242424242424201</v>
      </c>
      <c r="L4711">
        <v>4.8484848484848499E-2</v>
      </c>
      <c r="M4711">
        <v>3.3333333333333298E-2</v>
      </c>
      <c r="N4711">
        <v>2009</v>
      </c>
      <c r="O4711" t="s">
        <v>39</v>
      </c>
      <c r="P4711" t="s">
        <v>4611</v>
      </c>
      <c r="Q4711" t="s">
        <v>6181</v>
      </c>
      <c r="R4711" t="s">
        <v>6179</v>
      </c>
    </row>
    <row r="4712" spans="1:18" x14ac:dyDescent="0.25">
      <c r="A4712" t="s">
        <v>6291</v>
      </c>
      <c r="B4712" t="s">
        <v>4612</v>
      </c>
      <c r="C4712" t="s">
        <v>40</v>
      </c>
      <c r="D4712">
        <v>1</v>
      </c>
      <c r="E4712">
        <v>55</v>
      </c>
      <c r="F4712">
        <v>137</v>
      </c>
      <c r="G4712">
        <v>8.7591240875912399E-2</v>
      </c>
      <c r="H4712">
        <v>0.102189781021898</v>
      </c>
      <c r="I4712">
        <v>0.44525547445255498</v>
      </c>
      <c r="J4712">
        <v>0.26277372262773702</v>
      </c>
      <c r="K4712">
        <v>6.5693430656934296E-2</v>
      </c>
      <c r="L4712">
        <v>2.18978102189781E-2</v>
      </c>
      <c r="M4712">
        <v>1.4598540145985399E-2</v>
      </c>
      <c r="N4712">
        <v>2009</v>
      </c>
      <c r="O4712" t="s">
        <v>39</v>
      </c>
      <c r="P4712" t="s">
        <v>4611</v>
      </c>
      <c r="Q4712" t="s">
        <v>6181</v>
      </c>
      <c r="R4712" t="s">
        <v>6179</v>
      </c>
    </row>
    <row r="4713" spans="1:18" x14ac:dyDescent="0.25">
      <c r="A4713" t="s">
        <v>6291</v>
      </c>
      <c r="B4713" t="s">
        <v>4612</v>
      </c>
      <c r="C4713" t="s">
        <v>40</v>
      </c>
      <c r="D4713">
        <v>2</v>
      </c>
      <c r="E4713">
        <v>55</v>
      </c>
      <c r="F4713">
        <v>211</v>
      </c>
      <c r="G4713">
        <v>6.1611374407582901E-2</v>
      </c>
      <c r="H4713">
        <v>9.4786729857819899E-2</v>
      </c>
      <c r="I4713">
        <v>0.350710900473934</v>
      </c>
      <c r="J4713">
        <v>0.26066350710900499</v>
      </c>
      <c r="K4713">
        <v>0.175355450236967</v>
      </c>
      <c r="L4713">
        <v>3.3175355450236997E-2</v>
      </c>
      <c r="M4713">
        <v>2.3696682464454999E-2</v>
      </c>
      <c r="N4713">
        <v>2009</v>
      </c>
      <c r="O4713" t="s">
        <v>39</v>
      </c>
      <c r="P4713" t="s">
        <v>4611</v>
      </c>
      <c r="Q4713" t="s">
        <v>6181</v>
      </c>
      <c r="R4713" t="s">
        <v>6179</v>
      </c>
    </row>
    <row r="4714" spans="1:18" x14ac:dyDescent="0.25">
      <c r="A4714" t="s">
        <v>6291</v>
      </c>
      <c r="B4714" t="s">
        <v>4612</v>
      </c>
      <c r="C4714" t="s">
        <v>40</v>
      </c>
      <c r="D4714">
        <v>1</v>
      </c>
      <c r="E4714">
        <v>62.5</v>
      </c>
      <c r="F4714">
        <v>49</v>
      </c>
      <c r="G4714">
        <v>0</v>
      </c>
      <c r="H4714">
        <v>0.122448979591837</v>
      </c>
      <c r="I4714">
        <v>0.61224489795918402</v>
      </c>
      <c r="J4714">
        <v>0.183673469387755</v>
      </c>
      <c r="K4714">
        <v>8.1632653061224497E-2</v>
      </c>
      <c r="L4714">
        <v>0</v>
      </c>
      <c r="M4714">
        <v>0</v>
      </c>
      <c r="N4714">
        <v>2009</v>
      </c>
      <c r="O4714" t="s">
        <v>39</v>
      </c>
      <c r="P4714" t="s">
        <v>4611</v>
      </c>
      <c r="Q4714" t="s">
        <v>6181</v>
      </c>
      <c r="R4714" t="s">
        <v>6179</v>
      </c>
    </row>
    <row r="4715" spans="1:18" x14ac:dyDescent="0.25">
      <c r="A4715" t="s">
        <v>6291</v>
      </c>
      <c r="B4715" t="s">
        <v>4612</v>
      </c>
      <c r="C4715" t="s">
        <v>40</v>
      </c>
      <c r="D4715">
        <v>2</v>
      </c>
      <c r="E4715">
        <v>62.5</v>
      </c>
      <c r="F4715">
        <v>82</v>
      </c>
      <c r="G4715">
        <v>6.0975609756097601E-2</v>
      </c>
      <c r="H4715">
        <v>7.3170731707317097E-2</v>
      </c>
      <c r="I4715">
        <v>0.39024390243902402</v>
      </c>
      <c r="J4715">
        <v>0.24390243902438999</v>
      </c>
      <c r="K4715">
        <v>0.109756097560976</v>
      </c>
      <c r="L4715">
        <v>6.0975609756097601E-2</v>
      </c>
      <c r="M4715">
        <v>6.0975609756097601E-2</v>
      </c>
      <c r="N4715">
        <v>2009</v>
      </c>
      <c r="O4715" t="s">
        <v>39</v>
      </c>
      <c r="P4715" t="s">
        <v>4611</v>
      </c>
      <c r="Q4715" t="s">
        <v>6181</v>
      </c>
      <c r="R4715" t="s">
        <v>6179</v>
      </c>
    </row>
    <row r="4716" spans="1:18" x14ac:dyDescent="0.25">
      <c r="A4716" t="s">
        <v>6291</v>
      </c>
      <c r="B4716" t="s">
        <v>4613</v>
      </c>
      <c r="C4716" t="s">
        <v>40</v>
      </c>
      <c r="D4716">
        <v>1</v>
      </c>
      <c r="E4716">
        <v>18</v>
      </c>
      <c r="F4716">
        <v>19</v>
      </c>
      <c r="G4716">
        <v>0</v>
      </c>
      <c r="H4716">
        <v>0.35777471829261198</v>
      </c>
      <c r="I4716">
        <v>0.59384009720670505</v>
      </c>
      <c r="J4716">
        <v>3.0610866173636099E-2</v>
      </c>
      <c r="K4716">
        <v>0</v>
      </c>
      <c r="L4716">
        <v>0</v>
      </c>
      <c r="M4716">
        <v>1.77743183270468E-2</v>
      </c>
      <c r="N4716">
        <v>2019</v>
      </c>
      <c r="O4716" t="s">
        <v>39</v>
      </c>
      <c r="P4716" t="s">
        <v>4611</v>
      </c>
      <c r="Q4716" t="s">
        <v>6181</v>
      </c>
      <c r="R4716" t="s">
        <v>6179</v>
      </c>
    </row>
    <row r="4717" spans="1:18" x14ac:dyDescent="0.25">
      <c r="A4717" t="s">
        <v>6291</v>
      </c>
      <c r="B4717" t="s">
        <v>4613</v>
      </c>
      <c r="C4717" t="s">
        <v>40</v>
      </c>
      <c r="D4717">
        <v>2</v>
      </c>
      <c r="E4717">
        <v>18</v>
      </c>
      <c r="F4717">
        <v>40</v>
      </c>
      <c r="G4717">
        <v>0.13587363743748701</v>
      </c>
      <c r="H4717">
        <v>0.26539403539143303</v>
      </c>
      <c r="I4717">
        <v>0.52095031579870499</v>
      </c>
      <c r="J4717">
        <v>7.7782011372374796E-2</v>
      </c>
      <c r="K4717">
        <v>0</v>
      </c>
      <c r="L4717">
        <v>0</v>
      </c>
      <c r="M4717">
        <v>0</v>
      </c>
      <c r="N4717">
        <v>2019</v>
      </c>
      <c r="O4717" t="s">
        <v>39</v>
      </c>
      <c r="P4717" t="s">
        <v>4611</v>
      </c>
      <c r="Q4717" t="s">
        <v>6181</v>
      </c>
      <c r="R4717" t="s">
        <v>6179</v>
      </c>
    </row>
    <row r="4718" spans="1:18" x14ac:dyDescent="0.25">
      <c r="A4718" t="s">
        <v>6291</v>
      </c>
      <c r="B4718" t="s">
        <v>4613</v>
      </c>
      <c r="C4718" t="s">
        <v>40</v>
      </c>
      <c r="D4718">
        <v>1</v>
      </c>
      <c r="E4718">
        <v>19</v>
      </c>
      <c r="F4718">
        <v>28</v>
      </c>
      <c r="G4718">
        <v>0.11862900491928401</v>
      </c>
      <c r="H4718">
        <v>0.180582333954425</v>
      </c>
      <c r="I4718">
        <v>0.59951350974179196</v>
      </c>
      <c r="J4718">
        <v>0.1012751513845</v>
      </c>
      <c r="K4718">
        <v>0</v>
      </c>
      <c r="L4718">
        <v>0</v>
      </c>
      <c r="M4718">
        <v>0</v>
      </c>
      <c r="N4718">
        <v>2019</v>
      </c>
      <c r="O4718" t="s">
        <v>39</v>
      </c>
      <c r="P4718" t="s">
        <v>4611</v>
      </c>
      <c r="Q4718" t="s">
        <v>6181</v>
      </c>
      <c r="R4718" t="s">
        <v>6179</v>
      </c>
    </row>
    <row r="4719" spans="1:18" x14ac:dyDescent="0.25">
      <c r="A4719" t="s">
        <v>6291</v>
      </c>
      <c r="B4719" t="s">
        <v>4613</v>
      </c>
      <c r="C4719" t="s">
        <v>40</v>
      </c>
      <c r="D4719">
        <v>2</v>
      </c>
      <c r="E4719">
        <v>19</v>
      </c>
      <c r="F4719">
        <v>32</v>
      </c>
      <c r="G4719">
        <v>9.2049991171584897E-2</v>
      </c>
      <c r="H4719">
        <v>0.121462867950521</v>
      </c>
      <c r="I4719">
        <v>0.71412449612925699</v>
      </c>
      <c r="J4719">
        <v>5.7977496436734298E-2</v>
      </c>
      <c r="K4719">
        <v>1.4385148311903099E-2</v>
      </c>
      <c r="L4719">
        <v>0</v>
      </c>
      <c r="M4719">
        <v>0</v>
      </c>
      <c r="N4719">
        <v>2019</v>
      </c>
      <c r="O4719" t="s">
        <v>39</v>
      </c>
      <c r="P4719" t="s">
        <v>4611</v>
      </c>
      <c r="Q4719" t="s">
        <v>6181</v>
      </c>
      <c r="R4719" t="s">
        <v>6179</v>
      </c>
    </row>
    <row r="4720" spans="1:18" x14ac:dyDescent="0.25">
      <c r="A4720" t="s">
        <v>6291</v>
      </c>
      <c r="B4720" t="s">
        <v>4613</v>
      </c>
      <c r="C4720" t="s">
        <v>40</v>
      </c>
      <c r="D4720">
        <v>1</v>
      </c>
      <c r="E4720">
        <v>25</v>
      </c>
      <c r="F4720">
        <v>273</v>
      </c>
      <c r="G4720">
        <v>8.1386436602498793E-2</v>
      </c>
      <c r="H4720">
        <v>0.14884293888431199</v>
      </c>
      <c r="I4720">
        <v>0.58214764858720403</v>
      </c>
      <c r="J4720">
        <v>0.157076399442903</v>
      </c>
      <c r="K4720">
        <v>3.0546576483082399E-2</v>
      </c>
      <c r="L4720">
        <v>0</v>
      </c>
      <c r="M4720">
        <v>0</v>
      </c>
      <c r="N4720">
        <v>2019</v>
      </c>
      <c r="O4720" t="s">
        <v>39</v>
      </c>
      <c r="P4720" t="s">
        <v>4611</v>
      </c>
      <c r="Q4720" t="s">
        <v>6181</v>
      </c>
      <c r="R4720" t="s">
        <v>6179</v>
      </c>
    </row>
    <row r="4721" spans="1:18" x14ac:dyDescent="0.25">
      <c r="A4721" t="s">
        <v>6291</v>
      </c>
      <c r="B4721" t="s">
        <v>4613</v>
      </c>
      <c r="C4721" t="s">
        <v>40</v>
      </c>
      <c r="D4721">
        <v>2</v>
      </c>
      <c r="E4721">
        <v>25</v>
      </c>
      <c r="F4721">
        <v>336</v>
      </c>
      <c r="G4721">
        <v>8.8678868259167196E-2</v>
      </c>
      <c r="H4721">
        <v>8.0067603635366094E-2</v>
      </c>
      <c r="I4721">
        <v>0.44568028873346799</v>
      </c>
      <c r="J4721">
        <v>0.26258471505043601</v>
      </c>
      <c r="K4721">
        <v>9.8059433334557106E-2</v>
      </c>
      <c r="L4721">
        <v>7.0158400652297198E-3</v>
      </c>
      <c r="M4721">
        <v>1.79132509217758E-2</v>
      </c>
      <c r="N4721">
        <v>2019</v>
      </c>
      <c r="O4721" t="s">
        <v>39</v>
      </c>
      <c r="P4721" t="s">
        <v>4611</v>
      </c>
      <c r="Q4721" t="s">
        <v>6181</v>
      </c>
      <c r="R4721" t="s">
        <v>6179</v>
      </c>
    </row>
    <row r="4722" spans="1:18" x14ac:dyDescent="0.25">
      <c r="A4722" t="s">
        <v>6291</v>
      </c>
      <c r="B4722" t="s">
        <v>4613</v>
      </c>
      <c r="C4722" t="s">
        <v>40</v>
      </c>
      <c r="D4722">
        <v>1</v>
      </c>
      <c r="E4722">
        <v>35</v>
      </c>
      <c r="F4722">
        <v>266</v>
      </c>
      <c r="G4722">
        <v>3.9708106521922297E-2</v>
      </c>
      <c r="H4722">
        <v>6.7065179145855899E-2</v>
      </c>
      <c r="I4722">
        <v>0.54740996270925801</v>
      </c>
      <c r="J4722">
        <v>0.26680536843241398</v>
      </c>
      <c r="K4722">
        <v>6.57805011220505E-2</v>
      </c>
      <c r="L4722">
        <v>1.0379317147738799E-2</v>
      </c>
      <c r="M4722">
        <v>2.8515649207602098E-3</v>
      </c>
      <c r="N4722">
        <v>2019</v>
      </c>
      <c r="O4722" t="s">
        <v>39</v>
      </c>
      <c r="P4722" t="s">
        <v>4611</v>
      </c>
      <c r="Q4722" t="s">
        <v>6181</v>
      </c>
      <c r="R4722" t="s">
        <v>6179</v>
      </c>
    </row>
    <row r="4723" spans="1:18" x14ac:dyDescent="0.25">
      <c r="A4723" t="s">
        <v>6291</v>
      </c>
      <c r="B4723" t="s">
        <v>4613</v>
      </c>
      <c r="C4723" t="s">
        <v>40</v>
      </c>
      <c r="D4723">
        <v>2</v>
      </c>
      <c r="E4723">
        <v>35</v>
      </c>
      <c r="F4723">
        <v>373</v>
      </c>
      <c r="G4723">
        <v>4.8873214498640002E-2</v>
      </c>
      <c r="H4723">
        <v>4.7295671381808603E-2</v>
      </c>
      <c r="I4723">
        <v>0.28763307419696099</v>
      </c>
      <c r="J4723">
        <v>0.38622525467567598</v>
      </c>
      <c r="K4723">
        <v>0.14596041377750901</v>
      </c>
      <c r="L4723">
        <v>6.0999136455995799E-2</v>
      </c>
      <c r="M4723">
        <v>2.3013235013410599E-2</v>
      </c>
      <c r="N4723">
        <v>2019</v>
      </c>
      <c r="O4723" t="s">
        <v>39</v>
      </c>
      <c r="P4723" t="s">
        <v>4611</v>
      </c>
      <c r="Q4723" t="s">
        <v>6181</v>
      </c>
      <c r="R4723" t="s">
        <v>6179</v>
      </c>
    </row>
    <row r="4724" spans="1:18" x14ac:dyDescent="0.25">
      <c r="A4724" t="s">
        <v>6291</v>
      </c>
      <c r="B4724" t="s">
        <v>4613</v>
      </c>
      <c r="C4724" t="s">
        <v>40</v>
      </c>
      <c r="D4724">
        <v>1</v>
      </c>
      <c r="E4724">
        <v>45</v>
      </c>
      <c r="F4724">
        <v>182</v>
      </c>
      <c r="G4724">
        <v>6.8656633124343294E-2</v>
      </c>
      <c r="H4724">
        <v>0.101402074639054</v>
      </c>
      <c r="I4724">
        <v>0.405512230532802</v>
      </c>
      <c r="J4724">
        <v>0.28929807984477401</v>
      </c>
      <c r="K4724">
        <v>0.11878314443221701</v>
      </c>
      <c r="L4724">
        <v>5.0603082653178297E-3</v>
      </c>
      <c r="M4724">
        <v>1.1287529161493099E-2</v>
      </c>
      <c r="N4724">
        <v>2019</v>
      </c>
      <c r="O4724" t="s">
        <v>39</v>
      </c>
      <c r="P4724" t="s">
        <v>4611</v>
      </c>
      <c r="Q4724" t="s">
        <v>6181</v>
      </c>
      <c r="R4724" t="s">
        <v>6179</v>
      </c>
    </row>
    <row r="4725" spans="1:18" x14ac:dyDescent="0.25">
      <c r="A4725" t="s">
        <v>6291</v>
      </c>
      <c r="B4725" t="s">
        <v>4613</v>
      </c>
      <c r="C4725" t="s">
        <v>40</v>
      </c>
      <c r="D4725">
        <v>2</v>
      </c>
      <c r="E4725">
        <v>45</v>
      </c>
      <c r="F4725">
        <v>278</v>
      </c>
      <c r="G4725">
        <v>4.17728801485448E-2</v>
      </c>
      <c r="H4725">
        <v>4.6259417683949498E-2</v>
      </c>
      <c r="I4725">
        <v>0.30749380559071798</v>
      </c>
      <c r="J4725">
        <v>0.31818847428241598</v>
      </c>
      <c r="K4725">
        <v>0.196188913546788</v>
      </c>
      <c r="L4725">
        <v>4.97681714693292E-2</v>
      </c>
      <c r="M4725">
        <v>4.0328337278254203E-2</v>
      </c>
      <c r="N4725">
        <v>2019</v>
      </c>
      <c r="O4725" t="s">
        <v>39</v>
      </c>
      <c r="P4725" t="s">
        <v>4611</v>
      </c>
      <c r="Q4725" t="s">
        <v>6181</v>
      </c>
      <c r="R4725" t="s">
        <v>6179</v>
      </c>
    </row>
    <row r="4726" spans="1:18" x14ac:dyDescent="0.25">
      <c r="A4726" t="s">
        <v>6291</v>
      </c>
      <c r="B4726" t="s">
        <v>4613</v>
      </c>
      <c r="C4726" t="s">
        <v>40</v>
      </c>
      <c r="D4726">
        <v>1</v>
      </c>
      <c r="E4726">
        <v>55</v>
      </c>
      <c r="F4726">
        <v>112</v>
      </c>
      <c r="G4726">
        <v>0.113574141760277</v>
      </c>
      <c r="H4726">
        <v>0.108340475843324</v>
      </c>
      <c r="I4726">
        <v>0.471621463145727</v>
      </c>
      <c r="J4726">
        <v>0.1754390302369</v>
      </c>
      <c r="K4726">
        <v>0.105640998769961</v>
      </c>
      <c r="L4726">
        <v>2.53838902438113E-2</v>
      </c>
      <c r="M4726">
        <v>0</v>
      </c>
      <c r="N4726">
        <v>2019</v>
      </c>
      <c r="O4726" t="s">
        <v>39</v>
      </c>
      <c r="P4726" t="s">
        <v>4611</v>
      </c>
      <c r="Q4726" t="s">
        <v>6181</v>
      </c>
      <c r="R4726" t="s">
        <v>6179</v>
      </c>
    </row>
    <row r="4727" spans="1:18" x14ac:dyDescent="0.25">
      <c r="A4727" t="s">
        <v>6291</v>
      </c>
      <c r="B4727" t="s">
        <v>4613</v>
      </c>
      <c r="C4727" t="s">
        <v>40</v>
      </c>
      <c r="D4727">
        <v>2</v>
      </c>
      <c r="E4727">
        <v>55</v>
      </c>
      <c r="F4727">
        <v>173</v>
      </c>
      <c r="G4727">
        <v>5.5930647702398098E-2</v>
      </c>
      <c r="H4727">
        <v>3.8081507375478503E-2</v>
      </c>
      <c r="I4727">
        <v>0.29486090535297299</v>
      </c>
      <c r="J4727">
        <v>0.31485482603734599</v>
      </c>
      <c r="K4727">
        <v>0.17928857128749801</v>
      </c>
      <c r="L4727">
        <v>8.6026077248938806E-2</v>
      </c>
      <c r="M4727">
        <v>3.09574649953674E-2</v>
      </c>
      <c r="N4727">
        <v>2019</v>
      </c>
      <c r="O4727" t="s">
        <v>39</v>
      </c>
      <c r="P4727" t="s">
        <v>4611</v>
      </c>
      <c r="Q4727" t="s">
        <v>6181</v>
      </c>
      <c r="R4727" t="s">
        <v>6179</v>
      </c>
    </row>
    <row r="4728" spans="1:18" x14ac:dyDescent="0.25">
      <c r="A4728" t="s">
        <v>6291</v>
      </c>
      <c r="B4728" t="s">
        <v>4613</v>
      </c>
      <c r="C4728" t="s">
        <v>40</v>
      </c>
      <c r="D4728">
        <v>1</v>
      </c>
      <c r="E4728">
        <v>65</v>
      </c>
      <c r="F4728">
        <v>73</v>
      </c>
      <c r="G4728">
        <v>6.3531209811597503E-2</v>
      </c>
      <c r="H4728">
        <v>6.9046963362459704E-2</v>
      </c>
      <c r="I4728">
        <v>0.49157463009639402</v>
      </c>
      <c r="J4728">
        <v>0.247862958118682</v>
      </c>
      <c r="K4728">
        <v>0.10917470325835101</v>
      </c>
      <c r="L4728">
        <v>1.8809535352515901E-2</v>
      </c>
      <c r="M4728">
        <v>0</v>
      </c>
      <c r="N4728">
        <v>2019</v>
      </c>
      <c r="O4728" t="s">
        <v>39</v>
      </c>
      <c r="P4728" t="s">
        <v>4611</v>
      </c>
      <c r="Q4728" t="s">
        <v>6181</v>
      </c>
      <c r="R4728" t="s">
        <v>6179</v>
      </c>
    </row>
    <row r="4729" spans="1:18" x14ac:dyDescent="0.25">
      <c r="A4729" t="s">
        <v>6291</v>
      </c>
      <c r="B4729" t="s">
        <v>4613</v>
      </c>
      <c r="C4729" t="s">
        <v>40</v>
      </c>
      <c r="D4729">
        <v>2</v>
      </c>
      <c r="E4729">
        <v>65</v>
      </c>
      <c r="F4729">
        <v>104</v>
      </c>
      <c r="G4729">
        <v>7.0324127589282595E-2</v>
      </c>
      <c r="H4729">
        <v>7.9969028724161006E-2</v>
      </c>
      <c r="I4729">
        <v>0.297673176561981</v>
      </c>
      <c r="J4729">
        <v>0.275771182731821</v>
      </c>
      <c r="K4729">
        <v>0.139859018546242</v>
      </c>
      <c r="L4729">
        <v>6.1963596275456299E-2</v>
      </c>
      <c r="M4729">
        <v>7.4439869571056097E-2</v>
      </c>
      <c r="N4729">
        <v>2019</v>
      </c>
      <c r="O4729" t="s">
        <v>39</v>
      </c>
      <c r="P4729" t="s">
        <v>4611</v>
      </c>
      <c r="Q4729" t="s">
        <v>6181</v>
      </c>
      <c r="R4729" t="s">
        <v>6179</v>
      </c>
    </row>
    <row r="4730" spans="1:18" x14ac:dyDescent="0.25">
      <c r="A4730" t="s">
        <v>6292</v>
      </c>
      <c r="B4730" t="s">
        <v>1855</v>
      </c>
      <c r="C4730" t="s">
        <v>40</v>
      </c>
      <c r="D4730">
        <v>1</v>
      </c>
      <c r="E4730">
        <v>18</v>
      </c>
      <c r="F4730">
        <v>232</v>
      </c>
      <c r="G4730">
        <v>0.12280901546848599</v>
      </c>
      <c r="H4730">
        <v>0.23346479097117601</v>
      </c>
      <c r="I4730">
        <v>0.62250437285930005</v>
      </c>
      <c r="J4730">
        <v>1.64115076572682E-2</v>
      </c>
      <c r="K4730">
        <v>4.8103130437698299E-3</v>
      </c>
      <c r="L4730">
        <v>0</v>
      </c>
      <c r="M4730">
        <v>0</v>
      </c>
      <c r="N4730">
        <v>2007</v>
      </c>
      <c r="O4730" t="s">
        <v>39</v>
      </c>
      <c r="P4730" t="s">
        <v>1856</v>
      </c>
      <c r="Q4730" t="s">
        <v>6178</v>
      </c>
      <c r="R4730" t="s">
        <v>6179</v>
      </c>
    </row>
    <row r="4731" spans="1:18" x14ac:dyDescent="0.25">
      <c r="A4731" t="s">
        <v>6292</v>
      </c>
      <c r="B4731" t="s">
        <v>1855</v>
      </c>
      <c r="C4731" t="s">
        <v>40</v>
      </c>
      <c r="D4731">
        <v>2</v>
      </c>
      <c r="E4731">
        <v>18</v>
      </c>
      <c r="F4731">
        <v>226</v>
      </c>
      <c r="G4731">
        <v>2.37973632410826E-2</v>
      </c>
      <c r="H4731">
        <v>0.10227240796175301</v>
      </c>
      <c r="I4731">
        <v>0.58380626282734505</v>
      </c>
      <c r="J4731">
        <v>0.22299778363916201</v>
      </c>
      <c r="K4731">
        <v>6.7126182330657799E-2</v>
      </c>
      <c r="L4731">
        <v>0</v>
      </c>
      <c r="M4731">
        <v>0</v>
      </c>
      <c r="N4731">
        <v>2007</v>
      </c>
      <c r="O4731" t="s">
        <v>39</v>
      </c>
      <c r="P4731" t="s">
        <v>1856</v>
      </c>
      <c r="Q4731" t="s">
        <v>6178</v>
      </c>
      <c r="R4731" t="s">
        <v>6179</v>
      </c>
    </row>
    <row r="4732" spans="1:18" x14ac:dyDescent="0.25">
      <c r="A4732" t="s">
        <v>6292</v>
      </c>
      <c r="B4732" t="s">
        <v>1855</v>
      </c>
      <c r="C4732" t="s">
        <v>40</v>
      </c>
      <c r="D4732">
        <v>1</v>
      </c>
      <c r="E4732">
        <v>19</v>
      </c>
      <c r="F4732">
        <v>195</v>
      </c>
      <c r="G4732">
        <v>7.6445445016296604E-2</v>
      </c>
      <c r="H4732">
        <v>0.163931814150272</v>
      </c>
      <c r="I4732">
        <v>0.71104097520134601</v>
      </c>
      <c r="J4732">
        <v>3.9092350713067603E-2</v>
      </c>
      <c r="K4732">
        <v>9.4894149190182901E-3</v>
      </c>
      <c r="L4732">
        <v>0</v>
      </c>
      <c r="M4732">
        <v>0</v>
      </c>
      <c r="N4732">
        <v>2007</v>
      </c>
      <c r="O4732" t="s">
        <v>39</v>
      </c>
      <c r="P4732" t="s">
        <v>1856</v>
      </c>
      <c r="Q4732" t="s">
        <v>6178</v>
      </c>
      <c r="R4732" t="s">
        <v>6179</v>
      </c>
    </row>
    <row r="4733" spans="1:18" x14ac:dyDescent="0.25">
      <c r="A4733" t="s">
        <v>6292</v>
      </c>
      <c r="B4733" t="s">
        <v>1855</v>
      </c>
      <c r="C4733" t="s">
        <v>40</v>
      </c>
      <c r="D4733">
        <v>2</v>
      </c>
      <c r="E4733">
        <v>19</v>
      </c>
      <c r="F4733">
        <v>227</v>
      </c>
      <c r="G4733">
        <v>2.72393349399607E-2</v>
      </c>
      <c r="H4733">
        <v>7.3663797063566197E-2</v>
      </c>
      <c r="I4733">
        <v>0.52673617365505498</v>
      </c>
      <c r="J4733">
        <v>0.29297667355503099</v>
      </c>
      <c r="K4733">
        <v>5.6876470326605498E-2</v>
      </c>
      <c r="L4733">
        <v>1.7605351917970101E-2</v>
      </c>
      <c r="M4733">
        <v>4.9021985418116597E-3</v>
      </c>
      <c r="N4733">
        <v>2007</v>
      </c>
      <c r="O4733" t="s">
        <v>39</v>
      </c>
      <c r="P4733" t="s">
        <v>1856</v>
      </c>
      <c r="Q4733" t="s">
        <v>6178</v>
      </c>
      <c r="R4733" t="s">
        <v>6179</v>
      </c>
    </row>
    <row r="4734" spans="1:18" x14ac:dyDescent="0.25">
      <c r="A4734" t="s">
        <v>6292</v>
      </c>
      <c r="B4734" t="s">
        <v>1855</v>
      </c>
      <c r="C4734" t="s">
        <v>40</v>
      </c>
      <c r="D4734">
        <v>1</v>
      </c>
      <c r="E4734">
        <v>25</v>
      </c>
      <c r="F4734">
        <v>1476</v>
      </c>
      <c r="G4734">
        <v>3.9586070106226799E-2</v>
      </c>
      <c r="H4734">
        <v>0.11503465109336899</v>
      </c>
      <c r="I4734">
        <v>0.70433656568125103</v>
      </c>
      <c r="J4734">
        <v>0.119942849301267</v>
      </c>
      <c r="K4734">
        <v>1.5659655961438399E-2</v>
      </c>
      <c r="L4734">
        <v>3.8125464223973402E-3</v>
      </c>
      <c r="M4734">
        <v>1.6276614340497699E-3</v>
      </c>
      <c r="N4734">
        <v>2007</v>
      </c>
      <c r="O4734" t="s">
        <v>39</v>
      </c>
      <c r="P4734" t="s">
        <v>1856</v>
      </c>
      <c r="Q4734" t="s">
        <v>6178</v>
      </c>
      <c r="R4734" t="s">
        <v>6179</v>
      </c>
    </row>
    <row r="4735" spans="1:18" x14ac:dyDescent="0.25">
      <c r="A4735" t="s">
        <v>6292</v>
      </c>
      <c r="B4735" t="s">
        <v>1855</v>
      </c>
      <c r="C4735" t="s">
        <v>40</v>
      </c>
      <c r="D4735">
        <v>2</v>
      </c>
      <c r="E4735">
        <v>25</v>
      </c>
      <c r="F4735">
        <v>1615</v>
      </c>
      <c r="G4735">
        <v>2.3138742424918701E-2</v>
      </c>
      <c r="H4735">
        <v>4.70913735787616E-2</v>
      </c>
      <c r="I4735">
        <v>0.48047307179012499</v>
      </c>
      <c r="J4735">
        <v>0.31567106460192801</v>
      </c>
      <c r="K4735">
        <v>9.3491018094382497E-2</v>
      </c>
      <c r="L4735">
        <v>3.1424853930091201E-2</v>
      </c>
      <c r="M4735">
        <v>8.7098755797930891E-3</v>
      </c>
      <c r="N4735">
        <v>2007</v>
      </c>
      <c r="O4735" t="s">
        <v>39</v>
      </c>
      <c r="P4735" t="s">
        <v>1856</v>
      </c>
      <c r="Q4735" t="s">
        <v>6178</v>
      </c>
      <c r="R4735" t="s">
        <v>6179</v>
      </c>
    </row>
    <row r="4736" spans="1:18" x14ac:dyDescent="0.25">
      <c r="A4736" t="s">
        <v>6292</v>
      </c>
      <c r="B4736" t="s">
        <v>1855</v>
      </c>
      <c r="C4736" t="s">
        <v>40</v>
      </c>
      <c r="D4736">
        <v>1</v>
      </c>
      <c r="E4736">
        <v>35</v>
      </c>
      <c r="F4736">
        <v>823</v>
      </c>
      <c r="G4736">
        <v>3.6705530187701903E-2</v>
      </c>
      <c r="H4736">
        <v>0.103924439735869</v>
      </c>
      <c r="I4736">
        <v>0.50799309206326304</v>
      </c>
      <c r="J4736">
        <v>0.26593156858706501</v>
      </c>
      <c r="K4736">
        <v>6.4751707116067994E-2</v>
      </c>
      <c r="L4736">
        <v>1.9975917668179799E-2</v>
      </c>
      <c r="M4736">
        <v>7.1774464185243002E-4</v>
      </c>
      <c r="N4736">
        <v>2007</v>
      </c>
      <c r="O4736" t="s">
        <v>39</v>
      </c>
      <c r="P4736" t="s">
        <v>1856</v>
      </c>
      <c r="Q4736" t="s">
        <v>6178</v>
      </c>
      <c r="R4736" t="s">
        <v>6179</v>
      </c>
    </row>
    <row r="4737" spans="1:18" x14ac:dyDescent="0.25">
      <c r="A4737" t="s">
        <v>6292</v>
      </c>
      <c r="B4737" t="s">
        <v>1855</v>
      </c>
      <c r="C4737" t="s">
        <v>40</v>
      </c>
      <c r="D4737">
        <v>2</v>
      </c>
      <c r="E4737">
        <v>35</v>
      </c>
      <c r="F4737">
        <v>1092</v>
      </c>
      <c r="G4737">
        <v>1.29986970000856E-2</v>
      </c>
      <c r="H4737">
        <v>2.9062294632084599E-2</v>
      </c>
      <c r="I4737">
        <v>0.26753970662637899</v>
      </c>
      <c r="J4737">
        <v>0.30921268256682599</v>
      </c>
      <c r="K4737">
        <v>0.23380200964679701</v>
      </c>
      <c r="L4737">
        <v>9.1421528011631795E-2</v>
      </c>
      <c r="M4737">
        <v>5.5963081516195598E-2</v>
      </c>
      <c r="N4737">
        <v>2007</v>
      </c>
      <c r="O4737" t="s">
        <v>39</v>
      </c>
      <c r="P4737" t="s">
        <v>1856</v>
      </c>
      <c r="Q4737" t="s">
        <v>6178</v>
      </c>
      <c r="R4737" t="s">
        <v>6179</v>
      </c>
    </row>
    <row r="4738" spans="1:18" x14ac:dyDescent="0.25">
      <c r="A4738" t="s">
        <v>6292</v>
      </c>
      <c r="B4738" t="s">
        <v>1855</v>
      </c>
      <c r="C4738" t="s">
        <v>40</v>
      </c>
      <c r="D4738">
        <v>1</v>
      </c>
      <c r="E4738">
        <v>45</v>
      </c>
      <c r="F4738">
        <v>526</v>
      </c>
      <c r="G4738">
        <v>4.6928054695611197E-2</v>
      </c>
      <c r="H4738">
        <v>9.22276901704807E-2</v>
      </c>
      <c r="I4738">
        <v>0.466906707853395</v>
      </c>
      <c r="J4738">
        <v>0.286566286665701</v>
      </c>
      <c r="K4738">
        <v>7.4971446170513004E-2</v>
      </c>
      <c r="L4738">
        <v>2.4533278808085899E-2</v>
      </c>
      <c r="M4738">
        <v>7.8665356362129998E-3</v>
      </c>
      <c r="N4738">
        <v>2007</v>
      </c>
      <c r="O4738" t="s">
        <v>39</v>
      </c>
      <c r="P4738" t="s">
        <v>1856</v>
      </c>
      <c r="Q4738" t="s">
        <v>6178</v>
      </c>
      <c r="R4738" t="s">
        <v>6179</v>
      </c>
    </row>
    <row r="4739" spans="1:18" x14ac:dyDescent="0.25">
      <c r="A4739" t="s">
        <v>6292</v>
      </c>
      <c r="B4739" t="s">
        <v>1855</v>
      </c>
      <c r="C4739" t="s">
        <v>40</v>
      </c>
      <c r="D4739">
        <v>2</v>
      </c>
      <c r="E4739">
        <v>45</v>
      </c>
      <c r="F4739">
        <v>810</v>
      </c>
      <c r="G4739">
        <v>1.17694461760101E-2</v>
      </c>
      <c r="H4739">
        <v>2.46035081360793E-2</v>
      </c>
      <c r="I4739">
        <v>0.20204549115964099</v>
      </c>
      <c r="J4739">
        <v>0.281868073204527</v>
      </c>
      <c r="K4739">
        <v>0.25604318117383301</v>
      </c>
      <c r="L4739">
        <v>0.143986358746404</v>
      </c>
      <c r="M4739">
        <v>7.9683941403506195E-2</v>
      </c>
      <c r="N4739">
        <v>2007</v>
      </c>
      <c r="O4739" t="s">
        <v>39</v>
      </c>
      <c r="P4739" t="s">
        <v>1856</v>
      </c>
      <c r="Q4739" t="s">
        <v>6178</v>
      </c>
      <c r="R4739" t="s">
        <v>6179</v>
      </c>
    </row>
    <row r="4740" spans="1:18" x14ac:dyDescent="0.25">
      <c r="A4740" t="s">
        <v>6292</v>
      </c>
      <c r="B4740" t="s">
        <v>1857</v>
      </c>
      <c r="C4740" t="s">
        <v>40</v>
      </c>
      <c r="D4740">
        <v>1</v>
      </c>
      <c r="E4740">
        <v>18</v>
      </c>
      <c r="F4740">
        <v>51</v>
      </c>
      <c r="G4740">
        <v>8.8677593070920394E-2</v>
      </c>
      <c r="H4740">
        <v>0.16548360327900899</v>
      </c>
      <c r="I4740">
        <v>0.65752276814745703</v>
      </c>
      <c r="J4740">
        <v>7.1089987403283497E-2</v>
      </c>
      <c r="K4740">
        <v>1.7226048099329299E-2</v>
      </c>
      <c r="L4740">
        <v>0</v>
      </c>
      <c r="M4740">
        <v>0</v>
      </c>
      <c r="N4740">
        <v>2014</v>
      </c>
      <c r="O4740" t="s">
        <v>39</v>
      </c>
      <c r="P4740" t="s">
        <v>1856</v>
      </c>
      <c r="Q4740" t="s">
        <v>6178</v>
      </c>
      <c r="R4740" t="s">
        <v>6179</v>
      </c>
    </row>
    <row r="4741" spans="1:18" x14ac:dyDescent="0.25">
      <c r="A4741" t="s">
        <v>6292</v>
      </c>
      <c r="B4741" t="s">
        <v>1857</v>
      </c>
      <c r="C4741" t="s">
        <v>40</v>
      </c>
      <c r="D4741">
        <v>2</v>
      </c>
      <c r="E4741">
        <v>18</v>
      </c>
      <c r="F4741">
        <v>56</v>
      </c>
      <c r="G4741">
        <v>0.117138575363941</v>
      </c>
      <c r="H4741">
        <v>0.104881835642267</v>
      </c>
      <c r="I4741">
        <v>0.408521777067481</v>
      </c>
      <c r="J4741">
        <v>0.32353211674867399</v>
      </c>
      <c r="K4741">
        <v>4.5925695177636498E-2</v>
      </c>
      <c r="L4741">
        <v>0</v>
      </c>
      <c r="M4741">
        <v>0</v>
      </c>
      <c r="N4741">
        <v>2014</v>
      </c>
      <c r="O4741" t="s">
        <v>39</v>
      </c>
      <c r="P4741" t="s">
        <v>1856</v>
      </c>
      <c r="Q4741" t="s">
        <v>6178</v>
      </c>
      <c r="R4741" t="s">
        <v>6179</v>
      </c>
    </row>
    <row r="4742" spans="1:18" x14ac:dyDescent="0.25">
      <c r="A4742" t="s">
        <v>6292</v>
      </c>
      <c r="B4742" t="s">
        <v>1857</v>
      </c>
      <c r="C4742" t="s">
        <v>40</v>
      </c>
      <c r="D4742">
        <v>1</v>
      </c>
      <c r="E4742">
        <v>19</v>
      </c>
      <c r="F4742">
        <v>37</v>
      </c>
      <c r="G4742">
        <v>0.13232521747474499</v>
      </c>
      <c r="H4742">
        <v>0.157409043866928</v>
      </c>
      <c r="I4742">
        <v>0.69665068469206304</v>
      </c>
      <c r="J4742">
        <v>1.36150539662641E-2</v>
      </c>
      <c r="K4742">
        <v>0</v>
      </c>
      <c r="L4742">
        <v>0</v>
      </c>
      <c r="M4742">
        <v>0</v>
      </c>
      <c r="N4742">
        <v>2014</v>
      </c>
      <c r="O4742" t="s">
        <v>39</v>
      </c>
      <c r="P4742" t="s">
        <v>1856</v>
      </c>
      <c r="Q4742" t="s">
        <v>6178</v>
      </c>
      <c r="R4742" t="s">
        <v>6179</v>
      </c>
    </row>
    <row r="4743" spans="1:18" x14ac:dyDescent="0.25">
      <c r="A4743" t="s">
        <v>6292</v>
      </c>
      <c r="B4743" t="s">
        <v>1857</v>
      </c>
      <c r="C4743" t="s">
        <v>40</v>
      </c>
      <c r="D4743">
        <v>2</v>
      </c>
      <c r="E4743">
        <v>19</v>
      </c>
      <c r="F4743">
        <v>47</v>
      </c>
      <c r="G4743">
        <v>0.117270104696493</v>
      </c>
      <c r="H4743">
        <v>4.69807498268245E-2</v>
      </c>
      <c r="I4743">
        <v>0.59377542276205797</v>
      </c>
      <c r="J4743">
        <v>0.175500049520427</v>
      </c>
      <c r="K4743">
        <v>5.1230962349796301E-2</v>
      </c>
      <c r="L4743">
        <v>1.52427108444015E-2</v>
      </c>
      <c r="M4743">
        <v>0</v>
      </c>
      <c r="N4743">
        <v>2014</v>
      </c>
      <c r="O4743" t="s">
        <v>39</v>
      </c>
      <c r="P4743" t="s">
        <v>1856</v>
      </c>
      <c r="Q4743" t="s">
        <v>6178</v>
      </c>
      <c r="R4743" t="s">
        <v>6179</v>
      </c>
    </row>
    <row r="4744" spans="1:18" x14ac:dyDescent="0.25">
      <c r="A4744" t="s">
        <v>6292</v>
      </c>
      <c r="B4744" t="s">
        <v>1857</v>
      </c>
      <c r="C4744" t="s">
        <v>40</v>
      </c>
      <c r="D4744">
        <v>1</v>
      </c>
      <c r="E4744">
        <v>25</v>
      </c>
      <c r="F4744">
        <v>303</v>
      </c>
      <c r="G4744">
        <v>4.7969839497994701E-2</v>
      </c>
      <c r="H4744">
        <v>0.106693992926569</v>
      </c>
      <c r="I4744">
        <v>0.62979835867172096</v>
      </c>
      <c r="J4744">
        <v>0.176779356976415</v>
      </c>
      <c r="K4744">
        <v>3.87584519273005E-2</v>
      </c>
      <c r="L4744">
        <v>0</v>
      </c>
      <c r="M4744">
        <v>0</v>
      </c>
      <c r="N4744">
        <v>2014</v>
      </c>
      <c r="O4744" t="s">
        <v>39</v>
      </c>
      <c r="P4744" t="s">
        <v>1856</v>
      </c>
      <c r="Q4744" t="s">
        <v>6178</v>
      </c>
      <c r="R4744" t="s">
        <v>6179</v>
      </c>
    </row>
    <row r="4745" spans="1:18" x14ac:dyDescent="0.25">
      <c r="A4745" t="s">
        <v>6292</v>
      </c>
      <c r="B4745" t="s">
        <v>1857</v>
      </c>
      <c r="C4745" t="s">
        <v>40</v>
      </c>
      <c r="D4745">
        <v>2</v>
      </c>
      <c r="E4745">
        <v>25</v>
      </c>
      <c r="F4745">
        <v>502</v>
      </c>
      <c r="G4745">
        <v>2.65600551748413E-2</v>
      </c>
      <c r="H4745">
        <v>5.6252415467718302E-2</v>
      </c>
      <c r="I4745">
        <v>0.37487645445616302</v>
      </c>
      <c r="J4745">
        <v>0.31218767624430799</v>
      </c>
      <c r="K4745">
        <v>0.14465944518751001</v>
      </c>
      <c r="L4745">
        <v>7.1814726288180405E-2</v>
      </c>
      <c r="M4745">
        <v>1.36492271812781E-2</v>
      </c>
      <c r="N4745">
        <v>2014</v>
      </c>
      <c r="O4745" t="s">
        <v>39</v>
      </c>
      <c r="P4745" t="s">
        <v>1856</v>
      </c>
      <c r="Q4745" t="s">
        <v>6178</v>
      </c>
      <c r="R4745" t="s">
        <v>6179</v>
      </c>
    </row>
    <row r="4746" spans="1:18" x14ac:dyDescent="0.25">
      <c r="A4746" t="s">
        <v>6292</v>
      </c>
      <c r="B4746" t="s">
        <v>1857</v>
      </c>
      <c r="C4746" t="s">
        <v>40</v>
      </c>
      <c r="D4746">
        <v>1</v>
      </c>
      <c r="E4746">
        <v>35</v>
      </c>
      <c r="F4746">
        <v>217</v>
      </c>
      <c r="G4746">
        <v>3.3767598819493899E-2</v>
      </c>
      <c r="H4746">
        <v>7.85526961156498E-2</v>
      </c>
      <c r="I4746">
        <v>0.56699554579949396</v>
      </c>
      <c r="J4746">
        <v>0.20220445728907499</v>
      </c>
      <c r="K4746">
        <v>9.3154257642756602E-2</v>
      </c>
      <c r="L4746">
        <v>1.34996927514296E-2</v>
      </c>
      <c r="M4746">
        <v>1.18257515821018E-2</v>
      </c>
      <c r="N4746">
        <v>2014</v>
      </c>
      <c r="O4746" t="s">
        <v>39</v>
      </c>
      <c r="P4746" t="s">
        <v>1856</v>
      </c>
      <c r="Q4746" t="s">
        <v>6178</v>
      </c>
      <c r="R4746" t="s">
        <v>6179</v>
      </c>
    </row>
    <row r="4747" spans="1:18" x14ac:dyDescent="0.25">
      <c r="A4747" t="s">
        <v>6292</v>
      </c>
      <c r="B4747" t="s">
        <v>1857</v>
      </c>
      <c r="C4747" t="s">
        <v>40</v>
      </c>
      <c r="D4747">
        <v>2</v>
      </c>
      <c r="E4747">
        <v>35</v>
      </c>
      <c r="F4747">
        <v>413</v>
      </c>
      <c r="G4747">
        <v>7.5847302613151297E-3</v>
      </c>
      <c r="H4747">
        <v>1.27700079570813E-2</v>
      </c>
      <c r="I4747">
        <v>0.25899084427001001</v>
      </c>
      <c r="J4747">
        <v>0.307452577978784</v>
      </c>
      <c r="K4747">
        <v>0.23089031141760499</v>
      </c>
      <c r="L4747">
        <v>0.106740633412548</v>
      </c>
      <c r="M4747">
        <v>7.5570894702656599E-2</v>
      </c>
      <c r="N4747">
        <v>2014</v>
      </c>
      <c r="O4747" t="s">
        <v>39</v>
      </c>
      <c r="P4747" t="s">
        <v>1856</v>
      </c>
      <c r="Q4747" t="s">
        <v>6178</v>
      </c>
      <c r="R4747" t="s">
        <v>6179</v>
      </c>
    </row>
    <row r="4748" spans="1:18" x14ac:dyDescent="0.25">
      <c r="A4748" t="s">
        <v>6292</v>
      </c>
      <c r="B4748" t="s">
        <v>1857</v>
      </c>
      <c r="C4748" t="s">
        <v>40</v>
      </c>
      <c r="D4748">
        <v>1</v>
      </c>
      <c r="E4748">
        <v>45</v>
      </c>
      <c r="F4748">
        <v>162</v>
      </c>
      <c r="G4748">
        <v>5.3667521788421199E-2</v>
      </c>
      <c r="H4748">
        <v>9.5007626427880104E-2</v>
      </c>
      <c r="I4748">
        <v>0.33492313093387999</v>
      </c>
      <c r="J4748">
        <v>0.30787909756596499</v>
      </c>
      <c r="K4748">
        <v>0.11753053541184801</v>
      </c>
      <c r="L4748">
        <v>4.4299304046838302E-2</v>
      </c>
      <c r="M4748">
        <v>4.66927838251677E-2</v>
      </c>
      <c r="N4748">
        <v>2014</v>
      </c>
      <c r="O4748" t="s">
        <v>39</v>
      </c>
      <c r="P4748" t="s">
        <v>1856</v>
      </c>
      <c r="Q4748" t="s">
        <v>6178</v>
      </c>
      <c r="R4748" t="s">
        <v>6179</v>
      </c>
    </row>
    <row r="4749" spans="1:18" x14ac:dyDescent="0.25">
      <c r="A4749" t="s">
        <v>6292</v>
      </c>
      <c r="B4749" t="s">
        <v>1857</v>
      </c>
      <c r="C4749" t="s">
        <v>40</v>
      </c>
      <c r="D4749">
        <v>2</v>
      </c>
      <c r="E4749">
        <v>45</v>
      </c>
      <c r="F4749">
        <v>353</v>
      </c>
      <c r="G4749">
        <v>3.9745427801338599E-2</v>
      </c>
      <c r="H4749">
        <v>1.2257979100170799E-2</v>
      </c>
      <c r="I4749">
        <v>0.177550717276757</v>
      </c>
      <c r="J4749">
        <v>0.29584247689215698</v>
      </c>
      <c r="K4749">
        <v>0.246912210214595</v>
      </c>
      <c r="L4749">
        <v>0.157230931120799</v>
      </c>
      <c r="M4749">
        <v>7.0460257594182896E-2</v>
      </c>
      <c r="N4749">
        <v>2014</v>
      </c>
      <c r="O4749" t="s">
        <v>39</v>
      </c>
      <c r="P4749" t="s">
        <v>1856</v>
      </c>
      <c r="Q4749" t="s">
        <v>6178</v>
      </c>
      <c r="R4749" t="s">
        <v>6179</v>
      </c>
    </row>
    <row r="4750" spans="1:18" x14ac:dyDescent="0.25">
      <c r="A4750" t="s">
        <v>6292</v>
      </c>
      <c r="B4750" t="s">
        <v>1857</v>
      </c>
      <c r="C4750" t="s">
        <v>40</v>
      </c>
      <c r="D4750">
        <v>1</v>
      </c>
      <c r="E4750">
        <v>55</v>
      </c>
      <c r="F4750">
        <v>116</v>
      </c>
      <c r="G4750">
        <v>3.2048218427010999E-2</v>
      </c>
      <c r="H4750">
        <v>8.9408765156117204E-2</v>
      </c>
      <c r="I4750">
        <v>0.36729743176333401</v>
      </c>
      <c r="J4750">
        <v>0.27434802342305797</v>
      </c>
      <c r="K4750">
        <v>7.6994970668296206E-2</v>
      </c>
      <c r="L4750">
        <v>2.8300605428964998E-2</v>
      </c>
      <c r="M4750">
        <v>0.131601985133219</v>
      </c>
      <c r="N4750">
        <v>2014</v>
      </c>
      <c r="O4750" t="s">
        <v>39</v>
      </c>
      <c r="P4750" t="s">
        <v>1856</v>
      </c>
      <c r="Q4750" t="s">
        <v>6178</v>
      </c>
      <c r="R4750" t="s">
        <v>6179</v>
      </c>
    </row>
    <row r="4751" spans="1:18" x14ac:dyDescent="0.25">
      <c r="A4751" t="s">
        <v>6292</v>
      </c>
      <c r="B4751" t="s">
        <v>1857</v>
      </c>
      <c r="C4751" t="s">
        <v>40</v>
      </c>
      <c r="D4751">
        <v>2</v>
      </c>
      <c r="E4751">
        <v>55</v>
      </c>
      <c r="F4751">
        <v>261</v>
      </c>
      <c r="G4751">
        <v>2.3260859579076702E-2</v>
      </c>
      <c r="H4751">
        <v>4.5595341112130199E-2</v>
      </c>
      <c r="I4751">
        <v>0.18651466325569099</v>
      </c>
      <c r="J4751">
        <v>0.25463131885960999</v>
      </c>
      <c r="K4751">
        <v>0.22220691703095399</v>
      </c>
      <c r="L4751">
        <v>0.117816271554896</v>
      </c>
      <c r="M4751">
        <v>0.14997462860764199</v>
      </c>
      <c r="N4751">
        <v>2014</v>
      </c>
      <c r="O4751" t="s">
        <v>39</v>
      </c>
      <c r="P4751" t="s">
        <v>1856</v>
      </c>
      <c r="Q4751" t="s">
        <v>6178</v>
      </c>
      <c r="R4751" t="s">
        <v>6179</v>
      </c>
    </row>
    <row r="4752" spans="1:18" x14ac:dyDescent="0.25">
      <c r="A4752" t="s">
        <v>6292</v>
      </c>
      <c r="B4752" t="s">
        <v>1857</v>
      </c>
      <c r="C4752" t="s">
        <v>40</v>
      </c>
      <c r="D4752">
        <v>1</v>
      </c>
      <c r="E4752">
        <v>65</v>
      </c>
      <c r="F4752">
        <v>100</v>
      </c>
      <c r="G4752">
        <v>7.7594945459874901E-2</v>
      </c>
      <c r="H4752">
        <v>5.0256309138509203E-2</v>
      </c>
      <c r="I4752">
        <v>0.34390929694997802</v>
      </c>
      <c r="J4752">
        <v>0.34850138156328903</v>
      </c>
      <c r="K4752">
        <v>7.5218699457407501E-2</v>
      </c>
      <c r="L4752">
        <v>4.8854771202316703E-2</v>
      </c>
      <c r="M4752">
        <v>5.5664596228624803E-2</v>
      </c>
      <c r="N4752">
        <v>2014</v>
      </c>
      <c r="O4752" t="s">
        <v>39</v>
      </c>
      <c r="P4752" t="s">
        <v>1856</v>
      </c>
      <c r="Q4752" t="s">
        <v>6178</v>
      </c>
      <c r="R4752" t="s">
        <v>6179</v>
      </c>
    </row>
    <row r="4753" spans="1:18" x14ac:dyDescent="0.25">
      <c r="A4753" t="s">
        <v>6292</v>
      </c>
      <c r="B4753" t="s">
        <v>1857</v>
      </c>
      <c r="C4753" t="s">
        <v>40</v>
      </c>
      <c r="D4753">
        <v>2</v>
      </c>
      <c r="E4753">
        <v>65</v>
      </c>
      <c r="F4753">
        <v>216</v>
      </c>
      <c r="G4753">
        <v>3.4252891389729499E-2</v>
      </c>
      <c r="H4753">
        <v>1.5928082471862701E-2</v>
      </c>
      <c r="I4753">
        <v>0.18512951384198201</v>
      </c>
      <c r="J4753">
        <v>0.21199456015715101</v>
      </c>
      <c r="K4753">
        <v>0.29816498677155101</v>
      </c>
      <c r="L4753">
        <v>0.13684735545635801</v>
      </c>
      <c r="M4753">
        <v>0.117682609911366</v>
      </c>
      <c r="N4753">
        <v>2014</v>
      </c>
      <c r="O4753" t="s">
        <v>39</v>
      </c>
      <c r="P4753" t="s">
        <v>1856</v>
      </c>
      <c r="Q4753" t="s">
        <v>6178</v>
      </c>
      <c r="R4753" t="s">
        <v>6179</v>
      </c>
    </row>
    <row r="4754" spans="1:18" x14ac:dyDescent="0.25">
      <c r="A4754" t="s">
        <v>6294</v>
      </c>
      <c r="B4754" t="s">
        <v>1078</v>
      </c>
      <c r="C4754" t="s">
        <v>40</v>
      </c>
      <c r="D4754">
        <v>2</v>
      </c>
      <c r="E4754">
        <v>25</v>
      </c>
      <c r="F4754">
        <v>1820</v>
      </c>
      <c r="G4754">
        <v>0.215689608200412</v>
      </c>
      <c r="H4754">
        <v>0.22913674747541701</v>
      </c>
      <c r="I4754">
        <v>0.505106404998381</v>
      </c>
      <c r="J4754">
        <v>4.3726192129101699E-2</v>
      </c>
      <c r="K4754">
        <v>6.0605375441111697E-3</v>
      </c>
      <c r="L4754">
        <v>2.8050965257824802E-4</v>
      </c>
      <c r="M4754">
        <v>0</v>
      </c>
      <c r="N4754">
        <v>1997</v>
      </c>
      <c r="O4754" t="s">
        <v>39</v>
      </c>
      <c r="P4754" t="s">
        <v>1079</v>
      </c>
      <c r="Q4754" t="s">
        <v>6181</v>
      </c>
      <c r="R4754" t="s">
        <v>6179</v>
      </c>
    </row>
    <row r="4755" spans="1:18" x14ac:dyDescent="0.25">
      <c r="A4755" t="s">
        <v>6294</v>
      </c>
      <c r="B4755" t="s">
        <v>1078</v>
      </c>
      <c r="C4755" t="s">
        <v>40</v>
      </c>
      <c r="D4755">
        <v>2</v>
      </c>
      <c r="E4755">
        <v>35</v>
      </c>
      <c r="F4755">
        <v>1143</v>
      </c>
      <c r="G4755">
        <v>0.19149144599624901</v>
      </c>
      <c r="H4755">
        <v>0.24003850896330101</v>
      </c>
      <c r="I4755">
        <v>0.51150236762955004</v>
      </c>
      <c r="J4755">
        <v>4.4256406037033298E-2</v>
      </c>
      <c r="K4755">
        <v>1.08790283270652E-2</v>
      </c>
      <c r="L4755">
        <v>8.7235516580251202E-4</v>
      </c>
      <c r="M4755">
        <v>9.5988788099887702E-4</v>
      </c>
      <c r="N4755">
        <v>1997</v>
      </c>
      <c r="O4755" t="s">
        <v>39</v>
      </c>
      <c r="P4755" t="s">
        <v>1079</v>
      </c>
      <c r="Q4755" t="s">
        <v>6181</v>
      </c>
      <c r="R4755" t="s">
        <v>6179</v>
      </c>
    </row>
    <row r="4756" spans="1:18" x14ac:dyDescent="0.25">
      <c r="A4756" t="s">
        <v>6294</v>
      </c>
      <c r="B4756" t="s">
        <v>1078</v>
      </c>
      <c r="C4756" t="s">
        <v>40</v>
      </c>
      <c r="D4756">
        <v>2</v>
      </c>
      <c r="E4756">
        <v>45</v>
      </c>
      <c r="F4756">
        <v>299</v>
      </c>
      <c r="G4756">
        <v>0.22997887311118001</v>
      </c>
      <c r="H4756">
        <v>0.25460912745787601</v>
      </c>
      <c r="I4756">
        <v>0.44511288435579399</v>
      </c>
      <c r="J4756">
        <v>5.7070064345721302E-2</v>
      </c>
      <c r="K4756">
        <v>1.12929580974666E-2</v>
      </c>
      <c r="L4756">
        <v>1.9360926319616401E-3</v>
      </c>
      <c r="M4756">
        <v>0</v>
      </c>
      <c r="N4756">
        <v>1997</v>
      </c>
      <c r="O4756" t="s">
        <v>39</v>
      </c>
      <c r="P4756" t="s">
        <v>1079</v>
      </c>
      <c r="Q4756" t="s">
        <v>6181</v>
      </c>
      <c r="R4756" t="s">
        <v>6179</v>
      </c>
    </row>
    <row r="4757" spans="1:18" x14ac:dyDescent="0.25">
      <c r="A4757" t="s">
        <v>6294</v>
      </c>
      <c r="B4757" t="s">
        <v>1080</v>
      </c>
      <c r="C4757" t="s">
        <v>40</v>
      </c>
      <c r="D4757">
        <v>2</v>
      </c>
      <c r="E4757">
        <v>25</v>
      </c>
      <c r="F4757">
        <v>1371</v>
      </c>
      <c r="G4757">
        <v>0.24231973328413001</v>
      </c>
      <c r="H4757">
        <v>0.232030074038378</v>
      </c>
      <c r="I4757">
        <v>0.47921911627574598</v>
      </c>
      <c r="J4757">
        <v>3.8579233829339803E-2</v>
      </c>
      <c r="K4757">
        <v>4.0089377313117704E-3</v>
      </c>
      <c r="L4757">
        <v>3.6092139675592801E-3</v>
      </c>
      <c r="M4757">
        <v>2.3369087353597901E-4</v>
      </c>
      <c r="N4757">
        <v>2004</v>
      </c>
      <c r="O4757" t="s">
        <v>39</v>
      </c>
      <c r="P4757" t="s">
        <v>1079</v>
      </c>
      <c r="Q4757" t="s">
        <v>6181</v>
      </c>
      <c r="R4757" t="s">
        <v>6179</v>
      </c>
    </row>
    <row r="4758" spans="1:18" x14ac:dyDescent="0.25">
      <c r="A4758" t="s">
        <v>6294</v>
      </c>
      <c r="B4758" t="s">
        <v>1080</v>
      </c>
      <c r="C4758" t="s">
        <v>40</v>
      </c>
      <c r="D4758">
        <v>2</v>
      </c>
      <c r="E4758">
        <v>35</v>
      </c>
      <c r="F4758">
        <v>912</v>
      </c>
      <c r="G4758">
        <v>0.18710518070860899</v>
      </c>
      <c r="H4758">
        <v>0.196998786412872</v>
      </c>
      <c r="I4758">
        <v>0.521428513808048</v>
      </c>
      <c r="J4758">
        <v>7.0004400694414104E-2</v>
      </c>
      <c r="K4758">
        <v>1.9192395420462301E-2</v>
      </c>
      <c r="L4758">
        <v>4.4143231289624401E-3</v>
      </c>
      <c r="M4758">
        <v>8.5639982663250798E-4</v>
      </c>
      <c r="N4758">
        <v>2004</v>
      </c>
      <c r="O4758" t="s">
        <v>39</v>
      </c>
      <c r="P4758" t="s">
        <v>1079</v>
      </c>
      <c r="Q4758" t="s">
        <v>6181</v>
      </c>
      <c r="R4758" t="s">
        <v>6179</v>
      </c>
    </row>
    <row r="4759" spans="1:18" x14ac:dyDescent="0.25">
      <c r="A4759" t="s">
        <v>6294</v>
      </c>
      <c r="B4759" t="s">
        <v>1080</v>
      </c>
      <c r="C4759" t="s">
        <v>40</v>
      </c>
      <c r="D4759">
        <v>2</v>
      </c>
      <c r="E4759">
        <v>45</v>
      </c>
      <c r="F4759">
        <v>335</v>
      </c>
      <c r="G4759">
        <v>0.15594601715411599</v>
      </c>
      <c r="H4759">
        <v>0.207782906512679</v>
      </c>
      <c r="I4759">
        <v>0.51045740011980301</v>
      </c>
      <c r="J4759">
        <v>9.6767121154141406E-2</v>
      </c>
      <c r="K4759">
        <v>2.3972096225962799E-2</v>
      </c>
      <c r="L4759">
        <v>3.9238431442048197E-3</v>
      </c>
      <c r="M4759">
        <v>1.1506156890927501E-3</v>
      </c>
      <c r="N4759">
        <v>2004</v>
      </c>
      <c r="O4759" t="s">
        <v>39</v>
      </c>
      <c r="P4759" t="s">
        <v>1079</v>
      </c>
      <c r="Q4759" t="s">
        <v>6181</v>
      </c>
      <c r="R4759" t="s">
        <v>6179</v>
      </c>
    </row>
    <row r="4760" spans="1:18" x14ac:dyDescent="0.25">
      <c r="A4760" t="s">
        <v>6294</v>
      </c>
      <c r="B4760" t="s">
        <v>1081</v>
      </c>
      <c r="C4760" t="s">
        <v>52</v>
      </c>
      <c r="D4760">
        <v>1</v>
      </c>
      <c r="E4760">
        <v>27.5</v>
      </c>
      <c r="F4760">
        <v>235</v>
      </c>
      <c r="G4760">
        <v>0.17446808510638301</v>
      </c>
      <c r="H4760">
        <v>0.195744680851064</v>
      </c>
      <c r="I4760">
        <v>0.51063829787234005</v>
      </c>
      <c r="J4760">
        <v>8.5106382978723402E-2</v>
      </c>
      <c r="K4760">
        <v>1.27659574468085E-2</v>
      </c>
      <c r="L4760">
        <v>4.2553191489361703E-3</v>
      </c>
      <c r="M4760">
        <v>1.7021276595744698E-2</v>
      </c>
      <c r="N4760">
        <v>2008</v>
      </c>
      <c r="O4760" t="s">
        <v>51</v>
      </c>
      <c r="P4760" t="s">
        <v>1079</v>
      </c>
      <c r="Q4760" t="s">
        <v>6181</v>
      </c>
      <c r="R4760" t="s">
        <v>6179</v>
      </c>
    </row>
    <row r="4761" spans="1:18" x14ac:dyDescent="0.25">
      <c r="A4761" t="s">
        <v>6294</v>
      </c>
      <c r="B4761" t="s">
        <v>1081</v>
      </c>
      <c r="C4761" t="s">
        <v>52</v>
      </c>
      <c r="D4761">
        <v>2</v>
      </c>
      <c r="E4761">
        <v>27.5</v>
      </c>
      <c r="F4761">
        <v>199</v>
      </c>
      <c r="G4761">
        <v>0.135678391959799</v>
      </c>
      <c r="H4761">
        <v>0.14070351758794</v>
      </c>
      <c r="I4761">
        <v>0.41708542713567798</v>
      </c>
      <c r="J4761">
        <v>0.17085427135678399</v>
      </c>
      <c r="K4761">
        <v>7.5376884422110602E-2</v>
      </c>
      <c r="L4761">
        <v>4.5226130653266298E-2</v>
      </c>
      <c r="M4761">
        <v>1.5075376884422099E-2</v>
      </c>
      <c r="N4761">
        <v>2008</v>
      </c>
      <c r="O4761" t="s">
        <v>51</v>
      </c>
      <c r="P4761" t="s">
        <v>1079</v>
      </c>
      <c r="Q4761" t="s">
        <v>6181</v>
      </c>
      <c r="R4761" t="s">
        <v>6179</v>
      </c>
    </row>
    <row r="4762" spans="1:18" x14ac:dyDescent="0.25">
      <c r="A4762" t="s">
        <v>6294</v>
      </c>
      <c r="B4762" t="s">
        <v>1081</v>
      </c>
      <c r="C4762" t="s">
        <v>52</v>
      </c>
      <c r="D4762">
        <v>1</v>
      </c>
      <c r="E4762">
        <v>35</v>
      </c>
      <c r="F4762">
        <v>311</v>
      </c>
      <c r="G4762">
        <v>0.154340836012862</v>
      </c>
      <c r="H4762">
        <v>0.112540192926045</v>
      </c>
      <c r="I4762">
        <v>0.45016077170418001</v>
      </c>
      <c r="J4762">
        <v>0.19935691318328</v>
      </c>
      <c r="K4762">
        <v>5.4662379421221902E-2</v>
      </c>
      <c r="L4762">
        <v>1.2861736334405099E-2</v>
      </c>
      <c r="M4762">
        <v>1.6077170418006399E-2</v>
      </c>
      <c r="N4762">
        <v>2008</v>
      </c>
      <c r="O4762" t="s">
        <v>51</v>
      </c>
      <c r="P4762" t="s">
        <v>1079</v>
      </c>
      <c r="Q4762" t="s">
        <v>6181</v>
      </c>
      <c r="R4762" t="s">
        <v>6179</v>
      </c>
    </row>
    <row r="4763" spans="1:18" x14ac:dyDescent="0.25">
      <c r="A4763" t="s">
        <v>6294</v>
      </c>
      <c r="B4763" t="s">
        <v>1081</v>
      </c>
      <c r="C4763" t="s">
        <v>52</v>
      </c>
      <c r="D4763">
        <v>2</v>
      </c>
      <c r="E4763">
        <v>35</v>
      </c>
      <c r="F4763">
        <v>247</v>
      </c>
      <c r="G4763">
        <v>9.3117408906882596E-2</v>
      </c>
      <c r="H4763">
        <v>0.10121457489878501</v>
      </c>
      <c r="I4763">
        <v>0.38866396761133598</v>
      </c>
      <c r="J4763">
        <v>0.238866396761134</v>
      </c>
      <c r="K4763">
        <v>8.5020242914979796E-2</v>
      </c>
      <c r="L4763">
        <v>5.6680161943319797E-2</v>
      </c>
      <c r="M4763">
        <v>3.6437246963562701E-2</v>
      </c>
      <c r="N4763">
        <v>2008</v>
      </c>
      <c r="O4763" t="s">
        <v>51</v>
      </c>
      <c r="P4763" t="s">
        <v>1079</v>
      </c>
      <c r="Q4763" t="s">
        <v>6181</v>
      </c>
      <c r="R4763" t="s">
        <v>6179</v>
      </c>
    </row>
    <row r="4764" spans="1:18" x14ac:dyDescent="0.25">
      <c r="A4764" t="s">
        <v>6294</v>
      </c>
      <c r="B4764" t="s">
        <v>1081</v>
      </c>
      <c r="C4764" t="s">
        <v>52</v>
      </c>
      <c r="D4764">
        <v>1</v>
      </c>
      <c r="E4764">
        <v>45</v>
      </c>
      <c r="F4764">
        <v>210</v>
      </c>
      <c r="G4764">
        <v>0.12380952380952399</v>
      </c>
      <c r="H4764">
        <v>8.0952380952380998E-2</v>
      </c>
      <c r="I4764">
        <v>0.419047619047619</v>
      </c>
      <c r="J4764">
        <v>0.28095238095238101</v>
      </c>
      <c r="K4764">
        <v>8.0952380952380998E-2</v>
      </c>
      <c r="L4764">
        <v>4.7619047619047597E-3</v>
      </c>
      <c r="M4764">
        <v>9.5238095238095195E-3</v>
      </c>
      <c r="N4764">
        <v>2008</v>
      </c>
      <c r="O4764" t="s">
        <v>51</v>
      </c>
      <c r="P4764" t="s">
        <v>1079</v>
      </c>
      <c r="Q4764" t="s">
        <v>6181</v>
      </c>
      <c r="R4764" t="s">
        <v>6179</v>
      </c>
    </row>
    <row r="4765" spans="1:18" x14ac:dyDescent="0.25">
      <c r="A4765" t="s">
        <v>6294</v>
      </c>
      <c r="B4765" t="s">
        <v>1081</v>
      </c>
      <c r="C4765" t="s">
        <v>52</v>
      </c>
      <c r="D4765">
        <v>2</v>
      </c>
      <c r="E4765">
        <v>45</v>
      </c>
      <c r="F4765">
        <v>215</v>
      </c>
      <c r="G4765">
        <v>8.8372093023255799E-2</v>
      </c>
      <c r="H4765">
        <v>5.5813953488372099E-2</v>
      </c>
      <c r="I4765">
        <v>0.372093023255814</v>
      </c>
      <c r="J4765">
        <v>0.21395348837209299</v>
      </c>
      <c r="K4765">
        <v>0.15348837209302299</v>
      </c>
      <c r="L4765">
        <v>7.9069767441860506E-2</v>
      </c>
      <c r="M4765">
        <v>3.7209302325581402E-2</v>
      </c>
      <c r="N4765">
        <v>2008</v>
      </c>
      <c r="O4765" t="s">
        <v>51</v>
      </c>
      <c r="P4765" t="s">
        <v>1079</v>
      </c>
      <c r="Q4765" t="s">
        <v>6181</v>
      </c>
      <c r="R4765" t="s">
        <v>6179</v>
      </c>
    </row>
    <row r="4766" spans="1:18" x14ac:dyDescent="0.25">
      <c r="A4766" t="s">
        <v>6294</v>
      </c>
      <c r="B4766" t="s">
        <v>1081</v>
      </c>
      <c r="C4766" t="s">
        <v>52</v>
      </c>
      <c r="D4766">
        <v>1</v>
      </c>
      <c r="E4766">
        <v>55</v>
      </c>
      <c r="F4766">
        <v>169</v>
      </c>
      <c r="G4766">
        <v>4.7337278106508902E-2</v>
      </c>
      <c r="H4766">
        <v>8.2840236686390498E-2</v>
      </c>
      <c r="I4766">
        <v>0.43786982248520701</v>
      </c>
      <c r="J4766">
        <v>0.30177514792899401</v>
      </c>
      <c r="K4766">
        <v>9.4674556213017694E-2</v>
      </c>
      <c r="L4766">
        <v>1.18343195266272E-2</v>
      </c>
      <c r="M4766">
        <v>2.3668639053254399E-2</v>
      </c>
      <c r="N4766">
        <v>2008</v>
      </c>
      <c r="O4766" t="s">
        <v>51</v>
      </c>
      <c r="P4766" t="s">
        <v>1079</v>
      </c>
      <c r="Q4766" t="s">
        <v>6181</v>
      </c>
      <c r="R4766" t="s">
        <v>6179</v>
      </c>
    </row>
    <row r="4767" spans="1:18" x14ac:dyDescent="0.25">
      <c r="A4767" t="s">
        <v>6294</v>
      </c>
      <c r="B4767" t="s">
        <v>1081</v>
      </c>
      <c r="C4767" t="s">
        <v>52</v>
      </c>
      <c r="D4767">
        <v>2</v>
      </c>
      <c r="E4767">
        <v>55</v>
      </c>
      <c r="F4767">
        <v>136</v>
      </c>
      <c r="G4767">
        <v>8.8235294117647106E-2</v>
      </c>
      <c r="H4767">
        <v>5.1470588235294101E-2</v>
      </c>
      <c r="I4767">
        <v>0.316176470588235</v>
      </c>
      <c r="J4767">
        <v>0.30147058823529399</v>
      </c>
      <c r="K4767">
        <v>0.13970588235294101</v>
      </c>
      <c r="L4767">
        <v>5.8823529411764698E-2</v>
      </c>
      <c r="M4767">
        <v>4.4117647058823498E-2</v>
      </c>
      <c r="N4767">
        <v>2008</v>
      </c>
      <c r="O4767" t="s">
        <v>51</v>
      </c>
      <c r="P4767" t="s">
        <v>1079</v>
      </c>
      <c r="Q4767" t="s">
        <v>6181</v>
      </c>
      <c r="R4767" t="s">
        <v>6179</v>
      </c>
    </row>
    <row r="4768" spans="1:18" x14ac:dyDescent="0.25">
      <c r="A4768" t="s">
        <v>6294</v>
      </c>
      <c r="B4768" t="s">
        <v>1081</v>
      </c>
      <c r="C4768" t="s">
        <v>52</v>
      </c>
      <c r="D4768">
        <v>1</v>
      </c>
      <c r="E4768">
        <v>62.5</v>
      </c>
      <c r="F4768">
        <v>70</v>
      </c>
      <c r="G4768">
        <v>0.14285714285714299</v>
      </c>
      <c r="H4768">
        <v>7.1428571428571397E-2</v>
      </c>
      <c r="I4768">
        <v>0.442857142857143</v>
      </c>
      <c r="J4768">
        <v>0.214285714285714</v>
      </c>
      <c r="K4768">
        <v>0.1</v>
      </c>
      <c r="L4768">
        <v>1.4285714285714299E-2</v>
      </c>
      <c r="M4768">
        <v>1.4285714285714299E-2</v>
      </c>
      <c r="N4768">
        <v>2008</v>
      </c>
      <c r="O4768" t="s">
        <v>51</v>
      </c>
      <c r="P4768" t="s">
        <v>1079</v>
      </c>
      <c r="Q4768" t="s">
        <v>6181</v>
      </c>
      <c r="R4768" t="s">
        <v>6179</v>
      </c>
    </row>
    <row r="4769" spans="1:18" x14ac:dyDescent="0.25">
      <c r="A4769" t="s">
        <v>6294</v>
      </c>
      <c r="B4769" t="s">
        <v>1081</v>
      </c>
      <c r="C4769" t="s">
        <v>52</v>
      </c>
      <c r="D4769">
        <v>2</v>
      </c>
      <c r="E4769">
        <v>62.5</v>
      </c>
      <c r="F4769">
        <v>48</v>
      </c>
      <c r="G4769">
        <v>0.104166666666667</v>
      </c>
      <c r="H4769">
        <v>0.104166666666667</v>
      </c>
      <c r="I4769">
        <v>0.39583333333333298</v>
      </c>
      <c r="J4769">
        <v>0.27083333333333298</v>
      </c>
      <c r="K4769">
        <v>6.25E-2</v>
      </c>
      <c r="L4769">
        <v>2.0833333333333301E-2</v>
      </c>
      <c r="M4769">
        <v>4.1666666666666699E-2</v>
      </c>
      <c r="N4769">
        <v>2008</v>
      </c>
      <c r="O4769" t="s">
        <v>51</v>
      </c>
      <c r="P4769" t="s">
        <v>1079</v>
      </c>
      <c r="Q4769" t="s">
        <v>6181</v>
      </c>
      <c r="R4769" t="s">
        <v>6179</v>
      </c>
    </row>
    <row r="4770" spans="1:18" x14ac:dyDescent="0.25">
      <c r="A4770" t="s">
        <v>6294</v>
      </c>
      <c r="B4770" t="s">
        <v>1082</v>
      </c>
      <c r="C4770" t="s">
        <v>40</v>
      </c>
      <c r="D4770">
        <v>2</v>
      </c>
      <c r="E4770">
        <v>18</v>
      </c>
      <c r="F4770">
        <v>551</v>
      </c>
      <c r="G4770">
        <v>0.224306389806158</v>
      </c>
      <c r="H4770">
        <v>0.211443394446687</v>
      </c>
      <c r="I4770">
        <v>0.51146728887938397</v>
      </c>
      <c r="J4770">
        <v>4.9286941606566902E-2</v>
      </c>
      <c r="K4770">
        <v>3.49598526120397E-3</v>
      </c>
      <c r="L4770">
        <v>0</v>
      </c>
      <c r="M4770">
        <v>0</v>
      </c>
      <c r="N4770">
        <v>2015</v>
      </c>
      <c r="O4770" t="s">
        <v>39</v>
      </c>
      <c r="P4770" t="s">
        <v>1079</v>
      </c>
      <c r="Q4770" t="s">
        <v>6181</v>
      </c>
      <c r="R4770" t="s">
        <v>6179</v>
      </c>
    </row>
    <row r="4771" spans="1:18" x14ac:dyDescent="0.25">
      <c r="A4771" t="s">
        <v>6294</v>
      </c>
      <c r="B4771" t="s">
        <v>1082</v>
      </c>
      <c r="C4771" t="s">
        <v>40</v>
      </c>
      <c r="D4771">
        <v>2</v>
      </c>
      <c r="E4771">
        <v>19</v>
      </c>
      <c r="F4771">
        <v>257</v>
      </c>
      <c r="G4771">
        <v>0.17462465142785799</v>
      </c>
      <c r="H4771">
        <v>0.23715012183700801</v>
      </c>
      <c r="I4771">
        <v>0.52435936297928498</v>
      </c>
      <c r="J4771">
        <v>5.77121368244164E-2</v>
      </c>
      <c r="K4771">
        <v>0</v>
      </c>
      <c r="L4771">
        <v>6.1537269314326203E-3</v>
      </c>
      <c r="M4771">
        <v>0</v>
      </c>
      <c r="N4771">
        <v>2015</v>
      </c>
      <c r="O4771" t="s">
        <v>39</v>
      </c>
      <c r="P4771" t="s">
        <v>1079</v>
      </c>
      <c r="Q4771" t="s">
        <v>6181</v>
      </c>
      <c r="R4771" t="s">
        <v>6179</v>
      </c>
    </row>
    <row r="4772" spans="1:18" x14ac:dyDescent="0.25">
      <c r="A4772" t="s">
        <v>6294</v>
      </c>
      <c r="B4772" t="s">
        <v>1082</v>
      </c>
      <c r="C4772" t="s">
        <v>40</v>
      </c>
      <c r="D4772">
        <v>2</v>
      </c>
      <c r="E4772">
        <v>25</v>
      </c>
      <c r="F4772">
        <v>3290</v>
      </c>
      <c r="G4772">
        <v>0.18316800511641601</v>
      </c>
      <c r="H4772">
        <v>0.20824534131372799</v>
      </c>
      <c r="I4772">
        <v>0.52507887651418705</v>
      </c>
      <c r="J4772">
        <v>6.8474863993355298E-2</v>
      </c>
      <c r="K4772">
        <v>1.0048466712599499E-2</v>
      </c>
      <c r="L4772">
        <v>3.5434609291627099E-3</v>
      </c>
      <c r="M4772">
        <v>1.4409854205512001E-3</v>
      </c>
      <c r="N4772">
        <v>2015</v>
      </c>
      <c r="O4772" t="s">
        <v>39</v>
      </c>
      <c r="P4772" t="s">
        <v>1079</v>
      </c>
      <c r="Q4772" t="s">
        <v>6181</v>
      </c>
      <c r="R4772" t="s">
        <v>6179</v>
      </c>
    </row>
    <row r="4773" spans="1:18" x14ac:dyDescent="0.25">
      <c r="A4773" t="s">
        <v>6294</v>
      </c>
      <c r="B4773" t="s">
        <v>1082</v>
      </c>
      <c r="C4773" t="s">
        <v>40</v>
      </c>
      <c r="D4773">
        <v>2</v>
      </c>
      <c r="E4773">
        <v>35</v>
      </c>
      <c r="F4773">
        <v>2532</v>
      </c>
      <c r="G4773">
        <v>0.15360795995919299</v>
      </c>
      <c r="H4773">
        <v>0.17210863836364701</v>
      </c>
      <c r="I4773">
        <v>0.5120571062996</v>
      </c>
      <c r="J4773">
        <v>0.12771361154611999</v>
      </c>
      <c r="K4773">
        <v>2.6994090553202701E-2</v>
      </c>
      <c r="L4773">
        <v>4.4152006506510497E-3</v>
      </c>
      <c r="M4773">
        <v>3.1033926275856999E-3</v>
      </c>
      <c r="N4773">
        <v>2015</v>
      </c>
      <c r="O4773" t="s">
        <v>39</v>
      </c>
      <c r="P4773" t="s">
        <v>1079</v>
      </c>
      <c r="Q4773" t="s">
        <v>6181</v>
      </c>
      <c r="R4773" t="s">
        <v>6179</v>
      </c>
    </row>
    <row r="4774" spans="1:18" x14ac:dyDescent="0.25">
      <c r="A4774" t="s">
        <v>6294</v>
      </c>
      <c r="B4774" t="s">
        <v>1082</v>
      </c>
      <c r="C4774" t="s">
        <v>40</v>
      </c>
      <c r="D4774">
        <v>2</v>
      </c>
      <c r="E4774">
        <v>45</v>
      </c>
      <c r="F4774">
        <v>1739</v>
      </c>
      <c r="G4774">
        <v>0.16751681813215899</v>
      </c>
      <c r="H4774">
        <v>0.20051683182108501</v>
      </c>
      <c r="I4774">
        <v>0.44571789285589403</v>
      </c>
      <c r="J4774">
        <v>0.135304845433215</v>
      </c>
      <c r="K4774">
        <v>4.00960312115409E-2</v>
      </c>
      <c r="L4774">
        <v>8.8759180442189098E-3</v>
      </c>
      <c r="M4774">
        <v>1.9716625018866198E-3</v>
      </c>
      <c r="N4774">
        <v>2015</v>
      </c>
      <c r="O4774" t="s">
        <v>39</v>
      </c>
      <c r="P4774" t="s">
        <v>1079</v>
      </c>
      <c r="Q4774" t="s">
        <v>6181</v>
      </c>
      <c r="R4774" t="s">
        <v>6179</v>
      </c>
    </row>
    <row r="4775" spans="1:18" x14ac:dyDescent="0.25">
      <c r="A4775" t="s">
        <v>6295</v>
      </c>
      <c r="B4775" t="s">
        <v>5494</v>
      </c>
      <c r="C4775" t="s">
        <v>40</v>
      </c>
      <c r="D4775">
        <v>2</v>
      </c>
      <c r="E4775">
        <v>25</v>
      </c>
      <c r="F4775">
        <v>1563</v>
      </c>
      <c r="G4775">
        <v>0.12118973545150399</v>
      </c>
      <c r="H4775">
        <v>0.208102574021262</v>
      </c>
      <c r="I4775">
        <v>0.57788099089885303</v>
      </c>
      <c r="J4775">
        <v>7.7543008394793694E-2</v>
      </c>
      <c r="K4775">
        <v>1.03815068243404E-2</v>
      </c>
      <c r="L4775">
        <v>2.8636550510556498E-3</v>
      </c>
      <c r="M4775">
        <v>2.0385293581907998E-3</v>
      </c>
      <c r="N4775">
        <v>1998</v>
      </c>
      <c r="O4775" t="s">
        <v>39</v>
      </c>
      <c r="P4775" t="s">
        <v>5495</v>
      </c>
      <c r="Q4775" t="s">
        <v>6181</v>
      </c>
      <c r="R4775" t="s">
        <v>6179</v>
      </c>
    </row>
    <row r="4776" spans="1:18" x14ac:dyDescent="0.25">
      <c r="A4776" t="s">
        <v>6295</v>
      </c>
      <c r="B4776" t="s">
        <v>5494</v>
      </c>
      <c r="C4776" t="s">
        <v>40</v>
      </c>
      <c r="D4776">
        <v>2</v>
      </c>
      <c r="E4776">
        <v>35</v>
      </c>
      <c r="F4776">
        <v>1237</v>
      </c>
      <c r="G4776">
        <v>9.0413680347078404E-2</v>
      </c>
      <c r="H4776">
        <v>0.21069209652996501</v>
      </c>
      <c r="I4776">
        <v>0.55901675281054097</v>
      </c>
      <c r="J4776">
        <v>0.105932503760583</v>
      </c>
      <c r="K4776">
        <v>2.4101496005647201E-2</v>
      </c>
      <c r="L4776">
        <v>5.5200843554023002E-3</v>
      </c>
      <c r="M4776">
        <v>4.3233861907837502E-3</v>
      </c>
      <c r="N4776">
        <v>1998</v>
      </c>
      <c r="O4776" t="s">
        <v>39</v>
      </c>
      <c r="P4776" t="s">
        <v>5495</v>
      </c>
      <c r="Q4776" t="s">
        <v>6181</v>
      </c>
      <c r="R4776" t="s">
        <v>6179</v>
      </c>
    </row>
    <row r="4777" spans="1:18" x14ac:dyDescent="0.25">
      <c r="A4777" t="s">
        <v>6295</v>
      </c>
      <c r="B4777" t="s">
        <v>5494</v>
      </c>
      <c r="C4777" t="s">
        <v>40</v>
      </c>
      <c r="D4777">
        <v>2</v>
      </c>
      <c r="E4777">
        <v>45</v>
      </c>
      <c r="F4777">
        <v>314</v>
      </c>
      <c r="G4777">
        <v>9.8571208088269302E-2</v>
      </c>
      <c r="H4777">
        <v>0.20671060778421299</v>
      </c>
      <c r="I4777">
        <v>0.51518793699711596</v>
      </c>
      <c r="J4777">
        <v>0.132670086922098</v>
      </c>
      <c r="K4777">
        <v>3.22395845978002E-2</v>
      </c>
      <c r="L4777">
        <v>6.8655392809240301E-3</v>
      </c>
      <c r="M4777">
        <v>7.7550363295787201E-3</v>
      </c>
      <c r="N4777">
        <v>1998</v>
      </c>
      <c r="O4777" t="s">
        <v>39</v>
      </c>
      <c r="P4777" t="s">
        <v>5495</v>
      </c>
      <c r="Q4777" t="s">
        <v>6181</v>
      </c>
      <c r="R4777" t="s">
        <v>6179</v>
      </c>
    </row>
    <row r="4778" spans="1:18" x14ac:dyDescent="0.25">
      <c r="A4778" t="s">
        <v>6295</v>
      </c>
      <c r="B4778" t="s">
        <v>5496</v>
      </c>
      <c r="C4778" t="s">
        <v>40</v>
      </c>
      <c r="D4778">
        <v>1</v>
      </c>
      <c r="E4778">
        <v>18</v>
      </c>
      <c r="F4778">
        <v>46</v>
      </c>
      <c r="G4778">
        <v>0.212791852069523</v>
      </c>
      <c r="H4778">
        <v>0.31402438855847298</v>
      </c>
      <c r="I4778">
        <v>0.47318375937200402</v>
      </c>
      <c r="J4778">
        <v>0</v>
      </c>
      <c r="K4778">
        <v>0</v>
      </c>
      <c r="L4778">
        <v>0</v>
      </c>
      <c r="M4778">
        <v>0</v>
      </c>
      <c r="N4778">
        <v>2010</v>
      </c>
      <c r="O4778" t="s">
        <v>39</v>
      </c>
      <c r="P4778" t="s">
        <v>5495</v>
      </c>
      <c r="Q4778" t="s">
        <v>6181</v>
      </c>
      <c r="R4778" t="s">
        <v>6179</v>
      </c>
    </row>
    <row r="4779" spans="1:18" x14ac:dyDescent="0.25">
      <c r="A4779" t="s">
        <v>6295</v>
      </c>
      <c r="B4779" t="s">
        <v>5496</v>
      </c>
      <c r="C4779" t="s">
        <v>40</v>
      </c>
      <c r="D4779">
        <v>2</v>
      </c>
      <c r="E4779">
        <v>18</v>
      </c>
      <c r="F4779">
        <v>56</v>
      </c>
      <c r="G4779">
        <v>3.4095172302487903E-2</v>
      </c>
      <c r="H4779">
        <v>0.139769633778803</v>
      </c>
      <c r="I4779">
        <v>0.71784972723507801</v>
      </c>
      <c r="J4779">
        <v>0.108285466683631</v>
      </c>
      <c r="K4779">
        <v>0</v>
      </c>
      <c r="L4779">
        <v>0</v>
      </c>
      <c r="M4779">
        <v>0</v>
      </c>
      <c r="N4779">
        <v>2010</v>
      </c>
      <c r="O4779" t="s">
        <v>39</v>
      </c>
      <c r="P4779" t="s">
        <v>5495</v>
      </c>
      <c r="Q4779" t="s">
        <v>6181</v>
      </c>
      <c r="R4779" t="s">
        <v>6179</v>
      </c>
    </row>
    <row r="4780" spans="1:18" x14ac:dyDescent="0.25">
      <c r="A4780" t="s">
        <v>6295</v>
      </c>
      <c r="B4780" t="s">
        <v>5496</v>
      </c>
      <c r="C4780" t="s">
        <v>40</v>
      </c>
      <c r="D4780">
        <v>1</v>
      </c>
      <c r="E4780">
        <v>19</v>
      </c>
      <c r="F4780">
        <v>33</v>
      </c>
      <c r="G4780">
        <v>6.9883030407242697E-2</v>
      </c>
      <c r="H4780">
        <v>0.202568220992943</v>
      </c>
      <c r="I4780">
        <v>0.644190816236617</v>
      </c>
      <c r="J4780">
        <v>8.3357932363196593E-2</v>
      </c>
      <c r="K4780">
        <v>0</v>
      </c>
      <c r="L4780">
        <v>0</v>
      </c>
      <c r="M4780">
        <v>0</v>
      </c>
      <c r="N4780">
        <v>2010</v>
      </c>
      <c r="O4780" t="s">
        <v>39</v>
      </c>
      <c r="P4780" t="s">
        <v>5495</v>
      </c>
      <c r="Q4780" t="s">
        <v>6181</v>
      </c>
      <c r="R4780" t="s">
        <v>6179</v>
      </c>
    </row>
    <row r="4781" spans="1:18" x14ac:dyDescent="0.25">
      <c r="A4781" t="s">
        <v>6295</v>
      </c>
      <c r="B4781" t="s">
        <v>5496</v>
      </c>
      <c r="C4781" t="s">
        <v>40</v>
      </c>
      <c r="D4781">
        <v>2</v>
      </c>
      <c r="E4781">
        <v>19</v>
      </c>
      <c r="F4781">
        <v>58</v>
      </c>
      <c r="G4781">
        <v>0.13065845636531501</v>
      </c>
      <c r="H4781">
        <v>0.20947071544097701</v>
      </c>
      <c r="I4781">
        <v>0.47077628695665402</v>
      </c>
      <c r="J4781">
        <v>0.18909454123705399</v>
      </c>
      <c r="K4781">
        <v>0</v>
      </c>
      <c r="L4781">
        <v>0</v>
      </c>
      <c r="M4781">
        <v>0</v>
      </c>
      <c r="N4781">
        <v>2010</v>
      </c>
      <c r="O4781" t="s">
        <v>39</v>
      </c>
      <c r="P4781" t="s">
        <v>5495</v>
      </c>
      <c r="Q4781" t="s">
        <v>6181</v>
      </c>
      <c r="R4781" t="s">
        <v>6179</v>
      </c>
    </row>
    <row r="4782" spans="1:18" x14ac:dyDescent="0.25">
      <c r="A4782" t="s">
        <v>6295</v>
      </c>
      <c r="B4782" t="s">
        <v>5496</v>
      </c>
      <c r="C4782" t="s">
        <v>40</v>
      </c>
      <c r="D4782">
        <v>1</v>
      </c>
      <c r="E4782">
        <v>25</v>
      </c>
      <c r="F4782">
        <v>596</v>
      </c>
      <c r="G4782">
        <v>7.8297840970693006E-2</v>
      </c>
      <c r="H4782">
        <v>0.124419746873213</v>
      </c>
      <c r="I4782">
        <v>0.67150872198474798</v>
      </c>
      <c r="J4782">
        <v>0.119379686704531</v>
      </c>
      <c r="K4782">
        <v>4.86626036826173E-3</v>
      </c>
      <c r="L4782">
        <v>0</v>
      </c>
      <c r="M4782">
        <v>1.5277430985530401E-3</v>
      </c>
      <c r="N4782">
        <v>2010</v>
      </c>
      <c r="O4782" t="s">
        <v>39</v>
      </c>
      <c r="P4782" t="s">
        <v>5495</v>
      </c>
      <c r="Q4782" t="s">
        <v>6181</v>
      </c>
      <c r="R4782" t="s">
        <v>6179</v>
      </c>
    </row>
    <row r="4783" spans="1:18" x14ac:dyDescent="0.25">
      <c r="A4783" t="s">
        <v>6295</v>
      </c>
      <c r="B4783" t="s">
        <v>5496</v>
      </c>
      <c r="C4783" t="s">
        <v>40</v>
      </c>
      <c r="D4783">
        <v>2</v>
      </c>
      <c r="E4783">
        <v>25</v>
      </c>
      <c r="F4783">
        <v>645</v>
      </c>
      <c r="G4783">
        <v>8.5488011298507E-2</v>
      </c>
      <c r="H4783">
        <v>0.124943005030143</v>
      </c>
      <c r="I4783">
        <v>0.56932989008513801</v>
      </c>
      <c r="J4783">
        <v>0.15898009622768</v>
      </c>
      <c r="K4783">
        <v>5.2829046448303198E-2</v>
      </c>
      <c r="L4783">
        <v>8.4299509102293193E-3</v>
      </c>
      <c r="M4783">
        <v>0</v>
      </c>
      <c r="N4783">
        <v>2010</v>
      </c>
      <c r="O4783" t="s">
        <v>39</v>
      </c>
      <c r="P4783" t="s">
        <v>5495</v>
      </c>
      <c r="Q4783" t="s">
        <v>6181</v>
      </c>
      <c r="R4783" t="s">
        <v>6179</v>
      </c>
    </row>
    <row r="4784" spans="1:18" x14ac:dyDescent="0.25">
      <c r="A4784" t="s">
        <v>6295</v>
      </c>
      <c r="B4784" t="s">
        <v>5496</v>
      </c>
      <c r="C4784" t="s">
        <v>40</v>
      </c>
      <c r="D4784">
        <v>1</v>
      </c>
      <c r="E4784">
        <v>35</v>
      </c>
      <c r="F4784">
        <v>494</v>
      </c>
      <c r="G4784">
        <v>6.5033529821180505E-2</v>
      </c>
      <c r="H4784">
        <v>0.12632246748113099</v>
      </c>
      <c r="I4784">
        <v>0.64376604489901601</v>
      </c>
      <c r="J4784">
        <v>0.13184766297487399</v>
      </c>
      <c r="K4784">
        <v>3.0446720948669698E-2</v>
      </c>
      <c r="L4784">
        <v>1.89672107479815E-3</v>
      </c>
      <c r="M4784">
        <v>6.8685280033015203E-4</v>
      </c>
      <c r="N4784">
        <v>2010</v>
      </c>
      <c r="O4784" t="s">
        <v>39</v>
      </c>
      <c r="P4784" t="s">
        <v>5495</v>
      </c>
      <c r="Q4784" t="s">
        <v>6181</v>
      </c>
      <c r="R4784" t="s">
        <v>6179</v>
      </c>
    </row>
    <row r="4785" spans="1:18" x14ac:dyDescent="0.25">
      <c r="A4785" t="s">
        <v>6295</v>
      </c>
      <c r="B4785" t="s">
        <v>5496</v>
      </c>
      <c r="C4785" t="s">
        <v>40</v>
      </c>
      <c r="D4785">
        <v>2</v>
      </c>
      <c r="E4785">
        <v>35</v>
      </c>
      <c r="F4785">
        <v>527</v>
      </c>
      <c r="G4785">
        <v>7.4516040948056597E-2</v>
      </c>
      <c r="H4785">
        <v>8.1201333900843498E-2</v>
      </c>
      <c r="I4785">
        <v>0.50739128345401796</v>
      </c>
      <c r="J4785">
        <v>0.22697806173840901</v>
      </c>
      <c r="K4785">
        <v>8.7483443564375402E-2</v>
      </c>
      <c r="L4785">
        <v>1.61116341877524E-2</v>
      </c>
      <c r="M4785">
        <v>6.3182022065457503E-3</v>
      </c>
      <c r="N4785">
        <v>2010</v>
      </c>
      <c r="O4785" t="s">
        <v>39</v>
      </c>
      <c r="P4785" t="s">
        <v>5495</v>
      </c>
      <c r="Q4785" t="s">
        <v>6181</v>
      </c>
      <c r="R4785" t="s">
        <v>6179</v>
      </c>
    </row>
    <row r="4786" spans="1:18" x14ac:dyDescent="0.25">
      <c r="A4786" t="s">
        <v>6295</v>
      </c>
      <c r="B4786" t="s">
        <v>5496</v>
      </c>
      <c r="C4786" t="s">
        <v>40</v>
      </c>
      <c r="D4786">
        <v>1</v>
      </c>
      <c r="E4786">
        <v>45</v>
      </c>
      <c r="F4786">
        <v>397</v>
      </c>
      <c r="G4786">
        <v>8.2836451726950699E-2</v>
      </c>
      <c r="H4786">
        <v>0.121062037206367</v>
      </c>
      <c r="I4786">
        <v>0.60360954595358596</v>
      </c>
      <c r="J4786">
        <v>0.14440731643820601</v>
      </c>
      <c r="K4786">
        <v>4.1902431549303398E-2</v>
      </c>
      <c r="L4786">
        <v>6.1822171255868702E-3</v>
      </c>
      <c r="M4786">
        <v>0</v>
      </c>
      <c r="N4786">
        <v>2010</v>
      </c>
      <c r="O4786" t="s">
        <v>39</v>
      </c>
      <c r="P4786" t="s">
        <v>5495</v>
      </c>
      <c r="Q4786" t="s">
        <v>6181</v>
      </c>
      <c r="R4786" t="s">
        <v>6179</v>
      </c>
    </row>
    <row r="4787" spans="1:18" x14ac:dyDescent="0.25">
      <c r="A4787" t="s">
        <v>6295</v>
      </c>
      <c r="B4787" t="s">
        <v>5496</v>
      </c>
      <c r="C4787" t="s">
        <v>40</v>
      </c>
      <c r="D4787">
        <v>2</v>
      </c>
      <c r="E4787">
        <v>45</v>
      </c>
      <c r="F4787">
        <v>372</v>
      </c>
      <c r="G4787">
        <v>8.3653727594924399E-2</v>
      </c>
      <c r="H4787">
        <v>0.11879624300366801</v>
      </c>
      <c r="I4787">
        <v>0.36942803560933601</v>
      </c>
      <c r="J4787">
        <v>0.21603993620873699</v>
      </c>
      <c r="K4787">
        <v>0.10592425312031201</v>
      </c>
      <c r="L4787">
        <v>8.0605974064271099E-2</v>
      </c>
      <c r="M4787">
        <v>2.55518303987523E-2</v>
      </c>
      <c r="N4787">
        <v>2010</v>
      </c>
      <c r="O4787" t="s">
        <v>39</v>
      </c>
      <c r="P4787" t="s">
        <v>5495</v>
      </c>
      <c r="Q4787" t="s">
        <v>6181</v>
      </c>
      <c r="R4787" t="s">
        <v>6179</v>
      </c>
    </row>
    <row r="4788" spans="1:18" x14ac:dyDescent="0.25">
      <c r="A4788" t="s">
        <v>6295</v>
      </c>
      <c r="B4788" t="s">
        <v>5496</v>
      </c>
      <c r="C4788" t="s">
        <v>40</v>
      </c>
      <c r="D4788">
        <v>1</v>
      </c>
      <c r="E4788">
        <v>55</v>
      </c>
      <c r="F4788">
        <v>243</v>
      </c>
      <c r="G4788">
        <v>0.145977073586018</v>
      </c>
      <c r="H4788">
        <v>0.14815245263127799</v>
      </c>
      <c r="I4788">
        <v>0.50572985976665696</v>
      </c>
      <c r="J4788">
        <v>0.165815128271117</v>
      </c>
      <c r="K4788">
        <v>2.0128382752442098E-2</v>
      </c>
      <c r="L4788">
        <v>7.3953738175820899E-3</v>
      </c>
      <c r="M4788">
        <v>6.8017291749060804E-3</v>
      </c>
      <c r="N4788">
        <v>2010</v>
      </c>
      <c r="O4788" t="s">
        <v>39</v>
      </c>
      <c r="P4788" t="s">
        <v>5495</v>
      </c>
      <c r="Q4788" t="s">
        <v>6181</v>
      </c>
      <c r="R4788" t="s">
        <v>6179</v>
      </c>
    </row>
    <row r="4789" spans="1:18" x14ac:dyDescent="0.25">
      <c r="A4789" t="s">
        <v>6295</v>
      </c>
      <c r="B4789" t="s">
        <v>5496</v>
      </c>
      <c r="C4789" t="s">
        <v>40</v>
      </c>
      <c r="D4789">
        <v>2</v>
      </c>
      <c r="E4789">
        <v>55</v>
      </c>
      <c r="F4789">
        <v>203</v>
      </c>
      <c r="G4789">
        <v>0.103028933080938</v>
      </c>
      <c r="H4789">
        <v>0.12339623787937599</v>
      </c>
      <c r="I4789">
        <v>0.366704073832538</v>
      </c>
      <c r="J4789">
        <v>0.23849202816649601</v>
      </c>
      <c r="K4789">
        <v>0.13860222140895201</v>
      </c>
      <c r="L4789">
        <v>1.40102020573196E-2</v>
      </c>
      <c r="M4789">
        <v>1.5766303574379099E-2</v>
      </c>
      <c r="N4789">
        <v>2010</v>
      </c>
      <c r="O4789" t="s">
        <v>39</v>
      </c>
      <c r="P4789" t="s">
        <v>5495</v>
      </c>
      <c r="Q4789" t="s">
        <v>6181</v>
      </c>
      <c r="R4789" t="s">
        <v>6179</v>
      </c>
    </row>
    <row r="4790" spans="1:18" x14ac:dyDescent="0.25">
      <c r="A4790" t="s">
        <v>6295</v>
      </c>
      <c r="B4790" t="s">
        <v>5496</v>
      </c>
      <c r="C4790" t="s">
        <v>40</v>
      </c>
      <c r="D4790">
        <v>1</v>
      </c>
      <c r="E4790">
        <v>62.5</v>
      </c>
      <c r="F4790">
        <v>88</v>
      </c>
      <c r="G4790">
        <v>0.148447145394733</v>
      </c>
      <c r="H4790">
        <v>6.9760762939516593E-2</v>
      </c>
      <c r="I4790">
        <v>0.507297471372821</v>
      </c>
      <c r="J4790">
        <v>0.21462473738891599</v>
      </c>
      <c r="K4790">
        <v>5.9869882904013301E-2</v>
      </c>
      <c r="L4790">
        <v>0</v>
      </c>
      <c r="M4790">
        <v>0</v>
      </c>
      <c r="N4790">
        <v>2010</v>
      </c>
      <c r="O4790" t="s">
        <v>39</v>
      </c>
      <c r="P4790" t="s">
        <v>5495</v>
      </c>
      <c r="Q4790" t="s">
        <v>6181</v>
      </c>
      <c r="R4790" t="s">
        <v>6179</v>
      </c>
    </row>
    <row r="4791" spans="1:18" x14ac:dyDescent="0.25">
      <c r="A4791" t="s">
        <v>6295</v>
      </c>
      <c r="B4791" t="s">
        <v>5496</v>
      </c>
      <c r="C4791" t="s">
        <v>40</v>
      </c>
      <c r="D4791">
        <v>2</v>
      </c>
      <c r="E4791">
        <v>62.5</v>
      </c>
      <c r="F4791">
        <v>100</v>
      </c>
      <c r="G4791">
        <v>0.140691176924191</v>
      </c>
      <c r="H4791">
        <v>0.15495751013925399</v>
      </c>
      <c r="I4791">
        <v>0.37848092747754403</v>
      </c>
      <c r="J4791">
        <v>0.20613677441394901</v>
      </c>
      <c r="K4791">
        <v>6.9880450473094394E-2</v>
      </c>
      <c r="L4791">
        <v>2.8515974171910499E-2</v>
      </c>
      <c r="M4791">
        <v>2.13371864000571E-2</v>
      </c>
      <c r="N4791">
        <v>2010</v>
      </c>
      <c r="O4791" t="s">
        <v>39</v>
      </c>
      <c r="P4791" t="s">
        <v>5495</v>
      </c>
      <c r="Q4791" t="s">
        <v>6181</v>
      </c>
      <c r="R4791" t="s">
        <v>6179</v>
      </c>
    </row>
    <row r="4792" spans="1:18" x14ac:dyDescent="0.25">
      <c r="A4792" t="s">
        <v>6295</v>
      </c>
      <c r="B4792" t="s">
        <v>5499</v>
      </c>
      <c r="C4792" t="s">
        <v>40</v>
      </c>
      <c r="D4792">
        <v>2</v>
      </c>
      <c r="E4792">
        <v>18</v>
      </c>
      <c r="F4792">
        <v>201</v>
      </c>
      <c r="G4792">
        <v>3.9521132799670601E-2</v>
      </c>
      <c r="H4792">
        <v>0.19492468933985499</v>
      </c>
      <c r="I4792">
        <v>0.63121324917532395</v>
      </c>
      <c r="J4792">
        <v>0.107595459563296</v>
      </c>
      <c r="K4792">
        <v>2.18478426655026E-2</v>
      </c>
      <c r="L4792">
        <v>4.8976264563516296E-3</v>
      </c>
      <c r="M4792">
        <v>0</v>
      </c>
      <c r="N4792">
        <v>2014</v>
      </c>
      <c r="O4792" t="s">
        <v>39</v>
      </c>
      <c r="P4792" t="s">
        <v>5495</v>
      </c>
      <c r="Q4792" t="s">
        <v>6181</v>
      </c>
      <c r="R4792" t="s">
        <v>6179</v>
      </c>
    </row>
    <row r="4793" spans="1:18" x14ac:dyDescent="0.25">
      <c r="A4793" t="s">
        <v>6295</v>
      </c>
      <c r="B4793" t="s">
        <v>5499</v>
      </c>
      <c r="C4793" t="s">
        <v>40</v>
      </c>
      <c r="D4793">
        <v>2</v>
      </c>
      <c r="E4793">
        <v>19</v>
      </c>
      <c r="F4793">
        <v>147</v>
      </c>
      <c r="G4793">
        <v>9.6788420466606101E-2</v>
      </c>
      <c r="H4793">
        <v>0.170068071873933</v>
      </c>
      <c r="I4793">
        <v>0.60131279114070202</v>
      </c>
      <c r="J4793">
        <v>0.113252627802853</v>
      </c>
      <c r="K4793">
        <v>1.8578088715905799E-2</v>
      </c>
      <c r="L4793">
        <v>0</v>
      </c>
      <c r="M4793">
        <v>0</v>
      </c>
      <c r="N4793">
        <v>2014</v>
      </c>
      <c r="O4793" t="s">
        <v>39</v>
      </c>
      <c r="P4793" t="s">
        <v>5495</v>
      </c>
      <c r="Q4793" t="s">
        <v>6181</v>
      </c>
      <c r="R4793" t="s">
        <v>6179</v>
      </c>
    </row>
    <row r="4794" spans="1:18" x14ac:dyDescent="0.25">
      <c r="A4794" t="s">
        <v>6295</v>
      </c>
      <c r="B4794" t="s">
        <v>5499</v>
      </c>
      <c r="C4794" t="s">
        <v>40</v>
      </c>
      <c r="D4794">
        <v>2</v>
      </c>
      <c r="E4794">
        <v>25</v>
      </c>
      <c r="F4794">
        <v>1433</v>
      </c>
      <c r="G4794">
        <v>6.1349525477509999E-2</v>
      </c>
      <c r="H4794">
        <v>0.13614878875519901</v>
      </c>
      <c r="I4794">
        <v>0.56147520766036696</v>
      </c>
      <c r="J4794">
        <v>0.17927514163837799</v>
      </c>
      <c r="K4794">
        <v>4.3014450801389902E-2</v>
      </c>
      <c r="L4794">
        <v>1.2652595671396099E-2</v>
      </c>
      <c r="M4794">
        <v>6.0842899957597703E-3</v>
      </c>
      <c r="N4794">
        <v>2014</v>
      </c>
      <c r="O4794" t="s">
        <v>39</v>
      </c>
      <c r="P4794" t="s">
        <v>5495</v>
      </c>
      <c r="Q4794" t="s">
        <v>6181</v>
      </c>
      <c r="R4794" t="s">
        <v>6179</v>
      </c>
    </row>
    <row r="4795" spans="1:18" x14ac:dyDescent="0.25">
      <c r="A4795" t="s">
        <v>6295</v>
      </c>
      <c r="B4795" t="s">
        <v>5499</v>
      </c>
      <c r="C4795" t="s">
        <v>40</v>
      </c>
      <c r="D4795">
        <v>2</v>
      </c>
      <c r="E4795">
        <v>35</v>
      </c>
      <c r="F4795">
        <v>1208</v>
      </c>
      <c r="G4795">
        <v>5.5564803304729703E-2</v>
      </c>
      <c r="H4795">
        <v>9.3333224681535806E-2</v>
      </c>
      <c r="I4795">
        <v>0.44207279808436001</v>
      </c>
      <c r="J4795">
        <v>0.240593238683038</v>
      </c>
      <c r="K4795">
        <v>0.104605946976407</v>
      </c>
      <c r="L4795">
        <v>4.79617792739188E-2</v>
      </c>
      <c r="M4795">
        <v>1.5868208996011501E-2</v>
      </c>
      <c r="N4795">
        <v>2014</v>
      </c>
      <c r="O4795" t="s">
        <v>39</v>
      </c>
      <c r="P4795" t="s">
        <v>5495</v>
      </c>
      <c r="Q4795" t="s">
        <v>6181</v>
      </c>
      <c r="R4795" t="s">
        <v>6179</v>
      </c>
    </row>
    <row r="4796" spans="1:18" x14ac:dyDescent="0.25">
      <c r="A4796" t="s">
        <v>6295</v>
      </c>
      <c r="B4796" t="s">
        <v>5499</v>
      </c>
      <c r="C4796" t="s">
        <v>40</v>
      </c>
      <c r="D4796">
        <v>2</v>
      </c>
      <c r="E4796">
        <v>45</v>
      </c>
      <c r="F4796">
        <v>888</v>
      </c>
      <c r="G4796">
        <v>5.77084792241601E-2</v>
      </c>
      <c r="H4796">
        <v>9.41038280361641E-2</v>
      </c>
      <c r="I4796">
        <v>0.38632238128013602</v>
      </c>
      <c r="J4796">
        <v>0.25577201903074398</v>
      </c>
      <c r="K4796">
        <v>0.12959431377777</v>
      </c>
      <c r="L4796">
        <v>6.0212876570476803E-2</v>
      </c>
      <c r="M4796">
        <v>1.62861020805493E-2</v>
      </c>
      <c r="N4796">
        <v>2014</v>
      </c>
      <c r="O4796" t="s">
        <v>39</v>
      </c>
      <c r="P4796" t="s">
        <v>5495</v>
      </c>
      <c r="Q4796" t="s">
        <v>6181</v>
      </c>
      <c r="R4796" t="s">
        <v>6179</v>
      </c>
    </row>
    <row r="4797" spans="1:18" x14ac:dyDescent="0.25">
      <c r="A4797" t="s">
        <v>6295</v>
      </c>
      <c r="B4797" t="s">
        <v>5500</v>
      </c>
      <c r="C4797" t="s">
        <v>40</v>
      </c>
      <c r="D4797">
        <v>1</v>
      </c>
      <c r="E4797">
        <v>18</v>
      </c>
      <c r="F4797">
        <v>42</v>
      </c>
      <c r="G4797">
        <v>8.6765395336552101E-2</v>
      </c>
      <c r="H4797">
        <v>0.104867729718921</v>
      </c>
      <c r="I4797">
        <v>0.79880063882612395</v>
      </c>
      <c r="J4797">
        <v>9.56623611840237E-3</v>
      </c>
      <c r="K4797">
        <v>0</v>
      </c>
      <c r="L4797">
        <v>0</v>
      </c>
      <c r="M4797">
        <v>0</v>
      </c>
      <c r="N4797">
        <v>2022</v>
      </c>
      <c r="O4797" t="s">
        <v>39</v>
      </c>
      <c r="P4797" t="s">
        <v>5495</v>
      </c>
      <c r="Q4797" t="s">
        <v>6181</v>
      </c>
      <c r="R4797" t="s">
        <v>6179</v>
      </c>
    </row>
    <row r="4798" spans="1:18" x14ac:dyDescent="0.25">
      <c r="A4798" t="s">
        <v>6295</v>
      </c>
      <c r="B4798" t="s">
        <v>5500</v>
      </c>
      <c r="C4798" t="s">
        <v>40</v>
      </c>
      <c r="D4798">
        <v>2</v>
      </c>
      <c r="E4798">
        <v>18</v>
      </c>
      <c r="F4798">
        <v>47</v>
      </c>
      <c r="G4798">
        <v>0.15291634239497601</v>
      </c>
      <c r="H4798">
        <v>0.16441983906459601</v>
      </c>
      <c r="I4798">
        <v>0.55803080847245001</v>
      </c>
      <c r="J4798">
        <v>0.124633010067979</v>
      </c>
      <c r="K4798">
        <v>0</v>
      </c>
      <c r="L4798">
        <v>0</v>
      </c>
      <c r="M4798">
        <v>0</v>
      </c>
      <c r="N4798">
        <v>2022</v>
      </c>
      <c r="O4798" t="s">
        <v>39</v>
      </c>
      <c r="P4798" t="s">
        <v>5495</v>
      </c>
      <c r="Q4798" t="s">
        <v>6181</v>
      </c>
      <c r="R4798" t="s">
        <v>6179</v>
      </c>
    </row>
    <row r="4799" spans="1:18" x14ac:dyDescent="0.25">
      <c r="A4799" t="s">
        <v>6295</v>
      </c>
      <c r="B4799" t="s">
        <v>5500</v>
      </c>
      <c r="C4799" t="s">
        <v>40</v>
      </c>
      <c r="D4799">
        <v>1</v>
      </c>
      <c r="E4799">
        <v>19</v>
      </c>
      <c r="F4799">
        <v>38</v>
      </c>
      <c r="G4799">
        <v>0.124600734847941</v>
      </c>
      <c r="H4799">
        <v>2.6426874690480499E-2</v>
      </c>
      <c r="I4799">
        <v>0.76914280694353399</v>
      </c>
      <c r="J4799">
        <v>7.9829583518045297E-2</v>
      </c>
      <c r="K4799">
        <v>0</v>
      </c>
      <c r="L4799">
        <v>0</v>
      </c>
      <c r="M4799">
        <v>0</v>
      </c>
      <c r="N4799">
        <v>2022</v>
      </c>
      <c r="O4799" t="s">
        <v>39</v>
      </c>
      <c r="P4799" t="s">
        <v>5495</v>
      </c>
      <c r="Q4799" t="s">
        <v>6181</v>
      </c>
      <c r="R4799" t="s">
        <v>6179</v>
      </c>
    </row>
    <row r="4800" spans="1:18" x14ac:dyDescent="0.25">
      <c r="A4800" t="s">
        <v>6295</v>
      </c>
      <c r="B4800" t="s">
        <v>5500</v>
      </c>
      <c r="C4800" t="s">
        <v>40</v>
      </c>
      <c r="D4800">
        <v>2</v>
      </c>
      <c r="E4800">
        <v>19</v>
      </c>
      <c r="F4800">
        <v>39</v>
      </c>
      <c r="G4800">
        <v>0.21935183641689701</v>
      </c>
      <c r="H4800">
        <v>0.18293191718895099</v>
      </c>
      <c r="I4800">
        <v>0.53346900552866405</v>
      </c>
      <c r="J4800">
        <v>3.4757221340025901E-2</v>
      </c>
      <c r="K4800">
        <v>2.9490019525462201E-2</v>
      </c>
      <c r="L4800">
        <v>0</v>
      </c>
      <c r="M4800">
        <v>0</v>
      </c>
      <c r="N4800">
        <v>2022</v>
      </c>
      <c r="O4800" t="s">
        <v>39</v>
      </c>
      <c r="P4800" t="s">
        <v>5495</v>
      </c>
      <c r="Q4800" t="s">
        <v>6181</v>
      </c>
      <c r="R4800" t="s">
        <v>6179</v>
      </c>
    </row>
    <row r="4801" spans="1:18" x14ac:dyDescent="0.25">
      <c r="A4801" t="s">
        <v>6295</v>
      </c>
      <c r="B4801" t="s">
        <v>5500</v>
      </c>
      <c r="C4801" t="s">
        <v>40</v>
      </c>
      <c r="D4801">
        <v>1</v>
      </c>
      <c r="E4801">
        <v>25</v>
      </c>
      <c r="F4801">
        <v>352</v>
      </c>
      <c r="G4801">
        <v>3.7473094230219502E-2</v>
      </c>
      <c r="H4801">
        <v>0.14553976013762199</v>
      </c>
      <c r="I4801">
        <v>0.68438277685186</v>
      </c>
      <c r="J4801">
        <v>0.114379912468209</v>
      </c>
      <c r="K4801">
        <v>1.5366442279867699E-2</v>
      </c>
      <c r="L4801">
        <v>2.8580140322219602E-3</v>
      </c>
      <c r="M4801">
        <v>0</v>
      </c>
      <c r="N4801">
        <v>2022</v>
      </c>
      <c r="O4801" t="s">
        <v>39</v>
      </c>
      <c r="P4801" t="s">
        <v>5495</v>
      </c>
      <c r="Q4801" t="s">
        <v>6181</v>
      </c>
      <c r="R4801" t="s">
        <v>6179</v>
      </c>
    </row>
    <row r="4802" spans="1:18" x14ac:dyDescent="0.25">
      <c r="A4802" t="s">
        <v>6295</v>
      </c>
      <c r="B4802" t="s">
        <v>5500</v>
      </c>
      <c r="C4802" t="s">
        <v>40</v>
      </c>
      <c r="D4802">
        <v>2</v>
      </c>
      <c r="E4802">
        <v>25</v>
      </c>
      <c r="F4802">
        <v>512</v>
      </c>
      <c r="G4802">
        <v>4.8240262570881799E-2</v>
      </c>
      <c r="H4802">
        <v>0.100628699638961</v>
      </c>
      <c r="I4802">
        <v>0.52559795407671805</v>
      </c>
      <c r="J4802">
        <v>0.19286680237444601</v>
      </c>
      <c r="K4802">
        <v>7.1251140932500706E-2</v>
      </c>
      <c r="L4802">
        <v>4.7777010233526498E-2</v>
      </c>
      <c r="M4802">
        <v>1.36381301729664E-2</v>
      </c>
      <c r="N4802">
        <v>2022</v>
      </c>
      <c r="O4802" t="s">
        <v>39</v>
      </c>
      <c r="P4802" t="s">
        <v>5495</v>
      </c>
      <c r="Q4802" t="s">
        <v>6181</v>
      </c>
      <c r="R4802" t="s">
        <v>6179</v>
      </c>
    </row>
    <row r="4803" spans="1:18" x14ac:dyDescent="0.25">
      <c r="A4803" t="s">
        <v>6295</v>
      </c>
      <c r="B4803" t="s">
        <v>5500</v>
      </c>
      <c r="C4803" t="s">
        <v>40</v>
      </c>
      <c r="D4803">
        <v>1</v>
      </c>
      <c r="E4803">
        <v>35</v>
      </c>
      <c r="F4803">
        <v>385</v>
      </c>
      <c r="G4803">
        <v>3.8750139587084502E-2</v>
      </c>
      <c r="H4803">
        <v>5.7655125844982898E-2</v>
      </c>
      <c r="I4803">
        <v>0.64062015952015205</v>
      </c>
      <c r="J4803">
        <v>0.184859773828464</v>
      </c>
      <c r="K4803">
        <v>6.8076149889539403E-2</v>
      </c>
      <c r="L4803">
        <v>5.31279370135664E-3</v>
      </c>
      <c r="M4803">
        <v>4.7258576284205404E-3</v>
      </c>
      <c r="N4803">
        <v>2022</v>
      </c>
      <c r="O4803" t="s">
        <v>39</v>
      </c>
      <c r="P4803" t="s">
        <v>5495</v>
      </c>
      <c r="Q4803" t="s">
        <v>6181</v>
      </c>
      <c r="R4803" t="s">
        <v>6179</v>
      </c>
    </row>
    <row r="4804" spans="1:18" x14ac:dyDescent="0.25">
      <c r="A4804" t="s">
        <v>6295</v>
      </c>
      <c r="B4804" t="s">
        <v>5500</v>
      </c>
      <c r="C4804" t="s">
        <v>40</v>
      </c>
      <c r="D4804">
        <v>2</v>
      </c>
      <c r="E4804">
        <v>35</v>
      </c>
      <c r="F4804">
        <v>550</v>
      </c>
      <c r="G4804">
        <v>6.3988393606864896E-2</v>
      </c>
      <c r="H4804">
        <v>0.107105745343324</v>
      </c>
      <c r="I4804">
        <v>0.38042530337849201</v>
      </c>
      <c r="J4804">
        <v>0.24215493419687401</v>
      </c>
      <c r="K4804">
        <v>0.13523484892545801</v>
      </c>
      <c r="L4804">
        <v>4.2556355569893803E-2</v>
      </c>
      <c r="M4804">
        <v>2.8534418979093201E-2</v>
      </c>
      <c r="N4804">
        <v>2022</v>
      </c>
      <c r="O4804" t="s">
        <v>39</v>
      </c>
      <c r="P4804" t="s">
        <v>5495</v>
      </c>
      <c r="Q4804" t="s">
        <v>6181</v>
      </c>
      <c r="R4804" t="s">
        <v>6179</v>
      </c>
    </row>
    <row r="4805" spans="1:18" x14ac:dyDescent="0.25">
      <c r="A4805" t="s">
        <v>6295</v>
      </c>
      <c r="B4805" t="s">
        <v>5500</v>
      </c>
      <c r="C4805" t="s">
        <v>40</v>
      </c>
      <c r="D4805">
        <v>1</v>
      </c>
      <c r="E4805">
        <v>45</v>
      </c>
      <c r="F4805">
        <v>335</v>
      </c>
      <c r="G4805">
        <v>6.7471150731561694E-2</v>
      </c>
      <c r="H4805">
        <v>0.10045832250777501</v>
      </c>
      <c r="I4805">
        <v>0.53043272019810805</v>
      </c>
      <c r="J4805">
        <v>0.19763265153343201</v>
      </c>
      <c r="K4805">
        <v>7.4911683113051505E-2</v>
      </c>
      <c r="L4805">
        <v>1.8330051756123799E-2</v>
      </c>
      <c r="M4805">
        <v>1.07634201599488E-2</v>
      </c>
      <c r="N4805">
        <v>2022</v>
      </c>
      <c r="O4805" t="s">
        <v>39</v>
      </c>
      <c r="P4805" t="s">
        <v>5495</v>
      </c>
      <c r="Q4805" t="s">
        <v>6181</v>
      </c>
      <c r="R4805" t="s">
        <v>6179</v>
      </c>
    </row>
    <row r="4806" spans="1:18" x14ac:dyDescent="0.25">
      <c r="A4806" t="s">
        <v>6295</v>
      </c>
      <c r="B4806" t="s">
        <v>5500</v>
      </c>
      <c r="C4806" t="s">
        <v>40</v>
      </c>
      <c r="D4806">
        <v>2</v>
      </c>
      <c r="E4806">
        <v>45</v>
      </c>
      <c r="F4806">
        <v>438</v>
      </c>
      <c r="G4806">
        <v>4.0062657527569399E-2</v>
      </c>
      <c r="H4806">
        <v>8.4226511712706301E-2</v>
      </c>
      <c r="I4806">
        <v>0.379867550261065</v>
      </c>
      <c r="J4806">
        <v>0.28912845680160698</v>
      </c>
      <c r="K4806">
        <v>0.13823441941137299</v>
      </c>
      <c r="L4806">
        <v>4.4431805401303599E-2</v>
      </c>
      <c r="M4806">
        <v>2.4048598884374699E-2</v>
      </c>
      <c r="N4806">
        <v>2022</v>
      </c>
      <c r="O4806" t="s">
        <v>39</v>
      </c>
      <c r="P4806" t="s">
        <v>5495</v>
      </c>
      <c r="Q4806" t="s">
        <v>6181</v>
      </c>
      <c r="R4806" t="s">
        <v>6179</v>
      </c>
    </row>
    <row r="4807" spans="1:18" x14ac:dyDescent="0.25">
      <c r="A4807" t="s">
        <v>6295</v>
      </c>
      <c r="B4807" t="s">
        <v>5500</v>
      </c>
      <c r="C4807" t="s">
        <v>40</v>
      </c>
      <c r="D4807">
        <v>1</v>
      </c>
      <c r="E4807">
        <v>55</v>
      </c>
      <c r="F4807">
        <v>242</v>
      </c>
      <c r="G4807">
        <v>0.121941417361182</v>
      </c>
      <c r="H4807">
        <v>0.16278434187048099</v>
      </c>
      <c r="I4807">
        <v>0.50238696184868903</v>
      </c>
      <c r="J4807">
        <v>0.13930859711688601</v>
      </c>
      <c r="K4807">
        <v>3.8620031928325901E-2</v>
      </c>
      <c r="L4807">
        <v>3.4958649874435699E-2</v>
      </c>
      <c r="M4807">
        <v>0</v>
      </c>
      <c r="N4807">
        <v>2022</v>
      </c>
      <c r="O4807" t="s">
        <v>39</v>
      </c>
      <c r="P4807" t="s">
        <v>5495</v>
      </c>
      <c r="Q4807" t="s">
        <v>6181</v>
      </c>
      <c r="R4807" t="s">
        <v>6179</v>
      </c>
    </row>
    <row r="4808" spans="1:18" x14ac:dyDescent="0.25">
      <c r="A4808" t="s">
        <v>6295</v>
      </c>
      <c r="B4808" t="s">
        <v>5500</v>
      </c>
      <c r="C4808" t="s">
        <v>40</v>
      </c>
      <c r="D4808">
        <v>2</v>
      </c>
      <c r="E4808">
        <v>55</v>
      </c>
      <c r="F4808">
        <v>328</v>
      </c>
      <c r="G4808">
        <v>8.3915374259479106E-2</v>
      </c>
      <c r="H4808">
        <v>7.5254744836437501E-2</v>
      </c>
      <c r="I4808">
        <v>0.306191098047636</v>
      </c>
      <c r="J4808">
        <v>0.28454387876520099</v>
      </c>
      <c r="K4808">
        <v>0.14832174209260099</v>
      </c>
      <c r="L4808">
        <v>7.2327810298858999E-2</v>
      </c>
      <c r="M4808">
        <v>2.9445351699787299E-2</v>
      </c>
      <c r="N4808">
        <v>2022</v>
      </c>
      <c r="O4808" t="s">
        <v>39</v>
      </c>
      <c r="P4808" t="s">
        <v>5495</v>
      </c>
      <c r="Q4808" t="s">
        <v>6181</v>
      </c>
      <c r="R4808" t="s">
        <v>6179</v>
      </c>
    </row>
    <row r="4809" spans="1:18" x14ac:dyDescent="0.25">
      <c r="A4809" t="s">
        <v>6295</v>
      </c>
      <c r="B4809" t="s">
        <v>5500</v>
      </c>
      <c r="C4809" t="s">
        <v>40</v>
      </c>
      <c r="D4809">
        <v>1</v>
      </c>
      <c r="E4809">
        <v>65</v>
      </c>
      <c r="F4809">
        <v>191</v>
      </c>
      <c r="G4809">
        <v>0.13059113696049199</v>
      </c>
      <c r="H4809">
        <v>0.14486178265921401</v>
      </c>
      <c r="I4809">
        <v>0.43565262808629801</v>
      </c>
      <c r="J4809">
        <v>0.22991748249692001</v>
      </c>
      <c r="K4809">
        <v>5.2489039088843698E-2</v>
      </c>
      <c r="L4809">
        <v>0</v>
      </c>
      <c r="M4809">
        <v>6.4879307082329196E-3</v>
      </c>
      <c r="N4809">
        <v>2022</v>
      </c>
      <c r="O4809" t="s">
        <v>39</v>
      </c>
      <c r="P4809" t="s">
        <v>5495</v>
      </c>
      <c r="Q4809" t="s">
        <v>6181</v>
      </c>
      <c r="R4809" t="s">
        <v>6179</v>
      </c>
    </row>
    <row r="4810" spans="1:18" x14ac:dyDescent="0.25">
      <c r="A4810" t="s">
        <v>6295</v>
      </c>
      <c r="B4810" t="s">
        <v>5500</v>
      </c>
      <c r="C4810" t="s">
        <v>40</v>
      </c>
      <c r="D4810">
        <v>2</v>
      </c>
      <c r="E4810">
        <v>65</v>
      </c>
      <c r="F4810">
        <v>251</v>
      </c>
      <c r="G4810">
        <v>9.9466132277702596E-2</v>
      </c>
      <c r="H4810">
        <v>5.4058823154772201E-2</v>
      </c>
      <c r="I4810">
        <v>0.30400209326744099</v>
      </c>
      <c r="J4810">
        <v>0.245121040194208</v>
      </c>
      <c r="K4810">
        <v>0.17015006948149999</v>
      </c>
      <c r="L4810">
        <v>8.2684758005083306E-2</v>
      </c>
      <c r="M4810">
        <v>4.4517083619291901E-2</v>
      </c>
      <c r="N4810">
        <v>2022</v>
      </c>
      <c r="O4810" t="s">
        <v>39</v>
      </c>
      <c r="P4810" t="s">
        <v>5495</v>
      </c>
      <c r="Q4810" t="s">
        <v>6181</v>
      </c>
      <c r="R4810" t="s">
        <v>6179</v>
      </c>
    </row>
    <row r="4811" spans="1:18" x14ac:dyDescent="0.25">
      <c r="A4811" t="s">
        <v>6297</v>
      </c>
      <c r="B4811" t="s">
        <v>5426</v>
      </c>
      <c r="C4811" t="s">
        <v>40</v>
      </c>
      <c r="D4811">
        <v>2</v>
      </c>
      <c r="E4811">
        <v>18</v>
      </c>
      <c r="F4811">
        <v>375</v>
      </c>
      <c r="G4811">
        <v>0.19148107539096601</v>
      </c>
      <c r="H4811">
        <v>0.20183141656078299</v>
      </c>
      <c r="I4811">
        <v>0.52508548151895695</v>
      </c>
      <c r="J4811">
        <v>7.3722099318529397E-2</v>
      </c>
      <c r="K4811">
        <v>5.4526675140224102E-3</v>
      </c>
      <c r="L4811">
        <v>2.4272596967422001E-3</v>
      </c>
      <c r="M4811">
        <v>0</v>
      </c>
      <c r="N4811">
        <v>2012</v>
      </c>
      <c r="O4811" t="s">
        <v>39</v>
      </c>
      <c r="P4811" t="s">
        <v>5424</v>
      </c>
      <c r="Q4811" t="s">
        <v>6173</v>
      </c>
      <c r="R4811" t="s">
        <v>6168</v>
      </c>
    </row>
    <row r="4812" spans="1:18" x14ac:dyDescent="0.25">
      <c r="A4812" t="s">
        <v>6297</v>
      </c>
      <c r="B4812" t="s">
        <v>5426</v>
      </c>
      <c r="C4812" t="s">
        <v>40</v>
      </c>
      <c r="D4812">
        <v>2</v>
      </c>
      <c r="E4812">
        <v>19</v>
      </c>
      <c r="F4812">
        <v>342</v>
      </c>
      <c r="G4812">
        <v>0.13165084319929299</v>
      </c>
      <c r="H4812">
        <v>0.191715724089907</v>
      </c>
      <c r="I4812">
        <v>0.58203338370322499</v>
      </c>
      <c r="J4812">
        <v>8.3851604618403394E-2</v>
      </c>
      <c r="K4812">
        <v>6.78526449697287E-3</v>
      </c>
      <c r="L4812">
        <v>0</v>
      </c>
      <c r="M4812">
        <v>3.9631798921988598E-3</v>
      </c>
      <c r="N4812">
        <v>2012</v>
      </c>
      <c r="O4812" t="s">
        <v>39</v>
      </c>
      <c r="P4812" t="s">
        <v>5424</v>
      </c>
      <c r="Q4812" t="s">
        <v>6173</v>
      </c>
      <c r="R4812" t="s">
        <v>6168</v>
      </c>
    </row>
    <row r="4813" spans="1:18" x14ac:dyDescent="0.25">
      <c r="A4813" t="s">
        <v>6297</v>
      </c>
      <c r="B4813" t="s">
        <v>5426</v>
      </c>
      <c r="C4813" t="s">
        <v>40</v>
      </c>
      <c r="D4813">
        <v>2</v>
      </c>
      <c r="E4813">
        <v>25</v>
      </c>
      <c r="F4813">
        <v>2942</v>
      </c>
      <c r="G4813">
        <v>0.118326105941278</v>
      </c>
      <c r="H4813">
        <v>0.177706707296309</v>
      </c>
      <c r="I4813">
        <v>0.52489309914526605</v>
      </c>
      <c r="J4813">
        <v>0.144429028030617</v>
      </c>
      <c r="K4813">
        <v>2.74240126577577E-2</v>
      </c>
      <c r="L4813">
        <v>6.0596157333020302E-3</v>
      </c>
      <c r="M4813">
        <v>1.1614311954701801E-3</v>
      </c>
      <c r="N4813">
        <v>2012</v>
      </c>
      <c r="O4813" t="s">
        <v>39</v>
      </c>
      <c r="P4813" t="s">
        <v>5424</v>
      </c>
      <c r="Q4813" t="s">
        <v>6173</v>
      </c>
      <c r="R4813" t="s">
        <v>6168</v>
      </c>
    </row>
    <row r="4814" spans="1:18" x14ac:dyDescent="0.25">
      <c r="A4814" t="s">
        <v>6297</v>
      </c>
      <c r="B4814" t="s">
        <v>5426</v>
      </c>
      <c r="C4814" t="s">
        <v>40</v>
      </c>
      <c r="D4814">
        <v>2</v>
      </c>
      <c r="E4814">
        <v>35</v>
      </c>
      <c r="F4814">
        <v>2145</v>
      </c>
      <c r="G4814">
        <v>5.7477176860056399E-2</v>
      </c>
      <c r="H4814">
        <v>8.9776786040629497E-2</v>
      </c>
      <c r="I4814">
        <v>0.43309078508847298</v>
      </c>
      <c r="J4814">
        <v>0.29235999790445999</v>
      </c>
      <c r="K4814">
        <v>9.2710577519829293E-2</v>
      </c>
      <c r="L4814">
        <v>2.6486308137181499E-2</v>
      </c>
      <c r="M4814">
        <v>8.0983684493705407E-3</v>
      </c>
      <c r="N4814">
        <v>2012</v>
      </c>
      <c r="O4814" t="s">
        <v>39</v>
      </c>
      <c r="P4814" t="s">
        <v>5424</v>
      </c>
      <c r="Q4814" t="s">
        <v>6173</v>
      </c>
      <c r="R4814" t="s">
        <v>6168</v>
      </c>
    </row>
    <row r="4815" spans="1:18" x14ac:dyDescent="0.25">
      <c r="A4815" t="s">
        <v>6297</v>
      </c>
      <c r="B4815" t="s">
        <v>5426</v>
      </c>
      <c r="C4815" t="s">
        <v>40</v>
      </c>
      <c r="D4815">
        <v>2</v>
      </c>
      <c r="E4815">
        <v>45</v>
      </c>
      <c r="F4815">
        <v>1920</v>
      </c>
      <c r="G4815">
        <v>3.3766542242064497E-2</v>
      </c>
      <c r="H4815">
        <v>5.3103894535875502E-2</v>
      </c>
      <c r="I4815">
        <v>0.323742510368076</v>
      </c>
      <c r="J4815">
        <v>0.34111361548479502</v>
      </c>
      <c r="K4815">
        <v>0.17909341581094301</v>
      </c>
      <c r="L4815">
        <v>5.7980533530429097E-2</v>
      </c>
      <c r="M4815">
        <v>1.1199488027817501E-2</v>
      </c>
      <c r="N4815">
        <v>2012</v>
      </c>
      <c r="O4815" t="s">
        <v>39</v>
      </c>
      <c r="P4815" t="s">
        <v>5424</v>
      </c>
      <c r="Q4815" t="s">
        <v>6173</v>
      </c>
      <c r="R4815" t="s">
        <v>6168</v>
      </c>
    </row>
    <row r="4816" spans="1:18" x14ac:dyDescent="0.25">
      <c r="A4816" t="s">
        <v>6297</v>
      </c>
      <c r="B4816" t="s">
        <v>5428</v>
      </c>
      <c r="C4816" t="s">
        <v>40</v>
      </c>
      <c r="D4816">
        <v>1</v>
      </c>
      <c r="E4816">
        <v>18</v>
      </c>
      <c r="F4816">
        <v>16</v>
      </c>
      <c r="G4816">
        <v>0.28316109947958301</v>
      </c>
      <c r="H4816">
        <v>0.10395524028132801</v>
      </c>
      <c r="I4816">
        <v>0.50772627521721303</v>
      </c>
      <c r="J4816">
        <v>0.10515738502187599</v>
      </c>
      <c r="K4816">
        <v>0</v>
      </c>
      <c r="L4816">
        <v>0</v>
      </c>
      <c r="M4816">
        <v>0</v>
      </c>
      <c r="N4816">
        <v>2016</v>
      </c>
      <c r="O4816" t="s">
        <v>39</v>
      </c>
      <c r="P4816" t="s">
        <v>5424</v>
      </c>
      <c r="Q4816" t="s">
        <v>6173</v>
      </c>
      <c r="R4816" t="s">
        <v>6168</v>
      </c>
    </row>
    <row r="4817" spans="1:18" x14ac:dyDescent="0.25">
      <c r="A4817" t="s">
        <v>6297</v>
      </c>
      <c r="B4817" t="s">
        <v>5428</v>
      </c>
      <c r="C4817" t="s">
        <v>40</v>
      </c>
      <c r="D4817">
        <v>2</v>
      </c>
      <c r="E4817">
        <v>18</v>
      </c>
      <c r="F4817">
        <v>16</v>
      </c>
      <c r="G4817">
        <v>6.2974198385384803E-2</v>
      </c>
      <c r="H4817">
        <v>0.111319791328044</v>
      </c>
      <c r="I4817">
        <v>0.63533134833448301</v>
      </c>
      <c r="J4817">
        <v>0.19037466195208799</v>
      </c>
      <c r="K4817">
        <v>0</v>
      </c>
      <c r="L4817">
        <v>0</v>
      </c>
      <c r="M4817">
        <v>0</v>
      </c>
      <c r="N4817">
        <v>2016</v>
      </c>
      <c r="O4817" t="s">
        <v>39</v>
      </c>
      <c r="P4817" t="s">
        <v>5424</v>
      </c>
      <c r="Q4817" t="s">
        <v>6173</v>
      </c>
      <c r="R4817" t="s">
        <v>6168</v>
      </c>
    </row>
    <row r="4818" spans="1:18" x14ac:dyDescent="0.25">
      <c r="A4818" t="s">
        <v>6297</v>
      </c>
      <c r="B4818" t="s">
        <v>5428</v>
      </c>
      <c r="C4818" t="s">
        <v>40</v>
      </c>
      <c r="D4818">
        <v>1</v>
      </c>
      <c r="E4818">
        <v>19</v>
      </c>
      <c r="F4818">
        <v>22</v>
      </c>
      <c r="G4818">
        <v>3.4350341851776701E-3</v>
      </c>
      <c r="H4818">
        <v>3.6037980482163799E-2</v>
      </c>
      <c r="I4818">
        <v>0.86254167586588903</v>
      </c>
      <c r="J4818">
        <v>9.7985309466770004E-2</v>
      </c>
      <c r="K4818">
        <v>0</v>
      </c>
      <c r="L4818">
        <v>0</v>
      </c>
      <c r="M4818">
        <v>0</v>
      </c>
      <c r="N4818">
        <v>2016</v>
      </c>
      <c r="O4818" t="s">
        <v>39</v>
      </c>
      <c r="P4818" t="s">
        <v>5424</v>
      </c>
      <c r="Q4818" t="s">
        <v>6173</v>
      </c>
      <c r="R4818" t="s">
        <v>6168</v>
      </c>
    </row>
    <row r="4819" spans="1:18" x14ac:dyDescent="0.25">
      <c r="A4819" t="s">
        <v>6297</v>
      </c>
      <c r="B4819" t="s">
        <v>5428</v>
      </c>
      <c r="C4819" t="s">
        <v>40</v>
      </c>
      <c r="D4819">
        <v>2</v>
      </c>
      <c r="E4819">
        <v>19</v>
      </c>
      <c r="F4819">
        <v>22</v>
      </c>
      <c r="G4819">
        <v>0.12876600676300801</v>
      </c>
      <c r="H4819">
        <v>2.0667203435094001E-2</v>
      </c>
      <c r="I4819">
        <v>0.73798707337602498</v>
      </c>
      <c r="J4819">
        <v>0.112579716425873</v>
      </c>
      <c r="K4819">
        <v>0</v>
      </c>
      <c r="L4819">
        <v>0</v>
      </c>
      <c r="M4819">
        <v>0</v>
      </c>
      <c r="N4819">
        <v>2016</v>
      </c>
      <c r="O4819" t="s">
        <v>39</v>
      </c>
      <c r="P4819" t="s">
        <v>5424</v>
      </c>
      <c r="Q4819" t="s">
        <v>6173</v>
      </c>
      <c r="R4819" t="s">
        <v>6168</v>
      </c>
    </row>
    <row r="4820" spans="1:18" x14ac:dyDescent="0.25">
      <c r="A4820" t="s">
        <v>6297</v>
      </c>
      <c r="B4820" t="s">
        <v>5428</v>
      </c>
      <c r="C4820" t="s">
        <v>40</v>
      </c>
      <c r="D4820">
        <v>1</v>
      </c>
      <c r="E4820">
        <v>25</v>
      </c>
      <c r="F4820">
        <v>272</v>
      </c>
      <c r="G4820">
        <v>3.94087093462464E-2</v>
      </c>
      <c r="H4820">
        <v>4.9492479181912401E-2</v>
      </c>
      <c r="I4820">
        <v>0.48428039834841502</v>
      </c>
      <c r="J4820">
        <v>0.35063922910802198</v>
      </c>
      <c r="K4820">
        <v>7.0547430467899006E-2</v>
      </c>
      <c r="L4820">
        <v>1.0628016095208901E-3</v>
      </c>
      <c r="M4820">
        <v>4.5689519379842596E-3</v>
      </c>
      <c r="N4820">
        <v>2016</v>
      </c>
      <c r="O4820" t="s">
        <v>39</v>
      </c>
      <c r="P4820" t="s">
        <v>5424</v>
      </c>
      <c r="Q4820" t="s">
        <v>6173</v>
      </c>
      <c r="R4820" t="s">
        <v>6168</v>
      </c>
    </row>
    <row r="4821" spans="1:18" x14ac:dyDescent="0.25">
      <c r="A4821" t="s">
        <v>6297</v>
      </c>
      <c r="B4821" t="s">
        <v>5428</v>
      </c>
      <c r="C4821" t="s">
        <v>40</v>
      </c>
      <c r="D4821">
        <v>2</v>
      </c>
      <c r="E4821">
        <v>25</v>
      </c>
      <c r="F4821">
        <v>355</v>
      </c>
      <c r="G4821">
        <v>5.48741014797633E-2</v>
      </c>
      <c r="H4821">
        <v>0.102619064481569</v>
      </c>
      <c r="I4821">
        <v>0.54670904023115097</v>
      </c>
      <c r="J4821">
        <v>0.230369106603344</v>
      </c>
      <c r="K4821">
        <v>5.8501581169105102E-2</v>
      </c>
      <c r="L4821">
        <v>6.6452009125823599E-3</v>
      </c>
      <c r="M4821">
        <v>2.8190512248538202E-4</v>
      </c>
      <c r="N4821">
        <v>2016</v>
      </c>
      <c r="O4821" t="s">
        <v>39</v>
      </c>
      <c r="P4821" t="s">
        <v>5424</v>
      </c>
      <c r="Q4821" t="s">
        <v>6173</v>
      </c>
      <c r="R4821" t="s">
        <v>6168</v>
      </c>
    </row>
    <row r="4822" spans="1:18" x14ac:dyDescent="0.25">
      <c r="A4822" t="s">
        <v>6297</v>
      </c>
      <c r="B4822" t="s">
        <v>5428</v>
      </c>
      <c r="C4822" t="s">
        <v>40</v>
      </c>
      <c r="D4822">
        <v>1</v>
      </c>
      <c r="E4822">
        <v>35</v>
      </c>
      <c r="F4822">
        <v>212</v>
      </c>
      <c r="G4822">
        <v>2.9924207778192401E-2</v>
      </c>
      <c r="H4822">
        <v>4.1391132231282199E-2</v>
      </c>
      <c r="I4822">
        <v>0.353182648560181</v>
      </c>
      <c r="J4822">
        <v>0.42370864801163299</v>
      </c>
      <c r="K4822">
        <v>0.13472632080376601</v>
      </c>
      <c r="L4822">
        <v>1.51143166173565E-2</v>
      </c>
      <c r="M4822">
        <v>1.9527259975888401E-3</v>
      </c>
      <c r="N4822">
        <v>2016</v>
      </c>
      <c r="O4822" t="s">
        <v>39</v>
      </c>
      <c r="P4822" t="s">
        <v>5424</v>
      </c>
      <c r="Q4822" t="s">
        <v>6173</v>
      </c>
      <c r="R4822" t="s">
        <v>6168</v>
      </c>
    </row>
    <row r="4823" spans="1:18" x14ac:dyDescent="0.25">
      <c r="A4823" t="s">
        <v>6297</v>
      </c>
      <c r="B4823" t="s">
        <v>5428</v>
      </c>
      <c r="C4823" t="s">
        <v>40</v>
      </c>
      <c r="D4823">
        <v>2</v>
      </c>
      <c r="E4823">
        <v>35</v>
      </c>
      <c r="F4823">
        <v>409</v>
      </c>
      <c r="G4823">
        <v>2.22248931345869E-2</v>
      </c>
      <c r="H4823">
        <v>3.1182056024620999E-2</v>
      </c>
      <c r="I4823">
        <v>0.39565419704046301</v>
      </c>
      <c r="J4823">
        <v>0.37128281649412298</v>
      </c>
      <c r="K4823">
        <v>0.12546031873333599</v>
      </c>
      <c r="L4823">
        <v>2.9593401873582399E-2</v>
      </c>
      <c r="M4823">
        <v>2.46023166992877E-2</v>
      </c>
      <c r="N4823">
        <v>2016</v>
      </c>
      <c r="O4823" t="s">
        <v>39</v>
      </c>
      <c r="P4823" t="s">
        <v>5424</v>
      </c>
      <c r="Q4823" t="s">
        <v>6173</v>
      </c>
      <c r="R4823" t="s">
        <v>6168</v>
      </c>
    </row>
    <row r="4824" spans="1:18" x14ac:dyDescent="0.25">
      <c r="A4824" t="s">
        <v>6297</v>
      </c>
      <c r="B4824" t="s">
        <v>5428</v>
      </c>
      <c r="C4824" t="s">
        <v>40</v>
      </c>
      <c r="D4824">
        <v>1</v>
      </c>
      <c r="E4824">
        <v>45</v>
      </c>
      <c r="F4824">
        <v>257</v>
      </c>
      <c r="G4824">
        <v>3.0283148575023101E-2</v>
      </c>
      <c r="H4824">
        <v>1.26350241802115E-2</v>
      </c>
      <c r="I4824">
        <v>0.25209341949254399</v>
      </c>
      <c r="J4824">
        <v>0.46123124161434997</v>
      </c>
      <c r="K4824">
        <v>0.21324489612865699</v>
      </c>
      <c r="L4824">
        <v>2.0155098729242499E-2</v>
      </c>
      <c r="M4824">
        <v>1.03571712799728E-2</v>
      </c>
      <c r="N4824">
        <v>2016</v>
      </c>
      <c r="O4824" t="s">
        <v>39</v>
      </c>
      <c r="P4824" t="s">
        <v>5424</v>
      </c>
      <c r="Q4824" t="s">
        <v>6173</v>
      </c>
      <c r="R4824" t="s">
        <v>6168</v>
      </c>
    </row>
    <row r="4825" spans="1:18" x14ac:dyDescent="0.25">
      <c r="A4825" t="s">
        <v>6297</v>
      </c>
      <c r="B4825" t="s">
        <v>5428</v>
      </c>
      <c r="C4825" t="s">
        <v>40</v>
      </c>
      <c r="D4825">
        <v>2</v>
      </c>
      <c r="E4825">
        <v>45</v>
      </c>
      <c r="F4825">
        <v>378</v>
      </c>
      <c r="G4825">
        <v>2.2820362544534602E-2</v>
      </c>
      <c r="H4825">
        <v>2.2895645875386599E-2</v>
      </c>
      <c r="I4825">
        <v>0.25113042070891101</v>
      </c>
      <c r="J4825">
        <v>0.37429729324298999</v>
      </c>
      <c r="K4825">
        <v>0.198068343767448</v>
      </c>
      <c r="L4825">
        <v>9.7951939829194701E-2</v>
      </c>
      <c r="M4825">
        <v>3.28359940315349E-2</v>
      </c>
      <c r="N4825">
        <v>2016</v>
      </c>
      <c r="O4825" t="s">
        <v>39</v>
      </c>
      <c r="P4825" t="s">
        <v>5424</v>
      </c>
      <c r="Q4825" t="s">
        <v>6173</v>
      </c>
      <c r="R4825" t="s">
        <v>6168</v>
      </c>
    </row>
    <row r="4826" spans="1:18" x14ac:dyDescent="0.25">
      <c r="A4826" t="s">
        <v>6297</v>
      </c>
      <c r="B4826" t="s">
        <v>5428</v>
      </c>
      <c r="C4826" t="s">
        <v>40</v>
      </c>
      <c r="D4826">
        <v>1</v>
      </c>
      <c r="E4826">
        <v>55</v>
      </c>
      <c r="F4826">
        <v>211</v>
      </c>
      <c r="G4826">
        <v>4.1277603859190002E-3</v>
      </c>
      <c r="H4826">
        <v>1.6213710091763402E-2</v>
      </c>
      <c r="I4826">
        <v>0.31071013349986398</v>
      </c>
      <c r="J4826">
        <v>0.46053343029252197</v>
      </c>
      <c r="K4826">
        <v>0.14548574792984201</v>
      </c>
      <c r="L4826">
        <v>4.1873190904122899E-2</v>
      </c>
      <c r="M4826">
        <v>2.1056026895966699E-2</v>
      </c>
      <c r="N4826">
        <v>2016</v>
      </c>
      <c r="O4826" t="s">
        <v>39</v>
      </c>
      <c r="P4826" t="s">
        <v>5424</v>
      </c>
      <c r="Q4826" t="s">
        <v>6173</v>
      </c>
      <c r="R4826" t="s">
        <v>6168</v>
      </c>
    </row>
    <row r="4827" spans="1:18" x14ac:dyDescent="0.25">
      <c r="A4827" t="s">
        <v>6297</v>
      </c>
      <c r="B4827" t="s">
        <v>5428</v>
      </c>
      <c r="C4827" t="s">
        <v>40</v>
      </c>
      <c r="D4827">
        <v>2</v>
      </c>
      <c r="E4827">
        <v>55</v>
      </c>
      <c r="F4827">
        <v>240</v>
      </c>
      <c r="G4827">
        <v>1.5668977740954101E-2</v>
      </c>
      <c r="H4827">
        <v>1.7211409273160699E-2</v>
      </c>
      <c r="I4827">
        <v>0.21816059230502899</v>
      </c>
      <c r="J4827">
        <v>0.27286686230110202</v>
      </c>
      <c r="K4827">
        <v>0.26205705751875102</v>
      </c>
      <c r="L4827">
        <v>0.13115261503023901</v>
      </c>
      <c r="M4827">
        <v>8.2882485830764102E-2</v>
      </c>
      <c r="N4827">
        <v>2016</v>
      </c>
      <c r="O4827" t="s">
        <v>39</v>
      </c>
      <c r="P4827" t="s">
        <v>5424</v>
      </c>
      <c r="Q4827" t="s">
        <v>6173</v>
      </c>
      <c r="R4827" t="s">
        <v>6168</v>
      </c>
    </row>
    <row r="4828" spans="1:18" x14ac:dyDescent="0.25">
      <c r="A4828" t="s">
        <v>6297</v>
      </c>
      <c r="B4828" t="s">
        <v>5428</v>
      </c>
      <c r="C4828" t="s">
        <v>40</v>
      </c>
      <c r="D4828">
        <v>1</v>
      </c>
      <c r="E4828">
        <v>65</v>
      </c>
      <c r="F4828">
        <v>101</v>
      </c>
      <c r="G4828">
        <v>2.8422129878031801E-2</v>
      </c>
      <c r="H4828">
        <v>1.0892283174423501E-2</v>
      </c>
      <c r="I4828">
        <v>0.28655366091309797</v>
      </c>
      <c r="J4828">
        <v>0.50223562864079296</v>
      </c>
      <c r="K4828">
        <v>0.14467883314973301</v>
      </c>
      <c r="L4828">
        <v>2.2565012573347601E-2</v>
      </c>
      <c r="M4828">
        <v>4.65245167057338E-3</v>
      </c>
      <c r="N4828">
        <v>2016</v>
      </c>
      <c r="O4828" t="s">
        <v>39</v>
      </c>
      <c r="P4828" t="s">
        <v>5424</v>
      </c>
      <c r="Q4828" t="s">
        <v>6173</v>
      </c>
      <c r="R4828" t="s">
        <v>6168</v>
      </c>
    </row>
    <row r="4829" spans="1:18" x14ac:dyDescent="0.25">
      <c r="A4829" t="s">
        <v>6297</v>
      </c>
      <c r="B4829" t="s">
        <v>5428</v>
      </c>
      <c r="C4829" t="s">
        <v>40</v>
      </c>
      <c r="D4829">
        <v>2</v>
      </c>
      <c r="E4829">
        <v>65</v>
      </c>
      <c r="F4829">
        <v>133</v>
      </c>
      <c r="G4829">
        <v>1.3007823470967701E-2</v>
      </c>
      <c r="H4829">
        <v>2.4232815235493799E-2</v>
      </c>
      <c r="I4829">
        <v>0.26820936112974197</v>
      </c>
      <c r="J4829">
        <v>0.26723218207240801</v>
      </c>
      <c r="K4829">
        <v>0.27697402428274198</v>
      </c>
      <c r="L4829">
        <v>7.7942331103532395E-2</v>
      </c>
      <c r="M4829">
        <v>7.2401462705114703E-2</v>
      </c>
      <c r="N4829">
        <v>2016</v>
      </c>
      <c r="O4829" t="s">
        <v>39</v>
      </c>
      <c r="P4829" t="s">
        <v>5424</v>
      </c>
      <c r="Q4829" t="s">
        <v>6173</v>
      </c>
      <c r="R4829" t="s">
        <v>6168</v>
      </c>
    </row>
    <row r="4830" spans="1:18" x14ac:dyDescent="0.25">
      <c r="A4830" t="s">
        <v>6297</v>
      </c>
      <c r="B4830" t="s">
        <v>5429</v>
      </c>
      <c r="C4830" t="s">
        <v>40</v>
      </c>
      <c r="D4830">
        <v>2</v>
      </c>
      <c r="E4830">
        <v>18</v>
      </c>
      <c r="F4830">
        <v>365</v>
      </c>
      <c r="G4830">
        <v>0.10162110956159701</v>
      </c>
      <c r="H4830">
        <v>0.22146391625306899</v>
      </c>
      <c r="I4830">
        <v>0.56603924538711303</v>
      </c>
      <c r="J4830">
        <v>8.3959642457776998E-2</v>
      </c>
      <c r="K4830">
        <v>2.3897883196512398E-2</v>
      </c>
      <c r="L4830">
        <v>0</v>
      </c>
      <c r="M4830">
        <v>3.0182031439315699E-3</v>
      </c>
      <c r="N4830">
        <v>2017</v>
      </c>
      <c r="O4830" t="s">
        <v>39</v>
      </c>
      <c r="P4830" t="s">
        <v>5424</v>
      </c>
      <c r="Q4830" t="s">
        <v>6173</v>
      </c>
      <c r="R4830" t="s">
        <v>6168</v>
      </c>
    </row>
    <row r="4831" spans="1:18" x14ac:dyDescent="0.25">
      <c r="A4831" t="s">
        <v>6297</v>
      </c>
      <c r="B4831" t="s">
        <v>5429</v>
      </c>
      <c r="C4831" t="s">
        <v>40</v>
      </c>
      <c r="D4831">
        <v>2</v>
      </c>
      <c r="E4831">
        <v>19</v>
      </c>
      <c r="F4831">
        <v>341</v>
      </c>
      <c r="G4831">
        <v>0.129667731044352</v>
      </c>
      <c r="H4831">
        <v>0.208457064656179</v>
      </c>
      <c r="I4831">
        <v>0.54793331761510999</v>
      </c>
      <c r="J4831">
        <v>0.102139430621139</v>
      </c>
      <c r="K4831">
        <v>3.5015962181836001E-3</v>
      </c>
      <c r="L4831">
        <v>4.1802349063065998E-3</v>
      </c>
      <c r="M4831">
        <v>4.1206249387296199E-3</v>
      </c>
      <c r="N4831">
        <v>2017</v>
      </c>
      <c r="O4831" t="s">
        <v>39</v>
      </c>
      <c r="P4831" t="s">
        <v>5424</v>
      </c>
      <c r="Q4831" t="s">
        <v>6173</v>
      </c>
      <c r="R4831" t="s">
        <v>6168</v>
      </c>
    </row>
    <row r="4832" spans="1:18" x14ac:dyDescent="0.25">
      <c r="A4832" t="s">
        <v>6297</v>
      </c>
      <c r="B4832" t="s">
        <v>5429</v>
      </c>
      <c r="C4832" t="s">
        <v>40</v>
      </c>
      <c r="D4832">
        <v>2</v>
      </c>
      <c r="E4832">
        <v>25</v>
      </c>
      <c r="F4832">
        <v>3297</v>
      </c>
      <c r="G4832">
        <v>8.5173749401538101E-2</v>
      </c>
      <c r="H4832">
        <v>0.14966101681788199</v>
      </c>
      <c r="I4832">
        <v>0.51474390846913998</v>
      </c>
      <c r="J4832">
        <v>0.19599551330995901</v>
      </c>
      <c r="K4832">
        <v>4.36282772751743E-2</v>
      </c>
      <c r="L4832">
        <v>8.5479546580628906E-3</v>
      </c>
      <c r="M4832">
        <v>2.2495800682436401E-3</v>
      </c>
      <c r="N4832">
        <v>2017</v>
      </c>
      <c r="O4832" t="s">
        <v>39</v>
      </c>
      <c r="P4832" t="s">
        <v>5424</v>
      </c>
      <c r="Q4832" t="s">
        <v>6173</v>
      </c>
      <c r="R4832" t="s">
        <v>6168</v>
      </c>
    </row>
    <row r="4833" spans="1:18" x14ac:dyDescent="0.25">
      <c r="A4833" t="s">
        <v>6297</v>
      </c>
      <c r="B4833" t="s">
        <v>5429</v>
      </c>
      <c r="C4833" t="s">
        <v>40</v>
      </c>
      <c r="D4833">
        <v>2</v>
      </c>
      <c r="E4833">
        <v>35</v>
      </c>
      <c r="F4833">
        <v>2649</v>
      </c>
      <c r="G4833">
        <v>3.9845566684504299E-2</v>
      </c>
      <c r="H4833">
        <v>7.2028785022320296E-2</v>
      </c>
      <c r="I4833">
        <v>0.40643498058324901</v>
      </c>
      <c r="J4833">
        <v>0.30249185307979498</v>
      </c>
      <c r="K4833">
        <v>0.13521605871619</v>
      </c>
      <c r="L4833">
        <v>3.4319628515205002E-2</v>
      </c>
      <c r="M4833">
        <v>9.6631273987365495E-3</v>
      </c>
      <c r="N4833">
        <v>2017</v>
      </c>
      <c r="O4833" t="s">
        <v>39</v>
      </c>
      <c r="P4833" t="s">
        <v>5424</v>
      </c>
      <c r="Q4833" t="s">
        <v>6173</v>
      </c>
      <c r="R4833" t="s">
        <v>6168</v>
      </c>
    </row>
    <row r="4834" spans="1:18" x14ac:dyDescent="0.25">
      <c r="A4834" t="s">
        <v>6297</v>
      </c>
      <c r="B4834" t="s">
        <v>5429</v>
      </c>
      <c r="C4834" t="s">
        <v>40</v>
      </c>
      <c r="D4834">
        <v>2</v>
      </c>
      <c r="E4834">
        <v>45</v>
      </c>
      <c r="F4834">
        <v>2161</v>
      </c>
      <c r="G4834">
        <v>1.6172330190574399E-2</v>
      </c>
      <c r="H4834">
        <v>3.5002878366504099E-2</v>
      </c>
      <c r="I4834">
        <v>0.28461234319625101</v>
      </c>
      <c r="J4834">
        <v>0.35430757057067802</v>
      </c>
      <c r="K4834">
        <v>0.204370574644646</v>
      </c>
      <c r="L4834">
        <v>8.2134012331661205E-2</v>
      </c>
      <c r="M4834">
        <v>2.34002906996853E-2</v>
      </c>
      <c r="N4834">
        <v>2017</v>
      </c>
      <c r="O4834" t="s">
        <v>39</v>
      </c>
      <c r="P4834" t="s">
        <v>5424</v>
      </c>
      <c r="Q4834" t="s">
        <v>6173</v>
      </c>
      <c r="R4834" t="s">
        <v>6168</v>
      </c>
    </row>
    <row r="4835" spans="1:18" x14ac:dyDescent="0.25">
      <c r="A4835" t="s">
        <v>6298</v>
      </c>
      <c r="B4835" t="s">
        <v>5501</v>
      </c>
      <c r="C4835" t="s">
        <v>153</v>
      </c>
      <c r="D4835">
        <v>1</v>
      </c>
      <c r="E4835">
        <v>18</v>
      </c>
      <c r="F4835">
        <v>11</v>
      </c>
      <c r="G4835">
        <v>0</v>
      </c>
      <c r="H4835">
        <v>9.0909090909090898E-2</v>
      </c>
      <c r="I4835">
        <v>0.36363636363636398</v>
      </c>
      <c r="J4835">
        <v>0.36363636363636398</v>
      </c>
      <c r="K4835">
        <v>9.0909090909090898E-2</v>
      </c>
      <c r="L4835">
        <v>9.0909090909090898E-2</v>
      </c>
      <c r="M4835">
        <v>0</v>
      </c>
      <c r="N4835">
        <v>2005</v>
      </c>
      <c r="O4835" t="s">
        <v>39</v>
      </c>
      <c r="P4835" t="s">
        <v>5502</v>
      </c>
      <c r="Q4835" t="s">
        <v>6207</v>
      </c>
      <c r="R4835" t="s">
        <v>6208</v>
      </c>
    </row>
    <row r="4836" spans="1:18" x14ac:dyDescent="0.25">
      <c r="A4836" t="s">
        <v>6298</v>
      </c>
      <c r="B4836" t="s">
        <v>5501</v>
      </c>
      <c r="C4836" t="s">
        <v>153</v>
      </c>
      <c r="D4836">
        <v>2</v>
      </c>
      <c r="E4836">
        <v>18</v>
      </c>
      <c r="F4836">
        <v>6</v>
      </c>
      <c r="G4836">
        <v>0</v>
      </c>
      <c r="H4836">
        <v>0</v>
      </c>
      <c r="I4836">
        <v>0.16666666666666699</v>
      </c>
      <c r="J4836">
        <v>0.33333333333333298</v>
      </c>
      <c r="K4836">
        <v>0.16666666666666699</v>
      </c>
      <c r="L4836">
        <v>0.33333333333333298</v>
      </c>
      <c r="M4836">
        <v>0</v>
      </c>
      <c r="N4836">
        <v>2005</v>
      </c>
      <c r="O4836" t="s">
        <v>39</v>
      </c>
      <c r="P4836" t="s">
        <v>5502</v>
      </c>
      <c r="Q4836" t="s">
        <v>6207</v>
      </c>
      <c r="R4836" t="s">
        <v>6208</v>
      </c>
    </row>
    <row r="4837" spans="1:18" x14ac:dyDescent="0.25">
      <c r="A4837" t="s">
        <v>6298</v>
      </c>
      <c r="B4837" t="s">
        <v>5501</v>
      </c>
      <c r="C4837" t="s">
        <v>153</v>
      </c>
      <c r="D4837">
        <v>1</v>
      </c>
      <c r="E4837">
        <v>19</v>
      </c>
      <c r="F4837">
        <v>4</v>
      </c>
      <c r="G4837">
        <v>0</v>
      </c>
      <c r="H4837">
        <v>0</v>
      </c>
      <c r="I4837">
        <v>0.5</v>
      </c>
      <c r="J4837">
        <v>0.25</v>
      </c>
      <c r="K4837">
        <v>0.25</v>
      </c>
      <c r="L4837">
        <v>0</v>
      </c>
      <c r="M4837">
        <v>0</v>
      </c>
      <c r="N4837">
        <v>2005</v>
      </c>
      <c r="O4837" t="s">
        <v>39</v>
      </c>
      <c r="P4837" t="s">
        <v>5502</v>
      </c>
      <c r="Q4837" t="s">
        <v>6207</v>
      </c>
      <c r="R4837" t="s">
        <v>6208</v>
      </c>
    </row>
    <row r="4838" spans="1:18" x14ac:dyDescent="0.25">
      <c r="A4838" t="s">
        <v>6298</v>
      </c>
      <c r="B4838" t="s">
        <v>5501</v>
      </c>
      <c r="C4838" t="s">
        <v>153</v>
      </c>
      <c r="D4838">
        <v>2</v>
      </c>
      <c r="E4838">
        <v>19</v>
      </c>
      <c r="F4838">
        <v>8</v>
      </c>
      <c r="G4838">
        <v>0</v>
      </c>
      <c r="H4838">
        <v>0</v>
      </c>
      <c r="I4838">
        <v>0.25</v>
      </c>
      <c r="J4838">
        <v>0.625</v>
      </c>
      <c r="K4838">
        <v>0</v>
      </c>
      <c r="L4838">
        <v>0.125</v>
      </c>
      <c r="M4838">
        <v>0</v>
      </c>
      <c r="N4838">
        <v>2005</v>
      </c>
      <c r="O4838" t="s">
        <v>39</v>
      </c>
      <c r="P4838" t="s">
        <v>5502</v>
      </c>
      <c r="Q4838" t="s">
        <v>6207</v>
      </c>
      <c r="R4838" t="s">
        <v>6208</v>
      </c>
    </row>
    <row r="4839" spans="1:18" x14ac:dyDescent="0.25">
      <c r="A4839" t="s">
        <v>6298</v>
      </c>
      <c r="B4839" t="s">
        <v>5501</v>
      </c>
      <c r="C4839" t="s">
        <v>153</v>
      </c>
      <c r="D4839">
        <v>1</v>
      </c>
      <c r="E4839">
        <v>25</v>
      </c>
      <c r="F4839">
        <v>57</v>
      </c>
      <c r="G4839">
        <v>0</v>
      </c>
      <c r="H4839">
        <v>0</v>
      </c>
      <c r="I4839">
        <v>0.19298245614035101</v>
      </c>
      <c r="J4839">
        <v>0.42105263157894701</v>
      </c>
      <c r="K4839">
        <v>0.26315789473684198</v>
      </c>
      <c r="L4839">
        <v>7.0175438596491196E-2</v>
      </c>
      <c r="M4839">
        <v>5.2631578947368397E-2</v>
      </c>
      <c r="N4839">
        <v>2005</v>
      </c>
      <c r="O4839" t="s">
        <v>39</v>
      </c>
      <c r="P4839" t="s">
        <v>5502</v>
      </c>
      <c r="Q4839" t="s">
        <v>6207</v>
      </c>
      <c r="R4839" t="s">
        <v>6208</v>
      </c>
    </row>
    <row r="4840" spans="1:18" x14ac:dyDescent="0.25">
      <c r="A4840" t="s">
        <v>6298</v>
      </c>
      <c r="B4840" t="s">
        <v>5501</v>
      </c>
      <c r="C4840" t="s">
        <v>153</v>
      </c>
      <c r="D4840">
        <v>2</v>
      </c>
      <c r="E4840">
        <v>25</v>
      </c>
      <c r="F4840">
        <v>54</v>
      </c>
      <c r="G4840">
        <v>0</v>
      </c>
      <c r="H4840">
        <v>1.85185185185185E-2</v>
      </c>
      <c r="I4840">
        <v>0.11111111111111099</v>
      </c>
      <c r="J4840">
        <v>0.25925925925925902</v>
      </c>
      <c r="K4840">
        <v>0.27777777777777801</v>
      </c>
      <c r="L4840">
        <v>0.240740740740741</v>
      </c>
      <c r="M4840">
        <v>9.2592592592592601E-2</v>
      </c>
      <c r="N4840">
        <v>2005</v>
      </c>
      <c r="O4840" t="s">
        <v>39</v>
      </c>
      <c r="P4840" t="s">
        <v>5502</v>
      </c>
      <c r="Q4840" t="s">
        <v>6207</v>
      </c>
      <c r="R4840" t="s">
        <v>6208</v>
      </c>
    </row>
    <row r="4841" spans="1:18" x14ac:dyDescent="0.25">
      <c r="A4841" t="s">
        <v>6298</v>
      </c>
      <c r="B4841" t="s">
        <v>5501</v>
      </c>
      <c r="C4841" t="s">
        <v>153</v>
      </c>
      <c r="D4841">
        <v>1</v>
      </c>
      <c r="E4841">
        <v>35</v>
      </c>
      <c r="F4841">
        <v>57</v>
      </c>
      <c r="G4841">
        <v>0</v>
      </c>
      <c r="H4841">
        <v>0</v>
      </c>
      <c r="I4841">
        <v>3.5087719298245598E-2</v>
      </c>
      <c r="J4841">
        <v>0.19298245614035101</v>
      </c>
      <c r="K4841">
        <v>0.35087719298245601</v>
      </c>
      <c r="L4841">
        <v>0.26315789473684198</v>
      </c>
      <c r="M4841">
        <v>0.157894736842105</v>
      </c>
      <c r="N4841">
        <v>2005</v>
      </c>
      <c r="O4841" t="s">
        <v>39</v>
      </c>
      <c r="P4841" t="s">
        <v>5502</v>
      </c>
      <c r="Q4841" t="s">
        <v>6207</v>
      </c>
      <c r="R4841" t="s">
        <v>6208</v>
      </c>
    </row>
    <row r="4842" spans="1:18" x14ac:dyDescent="0.25">
      <c r="A4842" t="s">
        <v>6298</v>
      </c>
      <c r="B4842" t="s">
        <v>5501</v>
      </c>
      <c r="C4842" t="s">
        <v>153</v>
      </c>
      <c r="D4842">
        <v>2</v>
      </c>
      <c r="E4842">
        <v>35</v>
      </c>
      <c r="F4842">
        <v>59</v>
      </c>
      <c r="G4842">
        <v>0</v>
      </c>
      <c r="H4842">
        <v>0</v>
      </c>
      <c r="I4842">
        <v>5.0847457627118599E-2</v>
      </c>
      <c r="J4842">
        <v>0.152542372881356</v>
      </c>
      <c r="K4842">
        <v>0.338983050847458</v>
      </c>
      <c r="L4842">
        <v>0.27118644067796599</v>
      </c>
      <c r="M4842">
        <v>0.186440677966102</v>
      </c>
      <c r="N4842">
        <v>2005</v>
      </c>
      <c r="O4842" t="s">
        <v>39</v>
      </c>
      <c r="P4842" t="s">
        <v>5502</v>
      </c>
      <c r="Q4842" t="s">
        <v>6207</v>
      </c>
      <c r="R4842" t="s">
        <v>6208</v>
      </c>
    </row>
    <row r="4843" spans="1:18" x14ac:dyDescent="0.25">
      <c r="A4843" t="s">
        <v>6298</v>
      </c>
      <c r="B4843" t="s">
        <v>5501</v>
      </c>
      <c r="C4843" t="s">
        <v>153</v>
      </c>
      <c r="D4843">
        <v>1</v>
      </c>
      <c r="E4843">
        <v>45</v>
      </c>
      <c r="F4843">
        <v>53</v>
      </c>
      <c r="G4843">
        <v>0</v>
      </c>
      <c r="H4843">
        <v>1.88679245283019E-2</v>
      </c>
      <c r="I4843">
        <v>5.6603773584905703E-2</v>
      </c>
      <c r="J4843">
        <v>0.113207547169811</v>
      </c>
      <c r="K4843">
        <v>0.35849056603773599</v>
      </c>
      <c r="L4843">
        <v>0.339622641509434</v>
      </c>
      <c r="M4843">
        <v>0.113207547169811</v>
      </c>
      <c r="N4843">
        <v>2005</v>
      </c>
      <c r="O4843" t="s">
        <v>39</v>
      </c>
      <c r="P4843" t="s">
        <v>5502</v>
      </c>
      <c r="Q4843" t="s">
        <v>6207</v>
      </c>
      <c r="R4843" t="s">
        <v>6208</v>
      </c>
    </row>
    <row r="4844" spans="1:18" x14ac:dyDescent="0.25">
      <c r="A4844" t="s">
        <v>6298</v>
      </c>
      <c r="B4844" t="s">
        <v>5501</v>
      </c>
      <c r="C4844" t="s">
        <v>153</v>
      </c>
      <c r="D4844">
        <v>2</v>
      </c>
      <c r="E4844">
        <v>45</v>
      </c>
      <c r="F4844">
        <v>66</v>
      </c>
      <c r="G4844">
        <v>0</v>
      </c>
      <c r="H4844">
        <v>0</v>
      </c>
      <c r="I4844">
        <v>4.5454545454545497E-2</v>
      </c>
      <c r="J4844">
        <v>0.15151515151515199</v>
      </c>
      <c r="K4844">
        <v>0.40909090909090901</v>
      </c>
      <c r="L4844">
        <v>0.24242424242424199</v>
      </c>
      <c r="M4844">
        <v>0.15151515151515199</v>
      </c>
      <c r="N4844">
        <v>2005</v>
      </c>
      <c r="O4844" t="s">
        <v>39</v>
      </c>
      <c r="P4844" t="s">
        <v>5502</v>
      </c>
      <c r="Q4844" t="s">
        <v>6207</v>
      </c>
      <c r="R4844" t="s">
        <v>6208</v>
      </c>
    </row>
    <row r="4845" spans="1:18" x14ac:dyDescent="0.25">
      <c r="A4845" t="s">
        <v>6298</v>
      </c>
      <c r="B4845" t="s">
        <v>5501</v>
      </c>
      <c r="C4845" t="s">
        <v>153</v>
      </c>
      <c r="D4845">
        <v>1</v>
      </c>
      <c r="E4845">
        <v>55</v>
      </c>
      <c r="F4845">
        <v>42</v>
      </c>
      <c r="G4845">
        <v>0</v>
      </c>
      <c r="H4845">
        <v>0</v>
      </c>
      <c r="I4845">
        <v>2.3809523809523801E-2</v>
      </c>
      <c r="J4845">
        <v>0.30952380952380998</v>
      </c>
      <c r="K4845">
        <v>0.40476190476190499</v>
      </c>
      <c r="L4845">
        <v>0.19047619047618999</v>
      </c>
      <c r="M4845">
        <v>7.1428571428571397E-2</v>
      </c>
      <c r="N4845">
        <v>2005</v>
      </c>
      <c r="O4845" t="s">
        <v>39</v>
      </c>
      <c r="P4845" t="s">
        <v>5502</v>
      </c>
      <c r="Q4845" t="s">
        <v>6207</v>
      </c>
      <c r="R4845" t="s">
        <v>6208</v>
      </c>
    </row>
    <row r="4846" spans="1:18" x14ac:dyDescent="0.25">
      <c r="A4846" t="s">
        <v>6298</v>
      </c>
      <c r="B4846" t="s">
        <v>5501</v>
      </c>
      <c r="C4846" t="s">
        <v>153</v>
      </c>
      <c r="D4846">
        <v>2</v>
      </c>
      <c r="E4846">
        <v>55</v>
      </c>
      <c r="F4846">
        <v>52</v>
      </c>
      <c r="G4846">
        <v>0</v>
      </c>
      <c r="H4846">
        <v>0</v>
      </c>
      <c r="I4846">
        <v>3.8461538461538498E-2</v>
      </c>
      <c r="J4846">
        <v>0.134615384615385</v>
      </c>
      <c r="K4846">
        <v>0.269230769230769</v>
      </c>
      <c r="L4846">
        <v>0.34615384615384598</v>
      </c>
      <c r="M4846">
        <v>0.21153846153846201</v>
      </c>
      <c r="N4846">
        <v>2005</v>
      </c>
      <c r="O4846" t="s">
        <v>39</v>
      </c>
      <c r="P4846" t="s">
        <v>5502</v>
      </c>
      <c r="Q4846" t="s">
        <v>6207</v>
      </c>
      <c r="R4846" t="s">
        <v>6208</v>
      </c>
    </row>
    <row r="4847" spans="1:18" x14ac:dyDescent="0.25">
      <c r="A4847" t="s">
        <v>6298</v>
      </c>
      <c r="B4847" t="s">
        <v>5501</v>
      </c>
      <c r="C4847" t="s">
        <v>153</v>
      </c>
      <c r="D4847">
        <v>1</v>
      </c>
      <c r="E4847">
        <v>62.5</v>
      </c>
      <c r="F4847">
        <v>17</v>
      </c>
      <c r="G4847">
        <v>0</v>
      </c>
      <c r="H4847">
        <v>0</v>
      </c>
      <c r="I4847">
        <v>0.23529411764705899</v>
      </c>
      <c r="J4847">
        <v>0.11764705882352899</v>
      </c>
      <c r="K4847">
        <v>0.41176470588235298</v>
      </c>
      <c r="L4847">
        <v>0.17647058823529399</v>
      </c>
      <c r="M4847">
        <v>5.8823529411764698E-2</v>
      </c>
      <c r="N4847">
        <v>2005</v>
      </c>
      <c r="O4847" t="s">
        <v>39</v>
      </c>
      <c r="P4847" t="s">
        <v>5502</v>
      </c>
      <c r="Q4847" t="s">
        <v>6207</v>
      </c>
      <c r="R4847" t="s">
        <v>6208</v>
      </c>
    </row>
    <row r="4848" spans="1:18" x14ac:dyDescent="0.25">
      <c r="A4848" t="s">
        <v>6298</v>
      </c>
      <c r="B4848" t="s">
        <v>5501</v>
      </c>
      <c r="C4848" t="s">
        <v>153</v>
      </c>
      <c r="D4848">
        <v>2</v>
      </c>
      <c r="E4848">
        <v>62.5</v>
      </c>
      <c r="F4848">
        <v>22</v>
      </c>
      <c r="G4848">
        <v>0</v>
      </c>
      <c r="H4848">
        <v>0</v>
      </c>
      <c r="I4848">
        <v>4.5454545454545497E-2</v>
      </c>
      <c r="J4848">
        <v>0.31818181818181801</v>
      </c>
      <c r="K4848">
        <v>0.36363636363636398</v>
      </c>
      <c r="L4848">
        <v>0.18181818181818199</v>
      </c>
      <c r="M4848">
        <v>9.0909090909090898E-2</v>
      </c>
      <c r="N4848">
        <v>2005</v>
      </c>
      <c r="O4848" t="s">
        <v>39</v>
      </c>
      <c r="P4848" t="s">
        <v>5502</v>
      </c>
      <c r="Q4848" t="s">
        <v>6207</v>
      </c>
      <c r="R4848" t="s">
        <v>6208</v>
      </c>
    </row>
    <row r="4849" spans="1:18" x14ac:dyDescent="0.25">
      <c r="A4849" t="s">
        <v>6298</v>
      </c>
      <c r="B4849" t="s">
        <v>5503</v>
      </c>
      <c r="C4849" t="s">
        <v>153</v>
      </c>
      <c r="D4849">
        <v>1</v>
      </c>
      <c r="E4849">
        <v>18</v>
      </c>
      <c r="F4849">
        <v>9</v>
      </c>
      <c r="G4849">
        <v>0</v>
      </c>
      <c r="H4849">
        <v>0</v>
      </c>
      <c r="I4849">
        <v>0.33333333333333298</v>
      </c>
      <c r="J4849">
        <v>0.22222222222222199</v>
      </c>
      <c r="K4849">
        <v>0.22222222222222199</v>
      </c>
      <c r="L4849">
        <v>0</v>
      </c>
      <c r="M4849">
        <v>0.22222222222222199</v>
      </c>
      <c r="N4849">
        <v>2014</v>
      </c>
      <c r="O4849" t="s">
        <v>39</v>
      </c>
      <c r="P4849" t="s">
        <v>5502</v>
      </c>
      <c r="Q4849" t="s">
        <v>6207</v>
      </c>
      <c r="R4849" t="s">
        <v>6208</v>
      </c>
    </row>
    <row r="4850" spans="1:18" x14ac:dyDescent="0.25">
      <c r="A4850" t="s">
        <v>6298</v>
      </c>
      <c r="B4850" t="s">
        <v>5503</v>
      </c>
      <c r="C4850" t="s">
        <v>153</v>
      </c>
      <c r="D4850">
        <v>2</v>
      </c>
      <c r="E4850">
        <v>18</v>
      </c>
      <c r="F4850">
        <v>9</v>
      </c>
      <c r="G4850">
        <v>0</v>
      </c>
      <c r="H4850">
        <v>0.11111111111111099</v>
      </c>
      <c r="I4850">
        <v>0.22222222222222199</v>
      </c>
      <c r="J4850">
        <v>0.44444444444444398</v>
      </c>
      <c r="K4850">
        <v>0.11111111111111099</v>
      </c>
      <c r="L4850">
        <v>0</v>
      </c>
      <c r="M4850">
        <v>0.11111111111111099</v>
      </c>
      <c r="N4850">
        <v>2014</v>
      </c>
      <c r="O4850" t="s">
        <v>39</v>
      </c>
      <c r="P4850" t="s">
        <v>5502</v>
      </c>
      <c r="Q4850" t="s">
        <v>6207</v>
      </c>
      <c r="R4850" t="s">
        <v>6208</v>
      </c>
    </row>
    <row r="4851" spans="1:18" x14ac:dyDescent="0.25">
      <c r="A4851" t="s">
        <v>6298</v>
      </c>
      <c r="B4851" t="s">
        <v>5503</v>
      </c>
      <c r="C4851" t="s">
        <v>153</v>
      </c>
      <c r="D4851">
        <v>1</v>
      </c>
      <c r="E4851">
        <v>19</v>
      </c>
      <c r="F4851">
        <v>10</v>
      </c>
      <c r="G4851">
        <v>0</v>
      </c>
      <c r="H4851">
        <v>0</v>
      </c>
      <c r="I4851">
        <v>0.2</v>
      </c>
      <c r="J4851">
        <v>0.4</v>
      </c>
      <c r="K4851">
        <v>0.1</v>
      </c>
      <c r="L4851">
        <v>0</v>
      </c>
      <c r="M4851">
        <v>0.3</v>
      </c>
      <c r="N4851">
        <v>2014</v>
      </c>
      <c r="O4851" t="s">
        <v>39</v>
      </c>
      <c r="P4851" t="s">
        <v>5502</v>
      </c>
      <c r="Q4851" t="s">
        <v>6207</v>
      </c>
      <c r="R4851" t="s">
        <v>6208</v>
      </c>
    </row>
    <row r="4852" spans="1:18" x14ac:dyDescent="0.25">
      <c r="A4852" t="s">
        <v>6298</v>
      </c>
      <c r="B4852" t="s">
        <v>5503</v>
      </c>
      <c r="C4852" t="s">
        <v>153</v>
      </c>
      <c r="D4852">
        <v>2</v>
      </c>
      <c r="E4852">
        <v>19</v>
      </c>
      <c r="F4852">
        <v>7</v>
      </c>
      <c r="G4852">
        <v>0</v>
      </c>
      <c r="H4852">
        <v>0</v>
      </c>
      <c r="I4852">
        <v>0.42857142857142899</v>
      </c>
      <c r="J4852">
        <v>0.28571428571428598</v>
      </c>
      <c r="K4852">
        <v>0.28571428571428598</v>
      </c>
      <c r="L4852">
        <v>0</v>
      </c>
      <c r="M4852">
        <v>0</v>
      </c>
      <c r="N4852">
        <v>2014</v>
      </c>
      <c r="O4852" t="s">
        <v>39</v>
      </c>
      <c r="P4852" t="s">
        <v>5502</v>
      </c>
      <c r="Q4852" t="s">
        <v>6207</v>
      </c>
      <c r="R4852" t="s">
        <v>6208</v>
      </c>
    </row>
    <row r="4853" spans="1:18" x14ac:dyDescent="0.25">
      <c r="A4853" t="s">
        <v>6298</v>
      </c>
      <c r="B4853" t="s">
        <v>5503</v>
      </c>
      <c r="C4853" t="s">
        <v>153</v>
      </c>
      <c r="D4853">
        <v>1</v>
      </c>
      <c r="E4853">
        <v>25</v>
      </c>
      <c r="F4853">
        <v>69</v>
      </c>
      <c r="G4853">
        <v>1.4492753623188401E-2</v>
      </c>
      <c r="H4853">
        <v>0</v>
      </c>
      <c r="I4853">
        <v>0.14492753623188401</v>
      </c>
      <c r="J4853">
        <v>0.30434782608695699</v>
      </c>
      <c r="K4853">
        <v>0.202898550724638</v>
      </c>
      <c r="L4853">
        <v>0.26086956521739102</v>
      </c>
      <c r="M4853">
        <v>7.2463768115942004E-2</v>
      </c>
      <c r="N4853">
        <v>2014</v>
      </c>
      <c r="O4853" t="s">
        <v>39</v>
      </c>
      <c r="P4853" t="s">
        <v>5502</v>
      </c>
      <c r="Q4853" t="s">
        <v>6207</v>
      </c>
      <c r="R4853" t="s">
        <v>6208</v>
      </c>
    </row>
    <row r="4854" spans="1:18" x14ac:dyDescent="0.25">
      <c r="A4854" t="s">
        <v>6298</v>
      </c>
      <c r="B4854" t="s">
        <v>5503</v>
      </c>
      <c r="C4854" t="s">
        <v>153</v>
      </c>
      <c r="D4854">
        <v>2</v>
      </c>
      <c r="E4854">
        <v>25</v>
      </c>
      <c r="F4854">
        <v>67</v>
      </c>
      <c r="G4854">
        <v>0</v>
      </c>
      <c r="H4854">
        <v>0</v>
      </c>
      <c r="I4854">
        <v>0.104477611940299</v>
      </c>
      <c r="J4854">
        <v>0.22388059701492499</v>
      </c>
      <c r="K4854">
        <v>0.25373134328358199</v>
      </c>
      <c r="L4854">
        <v>0.25373134328358199</v>
      </c>
      <c r="M4854">
        <v>0.164179104477612</v>
      </c>
      <c r="N4854">
        <v>2014</v>
      </c>
      <c r="O4854" t="s">
        <v>39</v>
      </c>
      <c r="P4854" t="s">
        <v>5502</v>
      </c>
      <c r="Q4854" t="s">
        <v>6207</v>
      </c>
      <c r="R4854" t="s">
        <v>6208</v>
      </c>
    </row>
    <row r="4855" spans="1:18" x14ac:dyDescent="0.25">
      <c r="A4855" t="s">
        <v>6298</v>
      </c>
      <c r="B4855" t="s">
        <v>5503</v>
      </c>
      <c r="C4855" t="s">
        <v>153</v>
      </c>
      <c r="D4855">
        <v>1</v>
      </c>
      <c r="E4855">
        <v>35</v>
      </c>
      <c r="F4855">
        <v>48</v>
      </c>
      <c r="G4855">
        <v>0</v>
      </c>
      <c r="H4855">
        <v>0</v>
      </c>
      <c r="I4855">
        <v>3.1272601753219803E-2</v>
      </c>
      <c r="J4855">
        <v>0.241503983890169</v>
      </c>
      <c r="K4855">
        <v>0.25849601610983097</v>
      </c>
      <c r="L4855">
        <v>0.329537235726102</v>
      </c>
      <c r="M4855">
        <v>0.13919016252067801</v>
      </c>
      <c r="N4855">
        <v>2014</v>
      </c>
      <c r="O4855" t="s">
        <v>39</v>
      </c>
      <c r="P4855" t="s">
        <v>5502</v>
      </c>
      <c r="Q4855" t="s">
        <v>6207</v>
      </c>
      <c r="R4855" t="s">
        <v>6208</v>
      </c>
    </row>
    <row r="4856" spans="1:18" x14ac:dyDescent="0.25">
      <c r="A4856" t="s">
        <v>6298</v>
      </c>
      <c r="B4856" t="s">
        <v>5503</v>
      </c>
      <c r="C4856" t="s">
        <v>153</v>
      </c>
      <c r="D4856">
        <v>2</v>
      </c>
      <c r="E4856">
        <v>35</v>
      </c>
      <c r="F4856">
        <v>57</v>
      </c>
      <c r="G4856">
        <v>0</v>
      </c>
      <c r="H4856">
        <v>0</v>
      </c>
      <c r="I4856">
        <v>4.9562680815478898E-2</v>
      </c>
      <c r="J4856">
        <v>0.115646255236117</v>
      </c>
      <c r="K4856">
        <v>0.31195335101934901</v>
      </c>
      <c r="L4856">
        <v>0.22934888299355</v>
      </c>
      <c r="M4856">
        <v>0.29348882993550501</v>
      </c>
      <c r="N4856">
        <v>2014</v>
      </c>
      <c r="O4856" t="s">
        <v>39</v>
      </c>
      <c r="P4856" t="s">
        <v>5502</v>
      </c>
      <c r="Q4856" t="s">
        <v>6207</v>
      </c>
      <c r="R4856" t="s">
        <v>6208</v>
      </c>
    </row>
    <row r="4857" spans="1:18" x14ac:dyDescent="0.25">
      <c r="A4857" t="s">
        <v>6298</v>
      </c>
      <c r="B4857" t="s">
        <v>5503</v>
      </c>
      <c r="C4857" t="s">
        <v>153</v>
      </c>
      <c r="D4857">
        <v>1</v>
      </c>
      <c r="E4857">
        <v>45</v>
      </c>
      <c r="F4857">
        <v>53</v>
      </c>
      <c r="G4857">
        <v>0</v>
      </c>
      <c r="H4857">
        <v>0</v>
      </c>
      <c r="I4857">
        <v>3.90001787523587E-2</v>
      </c>
      <c r="J4857">
        <v>0.20811912848320999</v>
      </c>
      <c r="K4857">
        <v>0.26502393294805698</v>
      </c>
      <c r="L4857">
        <v>0.30083318437303402</v>
      </c>
      <c r="M4857">
        <v>0.18702357544334</v>
      </c>
      <c r="N4857">
        <v>2014</v>
      </c>
      <c r="O4857" t="s">
        <v>39</v>
      </c>
      <c r="P4857" t="s">
        <v>5502</v>
      </c>
      <c r="Q4857" t="s">
        <v>6207</v>
      </c>
      <c r="R4857" t="s">
        <v>6208</v>
      </c>
    </row>
    <row r="4858" spans="1:18" x14ac:dyDescent="0.25">
      <c r="A4858" t="s">
        <v>6298</v>
      </c>
      <c r="B4858" t="s">
        <v>5503</v>
      </c>
      <c r="C4858" t="s">
        <v>153</v>
      </c>
      <c r="D4858">
        <v>2</v>
      </c>
      <c r="E4858">
        <v>45</v>
      </c>
      <c r="F4858">
        <v>57</v>
      </c>
      <c r="G4858">
        <v>0</v>
      </c>
      <c r="H4858">
        <v>0</v>
      </c>
      <c r="I4858">
        <v>1.8258883963463899E-2</v>
      </c>
      <c r="J4858">
        <v>0.176067817887848</v>
      </c>
      <c r="K4858">
        <v>0.30224975019539801</v>
      </c>
      <c r="L4858">
        <v>0.22758395890484501</v>
      </c>
      <c r="M4858">
        <v>0.27583958904844602</v>
      </c>
      <c r="N4858">
        <v>2014</v>
      </c>
      <c r="O4858" t="s">
        <v>39</v>
      </c>
      <c r="P4858" t="s">
        <v>5502</v>
      </c>
      <c r="Q4858" t="s">
        <v>6207</v>
      </c>
      <c r="R4858" t="s">
        <v>6208</v>
      </c>
    </row>
    <row r="4859" spans="1:18" x14ac:dyDescent="0.25">
      <c r="A4859" t="s">
        <v>6298</v>
      </c>
      <c r="B4859" t="s">
        <v>5503</v>
      </c>
      <c r="C4859" t="s">
        <v>153</v>
      </c>
      <c r="D4859">
        <v>1</v>
      </c>
      <c r="E4859">
        <v>55</v>
      </c>
      <c r="F4859">
        <v>54</v>
      </c>
      <c r="G4859">
        <v>0</v>
      </c>
      <c r="H4859">
        <v>1.85185185185185E-2</v>
      </c>
      <c r="I4859">
        <v>9.2592592592592601E-2</v>
      </c>
      <c r="J4859">
        <v>0.148148148148148</v>
      </c>
      <c r="K4859">
        <v>0.42592592592592599</v>
      </c>
      <c r="L4859">
        <v>0.22222222222222199</v>
      </c>
      <c r="M4859">
        <v>9.2592592592592601E-2</v>
      </c>
      <c r="N4859">
        <v>2014</v>
      </c>
      <c r="O4859" t="s">
        <v>39</v>
      </c>
      <c r="P4859" t="s">
        <v>5502</v>
      </c>
      <c r="Q4859" t="s">
        <v>6207</v>
      </c>
      <c r="R4859" t="s">
        <v>6208</v>
      </c>
    </row>
    <row r="4860" spans="1:18" x14ac:dyDescent="0.25">
      <c r="A4860" t="s">
        <v>6298</v>
      </c>
      <c r="B4860" t="s">
        <v>5503</v>
      </c>
      <c r="C4860" t="s">
        <v>153</v>
      </c>
      <c r="D4860">
        <v>2</v>
      </c>
      <c r="E4860">
        <v>55</v>
      </c>
      <c r="F4860">
        <v>58</v>
      </c>
      <c r="G4860">
        <v>0</v>
      </c>
      <c r="H4860">
        <v>0</v>
      </c>
      <c r="I4860">
        <v>3.4482758620689703E-2</v>
      </c>
      <c r="J4860">
        <v>0.24137931034482801</v>
      </c>
      <c r="K4860">
        <v>0.29310344827586199</v>
      </c>
      <c r="L4860">
        <v>0.24137931034482801</v>
      </c>
      <c r="M4860">
        <v>0.18965517241379301</v>
      </c>
      <c r="N4860">
        <v>2014</v>
      </c>
      <c r="O4860" t="s">
        <v>39</v>
      </c>
      <c r="P4860" t="s">
        <v>5502</v>
      </c>
      <c r="Q4860" t="s">
        <v>6207</v>
      </c>
      <c r="R4860" t="s">
        <v>6208</v>
      </c>
    </row>
    <row r="4861" spans="1:18" x14ac:dyDescent="0.25">
      <c r="A4861" t="s">
        <v>6298</v>
      </c>
      <c r="B4861" t="s">
        <v>5503</v>
      </c>
      <c r="C4861" t="s">
        <v>153</v>
      </c>
      <c r="D4861">
        <v>1</v>
      </c>
      <c r="E4861">
        <v>62.5</v>
      </c>
      <c r="F4861">
        <v>18</v>
      </c>
      <c r="G4861">
        <v>0</v>
      </c>
      <c r="H4861">
        <v>0</v>
      </c>
      <c r="I4861">
        <v>0</v>
      </c>
      <c r="J4861">
        <v>0.24633124717162699</v>
      </c>
      <c r="K4861">
        <v>0.60587000452539796</v>
      </c>
      <c r="L4861">
        <v>9.8532498868650606E-2</v>
      </c>
      <c r="M4861">
        <v>4.9266249434325303E-2</v>
      </c>
      <c r="N4861">
        <v>2014</v>
      </c>
      <c r="O4861" t="s">
        <v>39</v>
      </c>
      <c r="P4861" t="s">
        <v>5502</v>
      </c>
      <c r="Q4861" t="s">
        <v>6207</v>
      </c>
      <c r="R4861" t="s">
        <v>6208</v>
      </c>
    </row>
    <row r="4862" spans="1:18" x14ac:dyDescent="0.25">
      <c r="A4862" t="s">
        <v>6298</v>
      </c>
      <c r="B4862" t="s">
        <v>5503</v>
      </c>
      <c r="C4862" t="s">
        <v>153</v>
      </c>
      <c r="D4862">
        <v>2</v>
      </c>
      <c r="E4862">
        <v>62.5</v>
      </c>
      <c r="F4862">
        <v>21</v>
      </c>
      <c r="G4862">
        <v>0</v>
      </c>
      <c r="H4862">
        <v>0</v>
      </c>
      <c r="I4862">
        <v>0.114754100085577</v>
      </c>
      <c r="J4862">
        <v>0.163934424935817</v>
      </c>
      <c r="K4862">
        <v>0.31693989171658699</v>
      </c>
      <c r="L4862">
        <v>0.36612021656682697</v>
      </c>
      <c r="M4862">
        <v>3.8251366695192301E-2</v>
      </c>
      <c r="N4862">
        <v>2014</v>
      </c>
      <c r="O4862" t="s">
        <v>39</v>
      </c>
      <c r="P4862" t="s">
        <v>5502</v>
      </c>
      <c r="Q4862" t="s">
        <v>6207</v>
      </c>
      <c r="R4862" t="s">
        <v>6208</v>
      </c>
    </row>
    <row r="4863" spans="1:18" x14ac:dyDescent="0.25">
      <c r="A4863" t="s">
        <v>6299</v>
      </c>
      <c r="B4863" t="s">
        <v>5593</v>
      </c>
      <c r="C4863" t="s">
        <v>40</v>
      </c>
      <c r="D4863">
        <v>1</v>
      </c>
      <c r="E4863">
        <v>18</v>
      </c>
      <c r="F4863">
        <v>26</v>
      </c>
      <c r="G4863">
        <v>0.11516699007787901</v>
      </c>
      <c r="H4863">
        <v>2.6112629728573301E-2</v>
      </c>
      <c r="I4863">
        <v>0.58684131526244299</v>
      </c>
      <c r="J4863">
        <v>0.23182891394894201</v>
      </c>
      <c r="K4863">
        <v>2.6182370418251399E-2</v>
      </c>
      <c r="L4863">
        <v>0</v>
      </c>
      <c r="M4863">
        <v>1.38677805639112E-2</v>
      </c>
      <c r="N4863">
        <v>2013</v>
      </c>
      <c r="O4863" t="s">
        <v>39</v>
      </c>
      <c r="P4863" t="s">
        <v>5592</v>
      </c>
      <c r="Q4863" t="s">
        <v>6173</v>
      </c>
      <c r="R4863" t="s">
        <v>6168</v>
      </c>
    </row>
    <row r="4864" spans="1:18" x14ac:dyDescent="0.25">
      <c r="A4864" t="s">
        <v>6299</v>
      </c>
      <c r="B4864" t="s">
        <v>5593</v>
      </c>
      <c r="C4864" t="s">
        <v>40</v>
      </c>
      <c r="D4864">
        <v>2</v>
      </c>
      <c r="E4864">
        <v>18</v>
      </c>
      <c r="F4864">
        <v>60</v>
      </c>
      <c r="G4864">
        <v>6.1859634787893802E-2</v>
      </c>
      <c r="H4864">
        <v>0.15142231542687201</v>
      </c>
      <c r="I4864">
        <v>0.71691516169609903</v>
      </c>
      <c r="J4864">
        <v>6.9802888089134804E-2</v>
      </c>
      <c r="K4864">
        <v>0</v>
      </c>
      <c r="L4864">
        <v>0</v>
      </c>
      <c r="M4864">
        <v>0</v>
      </c>
      <c r="N4864">
        <v>2013</v>
      </c>
      <c r="O4864" t="s">
        <v>39</v>
      </c>
      <c r="P4864" t="s">
        <v>5592</v>
      </c>
      <c r="Q4864" t="s">
        <v>6173</v>
      </c>
      <c r="R4864" t="s">
        <v>6168</v>
      </c>
    </row>
    <row r="4865" spans="1:18" x14ac:dyDescent="0.25">
      <c r="A4865" t="s">
        <v>6299</v>
      </c>
      <c r="B4865" t="s">
        <v>5593</v>
      </c>
      <c r="C4865" t="s">
        <v>40</v>
      </c>
      <c r="D4865">
        <v>1</v>
      </c>
      <c r="E4865">
        <v>19</v>
      </c>
      <c r="F4865">
        <v>25</v>
      </c>
      <c r="G4865">
        <v>6.9159306582245894E-2</v>
      </c>
      <c r="H4865">
        <v>0.12782975085343301</v>
      </c>
      <c r="I4865">
        <v>0.66838737002457904</v>
      </c>
      <c r="J4865">
        <v>0.134623572539741</v>
      </c>
      <c r="K4865">
        <v>0</v>
      </c>
      <c r="L4865">
        <v>0</v>
      </c>
      <c r="M4865">
        <v>0</v>
      </c>
      <c r="N4865">
        <v>2013</v>
      </c>
      <c r="O4865" t="s">
        <v>39</v>
      </c>
      <c r="P4865" t="s">
        <v>5592</v>
      </c>
      <c r="Q4865" t="s">
        <v>6173</v>
      </c>
      <c r="R4865" t="s">
        <v>6168</v>
      </c>
    </row>
    <row r="4866" spans="1:18" x14ac:dyDescent="0.25">
      <c r="A4866" t="s">
        <v>6299</v>
      </c>
      <c r="B4866" t="s">
        <v>5593</v>
      </c>
      <c r="C4866" t="s">
        <v>40</v>
      </c>
      <c r="D4866">
        <v>2</v>
      </c>
      <c r="E4866">
        <v>19</v>
      </c>
      <c r="F4866">
        <v>61</v>
      </c>
      <c r="G4866">
        <v>6.8895732713906296E-2</v>
      </c>
      <c r="H4866">
        <v>0.130767584502409</v>
      </c>
      <c r="I4866">
        <v>0.63779821333818698</v>
      </c>
      <c r="J4866">
        <v>0.13675741206920999</v>
      </c>
      <c r="K4866">
        <v>0</v>
      </c>
      <c r="L4866">
        <v>2.57810573762879E-2</v>
      </c>
      <c r="M4866">
        <v>0</v>
      </c>
      <c r="N4866">
        <v>2013</v>
      </c>
      <c r="O4866" t="s">
        <v>39</v>
      </c>
      <c r="P4866" t="s">
        <v>5592</v>
      </c>
      <c r="Q4866" t="s">
        <v>6173</v>
      </c>
      <c r="R4866" t="s">
        <v>6168</v>
      </c>
    </row>
    <row r="4867" spans="1:18" x14ac:dyDescent="0.25">
      <c r="A4867" t="s">
        <v>6299</v>
      </c>
      <c r="B4867" t="s">
        <v>5593</v>
      </c>
      <c r="C4867" t="s">
        <v>40</v>
      </c>
      <c r="D4867">
        <v>1</v>
      </c>
      <c r="E4867">
        <v>25</v>
      </c>
      <c r="F4867">
        <v>501</v>
      </c>
      <c r="G4867">
        <v>3.0304955162406E-2</v>
      </c>
      <c r="H4867">
        <v>5.1362420356898301E-2</v>
      </c>
      <c r="I4867">
        <v>0.57364397152168101</v>
      </c>
      <c r="J4867">
        <v>0.29187603705125098</v>
      </c>
      <c r="K4867">
        <v>4.5091486644465599E-2</v>
      </c>
      <c r="L4867">
        <v>1.2029611852422499E-3</v>
      </c>
      <c r="M4867">
        <v>6.5181680780560898E-3</v>
      </c>
      <c r="N4867">
        <v>2013</v>
      </c>
      <c r="O4867" t="s">
        <v>39</v>
      </c>
      <c r="P4867" t="s">
        <v>5592</v>
      </c>
      <c r="Q4867" t="s">
        <v>6173</v>
      </c>
      <c r="R4867" t="s">
        <v>6168</v>
      </c>
    </row>
    <row r="4868" spans="1:18" x14ac:dyDescent="0.25">
      <c r="A4868" t="s">
        <v>6299</v>
      </c>
      <c r="B4868" t="s">
        <v>5593</v>
      </c>
      <c r="C4868" t="s">
        <v>40</v>
      </c>
      <c r="D4868">
        <v>2</v>
      </c>
      <c r="E4868">
        <v>25</v>
      </c>
      <c r="F4868">
        <v>642</v>
      </c>
      <c r="G4868">
        <v>9.3438228593278994E-2</v>
      </c>
      <c r="H4868">
        <v>0.10200553652608001</v>
      </c>
      <c r="I4868">
        <v>0.56609504816598299</v>
      </c>
      <c r="J4868">
        <v>0.182091054652854</v>
      </c>
      <c r="K4868">
        <v>5.3498943501583497E-2</v>
      </c>
      <c r="L4868">
        <v>1.55793620699557E-3</v>
      </c>
      <c r="M4868">
        <v>1.3132523532255801E-3</v>
      </c>
      <c r="N4868">
        <v>2013</v>
      </c>
      <c r="O4868" t="s">
        <v>39</v>
      </c>
      <c r="P4868" t="s">
        <v>5592</v>
      </c>
      <c r="Q4868" t="s">
        <v>6173</v>
      </c>
      <c r="R4868" t="s">
        <v>6168</v>
      </c>
    </row>
    <row r="4869" spans="1:18" x14ac:dyDescent="0.25">
      <c r="A4869" t="s">
        <v>6299</v>
      </c>
      <c r="B4869" t="s">
        <v>5593</v>
      </c>
      <c r="C4869" t="s">
        <v>40</v>
      </c>
      <c r="D4869">
        <v>1</v>
      </c>
      <c r="E4869">
        <v>35</v>
      </c>
      <c r="F4869">
        <v>516</v>
      </c>
      <c r="G4869">
        <v>1.0601213856403601E-2</v>
      </c>
      <c r="H4869">
        <v>1.4951558940573701E-2</v>
      </c>
      <c r="I4869">
        <v>0.40507571384058599</v>
      </c>
      <c r="J4869">
        <v>0.46252679824903398</v>
      </c>
      <c r="K4869">
        <v>8.5236150471916003E-2</v>
      </c>
      <c r="L4869">
        <v>1.7174903946808599E-2</v>
      </c>
      <c r="M4869">
        <v>4.4336606946776703E-3</v>
      </c>
      <c r="N4869">
        <v>2013</v>
      </c>
      <c r="O4869" t="s">
        <v>39</v>
      </c>
      <c r="P4869" t="s">
        <v>5592</v>
      </c>
      <c r="Q4869" t="s">
        <v>6173</v>
      </c>
      <c r="R4869" t="s">
        <v>6168</v>
      </c>
    </row>
    <row r="4870" spans="1:18" x14ac:dyDescent="0.25">
      <c r="A4870" t="s">
        <v>6299</v>
      </c>
      <c r="B4870" t="s">
        <v>5593</v>
      </c>
      <c r="C4870" t="s">
        <v>40</v>
      </c>
      <c r="D4870">
        <v>2</v>
      </c>
      <c r="E4870">
        <v>35</v>
      </c>
      <c r="F4870">
        <v>720</v>
      </c>
      <c r="G4870">
        <v>3.8407662464900301E-2</v>
      </c>
      <c r="H4870">
        <v>7.2600060345675593E-2</v>
      </c>
      <c r="I4870">
        <v>0.435199365093418</v>
      </c>
      <c r="J4870">
        <v>0.30901010145508301</v>
      </c>
      <c r="K4870">
        <v>9.5989829365052307E-2</v>
      </c>
      <c r="L4870">
        <v>3.91018816705666E-2</v>
      </c>
      <c r="M4870">
        <v>9.6910996053051306E-3</v>
      </c>
      <c r="N4870">
        <v>2013</v>
      </c>
      <c r="O4870" t="s">
        <v>39</v>
      </c>
      <c r="P4870" t="s">
        <v>5592</v>
      </c>
      <c r="Q4870" t="s">
        <v>6173</v>
      </c>
      <c r="R4870" t="s">
        <v>6168</v>
      </c>
    </row>
    <row r="4871" spans="1:18" x14ac:dyDescent="0.25">
      <c r="A4871" t="s">
        <v>6299</v>
      </c>
      <c r="B4871" t="s">
        <v>5593</v>
      </c>
      <c r="C4871" t="s">
        <v>40</v>
      </c>
      <c r="D4871">
        <v>1</v>
      </c>
      <c r="E4871">
        <v>45</v>
      </c>
      <c r="F4871">
        <v>433</v>
      </c>
      <c r="G4871">
        <v>9.2345662010355802E-3</v>
      </c>
      <c r="H4871">
        <v>6.80851632140516E-3</v>
      </c>
      <c r="I4871">
        <v>0.27208745015004299</v>
      </c>
      <c r="J4871">
        <v>0.53079949062306997</v>
      </c>
      <c r="K4871">
        <v>0.16055008769536799</v>
      </c>
      <c r="L4871">
        <v>1.8782642761169699E-2</v>
      </c>
      <c r="M4871">
        <v>1.7372462479085999E-3</v>
      </c>
      <c r="N4871">
        <v>2013</v>
      </c>
      <c r="O4871" t="s">
        <v>39</v>
      </c>
      <c r="P4871" t="s">
        <v>5592</v>
      </c>
      <c r="Q4871" t="s">
        <v>6173</v>
      </c>
      <c r="R4871" t="s">
        <v>6168</v>
      </c>
    </row>
    <row r="4872" spans="1:18" x14ac:dyDescent="0.25">
      <c r="A4872" t="s">
        <v>6299</v>
      </c>
      <c r="B4872" t="s">
        <v>5593</v>
      </c>
      <c r="C4872" t="s">
        <v>40</v>
      </c>
      <c r="D4872">
        <v>2</v>
      </c>
      <c r="E4872">
        <v>45</v>
      </c>
      <c r="F4872">
        <v>650</v>
      </c>
      <c r="G4872">
        <v>1.15507166438506E-2</v>
      </c>
      <c r="H4872">
        <v>2.02336801393669E-2</v>
      </c>
      <c r="I4872">
        <v>0.31183719138864702</v>
      </c>
      <c r="J4872">
        <v>0.36477774644474997</v>
      </c>
      <c r="K4872">
        <v>0.198229223073984</v>
      </c>
      <c r="L4872">
        <v>7.3093197559090994E-2</v>
      </c>
      <c r="M4872">
        <v>2.0278244750310599E-2</v>
      </c>
      <c r="N4872">
        <v>2013</v>
      </c>
      <c r="O4872" t="s">
        <v>39</v>
      </c>
      <c r="P4872" t="s">
        <v>5592</v>
      </c>
      <c r="Q4872" t="s">
        <v>6173</v>
      </c>
      <c r="R4872" t="s">
        <v>6168</v>
      </c>
    </row>
    <row r="4873" spans="1:18" x14ac:dyDescent="0.25">
      <c r="A4873" t="s">
        <v>6299</v>
      </c>
      <c r="B4873" t="s">
        <v>5593</v>
      </c>
      <c r="C4873" t="s">
        <v>40</v>
      </c>
      <c r="D4873">
        <v>1</v>
      </c>
      <c r="E4873">
        <v>55</v>
      </c>
      <c r="F4873">
        <v>291</v>
      </c>
      <c r="G4873">
        <v>6.0274497898266197E-3</v>
      </c>
      <c r="H4873">
        <v>4.9397465950149497E-3</v>
      </c>
      <c r="I4873">
        <v>0.191904343850858</v>
      </c>
      <c r="J4873">
        <v>0.53140944501916798</v>
      </c>
      <c r="K4873">
        <v>0.23378893623811201</v>
      </c>
      <c r="L4873">
        <v>2.4601328299445498E-2</v>
      </c>
      <c r="M4873">
        <v>7.3287502075753703E-3</v>
      </c>
      <c r="N4873">
        <v>2013</v>
      </c>
      <c r="O4873" t="s">
        <v>39</v>
      </c>
      <c r="P4873" t="s">
        <v>5592</v>
      </c>
      <c r="Q4873" t="s">
        <v>6173</v>
      </c>
      <c r="R4873" t="s">
        <v>6168</v>
      </c>
    </row>
    <row r="4874" spans="1:18" x14ac:dyDescent="0.25">
      <c r="A4874" t="s">
        <v>6299</v>
      </c>
      <c r="B4874" t="s">
        <v>5593</v>
      </c>
      <c r="C4874" t="s">
        <v>40</v>
      </c>
      <c r="D4874">
        <v>2</v>
      </c>
      <c r="E4874">
        <v>55</v>
      </c>
      <c r="F4874">
        <v>469</v>
      </c>
      <c r="G4874">
        <v>1.35726248037275E-2</v>
      </c>
      <c r="H4874">
        <v>1.2061772464054999E-2</v>
      </c>
      <c r="I4874">
        <v>0.21575159878542399</v>
      </c>
      <c r="J4874">
        <v>0.37619736615525601</v>
      </c>
      <c r="K4874">
        <v>0.224085882148406</v>
      </c>
      <c r="L4874">
        <v>0.11147050355421</v>
      </c>
      <c r="M4874">
        <v>4.6860252088921001E-2</v>
      </c>
      <c r="N4874">
        <v>2013</v>
      </c>
      <c r="O4874" t="s">
        <v>39</v>
      </c>
      <c r="P4874" t="s">
        <v>5592</v>
      </c>
      <c r="Q4874" t="s">
        <v>6173</v>
      </c>
      <c r="R4874" t="s">
        <v>6168</v>
      </c>
    </row>
    <row r="4875" spans="1:18" x14ac:dyDescent="0.25">
      <c r="A4875" t="s">
        <v>6299</v>
      </c>
      <c r="B4875" t="s">
        <v>5593</v>
      </c>
      <c r="C4875" t="s">
        <v>40</v>
      </c>
      <c r="D4875">
        <v>1</v>
      </c>
      <c r="E4875">
        <v>62.5</v>
      </c>
      <c r="F4875">
        <v>87</v>
      </c>
      <c r="G4875">
        <v>0</v>
      </c>
      <c r="H4875">
        <v>1.96625719091565E-2</v>
      </c>
      <c r="I4875">
        <v>0.12688955700406601</v>
      </c>
      <c r="J4875">
        <v>0.49830860295037999</v>
      </c>
      <c r="K4875">
        <v>0.288691769863267</v>
      </c>
      <c r="L4875">
        <v>6.6447498273130803E-2</v>
      </c>
      <c r="M4875">
        <v>0</v>
      </c>
      <c r="N4875">
        <v>2013</v>
      </c>
      <c r="O4875" t="s">
        <v>39</v>
      </c>
      <c r="P4875" t="s">
        <v>5592</v>
      </c>
      <c r="Q4875" t="s">
        <v>6173</v>
      </c>
      <c r="R4875" t="s">
        <v>6168</v>
      </c>
    </row>
    <row r="4876" spans="1:18" x14ac:dyDescent="0.25">
      <c r="A4876" t="s">
        <v>6299</v>
      </c>
      <c r="B4876" t="s">
        <v>5593</v>
      </c>
      <c r="C4876" t="s">
        <v>40</v>
      </c>
      <c r="D4876">
        <v>2</v>
      </c>
      <c r="E4876">
        <v>62.5</v>
      </c>
      <c r="F4876">
        <v>139</v>
      </c>
      <c r="G4876">
        <v>1.6589177771712801E-2</v>
      </c>
      <c r="H4876">
        <v>3.5090225669219197E-2</v>
      </c>
      <c r="I4876">
        <v>0.208701646852231</v>
      </c>
      <c r="J4876">
        <v>0.27993840464924702</v>
      </c>
      <c r="K4876">
        <v>0.25721254119696502</v>
      </c>
      <c r="L4876">
        <v>0.16816745426750701</v>
      </c>
      <c r="M4876">
        <v>3.4300549593116902E-2</v>
      </c>
      <c r="N4876">
        <v>2013</v>
      </c>
      <c r="O4876" t="s">
        <v>39</v>
      </c>
      <c r="P4876" t="s">
        <v>5592</v>
      </c>
      <c r="Q4876" t="s">
        <v>6173</v>
      </c>
      <c r="R4876" t="s">
        <v>6168</v>
      </c>
    </row>
    <row r="4877" spans="1:18" x14ac:dyDescent="0.25">
      <c r="A4877" t="s">
        <v>6299</v>
      </c>
      <c r="B4877" t="s">
        <v>5595</v>
      </c>
      <c r="C4877" t="s">
        <v>40</v>
      </c>
      <c r="D4877">
        <v>1</v>
      </c>
      <c r="E4877">
        <v>18</v>
      </c>
      <c r="F4877">
        <v>20</v>
      </c>
      <c r="G4877">
        <v>4.2191681640461498E-2</v>
      </c>
      <c r="H4877">
        <v>6.01912146200742E-2</v>
      </c>
      <c r="I4877">
        <v>0.70177404271216304</v>
      </c>
      <c r="J4877">
        <v>0.19584306102730101</v>
      </c>
      <c r="K4877">
        <v>0</v>
      </c>
      <c r="L4877">
        <v>0</v>
      </c>
      <c r="M4877">
        <v>0</v>
      </c>
      <c r="N4877">
        <v>2018</v>
      </c>
      <c r="O4877" t="s">
        <v>39</v>
      </c>
      <c r="P4877" t="s">
        <v>5592</v>
      </c>
      <c r="Q4877" t="s">
        <v>6173</v>
      </c>
      <c r="R4877" t="s">
        <v>6168</v>
      </c>
    </row>
    <row r="4878" spans="1:18" x14ac:dyDescent="0.25">
      <c r="A4878" t="s">
        <v>6299</v>
      </c>
      <c r="B4878" t="s">
        <v>5595</v>
      </c>
      <c r="C4878" t="s">
        <v>40</v>
      </c>
      <c r="D4878">
        <v>2</v>
      </c>
      <c r="E4878">
        <v>18</v>
      </c>
      <c r="F4878">
        <v>30</v>
      </c>
      <c r="G4878">
        <v>4.43806360967978E-2</v>
      </c>
      <c r="H4878">
        <v>0.19396778349386701</v>
      </c>
      <c r="I4878">
        <v>0.63288234286699696</v>
      </c>
      <c r="J4878">
        <v>0.12876923754233799</v>
      </c>
      <c r="K4878">
        <v>0</v>
      </c>
      <c r="L4878">
        <v>0</v>
      </c>
      <c r="M4878">
        <v>0</v>
      </c>
      <c r="N4878">
        <v>2018</v>
      </c>
      <c r="O4878" t="s">
        <v>39</v>
      </c>
      <c r="P4878" t="s">
        <v>5592</v>
      </c>
      <c r="Q4878" t="s">
        <v>6173</v>
      </c>
      <c r="R4878" t="s">
        <v>6168</v>
      </c>
    </row>
    <row r="4879" spans="1:18" x14ac:dyDescent="0.25">
      <c r="A4879" t="s">
        <v>6299</v>
      </c>
      <c r="B4879" t="s">
        <v>5595</v>
      </c>
      <c r="C4879" t="s">
        <v>40</v>
      </c>
      <c r="D4879">
        <v>1</v>
      </c>
      <c r="E4879">
        <v>19</v>
      </c>
      <c r="F4879">
        <v>10</v>
      </c>
      <c r="G4879">
        <v>0</v>
      </c>
      <c r="H4879">
        <v>0.18498967006282799</v>
      </c>
      <c r="I4879">
        <v>0.51853472972318704</v>
      </c>
      <c r="J4879">
        <v>0.296475600213985</v>
      </c>
      <c r="K4879">
        <v>0</v>
      </c>
      <c r="L4879">
        <v>0</v>
      </c>
      <c r="M4879">
        <v>0</v>
      </c>
      <c r="N4879">
        <v>2018</v>
      </c>
      <c r="O4879" t="s">
        <v>39</v>
      </c>
      <c r="P4879" t="s">
        <v>5592</v>
      </c>
      <c r="Q4879" t="s">
        <v>6173</v>
      </c>
      <c r="R4879" t="s">
        <v>6168</v>
      </c>
    </row>
    <row r="4880" spans="1:18" x14ac:dyDescent="0.25">
      <c r="A4880" t="s">
        <v>6299</v>
      </c>
      <c r="B4880" t="s">
        <v>5595</v>
      </c>
      <c r="C4880" t="s">
        <v>40</v>
      </c>
      <c r="D4880">
        <v>2</v>
      </c>
      <c r="E4880">
        <v>19</v>
      </c>
      <c r="F4880">
        <v>35</v>
      </c>
      <c r="G4880">
        <v>6.3777848581485802E-2</v>
      </c>
      <c r="H4880">
        <v>0.18453926409183199</v>
      </c>
      <c r="I4880">
        <v>0.59816824383338696</v>
      </c>
      <c r="J4880">
        <v>0.15351464349329499</v>
      </c>
      <c r="K4880">
        <v>0</v>
      </c>
      <c r="L4880">
        <v>0</v>
      </c>
      <c r="M4880">
        <v>0</v>
      </c>
      <c r="N4880">
        <v>2018</v>
      </c>
      <c r="O4880" t="s">
        <v>39</v>
      </c>
      <c r="P4880" t="s">
        <v>5592</v>
      </c>
      <c r="Q4880" t="s">
        <v>6173</v>
      </c>
      <c r="R4880" t="s">
        <v>6168</v>
      </c>
    </row>
    <row r="4881" spans="1:18" x14ac:dyDescent="0.25">
      <c r="A4881" t="s">
        <v>6299</v>
      </c>
      <c r="B4881" t="s">
        <v>5595</v>
      </c>
      <c r="C4881" t="s">
        <v>40</v>
      </c>
      <c r="D4881">
        <v>1</v>
      </c>
      <c r="E4881">
        <v>25</v>
      </c>
      <c r="F4881">
        <v>400</v>
      </c>
      <c r="G4881">
        <v>4.6659816859351E-2</v>
      </c>
      <c r="H4881">
        <v>6.2712099314825395E-2</v>
      </c>
      <c r="I4881">
        <v>0.54115934427254297</v>
      </c>
      <c r="J4881">
        <v>0.30012413758368001</v>
      </c>
      <c r="K4881">
        <v>4.2234013407444301E-2</v>
      </c>
      <c r="L4881">
        <v>5.8448716084738804E-3</v>
      </c>
      <c r="M4881">
        <v>1.26571695368284E-3</v>
      </c>
      <c r="N4881">
        <v>2018</v>
      </c>
      <c r="O4881" t="s">
        <v>39</v>
      </c>
      <c r="P4881" t="s">
        <v>5592</v>
      </c>
      <c r="Q4881" t="s">
        <v>6173</v>
      </c>
      <c r="R4881" t="s">
        <v>6168</v>
      </c>
    </row>
    <row r="4882" spans="1:18" x14ac:dyDescent="0.25">
      <c r="A4882" t="s">
        <v>6299</v>
      </c>
      <c r="B4882" t="s">
        <v>5595</v>
      </c>
      <c r="C4882" t="s">
        <v>40</v>
      </c>
      <c r="D4882">
        <v>2</v>
      </c>
      <c r="E4882">
        <v>25</v>
      </c>
      <c r="F4882">
        <v>458</v>
      </c>
      <c r="G4882">
        <v>8.4813701412150999E-2</v>
      </c>
      <c r="H4882">
        <v>9.1259611327808299E-2</v>
      </c>
      <c r="I4882">
        <v>0.57848527968846997</v>
      </c>
      <c r="J4882">
        <v>0.18683483430099801</v>
      </c>
      <c r="K4882">
        <v>3.6379832426443E-2</v>
      </c>
      <c r="L4882">
        <v>1.5621445022694601E-2</v>
      </c>
      <c r="M4882">
        <v>6.6052958214353899E-3</v>
      </c>
      <c r="N4882">
        <v>2018</v>
      </c>
      <c r="O4882" t="s">
        <v>39</v>
      </c>
      <c r="P4882" t="s">
        <v>5592</v>
      </c>
      <c r="Q4882" t="s">
        <v>6173</v>
      </c>
      <c r="R4882" t="s">
        <v>6168</v>
      </c>
    </row>
    <row r="4883" spans="1:18" x14ac:dyDescent="0.25">
      <c r="A4883" t="s">
        <v>6299</v>
      </c>
      <c r="B4883" t="s">
        <v>5595</v>
      </c>
      <c r="C4883" t="s">
        <v>40</v>
      </c>
      <c r="D4883">
        <v>1</v>
      </c>
      <c r="E4883">
        <v>35</v>
      </c>
      <c r="F4883">
        <v>450</v>
      </c>
      <c r="G4883">
        <v>2.8268013829249101E-2</v>
      </c>
      <c r="H4883">
        <v>3.2487104084966599E-2</v>
      </c>
      <c r="I4883">
        <v>0.381644060939556</v>
      </c>
      <c r="J4883">
        <v>0.423301550830116</v>
      </c>
      <c r="K4883">
        <v>0.100251083506955</v>
      </c>
      <c r="L4883">
        <v>2.93248225406854E-2</v>
      </c>
      <c r="M4883">
        <v>4.7233642684714697E-3</v>
      </c>
      <c r="N4883">
        <v>2018</v>
      </c>
      <c r="O4883" t="s">
        <v>39</v>
      </c>
      <c r="P4883" t="s">
        <v>5592</v>
      </c>
      <c r="Q4883" t="s">
        <v>6173</v>
      </c>
      <c r="R4883" t="s">
        <v>6168</v>
      </c>
    </row>
    <row r="4884" spans="1:18" x14ac:dyDescent="0.25">
      <c r="A4884" t="s">
        <v>6299</v>
      </c>
      <c r="B4884" t="s">
        <v>5595</v>
      </c>
      <c r="C4884" t="s">
        <v>40</v>
      </c>
      <c r="D4884">
        <v>2</v>
      </c>
      <c r="E4884">
        <v>35</v>
      </c>
      <c r="F4884">
        <v>549</v>
      </c>
      <c r="G4884">
        <v>2.7594448762139599E-2</v>
      </c>
      <c r="H4884">
        <v>6.4555476219286298E-2</v>
      </c>
      <c r="I4884">
        <v>0.48833468188314</v>
      </c>
      <c r="J4884">
        <v>0.27278663734823799</v>
      </c>
      <c r="K4884">
        <v>0.117549372647549</v>
      </c>
      <c r="L4884">
        <v>2.7513785188672601E-2</v>
      </c>
      <c r="M4884">
        <v>1.6655979509749999E-3</v>
      </c>
      <c r="N4884">
        <v>2018</v>
      </c>
      <c r="O4884" t="s">
        <v>39</v>
      </c>
      <c r="P4884" t="s">
        <v>5592</v>
      </c>
      <c r="Q4884" t="s">
        <v>6173</v>
      </c>
      <c r="R4884" t="s">
        <v>6168</v>
      </c>
    </row>
    <row r="4885" spans="1:18" x14ac:dyDescent="0.25">
      <c r="A4885" t="s">
        <v>6299</v>
      </c>
      <c r="B4885" t="s">
        <v>5595</v>
      </c>
      <c r="C4885" t="s">
        <v>40</v>
      </c>
      <c r="D4885">
        <v>1</v>
      </c>
      <c r="E4885">
        <v>45</v>
      </c>
      <c r="F4885">
        <v>400</v>
      </c>
      <c r="G4885">
        <v>8.4816069869089392E-3</v>
      </c>
      <c r="H4885">
        <v>9.9530430529117392E-3</v>
      </c>
      <c r="I4885">
        <v>0.35874734408432302</v>
      </c>
      <c r="J4885">
        <v>0.44229348864659701</v>
      </c>
      <c r="K4885">
        <v>0.14528919513868199</v>
      </c>
      <c r="L4885">
        <v>3.3282831133848299E-2</v>
      </c>
      <c r="M4885">
        <v>1.95249095672947E-3</v>
      </c>
      <c r="N4885">
        <v>2018</v>
      </c>
      <c r="O4885" t="s">
        <v>39</v>
      </c>
      <c r="P4885" t="s">
        <v>5592</v>
      </c>
      <c r="Q4885" t="s">
        <v>6173</v>
      </c>
      <c r="R4885" t="s">
        <v>6168</v>
      </c>
    </row>
    <row r="4886" spans="1:18" x14ac:dyDescent="0.25">
      <c r="A4886" t="s">
        <v>6299</v>
      </c>
      <c r="B4886" t="s">
        <v>5595</v>
      </c>
      <c r="C4886" t="s">
        <v>40</v>
      </c>
      <c r="D4886">
        <v>2</v>
      </c>
      <c r="E4886">
        <v>45</v>
      </c>
      <c r="F4886">
        <v>561</v>
      </c>
      <c r="G4886">
        <v>1.66752771890545E-2</v>
      </c>
      <c r="H4886">
        <v>1.65032719426297E-2</v>
      </c>
      <c r="I4886">
        <v>0.33101139852216899</v>
      </c>
      <c r="J4886">
        <v>0.36126405003840101</v>
      </c>
      <c r="K4886">
        <v>0.169811158045198</v>
      </c>
      <c r="L4886">
        <v>7.6691630341970199E-2</v>
      </c>
      <c r="M4886">
        <v>2.8043213920577501E-2</v>
      </c>
      <c r="N4886">
        <v>2018</v>
      </c>
      <c r="O4886" t="s">
        <v>39</v>
      </c>
      <c r="P4886" t="s">
        <v>5592</v>
      </c>
      <c r="Q4886" t="s">
        <v>6173</v>
      </c>
      <c r="R4886" t="s">
        <v>6168</v>
      </c>
    </row>
    <row r="4887" spans="1:18" x14ac:dyDescent="0.25">
      <c r="A4887" t="s">
        <v>6299</v>
      </c>
      <c r="B4887" t="s">
        <v>5595</v>
      </c>
      <c r="C4887" t="s">
        <v>40</v>
      </c>
      <c r="D4887">
        <v>1</v>
      </c>
      <c r="E4887">
        <v>55</v>
      </c>
      <c r="F4887">
        <v>277</v>
      </c>
      <c r="G4887">
        <v>1.24065819795407E-2</v>
      </c>
      <c r="H4887">
        <v>1.1965393560725899E-2</v>
      </c>
      <c r="I4887">
        <v>0.30867431501808201</v>
      </c>
      <c r="J4887">
        <v>0.44724605985574001</v>
      </c>
      <c r="K4887">
        <v>0.16322816848210001</v>
      </c>
      <c r="L4887">
        <v>4.9147452911704102E-2</v>
      </c>
      <c r="M4887">
        <v>7.3320281921071999E-3</v>
      </c>
      <c r="N4887">
        <v>2018</v>
      </c>
      <c r="O4887" t="s">
        <v>39</v>
      </c>
      <c r="P4887" t="s">
        <v>5592</v>
      </c>
      <c r="Q4887" t="s">
        <v>6173</v>
      </c>
      <c r="R4887" t="s">
        <v>6168</v>
      </c>
    </row>
    <row r="4888" spans="1:18" x14ac:dyDescent="0.25">
      <c r="A4888" t="s">
        <v>6299</v>
      </c>
      <c r="B4888" t="s">
        <v>5595</v>
      </c>
      <c r="C4888" t="s">
        <v>40</v>
      </c>
      <c r="D4888">
        <v>2</v>
      </c>
      <c r="E4888">
        <v>55</v>
      </c>
      <c r="F4888">
        <v>379</v>
      </c>
      <c r="G4888">
        <v>1.9568029129128198E-2</v>
      </c>
      <c r="H4888">
        <v>3.6737178153110499E-2</v>
      </c>
      <c r="I4888">
        <v>0.26947897993653203</v>
      </c>
      <c r="J4888">
        <v>0.37010596741420598</v>
      </c>
      <c r="K4888">
        <v>0.189297319849837</v>
      </c>
      <c r="L4888">
        <v>9.5392068921854395E-2</v>
      </c>
      <c r="M4888">
        <v>1.9420456595331499E-2</v>
      </c>
      <c r="N4888">
        <v>2018</v>
      </c>
      <c r="O4888" t="s">
        <v>39</v>
      </c>
      <c r="P4888" t="s">
        <v>5592</v>
      </c>
      <c r="Q4888" t="s">
        <v>6173</v>
      </c>
      <c r="R4888" t="s">
        <v>6168</v>
      </c>
    </row>
    <row r="4889" spans="1:18" x14ac:dyDescent="0.25">
      <c r="A4889" t="s">
        <v>6299</v>
      </c>
      <c r="B4889" t="s">
        <v>5595</v>
      </c>
      <c r="C4889" t="s">
        <v>40</v>
      </c>
      <c r="D4889">
        <v>1</v>
      </c>
      <c r="E4889">
        <v>65</v>
      </c>
      <c r="F4889">
        <v>156</v>
      </c>
      <c r="G4889">
        <v>1.00556601810436E-2</v>
      </c>
      <c r="H4889">
        <v>1.7781476941927901E-2</v>
      </c>
      <c r="I4889">
        <v>0.229066357266767</v>
      </c>
      <c r="J4889">
        <v>0.48749580997932102</v>
      </c>
      <c r="K4889">
        <v>0.23171614939208299</v>
      </c>
      <c r="L4889">
        <v>2.3884546238857201E-2</v>
      </c>
      <c r="M4889">
        <v>0</v>
      </c>
      <c r="N4889">
        <v>2018</v>
      </c>
      <c r="O4889" t="s">
        <v>39</v>
      </c>
      <c r="P4889" t="s">
        <v>5592</v>
      </c>
      <c r="Q4889" t="s">
        <v>6173</v>
      </c>
      <c r="R4889" t="s">
        <v>6168</v>
      </c>
    </row>
    <row r="4890" spans="1:18" x14ac:dyDescent="0.25">
      <c r="A4890" t="s">
        <v>6299</v>
      </c>
      <c r="B4890" t="s">
        <v>5595</v>
      </c>
      <c r="C4890" t="s">
        <v>40</v>
      </c>
      <c r="D4890">
        <v>2</v>
      </c>
      <c r="E4890">
        <v>65</v>
      </c>
      <c r="F4890">
        <v>224</v>
      </c>
      <c r="G4890">
        <v>6.2582928122464701E-3</v>
      </c>
      <c r="H4890">
        <v>2.2445452545362701E-2</v>
      </c>
      <c r="I4890">
        <v>0.21100832135093101</v>
      </c>
      <c r="J4890">
        <v>0.39352690371909999</v>
      </c>
      <c r="K4890">
        <v>0.22047479052208999</v>
      </c>
      <c r="L4890">
        <v>0.11272745939699</v>
      </c>
      <c r="M4890">
        <v>3.3558779653280198E-2</v>
      </c>
      <c r="N4890">
        <v>2018</v>
      </c>
      <c r="O4890" t="s">
        <v>39</v>
      </c>
      <c r="P4890" t="s">
        <v>5592</v>
      </c>
      <c r="Q4890" t="s">
        <v>6173</v>
      </c>
      <c r="R4890" t="s">
        <v>6168</v>
      </c>
    </row>
    <row r="4891" spans="1:18" x14ac:dyDescent="0.25">
      <c r="A4891" t="s">
        <v>6300</v>
      </c>
      <c r="B4891" t="s">
        <v>5482</v>
      </c>
      <c r="C4891" t="s">
        <v>40</v>
      </c>
      <c r="D4891">
        <v>2</v>
      </c>
      <c r="E4891">
        <v>18</v>
      </c>
      <c r="F4891">
        <v>564</v>
      </c>
      <c r="G4891">
        <v>0.25034024793735699</v>
      </c>
      <c r="H4891">
        <v>0.28556960876647702</v>
      </c>
      <c r="I4891">
        <v>0.44595016861282399</v>
      </c>
      <c r="J4891">
        <v>1.63291980612532E-2</v>
      </c>
      <c r="K4891">
        <v>0</v>
      </c>
      <c r="L4891">
        <v>0</v>
      </c>
      <c r="M4891">
        <v>1.81077662208762E-3</v>
      </c>
      <c r="N4891">
        <v>2010</v>
      </c>
      <c r="O4891" t="s">
        <v>39</v>
      </c>
      <c r="P4891" t="s">
        <v>5483</v>
      </c>
      <c r="Q4891" t="s">
        <v>6194</v>
      </c>
      <c r="R4891" t="s">
        <v>6195</v>
      </c>
    </row>
    <row r="4892" spans="1:18" x14ac:dyDescent="0.25">
      <c r="A4892" t="s">
        <v>6300</v>
      </c>
      <c r="B4892" t="s">
        <v>5482</v>
      </c>
      <c r="C4892" t="s">
        <v>40</v>
      </c>
      <c r="D4892">
        <v>2</v>
      </c>
      <c r="E4892">
        <v>19</v>
      </c>
      <c r="F4892">
        <v>527</v>
      </c>
      <c r="G4892">
        <v>0.26500620594265201</v>
      </c>
      <c r="H4892">
        <v>0.29161356232703001</v>
      </c>
      <c r="I4892">
        <v>0.42094966672127299</v>
      </c>
      <c r="J4892">
        <v>1.55536101946975E-2</v>
      </c>
      <c r="K4892">
        <v>1.5110431273186299E-3</v>
      </c>
      <c r="L4892">
        <v>3.8943525948922598E-3</v>
      </c>
      <c r="M4892">
        <v>1.4715590921371201E-3</v>
      </c>
      <c r="N4892">
        <v>2010</v>
      </c>
      <c r="O4892" t="s">
        <v>39</v>
      </c>
      <c r="P4892" t="s">
        <v>5483</v>
      </c>
      <c r="Q4892" t="s">
        <v>6194</v>
      </c>
      <c r="R4892" t="s">
        <v>6195</v>
      </c>
    </row>
    <row r="4893" spans="1:18" x14ac:dyDescent="0.25">
      <c r="A4893" t="s">
        <v>6300</v>
      </c>
      <c r="B4893" t="s">
        <v>5482</v>
      </c>
      <c r="C4893" t="s">
        <v>40</v>
      </c>
      <c r="D4893">
        <v>2</v>
      </c>
      <c r="E4893">
        <v>25</v>
      </c>
      <c r="F4893">
        <v>3638</v>
      </c>
      <c r="G4893">
        <v>0.27715056264878501</v>
      </c>
      <c r="H4893">
        <v>0.236110450857105</v>
      </c>
      <c r="I4893">
        <v>0.45117990353127102</v>
      </c>
      <c r="J4893">
        <v>2.8719892528191501E-2</v>
      </c>
      <c r="K4893">
        <v>3.2870883344700199E-3</v>
      </c>
      <c r="L4893">
        <v>3.5666256642140202E-4</v>
      </c>
      <c r="M4893">
        <v>3.1954395337561799E-3</v>
      </c>
      <c r="N4893">
        <v>2010</v>
      </c>
      <c r="O4893" t="s">
        <v>39</v>
      </c>
      <c r="P4893" t="s">
        <v>5483</v>
      </c>
      <c r="Q4893" t="s">
        <v>6194</v>
      </c>
      <c r="R4893" t="s">
        <v>6195</v>
      </c>
    </row>
    <row r="4894" spans="1:18" x14ac:dyDescent="0.25">
      <c r="A4894" t="s">
        <v>6300</v>
      </c>
      <c r="B4894" t="s">
        <v>5482</v>
      </c>
      <c r="C4894" t="s">
        <v>40</v>
      </c>
      <c r="D4894">
        <v>2</v>
      </c>
      <c r="E4894">
        <v>35</v>
      </c>
      <c r="F4894">
        <v>2890</v>
      </c>
      <c r="G4894">
        <v>0.22529571775935001</v>
      </c>
      <c r="H4894">
        <v>0.20289010594362</v>
      </c>
      <c r="I4894">
        <v>0.49018266963264201</v>
      </c>
      <c r="J4894">
        <v>6.8175263399393199E-2</v>
      </c>
      <c r="K4894">
        <v>9.1553878412184604E-3</v>
      </c>
      <c r="L4894">
        <v>1.75474775529912E-3</v>
      </c>
      <c r="M4894">
        <v>2.54610766847717E-3</v>
      </c>
      <c r="N4894">
        <v>2010</v>
      </c>
      <c r="O4894" t="s">
        <v>39</v>
      </c>
      <c r="P4894" t="s">
        <v>5483</v>
      </c>
      <c r="Q4894" t="s">
        <v>6194</v>
      </c>
      <c r="R4894" t="s">
        <v>6195</v>
      </c>
    </row>
    <row r="4895" spans="1:18" x14ac:dyDescent="0.25">
      <c r="A4895" t="s">
        <v>6300</v>
      </c>
      <c r="B4895" t="s">
        <v>5482</v>
      </c>
      <c r="C4895" t="s">
        <v>40</v>
      </c>
      <c r="D4895">
        <v>2</v>
      </c>
      <c r="E4895">
        <v>45</v>
      </c>
      <c r="F4895">
        <v>2390</v>
      </c>
      <c r="G4895">
        <v>0.239919338848743</v>
      </c>
      <c r="H4895">
        <v>0.218410407889462</v>
      </c>
      <c r="I4895">
        <v>0.45639190375293198</v>
      </c>
      <c r="J4895">
        <v>7.4163939503897894E-2</v>
      </c>
      <c r="K4895">
        <v>8.5036499962352803E-3</v>
      </c>
      <c r="L4895">
        <v>3.73662957437201E-4</v>
      </c>
      <c r="M4895">
        <v>2.23709705129257E-3</v>
      </c>
      <c r="N4895">
        <v>2010</v>
      </c>
      <c r="O4895" t="s">
        <v>39</v>
      </c>
      <c r="P4895" t="s">
        <v>5483</v>
      </c>
      <c r="Q4895" t="s">
        <v>6194</v>
      </c>
      <c r="R4895" t="s">
        <v>6195</v>
      </c>
    </row>
    <row r="4896" spans="1:18" x14ac:dyDescent="0.25">
      <c r="A4896" t="s">
        <v>6300</v>
      </c>
      <c r="B4896" t="s">
        <v>5488</v>
      </c>
      <c r="C4896" t="s">
        <v>40</v>
      </c>
      <c r="D4896">
        <v>1</v>
      </c>
      <c r="E4896">
        <v>18</v>
      </c>
      <c r="F4896">
        <v>4</v>
      </c>
      <c r="G4896">
        <v>0</v>
      </c>
      <c r="H4896">
        <v>0.66269544227397004</v>
      </c>
      <c r="I4896">
        <v>0.33730455772603002</v>
      </c>
      <c r="J4896">
        <v>0</v>
      </c>
      <c r="K4896">
        <v>0</v>
      </c>
      <c r="L4896">
        <v>0</v>
      </c>
      <c r="M4896">
        <v>0</v>
      </c>
      <c r="N4896">
        <v>2014</v>
      </c>
      <c r="O4896" t="s">
        <v>39</v>
      </c>
      <c r="P4896" t="s">
        <v>5483</v>
      </c>
      <c r="Q4896" t="s">
        <v>6194</v>
      </c>
      <c r="R4896" t="s">
        <v>6195</v>
      </c>
    </row>
    <row r="4897" spans="1:18" x14ac:dyDescent="0.25">
      <c r="A4897" t="s">
        <v>6300</v>
      </c>
      <c r="B4897" t="s">
        <v>5488</v>
      </c>
      <c r="C4897" t="s">
        <v>40</v>
      </c>
      <c r="D4897">
        <v>2</v>
      </c>
      <c r="E4897">
        <v>18</v>
      </c>
      <c r="F4897">
        <v>8</v>
      </c>
      <c r="G4897">
        <v>0.48052149414393502</v>
      </c>
      <c r="H4897">
        <v>0</v>
      </c>
      <c r="I4897">
        <v>0.40339149949054098</v>
      </c>
      <c r="J4897">
        <v>0.11608700636552401</v>
      </c>
      <c r="K4897">
        <v>0</v>
      </c>
      <c r="L4897">
        <v>0</v>
      </c>
      <c r="M4897">
        <v>0</v>
      </c>
      <c r="N4897">
        <v>2014</v>
      </c>
      <c r="O4897" t="s">
        <v>39</v>
      </c>
      <c r="P4897" t="s">
        <v>5483</v>
      </c>
      <c r="Q4897" t="s">
        <v>6194</v>
      </c>
      <c r="R4897" t="s">
        <v>6195</v>
      </c>
    </row>
    <row r="4898" spans="1:18" x14ac:dyDescent="0.25">
      <c r="A4898" t="s">
        <v>6300</v>
      </c>
      <c r="B4898" t="s">
        <v>5488</v>
      </c>
      <c r="C4898" t="s">
        <v>40</v>
      </c>
      <c r="D4898">
        <v>1</v>
      </c>
      <c r="E4898">
        <v>19</v>
      </c>
      <c r="F4898">
        <v>25</v>
      </c>
      <c r="G4898">
        <v>9.8102758408048094E-2</v>
      </c>
      <c r="H4898">
        <v>5.5851495316488399E-2</v>
      </c>
      <c r="I4898">
        <v>0.83706958662119402</v>
      </c>
      <c r="J4898">
        <v>8.9761596542691797E-3</v>
      </c>
      <c r="K4898">
        <v>0</v>
      </c>
      <c r="L4898">
        <v>0</v>
      </c>
      <c r="M4898">
        <v>0</v>
      </c>
      <c r="N4898">
        <v>2014</v>
      </c>
      <c r="O4898" t="s">
        <v>39</v>
      </c>
      <c r="P4898" t="s">
        <v>5483</v>
      </c>
      <c r="Q4898" t="s">
        <v>6194</v>
      </c>
      <c r="R4898" t="s">
        <v>6195</v>
      </c>
    </row>
    <row r="4899" spans="1:18" x14ac:dyDescent="0.25">
      <c r="A4899" t="s">
        <v>6300</v>
      </c>
      <c r="B4899" t="s">
        <v>5488</v>
      </c>
      <c r="C4899" t="s">
        <v>40</v>
      </c>
      <c r="D4899">
        <v>2</v>
      </c>
      <c r="E4899">
        <v>19</v>
      </c>
      <c r="F4899">
        <v>62</v>
      </c>
      <c r="G4899">
        <v>0.75252540102753096</v>
      </c>
      <c r="H4899">
        <v>9.5274386746840495E-2</v>
      </c>
      <c r="I4899">
        <v>0.13723067618969401</v>
      </c>
      <c r="J4899">
        <v>1.4969536035934899E-2</v>
      </c>
      <c r="K4899">
        <v>0</v>
      </c>
      <c r="L4899">
        <v>0</v>
      </c>
      <c r="M4899">
        <v>0</v>
      </c>
      <c r="N4899">
        <v>2014</v>
      </c>
      <c r="O4899" t="s">
        <v>39</v>
      </c>
      <c r="P4899" t="s">
        <v>5483</v>
      </c>
      <c r="Q4899" t="s">
        <v>6194</v>
      </c>
      <c r="R4899" t="s">
        <v>6195</v>
      </c>
    </row>
    <row r="4900" spans="1:18" x14ac:dyDescent="0.25">
      <c r="A4900" t="s">
        <v>6300</v>
      </c>
      <c r="B4900" t="s">
        <v>5488</v>
      </c>
      <c r="C4900" t="s">
        <v>40</v>
      </c>
      <c r="D4900">
        <v>1</v>
      </c>
      <c r="E4900">
        <v>25</v>
      </c>
      <c r="F4900">
        <v>191</v>
      </c>
      <c r="G4900">
        <v>0.116820061544468</v>
      </c>
      <c r="H4900">
        <v>0.101048823575162</v>
      </c>
      <c r="I4900">
        <v>0.750905773235927</v>
      </c>
      <c r="J4900">
        <v>2.0383823112481599E-2</v>
      </c>
      <c r="K4900">
        <v>9.5962785024030408E-3</v>
      </c>
      <c r="L4900">
        <v>0</v>
      </c>
      <c r="M4900">
        <v>1.245240029558E-3</v>
      </c>
      <c r="N4900">
        <v>2014</v>
      </c>
      <c r="O4900" t="s">
        <v>39</v>
      </c>
      <c r="P4900" t="s">
        <v>5483</v>
      </c>
      <c r="Q4900" t="s">
        <v>6194</v>
      </c>
      <c r="R4900" t="s">
        <v>6195</v>
      </c>
    </row>
    <row r="4901" spans="1:18" x14ac:dyDescent="0.25">
      <c r="A4901" t="s">
        <v>6300</v>
      </c>
      <c r="B4901" t="s">
        <v>5488</v>
      </c>
      <c r="C4901" t="s">
        <v>40</v>
      </c>
      <c r="D4901">
        <v>2</v>
      </c>
      <c r="E4901">
        <v>25</v>
      </c>
      <c r="F4901">
        <v>333</v>
      </c>
      <c r="G4901">
        <v>0.15967241424595899</v>
      </c>
      <c r="H4901">
        <v>0.50120986071001405</v>
      </c>
      <c r="I4901">
        <v>0.27345402518605899</v>
      </c>
      <c r="J4901">
        <v>5.7411891963379903E-2</v>
      </c>
      <c r="K4901">
        <v>2.5790040458603799E-3</v>
      </c>
      <c r="L4901">
        <v>0</v>
      </c>
      <c r="M4901">
        <v>5.67280384872728E-3</v>
      </c>
      <c r="N4901">
        <v>2014</v>
      </c>
      <c r="O4901" t="s">
        <v>39</v>
      </c>
      <c r="P4901" t="s">
        <v>5483</v>
      </c>
      <c r="Q4901" t="s">
        <v>6194</v>
      </c>
      <c r="R4901" t="s">
        <v>6195</v>
      </c>
    </row>
    <row r="4902" spans="1:18" x14ac:dyDescent="0.25">
      <c r="A4902" t="s">
        <v>6300</v>
      </c>
      <c r="B4902" t="s">
        <v>5488</v>
      </c>
      <c r="C4902" t="s">
        <v>40</v>
      </c>
      <c r="D4902">
        <v>1</v>
      </c>
      <c r="E4902">
        <v>35</v>
      </c>
      <c r="F4902">
        <v>216</v>
      </c>
      <c r="G4902">
        <v>6.14163521388639E-2</v>
      </c>
      <c r="H4902">
        <v>0.36593125962272</v>
      </c>
      <c r="I4902">
        <v>0.51266171820601103</v>
      </c>
      <c r="J4902">
        <v>4.7947178081361501E-2</v>
      </c>
      <c r="K4902">
        <v>1.0480220283870001E-2</v>
      </c>
      <c r="L4902">
        <v>0</v>
      </c>
      <c r="M4902">
        <v>1.5632716671737201E-3</v>
      </c>
      <c r="N4902">
        <v>2014</v>
      </c>
      <c r="O4902" t="s">
        <v>39</v>
      </c>
      <c r="P4902" t="s">
        <v>5483</v>
      </c>
      <c r="Q4902" t="s">
        <v>6194</v>
      </c>
      <c r="R4902" t="s">
        <v>6195</v>
      </c>
    </row>
    <row r="4903" spans="1:18" x14ac:dyDescent="0.25">
      <c r="A4903" t="s">
        <v>6300</v>
      </c>
      <c r="B4903" t="s">
        <v>5488</v>
      </c>
      <c r="C4903" t="s">
        <v>40</v>
      </c>
      <c r="D4903">
        <v>2</v>
      </c>
      <c r="E4903">
        <v>35</v>
      </c>
      <c r="F4903">
        <v>349</v>
      </c>
      <c r="G4903">
        <v>0.335835242147216</v>
      </c>
      <c r="H4903">
        <v>6.2229190618059101E-2</v>
      </c>
      <c r="I4903">
        <v>0.22958227358719199</v>
      </c>
      <c r="J4903">
        <v>0.35667871077233598</v>
      </c>
      <c r="K4903">
        <v>1.39141688087161E-2</v>
      </c>
      <c r="L4903">
        <v>5.2514472028567698E-4</v>
      </c>
      <c r="M4903">
        <v>1.23526934619474E-3</v>
      </c>
      <c r="N4903">
        <v>2014</v>
      </c>
      <c r="O4903" t="s">
        <v>39</v>
      </c>
      <c r="P4903" t="s">
        <v>5483</v>
      </c>
      <c r="Q4903" t="s">
        <v>6194</v>
      </c>
      <c r="R4903" t="s">
        <v>6195</v>
      </c>
    </row>
    <row r="4904" spans="1:18" x14ac:dyDescent="0.25">
      <c r="A4904" t="s">
        <v>6300</v>
      </c>
      <c r="B4904" t="s">
        <v>5488</v>
      </c>
      <c r="C4904" t="s">
        <v>40</v>
      </c>
      <c r="D4904">
        <v>1</v>
      </c>
      <c r="E4904">
        <v>45</v>
      </c>
      <c r="F4904">
        <v>256</v>
      </c>
      <c r="G4904">
        <v>0.25329198879730402</v>
      </c>
      <c r="H4904">
        <v>0.131600614320524</v>
      </c>
      <c r="I4904">
        <v>0.57806585332341998</v>
      </c>
      <c r="J4904">
        <v>3.4909089448360901E-2</v>
      </c>
      <c r="K4904">
        <v>2.1324541103909999E-3</v>
      </c>
      <c r="L4904">
        <v>0</v>
      </c>
      <c r="M4904">
        <v>0</v>
      </c>
      <c r="N4904">
        <v>2014</v>
      </c>
      <c r="O4904" t="s">
        <v>39</v>
      </c>
      <c r="P4904" t="s">
        <v>5483</v>
      </c>
      <c r="Q4904" t="s">
        <v>6194</v>
      </c>
      <c r="R4904" t="s">
        <v>6195</v>
      </c>
    </row>
    <row r="4905" spans="1:18" x14ac:dyDescent="0.25">
      <c r="A4905" t="s">
        <v>6300</v>
      </c>
      <c r="B4905" t="s">
        <v>5488</v>
      </c>
      <c r="C4905" t="s">
        <v>40</v>
      </c>
      <c r="D4905">
        <v>2</v>
      </c>
      <c r="E4905">
        <v>45</v>
      </c>
      <c r="F4905">
        <v>325</v>
      </c>
      <c r="G4905">
        <v>0.15199069090708001</v>
      </c>
      <c r="H4905">
        <v>0.1769437899213</v>
      </c>
      <c r="I4905">
        <v>0.49361078298662497</v>
      </c>
      <c r="J4905">
        <v>0.14536011279112801</v>
      </c>
      <c r="K4905">
        <v>1.7635732113362401E-2</v>
      </c>
      <c r="L4905">
        <v>1.00515748806232E-2</v>
      </c>
      <c r="M4905">
        <v>4.4073163998821097E-3</v>
      </c>
      <c r="N4905">
        <v>2014</v>
      </c>
      <c r="O4905" t="s">
        <v>39</v>
      </c>
      <c r="P4905" t="s">
        <v>5483</v>
      </c>
      <c r="Q4905" t="s">
        <v>6194</v>
      </c>
      <c r="R4905" t="s">
        <v>6195</v>
      </c>
    </row>
    <row r="4906" spans="1:18" x14ac:dyDescent="0.25">
      <c r="A4906" t="s">
        <v>6300</v>
      </c>
      <c r="B4906" t="s">
        <v>5488</v>
      </c>
      <c r="C4906" t="s">
        <v>40</v>
      </c>
      <c r="D4906">
        <v>1</v>
      </c>
      <c r="E4906">
        <v>55</v>
      </c>
      <c r="F4906">
        <v>167</v>
      </c>
      <c r="G4906">
        <v>7.79373667691486E-2</v>
      </c>
      <c r="H4906">
        <v>7.5678327714899393E-2</v>
      </c>
      <c r="I4906">
        <v>0.79832884135531601</v>
      </c>
      <c r="J4906">
        <v>4.1117852875453803E-2</v>
      </c>
      <c r="K4906">
        <v>6.9376112851825301E-3</v>
      </c>
      <c r="L4906">
        <v>0</v>
      </c>
      <c r="M4906">
        <v>0</v>
      </c>
      <c r="N4906">
        <v>2014</v>
      </c>
      <c r="O4906" t="s">
        <v>39</v>
      </c>
      <c r="P4906" t="s">
        <v>5483</v>
      </c>
      <c r="Q4906" t="s">
        <v>6194</v>
      </c>
      <c r="R4906" t="s">
        <v>6195</v>
      </c>
    </row>
    <row r="4907" spans="1:18" x14ac:dyDescent="0.25">
      <c r="A4907" t="s">
        <v>6300</v>
      </c>
      <c r="B4907" t="s">
        <v>5488</v>
      </c>
      <c r="C4907" t="s">
        <v>40</v>
      </c>
      <c r="D4907">
        <v>2</v>
      </c>
      <c r="E4907">
        <v>55</v>
      </c>
      <c r="F4907">
        <v>173</v>
      </c>
      <c r="G4907">
        <v>0.277916451543957</v>
      </c>
      <c r="H4907">
        <v>0.15757725196776601</v>
      </c>
      <c r="I4907">
        <v>0.40407882206235601</v>
      </c>
      <c r="J4907">
        <v>0.12018721969440101</v>
      </c>
      <c r="K4907">
        <v>2.5805058844844499E-2</v>
      </c>
      <c r="L4907">
        <v>9.7807209886651807E-3</v>
      </c>
      <c r="M4907">
        <v>4.6544748980108597E-3</v>
      </c>
      <c r="N4907">
        <v>2014</v>
      </c>
      <c r="O4907" t="s">
        <v>39</v>
      </c>
      <c r="P4907" t="s">
        <v>5483</v>
      </c>
      <c r="Q4907" t="s">
        <v>6194</v>
      </c>
      <c r="R4907" t="s">
        <v>6195</v>
      </c>
    </row>
    <row r="4908" spans="1:18" x14ac:dyDescent="0.25">
      <c r="A4908" t="s">
        <v>6300</v>
      </c>
      <c r="B4908" t="s">
        <v>5488</v>
      </c>
      <c r="C4908" t="s">
        <v>40</v>
      </c>
      <c r="D4908">
        <v>1</v>
      </c>
      <c r="E4908">
        <v>65</v>
      </c>
      <c r="F4908">
        <v>189</v>
      </c>
      <c r="G4908">
        <v>7.2920343940096097E-2</v>
      </c>
      <c r="H4908">
        <v>6.0689253020028297E-2</v>
      </c>
      <c r="I4908">
        <v>0.51885858033065002</v>
      </c>
      <c r="J4908">
        <v>0.34406089956644498</v>
      </c>
      <c r="K4908">
        <v>2.0367103047008901E-3</v>
      </c>
      <c r="L4908">
        <v>1.4342128380793299E-3</v>
      </c>
      <c r="M4908">
        <v>0</v>
      </c>
      <c r="N4908">
        <v>2014</v>
      </c>
      <c r="O4908" t="s">
        <v>39</v>
      </c>
      <c r="P4908" t="s">
        <v>5483</v>
      </c>
      <c r="Q4908" t="s">
        <v>6194</v>
      </c>
      <c r="R4908" t="s">
        <v>6195</v>
      </c>
    </row>
    <row r="4909" spans="1:18" x14ac:dyDescent="0.25">
      <c r="A4909" t="s">
        <v>6300</v>
      </c>
      <c r="B4909" t="s">
        <v>5488</v>
      </c>
      <c r="C4909" t="s">
        <v>40</v>
      </c>
      <c r="D4909">
        <v>2</v>
      </c>
      <c r="E4909">
        <v>65</v>
      </c>
      <c r="F4909">
        <v>187</v>
      </c>
      <c r="G4909">
        <v>0.365887197630478</v>
      </c>
      <c r="H4909">
        <v>0.144640232956885</v>
      </c>
      <c r="I4909">
        <v>0.415133326644201</v>
      </c>
      <c r="J4909">
        <v>5.6691778485388498E-2</v>
      </c>
      <c r="K4909">
        <v>1.1489396025525501E-2</v>
      </c>
      <c r="L4909">
        <v>6.1580682575217696E-3</v>
      </c>
      <c r="M4909">
        <v>0</v>
      </c>
      <c r="N4909">
        <v>2014</v>
      </c>
      <c r="O4909" t="s">
        <v>39</v>
      </c>
      <c r="P4909" t="s">
        <v>5483</v>
      </c>
      <c r="Q4909" t="s">
        <v>6194</v>
      </c>
      <c r="R4909" t="s">
        <v>6195</v>
      </c>
    </row>
    <row r="4910" spans="1:18" x14ac:dyDescent="0.25">
      <c r="A4910" t="s">
        <v>6300</v>
      </c>
      <c r="B4910" t="s">
        <v>5489</v>
      </c>
      <c r="C4910" t="s">
        <v>40</v>
      </c>
      <c r="D4910">
        <v>1</v>
      </c>
      <c r="E4910">
        <v>18</v>
      </c>
      <c r="F4910">
        <v>210</v>
      </c>
      <c r="G4910">
        <v>0.40171471772185202</v>
      </c>
      <c r="H4910">
        <v>0.22420342516637201</v>
      </c>
      <c r="I4910">
        <v>0.35406686238364699</v>
      </c>
      <c r="J4910">
        <v>8.8336804161526592E-3</v>
      </c>
      <c r="K4910">
        <v>9.6097145933807492E-3</v>
      </c>
      <c r="L4910">
        <v>0</v>
      </c>
      <c r="M4910">
        <v>1.5715997185958199E-3</v>
      </c>
      <c r="N4910">
        <v>2016</v>
      </c>
      <c r="O4910" t="s">
        <v>39</v>
      </c>
      <c r="P4910" t="s">
        <v>5483</v>
      </c>
      <c r="Q4910" t="s">
        <v>6194</v>
      </c>
      <c r="R4910" t="s">
        <v>6195</v>
      </c>
    </row>
    <row r="4911" spans="1:18" x14ac:dyDescent="0.25">
      <c r="A4911" t="s">
        <v>6300</v>
      </c>
      <c r="B4911" t="s">
        <v>5489</v>
      </c>
      <c r="C4911" t="s">
        <v>40</v>
      </c>
      <c r="D4911">
        <v>2</v>
      </c>
      <c r="E4911">
        <v>18</v>
      </c>
      <c r="F4911">
        <v>534</v>
      </c>
      <c r="G4911">
        <v>0.37192657935620299</v>
      </c>
      <c r="H4911">
        <v>0.25269872231337298</v>
      </c>
      <c r="I4911">
        <v>0.35147316254324001</v>
      </c>
      <c r="J4911">
        <v>1.9552877445748702E-2</v>
      </c>
      <c r="K4911">
        <v>0</v>
      </c>
      <c r="L4911">
        <v>0</v>
      </c>
      <c r="M4911">
        <v>4.3486583414349203E-3</v>
      </c>
      <c r="N4911">
        <v>2016</v>
      </c>
      <c r="O4911" t="s">
        <v>39</v>
      </c>
      <c r="P4911" t="s">
        <v>5483</v>
      </c>
      <c r="Q4911" t="s">
        <v>6194</v>
      </c>
      <c r="R4911" t="s">
        <v>6195</v>
      </c>
    </row>
    <row r="4912" spans="1:18" x14ac:dyDescent="0.25">
      <c r="A4912" t="s">
        <v>6300</v>
      </c>
      <c r="B4912" t="s">
        <v>5489</v>
      </c>
      <c r="C4912" t="s">
        <v>40</v>
      </c>
      <c r="D4912">
        <v>1</v>
      </c>
      <c r="E4912">
        <v>19</v>
      </c>
      <c r="F4912">
        <v>174</v>
      </c>
      <c r="G4912">
        <v>0.38280165432771202</v>
      </c>
      <c r="H4912">
        <v>0.225757911926556</v>
      </c>
      <c r="I4912">
        <v>0.351588752815509</v>
      </c>
      <c r="J4912">
        <v>3.8601571777567199E-2</v>
      </c>
      <c r="K4912">
        <v>0</v>
      </c>
      <c r="L4912">
        <v>0</v>
      </c>
      <c r="M4912">
        <v>1.25010915265562E-3</v>
      </c>
      <c r="N4912">
        <v>2016</v>
      </c>
      <c r="O4912" t="s">
        <v>39</v>
      </c>
      <c r="P4912" t="s">
        <v>5483</v>
      </c>
      <c r="Q4912" t="s">
        <v>6194</v>
      </c>
      <c r="R4912" t="s">
        <v>6195</v>
      </c>
    </row>
    <row r="4913" spans="1:18" x14ac:dyDescent="0.25">
      <c r="A4913" t="s">
        <v>6300</v>
      </c>
      <c r="B4913" t="s">
        <v>5489</v>
      </c>
      <c r="C4913" t="s">
        <v>40</v>
      </c>
      <c r="D4913">
        <v>2</v>
      </c>
      <c r="E4913">
        <v>19</v>
      </c>
      <c r="F4913">
        <v>488</v>
      </c>
      <c r="G4913">
        <v>0.38444749585257598</v>
      </c>
      <c r="H4913">
        <v>0.213573108204408</v>
      </c>
      <c r="I4913">
        <v>0.37388935871497297</v>
      </c>
      <c r="J4913">
        <v>2.0201111501915801E-2</v>
      </c>
      <c r="K4913">
        <v>4.1501238011009203E-3</v>
      </c>
      <c r="L4913">
        <v>0</v>
      </c>
      <c r="M4913">
        <v>3.7388019250266299E-3</v>
      </c>
      <c r="N4913">
        <v>2016</v>
      </c>
      <c r="O4913" t="s">
        <v>39</v>
      </c>
      <c r="P4913" t="s">
        <v>5483</v>
      </c>
      <c r="Q4913" t="s">
        <v>6194</v>
      </c>
      <c r="R4913" t="s">
        <v>6195</v>
      </c>
    </row>
    <row r="4914" spans="1:18" x14ac:dyDescent="0.25">
      <c r="A4914" t="s">
        <v>6300</v>
      </c>
      <c r="B4914" t="s">
        <v>5489</v>
      </c>
      <c r="C4914" t="s">
        <v>40</v>
      </c>
      <c r="D4914">
        <v>1</v>
      </c>
      <c r="E4914">
        <v>25</v>
      </c>
      <c r="F4914">
        <v>1161</v>
      </c>
      <c r="G4914">
        <v>0.22289891792555899</v>
      </c>
      <c r="H4914">
        <v>0.26184078945719502</v>
      </c>
      <c r="I4914">
        <v>0.473951536607438</v>
      </c>
      <c r="J4914">
        <v>2.7315560037074998E-2</v>
      </c>
      <c r="K4914">
        <v>9.9972871703333903E-3</v>
      </c>
      <c r="L4914">
        <v>2.0279546103917799E-3</v>
      </c>
      <c r="M4914">
        <v>1.9679541920071902E-3</v>
      </c>
      <c r="N4914">
        <v>2016</v>
      </c>
      <c r="O4914" t="s">
        <v>39</v>
      </c>
      <c r="P4914" t="s">
        <v>5483</v>
      </c>
      <c r="Q4914" t="s">
        <v>6194</v>
      </c>
      <c r="R4914" t="s">
        <v>6195</v>
      </c>
    </row>
    <row r="4915" spans="1:18" x14ac:dyDescent="0.25">
      <c r="A4915" t="s">
        <v>6300</v>
      </c>
      <c r="B4915" t="s">
        <v>5489</v>
      </c>
      <c r="C4915" t="s">
        <v>40</v>
      </c>
      <c r="D4915">
        <v>2</v>
      </c>
      <c r="E4915">
        <v>25</v>
      </c>
      <c r="F4915">
        <v>3563</v>
      </c>
      <c r="G4915">
        <v>0.277014384407343</v>
      </c>
      <c r="H4915">
        <v>0.22608966948534001</v>
      </c>
      <c r="I4915">
        <v>0.416425512479768</v>
      </c>
      <c r="J4915">
        <v>6.8596704231295103E-2</v>
      </c>
      <c r="K4915">
        <v>1.0420882444621001E-2</v>
      </c>
      <c r="L4915">
        <v>7.0141689487116996E-4</v>
      </c>
      <c r="M4915">
        <v>7.5143005676221405E-4</v>
      </c>
      <c r="N4915">
        <v>2016</v>
      </c>
      <c r="O4915" t="s">
        <v>39</v>
      </c>
      <c r="P4915" t="s">
        <v>5483</v>
      </c>
      <c r="Q4915" t="s">
        <v>6194</v>
      </c>
      <c r="R4915" t="s">
        <v>6195</v>
      </c>
    </row>
    <row r="4916" spans="1:18" x14ac:dyDescent="0.25">
      <c r="A4916" t="s">
        <v>6300</v>
      </c>
      <c r="B4916" t="s">
        <v>5489</v>
      </c>
      <c r="C4916" t="s">
        <v>40</v>
      </c>
      <c r="D4916">
        <v>1</v>
      </c>
      <c r="E4916">
        <v>35</v>
      </c>
      <c r="F4916">
        <v>881</v>
      </c>
      <c r="G4916">
        <v>0.16472533108620899</v>
      </c>
      <c r="H4916">
        <v>0.179731805566476</v>
      </c>
      <c r="I4916">
        <v>0.57020994170559303</v>
      </c>
      <c r="J4916">
        <v>8.0448297673494998E-2</v>
      </c>
      <c r="K4916">
        <v>4.2204402169742899E-3</v>
      </c>
      <c r="L4916">
        <v>0</v>
      </c>
      <c r="M4916">
        <v>6.6418375125262396E-4</v>
      </c>
      <c r="N4916">
        <v>2016</v>
      </c>
      <c r="O4916" t="s">
        <v>39</v>
      </c>
      <c r="P4916" t="s">
        <v>5483</v>
      </c>
      <c r="Q4916" t="s">
        <v>6194</v>
      </c>
      <c r="R4916" t="s">
        <v>6195</v>
      </c>
    </row>
    <row r="4917" spans="1:18" x14ac:dyDescent="0.25">
      <c r="A4917" t="s">
        <v>6300</v>
      </c>
      <c r="B4917" t="s">
        <v>5489</v>
      </c>
      <c r="C4917" t="s">
        <v>40</v>
      </c>
      <c r="D4917">
        <v>2</v>
      </c>
      <c r="E4917">
        <v>35</v>
      </c>
      <c r="F4917">
        <v>2738</v>
      </c>
      <c r="G4917">
        <v>0.17479024032058901</v>
      </c>
      <c r="H4917">
        <v>0.162555245256433</v>
      </c>
      <c r="I4917">
        <v>0.49780254728300799</v>
      </c>
      <c r="J4917">
        <v>0.14135269602426601</v>
      </c>
      <c r="K4917">
        <v>2.0112672197276499E-2</v>
      </c>
      <c r="L4917">
        <v>2.83931710935036E-3</v>
      </c>
      <c r="M4917">
        <v>5.47281809076279E-4</v>
      </c>
      <c r="N4917">
        <v>2016</v>
      </c>
      <c r="O4917" t="s">
        <v>39</v>
      </c>
      <c r="P4917" t="s">
        <v>5483</v>
      </c>
      <c r="Q4917" t="s">
        <v>6194</v>
      </c>
      <c r="R4917" t="s">
        <v>6195</v>
      </c>
    </row>
    <row r="4918" spans="1:18" x14ac:dyDescent="0.25">
      <c r="A4918" t="s">
        <v>6300</v>
      </c>
      <c r="B4918" t="s">
        <v>5489</v>
      </c>
      <c r="C4918" t="s">
        <v>40</v>
      </c>
      <c r="D4918">
        <v>1</v>
      </c>
      <c r="E4918">
        <v>45</v>
      </c>
      <c r="F4918">
        <v>923</v>
      </c>
      <c r="G4918">
        <v>0.15628374841850401</v>
      </c>
      <c r="H4918">
        <v>0.198847505093521</v>
      </c>
      <c r="I4918">
        <v>0.54213604470102805</v>
      </c>
      <c r="J4918">
        <v>9.3903628443702397E-2</v>
      </c>
      <c r="K4918">
        <v>8.0876501780616904E-3</v>
      </c>
      <c r="L4918">
        <v>7.4142316518306097E-4</v>
      </c>
      <c r="M4918">
        <v>0</v>
      </c>
      <c r="N4918">
        <v>2016</v>
      </c>
      <c r="O4918" t="s">
        <v>39</v>
      </c>
      <c r="P4918" t="s">
        <v>5483</v>
      </c>
      <c r="Q4918" t="s">
        <v>6194</v>
      </c>
      <c r="R4918" t="s">
        <v>6195</v>
      </c>
    </row>
    <row r="4919" spans="1:18" x14ac:dyDescent="0.25">
      <c r="A4919" t="s">
        <v>6300</v>
      </c>
      <c r="B4919" t="s">
        <v>5489</v>
      </c>
      <c r="C4919" t="s">
        <v>40</v>
      </c>
      <c r="D4919">
        <v>2</v>
      </c>
      <c r="E4919">
        <v>45</v>
      </c>
      <c r="F4919">
        <v>2503</v>
      </c>
      <c r="G4919">
        <v>0.17779384769870701</v>
      </c>
      <c r="H4919">
        <v>0.180592236486073</v>
      </c>
      <c r="I4919">
        <v>0.49752001319064099</v>
      </c>
      <c r="J4919">
        <v>0.116258794548835</v>
      </c>
      <c r="K4919">
        <v>2.4130796745132299E-2</v>
      </c>
      <c r="L4919">
        <v>1.78650296354131E-3</v>
      </c>
      <c r="M4919">
        <v>1.91780836707081E-3</v>
      </c>
      <c r="N4919">
        <v>2016</v>
      </c>
      <c r="O4919" t="s">
        <v>39</v>
      </c>
      <c r="P4919" t="s">
        <v>5483</v>
      </c>
      <c r="Q4919" t="s">
        <v>6194</v>
      </c>
      <c r="R4919" t="s">
        <v>6195</v>
      </c>
    </row>
    <row r="4920" spans="1:18" x14ac:dyDescent="0.25">
      <c r="A4920" t="s">
        <v>6300</v>
      </c>
      <c r="B4920" t="s">
        <v>5489</v>
      </c>
      <c r="C4920" t="s">
        <v>40</v>
      </c>
      <c r="D4920">
        <v>1</v>
      </c>
      <c r="E4920">
        <v>55</v>
      </c>
      <c r="F4920">
        <v>554</v>
      </c>
      <c r="G4920">
        <v>0.176362396080879</v>
      </c>
      <c r="H4920">
        <v>0.22680053447554899</v>
      </c>
      <c r="I4920">
        <v>0.53146240088780194</v>
      </c>
      <c r="J4920">
        <v>6.3462852200554698E-2</v>
      </c>
      <c r="K4920">
        <v>1.9118163552158101E-3</v>
      </c>
      <c r="L4920">
        <v>0</v>
      </c>
      <c r="M4920">
        <v>0</v>
      </c>
      <c r="N4920">
        <v>2016</v>
      </c>
      <c r="O4920" t="s">
        <v>39</v>
      </c>
      <c r="P4920" t="s">
        <v>5483</v>
      </c>
      <c r="Q4920" t="s">
        <v>6194</v>
      </c>
      <c r="R4920" t="s">
        <v>6195</v>
      </c>
    </row>
    <row r="4921" spans="1:18" x14ac:dyDescent="0.25">
      <c r="A4921" t="s">
        <v>6301</v>
      </c>
      <c r="B4921" t="s">
        <v>5504</v>
      </c>
      <c r="C4921" t="s">
        <v>40</v>
      </c>
      <c r="D4921">
        <v>1</v>
      </c>
      <c r="E4921">
        <v>18</v>
      </c>
      <c r="F4921">
        <v>6</v>
      </c>
      <c r="G4921">
        <v>0</v>
      </c>
      <c r="H4921">
        <v>0</v>
      </c>
      <c r="I4921">
        <v>0.33333333333333298</v>
      </c>
      <c r="J4921">
        <v>0.5</v>
      </c>
      <c r="K4921">
        <v>0</v>
      </c>
      <c r="L4921">
        <v>0.16666666666666699</v>
      </c>
      <c r="M4921">
        <v>0</v>
      </c>
      <c r="N4921">
        <v>2004</v>
      </c>
      <c r="O4921" t="s">
        <v>39</v>
      </c>
      <c r="P4921" t="s">
        <v>5505</v>
      </c>
      <c r="Q4921" t="s">
        <v>6207</v>
      </c>
      <c r="R4921" t="s">
        <v>6208</v>
      </c>
    </row>
    <row r="4922" spans="1:18" x14ac:dyDescent="0.25">
      <c r="A4922" t="s">
        <v>6301</v>
      </c>
      <c r="B4922" t="s">
        <v>5504</v>
      </c>
      <c r="C4922" t="s">
        <v>40</v>
      </c>
      <c r="D4922">
        <v>2</v>
      </c>
      <c r="E4922">
        <v>18</v>
      </c>
      <c r="F4922">
        <v>9</v>
      </c>
      <c r="G4922">
        <v>0</v>
      </c>
      <c r="H4922">
        <v>0</v>
      </c>
      <c r="I4922">
        <v>0.33333333333333298</v>
      </c>
      <c r="J4922">
        <v>0.33333333333333298</v>
      </c>
      <c r="K4922">
        <v>0.33333333333333298</v>
      </c>
      <c r="L4922">
        <v>0</v>
      </c>
      <c r="M4922">
        <v>0</v>
      </c>
      <c r="N4922">
        <v>2004</v>
      </c>
      <c r="O4922" t="s">
        <v>39</v>
      </c>
      <c r="P4922" t="s">
        <v>5505</v>
      </c>
      <c r="Q4922" t="s">
        <v>6207</v>
      </c>
      <c r="R4922" t="s">
        <v>6208</v>
      </c>
    </row>
    <row r="4923" spans="1:18" x14ac:dyDescent="0.25">
      <c r="A4923" t="s">
        <v>6301</v>
      </c>
      <c r="B4923" t="s">
        <v>5504</v>
      </c>
      <c r="C4923" t="s">
        <v>40</v>
      </c>
      <c r="D4923">
        <v>1</v>
      </c>
      <c r="E4923">
        <v>19</v>
      </c>
      <c r="F4923">
        <v>8</v>
      </c>
      <c r="G4923">
        <v>0</v>
      </c>
      <c r="H4923">
        <v>0</v>
      </c>
      <c r="I4923">
        <v>0.25</v>
      </c>
      <c r="J4923">
        <v>0.625</v>
      </c>
      <c r="K4923">
        <v>0.125</v>
      </c>
      <c r="L4923">
        <v>0</v>
      </c>
      <c r="M4923">
        <v>0</v>
      </c>
      <c r="N4923">
        <v>2004</v>
      </c>
      <c r="O4923" t="s">
        <v>39</v>
      </c>
      <c r="P4923" t="s">
        <v>5505</v>
      </c>
      <c r="Q4923" t="s">
        <v>6207</v>
      </c>
      <c r="R4923" t="s">
        <v>6208</v>
      </c>
    </row>
    <row r="4924" spans="1:18" x14ac:dyDescent="0.25">
      <c r="A4924" t="s">
        <v>6301</v>
      </c>
      <c r="B4924" t="s">
        <v>5504</v>
      </c>
      <c r="C4924" t="s">
        <v>40</v>
      </c>
      <c r="D4924">
        <v>2</v>
      </c>
      <c r="E4924">
        <v>19</v>
      </c>
      <c r="F4924">
        <v>9</v>
      </c>
      <c r="G4924">
        <v>0</v>
      </c>
      <c r="H4924">
        <v>0</v>
      </c>
      <c r="I4924">
        <v>0.11111111111111099</v>
      </c>
      <c r="J4924">
        <v>0.44444444444444398</v>
      </c>
      <c r="K4924">
        <v>0.44444444444444398</v>
      </c>
      <c r="L4924">
        <v>0</v>
      </c>
      <c r="M4924">
        <v>0</v>
      </c>
      <c r="N4924">
        <v>2004</v>
      </c>
      <c r="O4924" t="s">
        <v>39</v>
      </c>
      <c r="P4924" t="s">
        <v>5505</v>
      </c>
      <c r="Q4924" t="s">
        <v>6207</v>
      </c>
      <c r="R4924" t="s">
        <v>6208</v>
      </c>
    </row>
    <row r="4925" spans="1:18" x14ac:dyDescent="0.25">
      <c r="A4925" t="s">
        <v>6301</v>
      </c>
      <c r="B4925" t="s">
        <v>5504</v>
      </c>
      <c r="C4925" t="s">
        <v>40</v>
      </c>
      <c r="D4925">
        <v>1</v>
      </c>
      <c r="E4925">
        <v>25</v>
      </c>
      <c r="F4925">
        <v>67</v>
      </c>
      <c r="G4925">
        <v>0</v>
      </c>
      <c r="H4925">
        <v>0</v>
      </c>
      <c r="I4925">
        <v>0.19402985074626899</v>
      </c>
      <c r="J4925">
        <v>0.34328358208955201</v>
      </c>
      <c r="K4925">
        <v>0.38805970149253699</v>
      </c>
      <c r="L4925">
        <v>4.47761194029851E-2</v>
      </c>
      <c r="M4925">
        <v>2.9850746268656699E-2</v>
      </c>
      <c r="N4925">
        <v>2004</v>
      </c>
      <c r="O4925" t="s">
        <v>39</v>
      </c>
      <c r="P4925" t="s">
        <v>5505</v>
      </c>
      <c r="Q4925" t="s">
        <v>6207</v>
      </c>
      <c r="R4925" t="s">
        <v>6208</v>
      </c>
    </row>
    <row r="4926" spans="1:18" x14ac:dyDescent="0.25">
      <c r="A4926" t="s">
        <v>6301</v>
      </c>
      <c r="B4926" t="s">
        <v>5504</v>
      </c>
      <c r="C4926" t="s">
        <v>40</v>
      </c>
      <c r="D4926">
        <v>2</v>
      </c>
      <c r="E4926">
        <v>25</v>
      </c>
      <c r="F4926">
        <v>83</v>
      </c>
      <c r="G4926">
        <v>0</v>
      </c>
      <c r="H4926">
        <v>1.20481927710843E-2</v>
      </c>
      <c r="I4926">
        <v>0.132530120481928</v>
      </c>
      <c r="J4926">
        <v>0.20481927710843401</v>
      </c>
      <c r="K4926">
        <v>0.265060240963855</v>
      </c>
      <c r="L4926">
        <v>0.22891566265060201</v>
      </c>
      <c r="M4926">
        <v>0.156626506024096</v>
      </c>
      <c r="N4926">
        <v>2004</v>
      </c>
      <c r="O4926" t="s">
        <v>39</v>
      </c>
      <c r="P4926" t="s">
        <v>5505</v>
      </c>
      <c r="Q4926" t="s">
        <v>6207</v>
      </c>
      <c r="R4926" t="s">
        <v>6208</v>
      </c>
    </row>
    <row r="4927" spans="1:18" x14ac:dyDescent="0.25">
      <c r="A4927" t="s">
        <v>6301</v>
      </c>
      <c r="B4927" t="s">
        <v>5504</v>
      </c>
      <c r="C4927" t="s">
        <v>40</v>
      </c>
      <c r="D4927">
        <v>1</v>
      </c>
      <c r="E4927">
        <v>35</v>
      </c>
      <c r="F4927">
        <v>110</v>
      </c>
      <c r="G4927">
        <v>0</v>
      </c>
      <c r="H4927">
        <v>0</v>
      </c>
      <c r="I4927">
        <v>6.3636363636363602E-2</v>
      </c>
      <c r="J4927">
        <v>0.28181818181818202</v>
      </c>
      <c r="K4927">
        <v>0.32727272727272699</v>
      </c>
      <c r="L4927">
        <v>0.20909090909090899</v>
      </c>
      <c r="M4927">
        <v>0.118181818181818</v>
      </c>
      <c r="N4927">
        <v>2004</v>
      </c>
      <c r="O4927" t="s">
        <v>39</v>
      </c>
      <c r="P4927" t="s">
        <v>5505</v>
      </c>
      <c r="Q4927" t="s">
        <v>6207</v>
      </c>
      <c r="R4927" t="s">
        <v>6208</v>
      </c>
    </row>
    <row r="4928" spans="1:18" x14ac:dyDescent="0.25">
      <c r="A4928" t="s">
        <v>6301</v>
      </c>
      <c r="B4928" t="s">
        <v>5504</v>
      </c>
      <c r="C4928" t="s">
        <v>40</v>
      </c>
      <c r="D4928">
        <v>2</v>
      </c>
      <c r="E4928">
        <v>35</v>
      </c>
      <c r="F4928">
        <v>163</v>
      </c>
      <c r="G4928">
        <v>0</v>
      </c>
      <c r="H4928">
        <v>0</v>
      </c>
      <c r="I4928">
        <v>2.4539877300613501E-2</v>
      </c>
      <c r="J4928">
        <v>0.184049079754601</v>
      </c>
      <c r="K4928">
        <v>0.251533742331288</v>
      </c>
      <c r="L4928">
        <v>0.33128834355828202</v>
      </c>
      <c r="M4928">
        <v>0.20858895705521499</v>
      </c>
      <c r="N4928">
        <v>2004</v>
      </c>
      <c r="O4928" t="s">
        <v>39</v>
      </c>
      <c r="P4928" t="s">
        <v>5505</v>
      </c>
      <c r="Q4928" t="s">
        <v>6207</v>
      </c>
      <c r="R4928" t="s">
        <v>6208</v>
      </c>
    </row>
    <row r="4929" spans="1:18" x14ac:dyDescent="0.25">
      <c r="A4929" t="s">
        <v>6301</v>
      </c>
      <c r="B4929" t="s">
        <v>5504</v>
      </c>
      <c r="C4929" t="s">
        <v>40</v>
      </c>
      <c r="D4929">
        <v>1</v>
      </c>
      <c r="E4929">
        <v>45</v>
      </c>
      <c r="F4929">
        <v>98</v>
      </c>
      <c r="G4929">
        <v>0</v>
      </c>
      <c r="H4929">
        <v>0</v>
      </c>
      <c r="I4929">
        <v>5.10204081632653E-2</v>
      </c>
      <c r="J4929">
        <v>0.25510204081632698</v>
      </c>
      <c r="K4929">
        <v>0.34693877551020402</v>
      </c>
      <c r="L4929">
        <v>0.214285714285714</v>
      </c>
      <c r="M4929">
        <v>0.13265306122449</v>
      </c>
      <c r="N4929">
        <v>2004</v>
      </c>
      <c r="O4929" t="s">
        <v>39</v>
      </c>
      <c r="P4929" t="s">
        <v>5505</v>
      </c>
      <c r="Q4929" t="s">
        <v>6207</v>
      </c>
      <c r="R4929" t="s">
        <v>6208</v>
      </c>
    </row>
    <row r="4930" spans="1:18" x14ac:dyDescent="0.25">
      <c r="A4930" t="s">
        <v>6301</v>
      </c>
      <c r="B4930" t="s">
        <v>5504</v>
      </c>
      <c r="C4930" t="s">
        <v>40</v>
      </c>
      <c r="D4930">
        <v>2</v>
      </c>
      <c r="E4930">
        <v>45</v>
      </c>
      <c r="F4930">
        <v>155</v>
      </c>
      <c r="G4930">
        <v>0</v>
      </c>
      <c r="H4930">
        <v>1.2903225806451601E-2</v>
      </c>
      <c r="I4930">
        <v>1.2903225806451601E-2</v>
      </c>
      <c r="J4930">
        <v>0.14193548387096799</v>
      </c>
      <c r="K4930">
        <v>0.25161290322580598</v>
      </c>
      <c r="L4930">
        <v>0.29032258064516098</v>
      </c>
      <c r="M4930">
        <v>0.29032258064516098</v>
      </c>
      <c r="N4930">
        <v>2004</v>
      </c>
      <c r="O4930" t="s">
        <v>39</v>
      </c>
      <c r="P4930" t="s">
        <v>5505</v>
      </c>
      <c r="Q4930" t="s">
        <v>6207</v>
      </c>
      <c r="R4930" t="s">
        <v>6208</v>
      </c>
    </row>
    <row r="4931" spans="1:18" x14ac:dyDescent="0.25">
      <c r="A4931" t="s">
        <v>6301</v>
      </c>
      <c r="B4931" t="s">
        <v>5504</v>
      </c>
      <c r="C4931" t="s">
        <v>40</v>
      </c>
      <c r="D4931">
        <v>1</v>
      </c>
      <c r="E4931">
        <v>55</v>
      </c>
      <c r="F4931">
        <v>70</v>
      </c>
      <c r="G4931">
        <v>1.4285714285714299E-2</v>
      </c>
      <c r="H4931">
        <v>0</v>
      </c>
      <c r="I4931">
        <v>0.14285714285714299</v>
      </c>
      <c r="J4931">
        <v>0.34285714285714303</v>
      </c>
      <c r="K4931">
        <v>0.314285714285714</v>
      </c>
      <c r="L4931">
        <v>0.157142857142857</v>
      </c>
      <c r="M4931">
        <v>2.8571428571428598E-2</v>
      </c>
      <c r="N4931">
        <v>2004</v>
      </c>
      <c r="O4931" t="s">
        <v>39</v>
      </c>
      <c r="P4931" t="s">
        <v>5505</v>
      </c>
      <c r="Q4931" t="s">
        <v>6207</v>
      </c>
      <c r="R4931" t="s">
        <v>6208</v>
      </c>
    </row>
    <row r="4932" spans="1:18" x14ac:dyDescent="0.25">
      <c r="A4932" t="s">
        <v>6301</v>
      </c>
      <c r="B4932" t="s">
        <v>5504</v>
      </c>
      <c r="C4932" t="s">
        <v>40</v>
      </c>
      <c r="D4932">
        <v>2</v>
      </c>
      <c r="E4932">
        <v>55</v>
      </c>
      <c r="F4932">
        <v>98</v>
      </c>
      <c r="G4932">
        <v>0</v>
      </c>
      <c r="H4932">
        <v>0</v>
      </c>
      <c r="I4932">
        <v>6.1224489795918401E-2</v>
      </c>
      <c r="J4932">
        <v>0.20408163265306101</v>
      </c>
      <c r="K4932">
        <v>0.27551020408163301</v>
      </c>
      <c r="L4932">
        <v>0.29591836734693899</v>
      </c>
      <c r="M4932">
        <v>0.16326530612244899</v>
      </c>
      <c r="N4932">
        <v>2004</v>
      </c>
      <c r="O4932" t="s">
        <v>39</v>
      </c>
      <c r="P4932" t="s">
        <v>5505</v>
      </c>
      <c r="Q4932" t="s">
        <v>6207</v>
      </c>
      <c r="R4932" t="s">
        <v>6208</v>
      </c>
    </row>
    <row r="4933" spans="1:18" x14ac:dyDescent="0.25">
      <c r="A4933" t="s">
        <v>6301</v>
      </c>
      <c r="B4933" t="s">
        <v>5504</v>
      </c>
      <c r="C4933" t="s">
        <v>40</v>
      </c>
      <c r="D4933">
        <v>1</v>
      </c>
      <c r="E4933">
        <v>62.5</v>
      </c>
      <c r="F4933">
        <v>31</v>
      </c>
      <c r="G4933">
        <v>0</v>
      </c>
      <c r="H4933">
        <v>0</v>
      </c>
      <c r="I4933">
        <v>0.16129032258064499</v>
      </c>
      <c r="J4933">
        <v>0.29032258064516098</v>
      </c>
      <c r="K4933">
        <v>0.38709677419354799</v>
      </c>
      <c r="L4933">
        <v>3.2258064516128997E-2</v>
      </c>
      <c r="M4933">
        <v>0.12903225806451599</v>
      </c>
      <c r="N4933">
        <v>2004</v>
      </c>
      <c r="O4933" t="s">
        <v>39</v>
      </c>
      <c r="P4933" t="s">
        <v>5505</v>
      </c>
      <c r="Q4933" t="s">
        <v>6207</v>
      </c>
      <c r="R4933" t="s">
        <v>6208</v>
      </c>
    </row>
    <row r="4934" spans="1:18" x14ac:dyDescent="0.25">
      <c r="A4934" t="s">
        <v>6301</v>
      </c>
      <c r="B4934" t="s">
        <v>5504</v>
      </c>
      <c r="C4934" t="s">
        <v>40</v>
      </c>
      <c r="D4934">
        <v>2</v>
      </c>
      <c r="E4934">
        <v>62.5</v>
      </c>
      <c r="F4934">
        <v>29</v>
      </c>
      <c r="G4934">
        <v>0</v>
      </c>
      <c r="H4934">
        <v>0</v>
      </c>
      <c r="I4934">
        <v>6.8965517241379296E-2</v>
      </c>
      <c r="J4934">
        <v>0.17241379310344801</v>
      </c>
      <c r="K4934">
        <v>0.34482758620689702</v>
      </c>
      <c r="L4934">
        <v>0.31034482758620702</v>
      </c>
      <c r="M4934">
        <v>0.10344827586206901</v>
      </c>
      <c r="N4934">
        <v>2004</v>
      </c>
      <c r="O4934" t="s">
        <v>39</v>
      </c>
      <c r="P4934" t="s">
        <v>5505</v>
      </c>
      <c r="Q4934" t="s">
        <v>6207</v>
      </c>
      <c r="R4934" t="s">
        <v>6208</v>
      </c>
    </row>
    <row r="4935" spans="1:18" x14ac:dyDescent="0.25">
      <c r="A4935" t="s">
        <v>6301</v>
      </c>
      <c r="B4935" t="s">
        <v>5510</v>
      </c>
      <c r="C4935" t="s">
        <v>40</v>
      </c>
      <c r="D4935">
        <v>1</v>
      </c>
      <c r="E4935">
        <v>25</v>
      </c>
      <c r="F4935">
        <v>78</v>
      </c>
      <c r="G4935">
        <v>0</v>
      </c>
      <c r="H4935">
        <v>0</v>
      </c>
      <c r="I4935">
        <v>0.114599865390812</v>
      </c>
      <c r="J4935">
        <v>0.237639941238697</v>
      </c>
      <c r="K4935">
        <v>0.44854586814674702</v>
      </c>
      <c r="L4935">
        <v>0.13856606254498599</v>
      </c>
      <c r="M4935">
        <v>6.0648262678757503E-2</v>
      </c>
      <c r="N4935">
        <v>2011</v>
      </c>
      <c r="O4935" t="s">
        <v>39</v>
      </c>
      <c r="P4935" t="s">
        <v>5505</v>
      </c>
      <c r="Q4935" t="s">
        <v>6207</v>
      </c>
      <c r="R4935" t="s">
        <v>6208</v>
      </c>
    </row>
    <row r="4936" spans="1:18" x14ac:dyDescent="0.25">
      <c r="A4936" t="s">
        <v>6301</v>
      </c>
      <c r="B4936" t="s">
        <v>5510</v>
      </c>
      <c r="C4936" t="s">
        <v>40</v>
      </c>
      <c r="D4936">
        <v>2</v>
      </c>
      <c r="E4936">
        <v>25</v>
      </c>
      <c r="F4936">
        <v>152</v>
      </c>
      <c r="G4936">
        <v>1.46173234884877E-2</v>
      </c>
      <c r="H4936">
        <v>0</v>
      </c>
      <c r="I4936">
        <v>7.8909361325626995E-2</v>
      </c>
      <c r="J4936">
        <v>0.235093343919766</v>
      </c>
      <c r="K4936">
        <v>0.30386990356572902</v>
      </c>
      <c r="L4936">
        <v>0.26750971496803799</v>
      </c>
      <c r="M4936">
        <v>0.100000352732353</v>
      </c>
      <c r="N4936">
        <v>2011</v>
      </c>
      <c r="O4936" t="s">
        <v>39</v>
      </c>
      <c r="P4936" t="s">
        <v>5505</v>
      </c>
      <c r="Q4936" t="s">
        <v>6207</v>
      </c>
      <c r="R4936" t="s">
        <v>6208</v>
      </c>
    </row>
    <row r="4937" spans="1:18" x14ac:dyDescent="0.25">
      <c r="A4937" t="s">
        <v>6301</v>
      </c>
      <c r="B4937" t="s">
        <v>5510</v>
      </c>
      <c r="C4937" t="s">
        <v>40</v>
      </c>
      <c r="D4937">
        <v>1</v>
      </c>
      <c r="E4937">
        <v>35</v>
      </c>
      <c r="F4937">
        <v>231</v>
      </c>
      <c r="G4937">
        <v>0</v>
      </c>
      <c r="H4937">
        <v>0</v>
      </c>
      <c r="I4937">
        <v>0.17693306865867101</v>
      </c>
      <c r="J4937">
        <v>0.311042278813428</v>
      </c>
      <c r="K4937">
        <v>0.30463673957848802</v>
      </c>
      <c r="L4937">
        <v>0.155928635397551</v>
      </c>
      <c r="M4937">
        <v>5.1459277551861998E-2</v>
      </c>
      <c r="N4937">
        <v>2011</v>
      </c>
      <c r="O4937" t="s">
        <v>39</v>
      </c>
      <c r="P4937" t="s">
        <v>5505</v>
      </c>
      <c r="Q4937" t="s">
        <v>6207</v>
      </c>
      <c r="R4937" t="s">
        <v>6208</v>
      </c>
    </row>
    <row r="4938" spans="1:18" x14ac:dyDescent="0.25">
      <c r="A4938" t="s">
        <v>6301</v>
      </c>
      <c r="B4938" t="s">
        <v>5510</v>
      </c>
      <c r="C4938" t="s">
        <v>40</v>
      </c>
      <c r="D4938">
        <v>2</v>
      </c>
      <c r="E4938">
        <v>35</v>
      </c>
      <c r="F4938">
        <v>370</v>
      </c>
      <c r="G4938">
        <v>0</v>
      </c>
      <c r="H4938">
        <v>3.0032734522938199E-3</v>
      </c>
      <c r="I4938">
        <v>6.4886754574893804E-2</v>
      </c>
      <c r="J4938">
        <v>0.15898951151825599</v>
      </c>
      <c r="K4938">
        <v>0.31564054112838502</v>
      </c>
      <c r="L4938">
        <v>0.28617434933907099</v>
      </c>
      <c r="M4938">
        <v>0.171305569987101</v>
      </c>
      <c r="N4938">
        <v>2011</v>
      </c>
      <c r="O4938" t="s">
        <v>39</v>
      </c>
      <c r="P4938" t="s">
        <v>5505</v>
      </c>
      <c r="Q4938" t="s">
        <v>6207</v>
      </c>
      <c r="R4938" t="s">
        <v>6208</v>
      </c>
    </row>
    <row r="4939" spans="1:18" x14ac:dyDescent="0.25">
      <c r="A4939" t="s">
        <v>6301</v>
      </c>
      <c r="B4939" t="s">
        <v>5510</v>
      </c>
      <c r="C4939" t="s">
        <v>40</v>
      </c>
      <c r="D4939">
        <v>1</v>
      </c>
      <c r="E4939">
        <v>45</v>
      </c>
      <c r="F4939">
        <v>323</v>
      </c>
      <c r="G4939">
        <v>4.3672521113012099E-3</v>
      </c>
      <c r="H4939">
        <v>5.0220089651564197E-3</v>
      </c>
      <c r="I4939">
        <v>8.5534191357765202E-2</v>
      </c>
      <c r="J4939">
        <v>0.29330409036887201</v>
      </c>
      <c r="K4939">
        <v>0.37294215408105502</v>
      </c>
      <c r="L4939">
        <v>0.118626212310646</v>
      </c>
      <c r="M4939">
        <v>0.120204090805203</v>
      </c>
      <c r="N4939">
        <v>2011</v>
      </c>
      <c r="O4939" t="s">
        <v>39</v>
      </c>
      <c r="P4939" t="s">
        <v>5505</v>
      </c>
      <c r="Q4939" t="s">
        <v>6207</v>
      </c>
      <c r="R4939" t="s">
        <v>6208</v>
      </c>
    </row>
    <row r="4940" spans="1:18" x14ac:dyDescent="0.25">
      <c r="A4940" t="s">
        <v>6301</v>
      </c>
      <c r="B4940" t="s">
        <v>5510</v>
      </c>
      <c r="C4940" t="s">
        <v>40</v>
      </c>
      <c r="D4940">
        <v>2</v>
      </c>
      <c r="E4940">
        <v>45</v>
      </c>
      <c r="F4940">
        <v>473</v>
      </c>
      <c r="G4940">
        <v>0</v>
      </c>
      <c r="H4940">
        <v>0</v>
      </c>
      <c r="I4940">
        <v>4.2380688665953799E-2</v>
      </c>
      <c r="J4940">
        <v>0.12679096054500499</v>
      </c>
      <c r="K4940">
        <v>0.28241230361525299</v>
      </c>
      <c r="L4940">
        <v>0.33368552455785899</v>
      </c>
      <c r="M4940">
        <v>0.21473052261593001</v>
      </c>
      <c r="N4940">
        <v>2011</v>
      </c>
      <c r="O4940" t="s">
        <v>39</v>
      </c>
      <c r="P4940" t="s">
        <v>5505</v>
      </c>
      <c r="Q4940" t="s">
        <v>6207</v>
      </c>
      <c r="R4940" t="s">
        <v>6208</v>
      </c>
    </row>
    <row r="4941" spans="1:18" x14ac:dyDescent="0.25">
      <c r="A4941" t="s">
        <v>6301</v>
      </c>
      <c r="B4941" t="s">
        <v>5510</v>
      </c>
      <c r="C4941" t="s">
        <v>40</v>
      </c>
      <c r="D4941">
        <v>1</v>
      </c>
      <c r="E4941">
        <v>55</v>
      </c>
      <c r="F4941">
        <v>184</v>
      </c>
      <c r="G4941">
        <v>0</v>
      </c>
      <c r="H4941">
        <v>2.5315113314886901E-2</v>
      </c>
      <c r="I4941">
        <v>6.6995762038414994E-2</v>
      </c>
      <c r="J4941">
        <v>0.33209518866763399</v>
      </c>
      <c r="K4941">
        <v>0.34643188312925899</v>
      </c>
      <c r="L4941">
        <v>0.140854634094181</v>
      </c>
      <c r="M4941">
        <v>8.8307418755624603E-2</v>
      </c>
      <c r="N4941">
        <v>2011</v>
      </c>
      <c r="O4941" t="s">
        <v>39</v>
      </c>
      <c r="P4941" t="s">
        <v>5505</v>
      </c>
      <c r="Q4941" t="s">
        <v>6207</v>
      </c>
      <c r="R4941" t="s">
        <v>6208</v>
      </c>
    </row>
    <row r="4942" spans="1:18" x14ac:dyDescent="0.25">
      <c r="A4942" t="s">
        <v>6301</v>
      </c>
      <c r="B4942" t="s">
        <v>5510</v>
      </c>
      <c r="C4942" t="s">
        <v>40</v>
      </c>
      <c r="D4942">
        <v>2</v>
      </c>
      <c r="E4942">
        <v>55</v>
      </c>
      <c r="F4942">
        <v>309</v>
      </c>
      <c r="G4942">
        <v>0</v>
      </c>
      <c r="H4942">
        <v>7.5424621631789597E-3</v>
      </c>
      <c r="I4942">
        <v>4.30943518259609E-2</v>
      </c>
      <c r="J4942">
        <v>0.15791391158249601</v>
      </c>
      <c r="K4942">
        <v>0.25715968729859701</v>
      </c>
      <c r="L4942">
        <v>0.263600290390134</v>
      </c>
      <c r="M4942">
        <v>0.27068929673963299</v>
      </c>
      <c r="N4942">
        <v>2011</v>
      </c>
      <c r="O4942" t="s">
        <v>39</v>
      </c>
      <c r="P4942" t="s">
        <v>5505</v>
      </c>
      <c r="Q4942" t="s">
        <v>6207</v>
      </c>
      <c r="R4942" t="s">
        <v>6208</v>
      </c>
    </row>
    <row r="4943" spans="1:18" x14ac:dyDescent="0.25">
      <c r="A4943" t="s">
        <v>6301</v>
      </c>
      <c r="B4943" t="s">
        <v>5510</v>
      </c>
      <c r="C4943" t="s">
        <v>40</v>
      </c>
      <c r="D4943">
        <v>1</v>
      </c>
      <c r="E4943">
        <v>62.5</v>
      </c>
      <c r="F4943">
        <v>62</v>
      </c>
      <c r="G4943">
        <v>1.1090307862552801E-2</v>
      </c>
      <c r="H4943">
        <v>0</v>
      </c>
      <c r="I4943">
        <v>0.16725167600209001</v>
      </c>
      <c r="J4943">
        <v>0.345782527656673</v>
      </c>
      <c r="K4943">
        <v>0.19528476041103099</v>
      </c>
      <c r="L4943">
        <v>0.19157710010540299</v>
      </c>
      <c r="M4943">
        <v>8.9013627962250097E-2</v>
      </c>
      <c r="N4943">
        <v>2011</v>
      </c>
      <c r="O4943" t="s">
        <v>39</v>
      </c>
      <c r="P4943" t="s">
        <v>5505</v>
      </c>
      <c r="Q4943" t="s">
        <v>6207</v>
      </c>
      <c r="R4943" t="s">
        <v>6208</v>
      </c>
    </row>
    <row r="4944" spans="1:18" x14ac:dyDescent="0.25">
      <c r="A4944" t="s">
        <v>6301</v>
      </c>
      <c r="B4944" t="s">
        <v>5510</v>
      </c>
      <c r="C4944" t="s">
        <v>40</v>
      </c>
      <c r="D4944">
        <v>2</v>
      </c>
      <c r="E4944">
        <v>62.5</v>
      </c>
      <c r="F4944">
        <v>97</v>
      </c>
      <c r="G4944">
        <v>0</v>
      </c>
      <c r="H4944">
        <v>0</v>
      </c>
      <c r="I4944">
        <v>8.5446214148362398E-2</v>
      </c>
      <c r="J4944">
        <v>0.204958831424668</v>
      </c>
      <c r="K4944">
        <v>0.29373918018043299</v>
      </c>
      <c r="L4944">
        <v>0.32001648857939602</v>
      </c>
      <c r="M4944">
        <v>9.58392856671402E-2</v>
      </c>
      <c r="N4944">
        <v>2011</v>
      </c>
      <c r="O4944" t="s">
        <v>39</v>
      </c>
      <c r="P4944" t="s">
        <v>5505</v>
      </c>
      <c r="Q4944" t="s">
        <v>6207</v>
      </c>
      <c r="R4944" t="s">
        <v>6208</v>
      </c>
    </row>
    <row r="4945" spans="1:18" x14ac:dyDescent="0.25">
      <c r="A4945" t="s">
        <v>6301</v>
      </c>
      <c r="B4945" t="s">
        <v>5512</v>
      </c>
      <c r="C4945" t="s">
        <v>40</v>
      </c>
      <c r="D4945">
        <v>1</v>
      </c>
      <c r="E4945">
        <v>18</v>
      </c>
      <c r="F4945">
        <v>23</v>
      </c>
      <c r="G4945">
        <v>0</v>
      </c>
      <c r="H4945">
        <v>0</v>
      </c>
      <c r="I4945">
        <v>0.282970145305459</v>
      </c>
      <c r="J4945">
        <v>0.26047659886019803</v>
      </c>
      <c r="K4945">
        <v>0.35917348233743202</v>
      </c>
      <c r="L4945">
        <v>8.5146750953979694E-2</v>
      </c>
      <c r="M4945">
        <v>1.22330225429312E-2</v>
      </c>
      <c r="N4945">
        <v>2017</v>
      </c>
      <c r="O4945" t="s">
        <v>39</v>
      </c>
      <c r="P4945" t="s">
        <v>5505</v>
      </c>
      <c r="Q4945" t="s">
        <v>6207</v>
      </c>
      <c r="R4945" t="s">
        <v>6208</v>
      </c>
    </row>
    <row r="4946" spans="1:18" x14ac:dyDescent="0.25">
      <c r="A4946" t="s">
        <v>6301</v>
      </c>
      <c r="B4946" t="s">
        <v>5512</v>
      </c>
      <c r="C4946" t="s">
        <v>40</v>
      </c>
      <c r="D4946">
        <v>2</v>
      </c>
      <c r="E4946">
        <v>18</v>
      </c>
      <c r="F4946">
        <v>25</v>
      </c>
      <c r="G4946">
        <v>2.2322679490968899E-2</v>
      </c>
      <c r="H4946">
        <v>0</v>
      </c>
      <c r="I4946">
        <v>0.22295971146433899</v>
      </c>
      <c r="J4946">
        <v>0.36024657159668799</v>
      </c>
      <c r="K4946">
        <v>0.29224623602545602</v>
      </c>
      <c r="L4946">
        <v>4.0160236643598801E-2</v>
      </c>
      <c r="M4946">
        <v>6.2064564778949803E-2</v>
      </c>
      <c r="N4946">
        <v>2017</v>
      </c>
      <c r="O4946" t="s">
        <v>39</v>
      </c>
      <c r="P4946" t="s">
        <v>5505</v>
      </c>
      <c r="Q4946" t="s">
        <v>6207</v>
      </c>
      <c r="R4946" t="s">
        <v>6208</v>
      </c>
    </row>
    <row r="4947" spans="1:18" x14ac:dyDescent="0.25">
      <c r="A4947" t="s">
        <v>6301</v>
      </c>
      <c r="B4947" t="s">
        <v>5512</v>
      </c>
      <c r="C4947" t="s">
        <v>40</v>
      </c>
      <c r="D4947">
        <v>1</v>
      </c>
      <c r="E4947">
        <v>19</v>
      </c>
      <c r="F4947">
        <v>22</v>
      </c>
      <c r="G4947">
        <v>0</v>
      </c>
      <c r="H4947">
        <v>0</v>
      </c>
      <c r="I4947">
        <v>0.38227867615282801</v>
      </c>
      <c r="J4947">
        <v>0.248961916361985</v>
      </c>
      <c r="K4947">
        <v>0.23021939348005099</v>
      </c>
      <c r="L4947">
        <v>1.9587664729869801E-2</v>
      </c>
      <c r="M4947">
        <v>0.118952349275266</v>
      </c>
      <c r="N4947">
        <v>2017</v>
      </c>
      <c r="O4947" t="s">
        <v>39</v>
      </c>
      <c r="P4947" t="s">
        <v>5505</v>
      </c>
      <c r="Q4947" t="s">
        <v>6207</v>
      </c>
      <c r="R4947" t="s">
        <v>6208</v>
      </c>
    </row>
    <row r="4948" spans="1:18" x14ac:dyDescent="0.25">
      <c r="A4948" t="s">
        <v>6301</v>
      </c>
      <c r="B4948" t="s">
        <v>5512</v>
      </c>
      <c r="C4948" t="s">
        <v>40</v>
      </c>
      <c r="D4948">
        <v>2</v>
      </c>
      <c r="E4948">
        <v>19</v>
      </c>
      <c r="F4948">
        <v>34</v>
      </c>
      <c r="G4948">
        <v>0</v>
      </c>
      <c r="H4948">
        <v>0</v>
      </c>
      <c r="I4948">
        <v>0.14768438277190499</v>
      </c>
      <c r="J4948">
        <v>0.18241177984426701</v>
      </c>
      <c r="K4948">
        <v>0.30824798578808799</v>
      </c>
      <c r="L4948">
        <v>0.252632690074514</v>
      </c>
      <c r="M4948">
        <v>0.109023161521225</v>
      </c>
      <c r="N4948">
        <v>2017</v>
      </c>
      <c r="O4948" t="s">
        <v>39</v>
      </c>
      <c r="P4948" t="s">
        <v>5505</v>
      </c>
      <c r="Q4948" t="s">
        <v>6207</v>
      </c>
      <c r="R4948" t="s">
        <v>6208</v>
      </c>
    </row>
    <row r="4949" spans="1:18" x14ac:dyDescent="0.25">
      <c r="A4949" t="s">
        <v>6301</v>
      </c>
      <c r="B4949" t="s">
        <v>5512</v>
      </c>
      <c r="C4949" t="s">
        <v>40</v>
      </c>
      <c r="D4949">
        <v>1</v>
      </c>
      <c r="E4949">
        <v>25</v>
      </c>
      <c r="F4949">
        <v>243</v>
      </c>
      <c r="G4949">
        <v>0</v>
      </c>
      <c r="H4949">
        <v>4.45235651450788E-4</v>
      </c>
      <c r="I4949">
        <v>0.161400552215168</v>
      </c>
      <c r="J4949">
        <v>0.26164160641655299</v>
      </c>
      <c r="K4949">
        <v>0.24393862191413901</v>
      </c>
      <c r="L4949">
        <v>0.21876267668591501</v>
      </c>
      <c r="M4949">
        <v>0.11381130711677399</v>
      </c>
      <c r="N4949">
        <v>2017</v>
      </c>
      <c r="O4949" t="s">
        <v>39</v>
      </c>
      <c r="P4949" t="s">
        <v>5505</v>
      </c>
      <c r="Q4949" t="s">
        <v>6207</v>
      </c>
      <c r="R4949" t="s">
        <v>6208</v>
      </c>
    </row>
    <row r="4950" spans="1:18" x14ac:dyDescent="0.25">
      <c r="A4950" t="s">
        <v>6301</v>
      </c>
      <c r="B4950" t="s">
        <v>5512</v>
      </c>
      <c r="C4950" t="s">
        <v>40</v>
      </c>
      <c r="D4950">
        <v>2</v>
      </c>
      <c r="E4950">
        <v>25</v>
      </c>
      <c r="F4950">
        <v>446</v>
      </c>
      <c r="G4950">
        <v>0</v>
      </c>
      <c r="H4950">
        <v>5.4297160720319197E-3</v>
      </c>
      <c r="I4950">
        <v>0.10878848496068</v>
      </c>
      <c r="J4950">
        <v>0.18976923312938701</v>
      </c>
      <c r="K4950">
        <v>0.34645371731257002</v>
      </c>
      <c r="L4950">
        <v>0.208695305872342</v>
      </c>
      <c r="M4950">
        <v>0.140863542652989</v>
      </c>
      <c r="N4950">
        <v>2017</v>
      </c>
      <c r="O4950" t="s">
        <v>39</v>
      </c>
      <c r="P4950" t="s">
        <v>5505</v>
      </c>
      <c r="Q4950" t="s">
        <v>6207</v>
      </c>
      <c r="R4950" t="s">
        <v>6208</v>
      </c>
    </row>
    <row r="4951" spans="1:18" x14ac:dyDescent="0.25">
      <c r="A4951" t="s">
        <v>6301</v>
      </c>
      <c r="B4951" t="s">
        <v>5512</v>
      </c>
      <c r="C4951" t="s">
        <v>40</v>
      </c>
      <c r="D4951">
        <v>1</v>
      </c>
      <c r="E4951">
        <v>35</v>
      </c>
      <c r="F4951">
        <v>271</v>
      </c>
      <c r="G4951">
        <v>0</v>
      </c>
      <c r="H4951">
        <v>0</v>
      </c>
      <c r="I4951">
        <v>5.8127183532174102E-2</v>
      </c>
      <c r="J4951">
        <v>0.20429119585490299</v>
      </c>
      <c r="K4951">
        <v>0.33731997453361001</v>
      </c>
      <c r="L4951">
        <v>0.204029406017052</v>
      </c>
      <c r="M4951">
        <v>0.19623224006226</v>
      </c>
      <c r="N4951">
        <v>2017</v>
      </c>
      <c r="O4951" t="s">
        <v>39</v>
      </c>
      <c r="P4951" t="s">
        <v>5505</v>
      </c>
      <c r="Q4951" t="s">
        <v>6207</v>
      </c>
      <c r="R4951" t="s">
        <v>6208</v>
      </c>
    </row>
    <row r="4952" spans="1:18" x14ac:dyDescent="0.25">
      <c r="A4952" t="s">
        <v>6301</v>
      </c>
      <c r="B4952" t="s">
        <v>5512</v>
      </c>
      <c r="C4952" t="s">
        <v>40</v>
      </c>
      <c r="D4952">
        <v>2</v>
      </c>
      <c r="E4952">
        <v>35</v>
      </c>
      <c r="F4952">
        <v>628</v>
      </c>
      <c r="G4952">
        <v>1.29938526710584E-3</v>
      </c>
      <c r="H4952">
        <v>1.1731654758737099E-3</v>
      </c>
      <c r="I4952">
        <v>2.7722953725199801E-2</v>
      </c>
      <c r="J4952">
        <v>8.5485372115915503E-2</v>
      </c>
      <c r="K4952">
        <v>0.25004321038434402</v>
      </c>
      <c r="L4952">
        <v>0.29884396905632998</v>
      </c>
      <c r="M4952">
        <v>0.33543194397523102</v>
      </c>
      <c r="N4952">
        <v>2017</v>
      </c>
      <c r="O4952" t="s">
        <v>39</v>
      </c>
      <c r="P4952" t="s">
        <v>5505</v>
      </c>
      <c r="Q4952" t="s">
        <v>6207</v>
      </c>
      <c r="R4952" t="s">
        <v>6208</v>
      </c>
    </row>
    <row r="4953" spans="1:18" x14ac:dyDescent="0.25">
      <c r="A4953" t="s">
        <v>6301</v>
      </c>
      <c r="B4953" t="s">
        <v>5512</v>
      </c>
      <c r="C4953" t="s">
        <v>40</v>
      </c>
      <c r="D4953">
        <v>1</v>
      </c>
      <c r="E4953">
        <v>45</v>
      </c>
      <c r="F4953">
        <v>330</v>
      </c>
      <c r="G4953">
        <v>0</v>
      </c>
      <c r="H4953">
        <v>5.9355460576276898E-3</v>
      </c>
      <c r="I4953">
        <v>6.2530866797221002E-2</v>
      </c>
      <c r="J4953">
        <v>0.180726677123066</v>
      </c>
      <c r="K4953">
        <v>0.34074852797378802</v>
      </c>
      <c r="L4953">
        <v>0.22242033560845101</v>
      </c>
      <c r="M4953">
        <v>0.187638046439846</v>
      </c>
      <c r="N4953">
        <v>2017</v>
      </c>
      <c r="O4953" t="s">
        <v>39</v>
      </c>
      <c r="P4953" t="s">
        <v>5505</v>
      </c>
      <c r="Q4953" t="s">
        <v>6207</v>
      </c>
      <c r="R4953" t="s">
        <v>6208</v>
      </c>
    </row>
    <row r="4954" spans="1:18" x14ac:dyDescent="0.25">
      <c r="A4954" t="s">
        <v>6301</v>
      </c>
      <c r="B4954" t="s">
        <v>5512</v>
      </c>
      <c r="C4954" t="s">
        <v>40</v>
      </c>
      <c r="D4954">
        <v>2</v>
      </c>
      <c r="E4954">
        <v>45</v>
      </c>
      <c r="F4954">
        <v>576</v>
      </c>
      <c r="G4954">
        <v>0</v>
      </c>
      <c r="H4954">
        <v>1.84079613089422E-3</v>
      </c>
      <c r="I4954">
        <v>1.21715676584265E-2</v>
      </c>
      <c r="J4954">
        <v>9.4910456880706595E-2</v>
      </c>
      <c r="K4954">
        <v>0.27715134878422698</v>
      </c>
      <c r="L4954">
        <v>0.28451417460370998</v>
      </c>
      <c r="M4954">
        <v>0.32941165594203597</v>
      </c>
      <c r="N4954">
        <v>2017</v>
      </c>
      <c r="O4954" t="s">
        <v>39</v>
      </c>
      <c r="P4954" t="s">
        <v>5505</v>
      </c>
      <c r="Q4954" t="s">
        <v>6207</v>
      </c>
      <c r="R4954" t="s">
        <v>6208</v>
      </c>
    </row>
    <row r="4955" spans="1:18" x14ac:dyDescent="0.25">
      <c r="A4955" t="s">
        <v>6301</v>
      </c>
      <c r="B4955" t="s">
        <v>5512</v>
      </c>
      <c r="C4955" t="s">
        <v>40</v>
      </c>
      <c r="D4955">
        <v>1</v>
      </c>
      <c r="E4955">
        <v>55</v>
      </c>
      <c r="F4955">
        <v>210</v>
      </c>
      <c r="G4955">
        <v>0</v>
      </c>
      <c r="H4955">
        <v>0</v>
      </c>
      <c r="I4955">
        <v>6.7174080146933796E-2</v>
      </c>
      <c r="J4955">
        <v>0.20764154404744201</v>
      </c>
      <c r="K4955">
        <v>0.294104649324888</v>
      </c>
      <c r="L4955">
        <v>0.23975385958454701</v>
      </c>
      <c r="M4955">
        <v>0.191325866896189</v>
      </c>
      <c r="N4955">
        <v>2017</v>
      </c>
      <c r="O4955" t="s">
        <v>39</v>
      </c>
      <c r="P4955" t="s">
        <v>5505</v>
      </c>
      <c r="Q4955" t="s">
        <v>6207</v>
      </c>
      <c r="R4955" t="s">
        <v>6208</v>
      </c>
    </row>
    <row r="4956" spans="1:18" x14ac:dyDescent="0.25">
      <c r="A4956" t="s">
        <v>6301</v>
      </c>
      <c r="B4956" t="s">
        <v>5512</v>
      </c>
      <c r="C4956" t="s">
        <v>40</v>
      </c>
      <c r="D4956">
        <v>2</v>
      </c>
      <c r="E4956">
        <v>55</v>
      </c>
      <c r="F4956">
        <v>388</v>
      </c>
      <c r="G4956">
        <v>0</v>
      </c>
      <c r="H4956">
        <v>1.2766665136726299E-3</v>
      </c>
      <c r="I4956">
        <v>3.7993975985479003E-2</v>
      </c>
      <c r="J4956">
        <v>0.113469824605024</v>
      </c>
      <c r="K4956">
        <v>0.31100207032844501</v>
      </c>
      <c r="L4956">
        <v>0.23377236923937</v>
      </c>
      <c r="M4956">
        <v>0.30248509332800899</v>
      </c>
      <c r="N4956">
        <v>2017</v>
      </c>
      <c r="O4956" t="s">
        <v>39</v>
      </c>
      <c r="P4956" t="s">
        <v>5505</v>
      </c>
      <c r="Q4956" t="s">
        <v>6207</v>
      </c>
      <c r="R4956" t="s">
        <v>6208</v>
      </c>
    </row>
    <row r="4957" spans="1:18" x14ac:dyDescent="0.25">
      <c r="A4957" t="s">
        <v>6301</v>
      </c>
      <c r="B4957" t="s">
        <v>5512</v>
      </c>
      <c r="C4957" t="s">
        <v>40</v>
      </c>
      <c r="D4957">
        <v>1</v>
      </c>
      <c r="E4957">
        <v>65</v>
      </c>
      <c r="F4957">
        <v>161</v>
      </c>
      <c r="G4957">
        <v>0</v>
      </c>
      <c r="H4957">
        <v>7.1018688867376398E-3</v>
      </c>
      <c r="I4957">
        <v>0.12938744019321899</v>
      </c>
      <c r="J4957">
        <v>0.31117684918753802</v>
      </c>
      <c r="K4957">
        <v>0.375787905503845</v>
      </c>
      <c r="L4957">
        <v>7.0293028620985104E-2</v>
      </c>
      <c r="M4957">
        <v>0.106252907607676</v>
      </c>
      <c r="N4957">
        <v>2017</v>
      </c>
      <c r="O4957" t="s">
        <v>39</v>
      </c>
      <c r="P4957" t="s">
        <v>5505</v>
      </c>
      <c r="Q4957" t="s">
        <v>6207</v>
      </c>
      <c r="R4957" t="s">
        <v>6208</v>
      </c>
    </row>
    <row r="4958" spans="1:18" x14ac:dyDescent="0.25">
      <c r="A4958" t="s">
        <v>6301</v>
      </c>
      <c r="B4958" t="s">
        <v>5512</v>
      </c>
      <c r="C4958" t="s">
        <v>40</v>
      </c>
      <c r="D4958">
        <v>2</v>
      </c>
      <c r="E4958">
        <v>65</v>
      </c>
      <c r="F4958">
        <v>230</v>
      </c>
      <c r="G4958">
        <v>0</v>
      </c>
      <c r="H4958">
        <v>7.1685853360360496E-3</v>
      </c>
      <c r="I4958">
        <v>1.7863623613496801E-2</v>
      </c>
      <c r="J4958">
        <v>0.140477142218736</v>
      </c>
      <c r="K4958">
        <v>0.35042547898751403</v>
      </c>
      <c r="L4958">
        <v>0.19871179739313799</v>
      </c>
      <c r="M4958">
        <v>0.285353372451079</v>
      </c>
      <c r="N4958">
        <v>2017</v>
      </c>
      <c r="O4958" t="s">
        <v>39</v>
      </c>
      <c r="P4958" t="s">
        <v>5505</v>
      </c>
      <c r="Q4958" t="s">
        <v>6207</v>
      </c>
      <c r="R4958" t="s">
        <v>6208</v>
      </c>
    </row>
    <row r="4959" spans="1:18" x14ac:dyDescent="0.25">
      <c r="A4959" t="s">
        <v>6302</v>
      </c>
      <c r="B4959" t="s">
        <v>5513</v>
      </c>
      <c r="C4959" t="s">
        <v>52</v>
      </c>
      <c r="D4959">
        <v>1</v>
      </c>
      <c r="E4959">
        <v>25</v>
      </c>
      <c r="F4959">
        <v>21</v>
      </c>
      <c r="G4959">
        <v>0</v>
      </c>
      <c r="H4959">
        <v>4.7619047619047603E-2</v>
      </c>
      <c r="I4959">
        <v>0.66666666666666696</v>
      </c>
      <c r="J4959">
        <v>0.19047619047618999</v>
      </c>
      <c r="K4959">
        <v>9.5238095238095205E-2</v>
      </c>
      <c r="L4959">
        <v>0</v>
      </c>
      <c r="M4959">
        <v>0</v>
      </c>
      <c r="N4959">
        <v>1985</v>
      </c>
      <c r="O4959" t="s">
        <v>51</v>
      </c>
      <c r="P4959" t="s">
        <v>5514</v>
      </c>
      <c r="Q4959" t="s">
        <v>6175</v>
      </c>
      <c r="R4959" t="s">
        <v>6171</v>
      </c>
    </row>
    <row r="4960" spans="1:18" x14ac:dyDescent="0.25">
      <c r="A4960" t="s">
        <v>6302</v>
      </c>
      <c r="B4960" t="s">
        <v>5513</v>
      </c>
      <c r="C4960" t="s">
        <v>52</v>
      </c>
      <c r="D4960">
        <v>2</v>
      </c>
      <c r="E4960">
        <v>25</v>
      </c>
      <c r="F4960">
        <v>25</v>
      </c>
      <c r="G4960">
        <v>0</v>
      </c>
      <c r="H4960">
        <v>0.12</v>
      </c>
      <c r="I4960">
        <v>0.56000000000000005</v>
      </c>
      <c r="J4960">
        <v>0.24</v>
      </c>
      <c r="K4960">
        <v>0.04</v>
      </c>
      <c r="L4960">
        <v>0.04</v>
      </c>
      <c r="M4960">
        <v>0</v>
      </c>
      <c r="N4960">
        <v>1985</v>
      </c>
      <c r="O4960" t="s">
        <v>51</v>
      </c>
      <c r="P4960" t="s">
        <v>5514</v>
      </c>
      <c r="Q4960" t="s">
        <v>6175</v>
      </c>
      <c r="R4960" t="s">
        <v>6171</v>
      </c>
    </row>
    <row r="4961" spans="1:18" x14ac:dyDescent="0.25">
      <c r="A4961" t="s">
        <v>6302</v>
      </c>
      <c r="B4961" t="s">
        <v>5513</v>
      </c>
      <c r="C4961" t="s">
        <v>52</v>
      </c>
      <c r="D4961">
        <v>1</v>
      </c>
      <c r="E4961">
        <v>35</v>
      </c>
      <c r="F4961">
        <v>19</v>
      </c>
      <c r="G4961">
        <v>5.2631578947368397E-2</v>
      </c>
      <c r="H4961">
        <v>0</v>
      </c>
      <c r="I4961">
        <v>0.31578947368421101</v>
      </c>
      <c r="J4961">
        <v>0.52631578947368396</v>
      </c>
      <c r="K4961">
        <v>0.105263157894737</v>
      </c>
      <c r="L4961">
        <v>0</v>
      </c>
      <c r="M4961">
        <v>0</v>
      </c>
      <c r="N4961">
        <v>1985</v>
      </c>
      <c r="O4961" t="s">
        <v>51</v>
      </c>
      <c r="P4961" t="s">
        <v>5514</v>
      </c>
      <c r="Q4961" t="s">
        <v>6175</v>
      </c>
      <c r="R4961" t="s">
        <v>6171</v>
      </c>
    </row>
    <row r="4962" spans="1:18" x14ac:dyDescent="0.25">
      <c r="A4962" t="s">
        <v>6302</v>
      </c>
      <c r="B4962" t="s">
        <v>5513</v>
      </c>
      <c r="C4962" t="s">
        <v>52</v>
      </c>
      <c r="D4962">
        <v>2</v>
      </c>
      <c r="E4962">
        <v>35</v>
      </c>
      <c r="F4962">
        <v>25</v>
      </c>
      <c r="G4962">
        <v>0</v>
      </c>
      <c r="H4962">
        <v>0.04</v>
      </c>
      <c r="I4962">
        <v>0.16</v>
      </c>
      <c r="J4962">
        <v>0.32</v>
      </c>
      <c r="K4962">
        <v>0.16</v>
      </c>
      <c r="L4962">
        <v>0.12</v>
      </c>
      <c r="M4962">
        <v>0.2</v>
      </c>
      <c r="N4962">
        <v>1985</v>
      </c>
      <c r="O4962" t="s">
        <v>51</v>
      </c>
      <c r="P4962" t="s">
        <v>5514</v>
      </c>
      <c r="Q4962" t="s">
        <v>6175</v>
      </c>
      <c r="R4962" t="s">
        <v>6171</v>
      </c>
    </row>
    <row r="4963" spans="1:18" x14ac:dyDescent="0.25">
      <c r="A4963" t="s">
        <v>6302</v>
      </c>
      <c r="B4963" t="s">
        <v>5513</v>
      </c>
      <c r="C4963" t="s">
        <v>52</v>
      </c>
      <c r="D4963">
        <v>1</v>
      </c>
      <c r="E4963">
        <v>45</v>
      </c>
      <c r="F4963">
        <v>25</v>
      </c>
      <c r="G4963">
        <v>0</v>
      </c>
      <c r="H4963">
        <v>0.04</v>
      </c>
      <c r="I4963">
        <v>0.28000000000000003</v>
      </c>
      <c r="J4963">
        <v>0.36</v>
      </c>
      <c r="K4963">
        <v>0.32</v>
      </c>
      <c r="L4963">
        <v>0</v>
      </c>
      <c r="M4963">
        <v>0</v>
      </c>
      <c r="N4963">
        <v>1985</v>
      </c>
      <c r="O4963" t="s">
        <v>51</v>
      </c>
      <c r="P4963" t="s">
        <v>5514</v>
      </c>
      <c r="Q4963" t="s">
        <v>6175</v>
      </c>
      <c r="R4963" t="s">
        <v>6171</v>
      </c>
    </row>
    <row r="4964" spans="1:18" x14ac:dyDescent="0.25">
      <c r="A4964" t="s">
        <v>6302</v>
      </c>
      <c r="B4964" t="s">
        <v>5513</v>
      </c>
      <c r="C4964" t="s">
        <v>52</v>
      </c>
      <c r="D4964">
        <v>2</v>
      </c>
      <c r="E4964">
        <v>45</v>
      </c>
      <c r="F4964">
        <v>20</v>
      </c>
      <c r="G4964">
        <v>0</v>
      </c>
      <c r="H4964">
        <v>0</v>
      </c>
      <c r="I4964">
        <v>0.15</v>
      </c>
      <c r="J4964">
        <v>0.35</v>
      </c>
      <c r="K4964">
        <v>0.2</v>
      </c>
      <c r="L4964">
        <v>0.25</v>
      </c>
      <c r="M4964">
        <v>0.05</v>
      </c>
      <c r="N4964">
        <v>1985</v>
      </c>
      <c r="O4964" t="s">
        <v>51</v>
      </c>
      <c r="P4964" t="s">
        <v>5514</v>
      </c>
      <c r="Q4964" t="s">
        <v>6175</v>
      </c>
      <c r="R4964" t="s">
        <v>6171</v>
      </c>
    </row>
    <row r="4965" spans="1:18" x14ac:dyDescent="0.25">
      <c r="A4965" t="s">
        <v>6302</v>
      </c>
      <c r="B4965" t="s">
        <v>5513</v>
      </c>
      <c r="C4965" t="s">
        <v>52</v>
      </c>
      <c r="D4965">
        <v>1</v>
      </c>
      <c r="E4965">
        <v>55</v>
      </c>
      <c r="F4965">
        <v>19</v>
      </c>
      <c r="G4965">
        <v>0</v>
      </c>
      <c r="H4965">
        <v>0</v>
      </c>
      <c r="I4965">
        <v>0.157894736842105</v>
      </c>
      <c r="J4965">
        <v>0.47368421052631599</v>
      </c>
      <c r="K4965">
        <v>0.26315789473684198</v>
      </c>
      <c r="L4965">
        <v>0.105263157894737</v>
      </c>
      <c r="M4965">
        <v>0</v>
      </c>
      <c r="N4965">
        <v>1985</v>
      </c>
      <c r="O4965" t="s">
        <v>51</v>
      </c>
      <c r="P4965" t="s">
        <v>5514</v>
      </c>
      <c r="Q4965" t="s">
        <v>6175</v>
      </c>
      <c r="R4965" t="s">
        <v>6171</v>
      </c>
    </row>
    <row r="4966" spans="1:18" x14ac:dyDescent="0.25">
      <c r="A4966" t="s">
        <v>6302</v>
      </c>
      <c r="B4966" t="s">
        <v>5513</v>
      </c>
      <c r="C4966" t="s">
        <v>52</v>
      </c>
      <c r="D4966">
        <v>2</v>
      </c>
      <c r="E4966">
        <v>55</v>
      </c>
      <c r="F4966">
        <v>22</v>
      </c>
      <c r="G4966">
        <v>0</v>
      </c>
      <c r="H4966">
        <v>0</v>
      </c>
      <c r="I4966">
        <v>9.0909090909090898E-2</v>
      </c>
      <c r="J4966">
        <v>0.45454545454545497</v>
      </c>
      <c r="K4966">
        <v>0.27272727272727298</v>
      </c>
      <c r="L4966">
        <v>9.0909090909090898E-2</v>
      </c>
      <c r="M4966">
        <v>9.0909090909090898E-2</v>
      </c>
      <c r="N4966">
        <v>1985</v>
      </c>
      <c r="O4966" t="s">
        <v>51</v>
      </c>
      <c r="P4966" t="s">
        <v>5514</v>
      </c>
      <c r="Q4966" t="s">
        <v>6175</v>
      </c>
      <c r="R4966" t="s">
        <v>6171</v>
      </c>
    </row>
    <row r="4967" spans="1:18" x14ac:dyDescent="0.25">
      <c r="A4967" t="s">
        <v>6302</v>
      </c>
      <c r="B4967" t="s">
        <v>5522</v>
      </c>
      <c r="C4967" t="s">
        <v>40</v>
      </c>
      <c r="D4967">
        <v>1</v>
      </c>
      <c r="E4967">
        <v>18</v>
      </c>
      <c r="F4967">
        <v>26</v>
      </c>
      <c r="G4967">
        <v>0.23901925992173301</v>
      </c>
      <c r="H4967">
        <v>0.19555224865326301</v>
      </c>
      <c r="I4967">
        <v>0.32589592494055503</v>
      </c>
      <c r="J4967">
        <v>8.6926553223236697E-2</v>
      </c>
      <c r="K4967">
        <v>0.109147792598895</v>
      </c>
      <c r="L4967">
        <v>4.3458220662316402E-2</v>
      </c>
      <c r="M4967">
        <v>0</v>
      </c>
      <c r="N4967">
        <v>2011</v>
      </c>
      <c r="O4967" t="s">
        <v>39</v>
      </c>
      <c r="P4967" t="s">
        <v>5514</v>
      </c>
      <c r="Q4967" t="s">
        <v>6175</v>
      </c>
      <c r="R4967" t="s">
        <v>6171</v>
      </c>
    </row>
    <row r="4968" spans="1:18" x14ac:dyDescent="0.25">
      <c r="A4968" t="s">
        <v>6302</v>
      </c>
      <c r="B4968" t="s">
        <v>5522</v>
      </c>
      <c r="C4968" t="s">
        <v>40</v>
      </c>
      <c r="D4968">
        <v>2</v>
      </c>
      <c r="E4968">
        <v>18</v>
      </c>
      <c r="F4968">
        <v>29</v>
      </c>
      <c r="G4968">
        <v>0.27868448095652198</v>
      </c>
      <c r="H4968">
        <v>0.13116070110448</v>
      </c>
      <c r="I4968">
        <v>0.26229107733014301</v>
      </c>
      <c r="J4968">
        <v>0.21310084164981799</v>
      </c>
      <c r="K4968">
        <v>8.1966110340102594E-2</v>
      </c>
      <c r="L4968">
        <v>0</v>
      </c>
      <c r="M4968">
        <v>3.2796788618933002E-2</v>
      </c>
      <c r="N4968">
        <v>2011</v>
      </c>
      <c r="O4968" t="s">
        <v>39</v>
      </c>
      <c r="P4968" t="s">
        <v>5514</v>
      </c>
      <c r="Q4968" t="s">
        <v>6175</v>
      </c>
      <c r="R4968" t="s">
        <v>6171</v>
      </c>
    </row>
    <row r="4969" spans="1:18" x14ac:dyDescent="0.25">
      <c r="A4969" t="s">
        <v>6302</v>
      </c>
      <c r="B4969" t="s">
        <v>5522</v>
      </c>
      <c r="C4969" t="s">
        <v>40</v>
      </c>
      <c r="D4969">
        <v>1</v>
      </c>
      <c r="E4969">
        <v>19</v>
      </c>
      <c r="F4969">
        <v>23</v>
      </c>
      <c r="G4969">
        <v>0.19609449203999399</v>
      </c>
      <c r="H4969">
        <v>0.117650736435576</v>
      </c>
      <c r="I4969">
        <v>0.431346458561704</v>
      </c>
      <c r="J4969">
        <v>0.137255838891962</v>
      </c>
      <c r="K4969">
        <v>0.117652474070763</v>
      </c>
      <c r="L4969">
        <v>0</v>
      </c>
      <c r="M4969">
        <v>0</v>
      </c>
      <c r="N4969">
        <v>2011</v>
      </c>
      <c r="O4969" t="s">
        <v>39</v>
      </c>
      <c r="P4969" t="s">
        <v>5514</v>
      </c>
      <c r="Q4969" t="s">
        <v>6175</v>
      </c>
      <c r="R4969" t="s">
        <v>6171</v>
      </c>
    </row>
    <row r="4970" spans="1:18" x14ac:dyDescent="0.25">
      <c r="A4970" t="s">
        <v>6302</v>
      </c>
      <c r="B4970" t="s">
        <v>5522</v>
      </c>
      <c r="C4970" t="s">
        <v>40</v>
      </c>
      <c r="D4970">
        <v>2</v>
      </c>
      <c r="E4970">
        <v>19</v>
      </c>
      <c r="F4970">
        <v>20</v>
      </c>
      <c r="G4970">
        <v>0.33345829958367001</v>
      </c>
      <c r="H4970">
        <v>0.111087201079934</v>
      </c>
      <c r="I4970">
        <v>0.33324883244883202</v>
      </c>
      <c r="J4970">
        <v>0.166661992764295</v>
      </c>
      <c r="K4970">
        <v>3.7029040863692401E-2</v>
      </c>
      <c r="L4970">
        <v>1.8514633259576901E-2</v>
      </c>
      <c r="M4970">
        <v>0</v>
      </c>
      <c r="N4970">
        <v>2011</v>
      </c>
      <c r="O4970" t="s">
        <v>39</v>
      </c>
      <c r="P4970" t="s">
        <v>5514</v>
      </c>
      <c r="Q4970" t="s">
        <v>6175</v>
      </c>
      <c r="R4970" t="s">
        <v>6171</v>
      </c>
    </row>
    <row r="4971" spans="1:18" x14ac:dyDescent="0.25">
      <c r="A4971" t="s">
        <v>6302</v>
      </c>
      <c r="B4971" t="s">
        <v>5522</v>
      </c>
      <c r="C4971" t="s">
        <v>40</v>
      </c>
      <c r="D4971">
        <v>1</v>
      </c>
      <c r="E4971">
        <v>25</v>
      </c>
      <c r="F4971">
        <v>244</v>
      </c>
      <c r="G4971">
        <v>0.12710572666789199</v>
      </c>
      <c r="H4971">
        <v>8.1478120440276705E-2</v>
      </c>
      <c r="I4971">
        <v>0.39045692208038502</v>
      </c>
      <c r="J4971">
        <v>0.27776259597302</v>
      </c>
      <c r="K4971">
        <v>8.90320764798605E-2</v>
      </c>
      <c r="L4971">
        <v>1.2569106282952E-2</v>
      </c>
      <c r="M4971">
        <v>2.1595452075613999E-2</v>
      </c>
      <c r="N4971">
        <v>2011</v>
      </c>
      <c r="O4971" t="s">
        <v>39</v>
      </c>
      <c r="P4971" t="s">
        <v>5514</v>
      </c>
      <c r="Q4971" t="s">
        <v>6175</v>
      </c>
      <c r="R4971" t="s">
        <v>6171</v>
      </c>
    </row>
    <row r="4972" spans="1:18" x14ac:dyDescent="0.25">
      <c r="A4972" t="s">
        <v>6302</v>
      </c>
      <c r="B4972" t="s">
        <v>5522</v>
      </c>
      <c r="C4972" t="s">
        <v>40</v>
      </c>
      <c r="D4972">
        <v>2</v>
      </c>
      <c r="E4972">
        <v>25</v>
      </c>
      <c r="F4972">
        <v>323</v>
      </c>
      <c r="G4972">
        <v>0.16128341227493001</v>
      </c>
      <c r="H4972">
        <v>8.6686215819111401E-2</v>
      </c>
      <c r="I4972">
        <v>0.33139492193938402</v>
      </c>
      <c r="J4972">
        <v>0.23900124919541799</v>
      </c>
      <c r="K4972">
        <v>7.8692885221689907E-2</v>
      </c>
      <c r="L4972">
        <v>7.1238899096161601E-2</v>
      </c>
      <c r="M4972">
        <v>3.1702416453304599E-2</v>
      </c>
      <c r="N4972">
        <v>2011</v>
      </c>
      <c r="O4972" t="s">
        <v>39</v>
      </c>
      <c r="P4972" t="s">
        <v>5514</v>
      </c>
      <c r="Q4972" t="s">
        <v>6175</v>
      </c>
      <c r="R4972" t="s">
        <v>6171</v>
      </c>
    </row>
    <row r="4973" spans="1:18" x14ac:dyDescent="0.25">
      <c r="A4973" t="s">
        <v>6302</v>
      </c>
      <c r="B4973" t="s">
        <v>5522</v>
      </c>
      <c r="C4973" t="s">
        <v>40</v>
      </c>
      <c r="D4973">
        <v>1</v>
      </c>
      <c r="E4973">
        <v>35</v>
      </c>
      <c r="F4973">
        <v>229</v>
      </c>
      <c r="G4973">
        <v>1.7285652244815899E-2</v>
      </c>
      <c r="H4973">
        <v>5.3472497911663801E-2</v>
      </c>
      <c r="I4973">
        <v>0.312131068880805</v>
      </c>
      <c r="J4973">
        <v>0.39890276626987797</v>
      </c>
      <c r="K4973">
        <v>0.117568914281036</v>
      </c>
      <c r="L4973">
        <v>6.35540209599606E-2</v>
      </c>
      <c r="M4973">
        <v>3.7085079451841203E-2</v>
      </c>
      <c r="N4973">
        <v>2011</v>
      </c>
      <c r="O4973" t="s">
        <v>39</v>
      </c>
      <c r="P4973" t="s">
        <v>5514</v>
      </c>
      <c r="Q4973" t="s">
        <v>6175</v>
      </c>
      <c r="R4973" t="s">
        <v>6171</v>
      </c>
    </row>
    <row r="4974" spans="1:18" x14ac:dyDescent="0.25">
      <c r="A4974" t="s">
        <v>6302</v>
      </c>
      <c r="B4974" t="s">
        <v>5522</v>
      </c>
      <c r="C4974" t="s">
        <v>40</v>
      </c>
      <c r="D4974">
        <v>2</v>
      </c>
      <c r="E4974">
        <v>35</v>
      </c>
      <c r="F4974">
        <v>322</v>
      </c>
      <c r="G4974">
        <v>4.4945148381488297E-2</v>
      </c>
      <c r="H4974">
        <v>6.0021014148334301E-2</v>
      </c>
      <c r="I4974">
        <v>0.21537809550142101</v>
      </c>
      <c r="J4974">
        <v>0.26041726383470598</v>
      </c>
      <c r="K4974">
        <v>0.22390748131544599</v>
      </c>
      <c r="L4974">
        <v>9.1510313810047497E-2</v>
      </c>
      <c r="M4974">
        <v>0.103820683008557</v>
      </c>
      <c r="N4974">
        <v>2011</v>
      </c>
      <c r="O4974" t="s">
        <v>39</v>
      </c>
      <c r="P4974" t="s">
        <v>5514</v>
      </c>
      <c r="Q4974" t="s">
        <v>6175</v>
      </c>
      <c r="R4974" t="s">
        <v>6171</v>
      </c>
    </row>
    <row r="4975" spans="1:18" x14ac:dyDescent="0.25">
      <c r="A4975" t="s">
        <v>6302</v>
      </c>
      <c r="B4975" t="s">
        <v>5522</v>
      </c>
      <c r="C4975" t="s">
        <v>40</v>
      </c>
      <c r="D4975">
        <v>1</v>
      </c>
      <c r="E4975">
        <v>45</v>
      </c>
      <c r="F4975">
        <v>220</v>
      </c>
      <c r="G4975">
        <v>3.0686918944108001E-2</v>
      </c>
      <c r="H4975">
        <v>5.8116113208354997E-2</v>
      </c>
      <c r="I4975">
        <v>0.23908593084768401</v>
      </c>
      <c r="J4975">
        <v>0.40473448657728101</v>
      </c>
      <c r="K4975">
        <v>0.178627523538198</v>
      </c>
      <c r="L4975">
        <v>6.2443636489488398E-2</v>
      </c>
      <c r="M4975">
        <v>2.63053903948859E-2</v>
      </c>
      <c r="N4975">
        <v>2011</v>
      </c>
      <c r="O4975" t="s">
        <v>39</v>
      </c>
      <c r="P4975" t="s">
        <v>5514</v>
      </c>
      <c r="Q4975" t="s">
        <v>6175</v>
      </c>
      <c r="R4975" t="s">
        <v>6171</v>
      </c>
    </row>
    <row r="4976" spans="1:18" x14ac:dyDescent="0.25">
      <c r="A4976" t="s">
        <v>6302</v>
      </c>
      <c r="B4976" t="s">
        <v>5522</v>
      </c>
      <c r="C4976" t="s">
        <v>40</v>
      </c>
      <c r="D4976">
        <v>2</v>
      </c>
      <c r="E4976">
        <v>45</v>
      </c>
      <c r="F4976">
        <v>315</v>
      </c>
      <c r="G4976">
        <v>2.1466703872302099E-2</v>
      </c>
      <c r="H4976">
        <v>4.1429384441235201E-2</v>
      </c>
      <c r="I4976">
        <v>0.20500883968258199</v>
      </c>
      <c r="J4976">
        <v>0.310044950307093</v>
      </c>
      <c r="K4976">
        <v>0.2384467306003</v>
      </c>
      <c r="L4976">
        <v>0.12474542196004</v>
      </c>
      <c r="M4976">
        <v>5.8857969136448599E-2</v>
      </c>
      <c r="N4976">
        <v>2011</v>
      </c>
      <c r="O4976" t="s">
        <v>39</v>
      </c>
      <c r="P4976" t="s">
        <v>5514</v>
      </c>
      <c r="Q4976" t="s">
        <v>6175</v>
      </c>
      <c r="R4976" t="s">
        <v>6171</v>
      </c>
    </row>
    <row r="4977" spans="1:18" x14ac:dyDescent="0.25">
      <c r="A4977" t="s">
        <v>6302</v>
      </c>
      <c r="B4977" t="s">
        <v>5522</v>
      </c>
      <c r="C4977" t="s">
        <v>40</v>
      </c>
      <c r="D4977">
        <v>1</v>
      </c>
      <c r="E4977">
        <v>55</v>
      </c>
      <c r="F4977">
        <v>200</v>
      </c>
      <c r="G4977">
        <v>6.2765336375332395E-2</v>
      </c>
      <c r="H4977">
        <v>0.16325486179033799</v>
      </c>
      <c r="I4977">
        <v>0.20791961633478701</v>
      </c>
      <c r="J4977">
        <v>0.37648834190146002</v>
      </c>
      <c r="K4977">
        <v>0.13611905352749001</v>
      </c>
      <c r="L4977">
        <v>3.9759363880877398E-2</v>
      </c>
      <c r="M4977">
        <v>1.36934261897147E-2</v>
      </c>
      <c r="N4977">
        <v>2011</v>
      </c>
      <c r="O4977" t="s">
        <v>39</v>
      </c>
      <c r="P4977" t="s">
        <v>5514</v>
      </c>
      <c r="Q4977" t="s">
        <v>6175</v>
      </c>
      <c r="R4977" t="s">
        <v>6171</v>
      </c>
    </row>
    <row r="4978" spans="1:18" x14ac:dyDescent="0.25">
      <c r="A4978" t="s">
        <v>6302</v>
      </c>
      <c r="B4978" t="s">
        <v>5522</v>
      </c>
      <c r="C4978" t="s">
        <v>40</v>
      </c>
      <c r="D4978">
        <v>2</v>
      </c>
      <c r="E4978">
        <v>55</v>
      </c>
      <c r="F4978">
        <v>344</v>
      </c>
      <c r="G4978">
        <v>1.11676353024696E-2</v>
      </c>
      <c r="H4978">
        <v>1.18180598022292E-2</v>
      </c>
      <c r="I4978">
        <v>0.17198700512238299</v>
      </c>
      <c r="J4978">
        <v>0.363751924405052</v>
      </c>
      <c r="K4978">
        <v>0.220812702649333</v>
      </c>
      <c r="L4978">
        <v>0.123790252018376</v>
      </c>
      <c r="M4978">
        <v>9.6672420700158093E-2</v>
      </c>
      <c r="N4978">
        <v>2011</v>
      </c>
      <c r="O4978" t="s">
        <v>39</v>
      </c>
      <c r="P4978" t="s">
        <v>5514</v>
      </c>
      <c r="Q4978" t="s">
        <v>6175</v>
      </c>
      <c r="R4978" t="s">
        <v>6171</v>
      </c>
    </row>
    <row r="4979" spans="1:18" x14ac:dyDescent="0.25">
      <c r="A4979" t="s">
        <v>6302</v>
      </c>
      <c r="B4979" t="s">
        <v>5522</v>
      </c>
      <c r="C4979" t="s">
        <v>40</v>
      </c>
      <c r="D4979">
        <v>1</v>
      </c>
      <c r="E4979">
        <v>62.5</v>
      </c>
      <c r="F4979">
        <v>107</v>
      </c>
      <c r="G4979">
        <v>7.7709724902137706E-2</v>
      </c>
      <c r="H4979">
        <v>2.15872638551943E-2</v>
      </c>
      <c r="I4979">
        <v>0.32810271149571901</v>
      </c>
      <c r="J4979">
        <v>0.31085015447798398</v>
      </c>
      <c r="K4979">
        <v>0.18830602275448199</v>
      </c>
      <c r="L4979">
        <v>6.4809484056721295E-2</v>
      </c>
      <c r="M4979">
        <v>8.6346384577613306E-3</v>
      </c>
      <c r="N4979">
        <v>2011</v>
      </c>
      <c r="O4979" t="s">
        <v>39</v>
      </c>
      <c r="P4979" t="s">
        <v>5514</v>
      </c>
      <c r="Q4979" t="s">
        <v>6175</v>
      </c>
      <c r="R4979" t="s">
        <v>6171</v>
      </c>
    </row>
    <row r="4980" spans="1:18" x14ac:dyDescent="0.25">
      <c r="A4980" t="s">
        <v>6302</v>
      </c>
      <c r="B4980" t="s">
        <v>5522</v>
      </c>
      <c r="C4980" t="s">
        <v>40</v>
      </c>
      <c r="D4980">
        <v>2</v>
      </c>
      <c r="E4980">
        <v>62.5</v>
      </c>
      <c r="F4980">
        <v>183</v>
      </c>
      <c r="G4980">
        <v>2.9677984062567001E-2</v>
      </c>
      <c r="H4980">
        <v>1.7611122283962902E-2</v>
      </c>
      <c r="I4980">
        <v>0.210505498859407</v>
      </c>
      <c r="J4980">
        <v>0.325192892749325</v>
      </c>
      <c r="K4980">
        <v>0.25773688808081502</v>
      </c>
      <c r="L4980">
        <v>8.6400331954489706E-2</v>
      </c>
      <c r="M4980">
        <v>7.2875282009432996E-2</v>
      </c>
      <c r="N4980">
        <v>2011</v>
      </c>
      <c r="O4980" t="s">
        <v>39</v>
      </c>
      <c r="P4980" t="s">
        <v>5514</v>
      </c>
      <c r="Q4980" t="s">
        <v>6175</v>
      </c>
      <c r="R4980" t="s">
        <v>6171</v>
      </c>
    </row>
    <row r="4981" spans="1:18" x14ac:dyDescent="0.25">
      <c r="A4981" t="s">
        <v>6303</v>
      </c>
      <c r="B4981" t="s">
        <v>5540</v>
      </c>
      <c r="C4981" t="s">
        <v>40</v>
      </c>
      <c r="D4981">
        <v>2</v>
      </c>
      <c r="E4981">
        <v>25</v>
      </c>
      <c r="F4981">
        <v>1412</v>
      </c>
      <c r="G4981">
        <v>3.1900616704580102E-2</v>
      </c>
      <c r="H4981">
        <v>6.8235729035112894E-2</v>
      </c>
      <c r="I4981">
        <v>0.45737978362156401</v>
      </c>
      <c r="J4981">
        <v>0.303661940702107</v>
      </c>
      <c r="K4981">
        <v>0.110399308342557</v>
      </c>
      <c r="L4981">
        <v>2.4239311019931001E-2</v>
      </c>
      <c r="M4981">
        <v>4.1833105741482298E-3</v>
      </c>
      <c r="N4981">
        <v>1993</v>
      </c>
      <c r="O4981" t="s">
        <v>39</v>
      </c>
      <c r="P4981" t="s">
        <v>6304</v>
      </c>
      <c r="Q4981" t="s">
        <v>6167</v>
      </c>
      <c r="R4981" t="s">
        <v>6168</v>
      </c>
    </row>
    <row r="4982" spans="1:18" x14ac:dyDescent="0.25">
      <c r="A4982" t="s">
        <v>6303</v>
      </c>
      <c r="B4982" t="s">
        <v>5540</v>
      </c>
      <c r="C4982" t="s">
        <v>40</v>
      </c>
      <c r="D4982">
        <v>2</v>
      </c>
      <c r="E4982">
        <v>35</v>
      </c>
      <c r="F4982">
        <v>769</v>
      </c>
      <c r="G4982">
        <v>1.4122417252738301E-2</v>
      </c>
      <c r="H4982">
        <v>3.4810648200518601E-2</v>
      </c>
      <c r="I4982">
        <v>0.31838028816410002</v>
      </c>
      <c r="J4982">
        <v>0.364475293057823</v>
      </c>
      <c r="K4982">
        <v>0.190086737771579</v>
      </c>
      <c r="L4982">
        <v>5.8019655329781997E-2</v>
      </c>
      <c r="M4982">
        <v>2.0104960223458201E-2</v>
      </c>
      <c r="N4982">
        <v>1993</v>
      </c>
      <c r="O4982" t="s">
        <v>39</v>
      </c>
      <c r="P4982" t="s">
        <v>6304</v>
      </c>
      <c r="Q4982" t="s">
        <v>6167</v>
      </c>
      <c r="R4982" t="s">
        <v>6168</v>
      </c>
    </row>
    <row r="4983" spans="1:18" x14ac:dyDescent="0.25">
      <c r="A4983" t="s">
        <v>6303</v>
      </c>
      <c r="B4983" t="s">
        <v>5540</v>
      </c>
      <c r="C4983" t="s">
        <v>40</v>
      </c>
      <c r="D4983">
        <v>2</v>
      </c>
      <c r="E4983">
        <v>45</v>
      </c>
      <c r="F4983">
        <v>113</v>
      </c>
      <c r="G4983">
        <v>0</v>
      </c>
      <c r="H4983">
        <v>1.0970889700365799E-2</v>
      </c>
      <c r="I4983">
        <v>0.39224573575607202</v>
      </c>
      <c r="J4983">
        <v>0.23389469375532801</v>
      </c>
      <c r="K4983">
        <v>0.25188395556337401</v>
      </c>
      <c r="L4983">
        <v>8.8315584678323303E-2</v>
      </c>
      <c r="M4983">
        <v>2.26891405465371E-2</v>
      </c>
      <c r="N4983">
        <v>1993</v>
      </c>
      <c r="O4983" t="s">
        <v>39</v>
      </c>
      <c r="P4983" t="s">
        <v>6304</v>
      </c>
      <c r="Q4983" t="s">
        <v>6167</v>
      </c>
      <c r="R4983" t="s">
        <v>6168</v>
      </c>
    </row>
    <row r="4984" spans="1:18" x14ac:dyDescent="0.25">
      <c r="A4984" t="s">
        <v>6303</v>
      </c>
      <c r="B4984" t="s">
        <v>5542</v>
      </c>
      <c r="C4984" t="s">
        <v>40</v>
      </c>
      <c r="D4984">
        <v>2</v>
      </c>
      <c r="E4984">
        <v>25</v>
      </c>
      <c r="F4984">
        <v>1320</v>
      </c>
      <c r="G4984">
        <v>2.86740596939279E-2</v>
      </c>
      <c r="H4984">
        <v>7.1206573043822802E-2</v>
      </c>
      <c r="I4984">
        <v>0.440979961873043</v>
      </c>
      <c r="J4984">
        <v>0.31186644472561498</v>
      </c>
      <c r="K4984">
        <v>0.112340491380192</v>
      </c>
      <c r="L4984">
        <v>3.0315134603206E-2</v>
      </c>
      <c r="M4984">
        <v>4.6173346801935402E-3</v>
      </c>
      <c r="N4984">
        <v>1998</v>
      </c>
      <c r="O4984" t="s">
        <v>39</v>
      </c>
      <c r="P4984" t="s">
        <v>6304</v>
      </c>
      <c r="Q4984" t="s">
        <v>6167</v>
      </c>
      <c r="R4984" t="s">
        <v>6168</v>
      </c>
    </row>
    <row r="4985" spans="1:18" x14ac:dyDescent="0.25">
      <c r="A4985" t="s">
        <v>6303</v>
      </c>
      <c r="B4985" t="s">
        <v>5542</v>
      </c>
      <c r="C4985" t="s">
        <v>40</v>
      </c>
      <c r="D4985">
        <v>2</v>
      </c>
      <c r="E4985">
        <v>35</v>
      </c>
      <c r="F4985">
        <v>775</v>
      </c>
      <c r="G4985">
        <v>1.4699714336737E-2</v>
      </c>
      <c r="H4985">
        <v>2.6331503712011501E-2</v>
      </c>
      <c r="I4985">
        <v>0.31285999976220102</v>
      </c>
      <c r="J4985">
        <v>0.40026938508340498</v>
      </c>
      <c r="K4985">
        <v>0.16537582793892</v>
      </c>
      <c r="L4985">
        <v>5.8775258532807198E-2</v>
      </c>
      <c r="M4985">
        <v>2.16883106339169E-2</v>
      </c>
      <c r="N4985">
        <v>1998</v>
      </c>
      <c r="O4985" t="s">
        <v>39</v>
      </c>
      <c r="P4985" t="s">
        <v>6304</v>
      </c>
      <c r="Q4985" t="s">
        <v>6167</v>
      </c>
      <c r="R4985" t="s">
        <v>6168</v>
      </c>
    </row>
    <row r="4986" spans="1:18" x14ac:dyDescent="0.25">
      <c r="A4986" t="s">
        <v>6303</v>
      </c>
      <c r="B4986" t="s">
        <v>5542</v>
      </c>
      <c r="C4986" t="s">
        <v>40</v>
      </c>
      <c r="D4986">
        <v>2</v>
      </c>
      <c r="E4986">
        <v>45</v>
      </c>
      <c r="F4986">
        <v>115</v>
      </c>
      <c r="G4986">
        <v>0</v>
      </c>
      <c r="H4986">
        <v>3.7649769546559499E-2</v>
      </c>
      <c r="I4986">
        <v>0.25078538728495098</v>
      </c>
      <c r="J4986">
        <v>0.30537578846103403</v>
      </c>
      <c r="K4986">
        <v>0.195544758431837</v>
      </c>
      <c r="L4986">
        <v>0.14364493608599599</v>
      </c>
      <c r="M4986">
        <v>6.6999360189621798E-2</v>
      </c>
      <c r="N4986">
        <v>1998</v>
      </c>
      <c r="O4986" t="s">
        <v>39</v>
      </c>
      <c r="P4986" t="s">
        <v>6304</v>
      </c>
      <c r="Q4986" t="s">
        <v>6167</v>
      </c>
      <c r="R4986" t="s">
        <v>6168</v>
      </c>
    </row>
    <row r="4987" spans="1:18" x14ac:dyDescent="0.25">
      <c r="A4987" t="s">
        <v>6303</v>
      </c>
      <c r="B4987" t="s">
        <v>5558</v>
      </c>
      <c r="C4987" t="s">
        <v>40</v>
      </c>
      <c r="D4987">
        <v>2</v>
      </c>
      <c r="E4987">
        <v>25</v>
      </c>
      <c r="F4987">
        <v>1678</v>
      </c>
      <c r="G4987">
        <v>2.2636034215883699E-2</v>
      </c>
      <c r="H4987">
        <v>6.5832150327987504E-2</v>
      </c>
      <c r="I4987">
        <v>0.41825765376815399</v>
      </c>
      <c r="J4987">
        <v>0.33810924168331602</v>
      </c>
      <c r="K4987">
        <v>0.119324573338774</v>
      </c>
      <c r="L4987">
        <v>2.6895146663548399E-2</v>
      </c>
      <c r="M4987">
        <v>8.9452000023357396E-3</v>
      </c>
      <c r="N4987">
        <v>2003</v>
      </c>
      <c r="O4987" t="s">
        <v>39</v>
      </c>
      <c r="P4987" t="s">
        <v>6304</v>
      </c>
      <c r="Q4987" t="s">
        <v>6167</v>
      </c>
      <c r="R4987" t="s">
        <v>6168</v>
      </c>
    </row>
    <row r="4988" spans="1:18" x14ac:dyDescent="0.25">
      <c r="A4988" t="s">
        <v>6303</v>
      </c>
      <c r="B4988" t="s">
        <v>5558</v>
      </c>
      <c r="C4988" t="s">
        <v>40</v>
      </c>
      <c r="D4988">
        <v>2</v>
      </c>
      <c r="E4988">
        <v>35</v>
      </c>
      <c r="F4988">
        <v>1083</v>
      </c>
      <c r="G4988">
        <v>8.8008855127030602E-3</v>
      </c>
      <c r="H4988">
        <v>2.4061268468887401E-2</v>
      </c>
      <c r="I4988">
        <v>0.27127481751398602</v>
      </c>
      <c r="J4988">
        <v>0.36319571057787298</v>
      </c>
      <c r="K4988">
        <v>0.228687135908724</v>
      </c>
      <c r="L4988">
        <v>7.7949503238634699E-2</v>
      </c>
      <c r="M4988">
        <v>2.6030678779192601E-2</v>
      </c>
      <c r="N4988">
        <v>2003</v>
      </c>
      <c r="O4988" t="s">
        <v>39</v>
      </c>
      <c r="P4988" t="s">
        <v>6304</v>
      </c>
      <c r="Q4988" t="s">
        <v>6167</v>
      </c>
      <c r="R4988" t="s">
        <v>6168</v>
      </c>
    </row>
    <row r="4989" spans="1:18" x14ac:dyDescent="0.25">
      <c r="A4989" t="s">
        <v>6303</v>
      </c>
      <c r="B4989" t="s">
        <v>5558</v>
      </c>
      <c r="C4989" t="s">
        <v>40</v>
      </c>
      <c r="D4989">
        <v>2</v>
      </c>
      <c r="E4989">
        <v>45</v>
      </c>
      <c r="F4989">
        <v>173</v>
      </c>
      <c r="G4989">
        <v>7.9119055239834403E-3</v>
      </c>
      <c r="H4989">
        <v>1.30527224925057E-2</v>
      </c>
      <c r="I4989">
        <v>0.23096196393870899</v>
      </c>
      <c r="J4989">
        <v>0.312861850211611</v>
      </c>
      <c r="K4989">
        <v>0.24950333434255101</v>
      </c>
      <c r="L4989">
        <v>0.15770166190475901</v>
      </c>
      <c r="M4989">
        <v>2.8006561585881599E-2</v>
      </c>
      <c r="N4989">
        <v>2003</v>
      </c>
      <c r="O4989" t="s">
        <v>39</v>
      </c>
      <c r="P4989" t="s">
        <v>6304</v>
      </c>
      <c r="Q4989" t="s">
        <v>6167</v>
      </c>
      <c r="R4989" t="s">
        <v>6168</v>
      </c>
    </row>
    <row r="4990" spans="1:18" x14ac:dyDescent="0.25">
      <c r="A4990" t="s">
        <v>6303</v>
      </c>
      <c r="B4990" t="s">
        <v>5573</v>
      </c>
      <c r="C4990" t="s">
        <v>40</v>
      </c>
      <c r="D4990">
        <v>2</v>
      </c>
      <c r="E4990">
        <v>25</v>
      </c>
      <c r="F4990">
        <v>1830</v>
      </c>
      <c r="G4990">
        <v>3.5448615130312597E-2</v>
      </c>
      <c r="H4990">
        <v>6.6314502336130801E-2</v>
      </c>
      <c r="I4990">
        <v>0.422524502207068</v>
      </c>
      <c r="J4990">
        <v>0.305697852906061</v>
      </c>
      <c r="K4990">
        <v>0.12791774772314399</v>
      </c>
      <c r="L4990">
        <v>3.5125314661829402E-2</v>
      </c>
      <c r="M4990">
        <v>6.9714650354537697E-3</v>
      </c>
      <c r="N4990">
        <v>2008</v>
      </c>
      <c r="O4990" t="s">
        <v>39</v>
      </c>
      <c r="P4990" t="s">
        <v>6304</v>
      </c>
      <c r="Q4990" t="s">
        <v>6167</v>
      </c>
      <c r="R4990" t="s">
        <v>6168</v>
      </c>
    </row>
    <row r="4991" spans="1:18" x14ac:dyDescent="0.25">
      <c r="A4991" t="s">
        <v>6303</v>
      </c>
      <c r="B4991" t="s">
        <v>5573</v>
      </c>
      <c r="C4991" t="s">
        <v>40</v>
      </c>
      <c r="D4991">
        <v>2</v>
      </c>
      <c r="E4991">
        <v>35</v>
      </c>
      <c r="F4991">
        <v>2345</v>
      </c>
      <c r="G4991">
        <v>6.1903974465849897E-3</v>
      </c>
      <c r="H4991">
        <v>2.4147318054398698E-2</v>
      </c>
      <c r="I4991">
        <v>0.27429397121418903</v>
      </c>
      <c r="J4991">
        <v>0.368991632123507</v>
      </c>
      <c r="K4991">
        <v>0.21588476822744301</v>
      </c>
      <c r="L4991">
        <v>7.6544597446702597E-2</v>
      </c>
      <c r="M4991">
        <v>3.3947315487174001E-2</v>
      </c>
      <c r="N4991">
        <v>2008</v>
      </c>
      <c r="O4991" t="s">
        <v>39</v>
      </c>
      <c r="P4991" t="s">
        <v>6304</v>
      </c>
      <c r="Q4991" t="s">
        <v>6167</v>
      </c>
      <c r="R4991" t="s">
        <v>6168</v>
      </c>
    </row>
    <row r="4992" spans="1:18" x14ac:dyDescent="0.25">
      <c r="A4992" t="s">
        <v>6303</v>
      </c>
      <c r="B4992" t="s">
        <v>5573</v>
      </c>
      <c r="C4992" t="s">
        <v>40</v>
      </c>
      <c r="D4992">
        <v>2</v>
      </c>
      <c r="E4992">
        <v>45</v>
      </c>
      <c r="F4992">
        <v>1992</v>
      </c>
      <c r="G4992">
        <v>1.5467710662929099E-3</v>
      </c>
      <c r="H4992">
        <v>6.5897468259214498E-3</v>
      </c>
      <c r="I4992">
        <v>0.14792243263465299</v>
      </c>
      <c r="J4992">
        <v>0.31045184854101698</v>
      </c>
      <c r="K4992">
        <v>0.30087928876534198</v>
      </c>
      <c r="L4992">
        <v>0.176777631127982</v>
      </c>
      <c r="M4992">
        <v>5.5832281038792203E-2</v>
      </c>
      <c r="N4992">
        <v>2008</v>
      </c>
      <c r="O4992" t="s">
        <v>39</v>
      </c>
      <c r="P4992" t="s">
        <v>6304</v>
      </c>
      <c r="Q4992" t="s">
        <v>6167</v>
      </c>
      <c r="R4992" t="s">
        <v>6168</v>
      </c>
    </row>
    <row r="4993" spans="1:18" x14ac:dyDescent="0.25">
      <c r="A4993" t="s">
        <v>6303</v>
      </c>
      <c r="B4993" t="s">
        <v>5582</v>
      </c>
      <c r="C4993" t="s">
        <v>40</v>
      </c>
      <c r="D4993">
        <v>2</v>
      </c>
      <c r="E4993">
        <v>18</v>
      </c>
      <c r="F4993">
        <v>276</v>
      </c>
      <c r="G4993">
        <v>0.109637361072443</v>
      </c>
      <c r="H4993">
        <v>0.12996472116910199</v>
      </c>
      <c r="I4993">
        <v>0.58126356925989298</v>
      </c>
      <c r="J4993">
        <v>0.121817478566957</v>
      </c>
      <c r="K4993">
        <v>4.7190006603804603E-2</v>
      </c>
      <c r="L4993">
        <v>1.0126863327800601E-2</v>
      </c>
      <c r="M4993">
        <v>0</v>
      </c>
      <c r="N4993">
        <v>2013</v>
      </c>
      <c r="O4993" t="s">
        <v>39</v>
      </c>
      <c r="P4993" t="s">
        <v>6304</v>
      </c>
      <c r="Q4993" t="s">
        <v>6167</v>
      </c>
      <c r="R4993" t="s">
        <v>6168</v>
      </c>
    </row>
    <row r="4994" spans="1:18" x14ac:dyDescent="0.25">
      <c r="A4994" t="s">
        <v>6303</v>
      </c>
      <c r="B4994" t="s">
        <v>5582</v>
      </c>
      <c r="C4994" t="s">
        <v>40</v>
      </c>
      <c r="D4994">
        <v>2</v>
      </c>
      <c r="E4994">
        <v>19</v>
      </c>
      <c r="F4994">
        <v>238</v>
      </c>
      <c r="G4994">
        <v>0.119665125711945</v>
      </c>
      <c r="H4994">
        <v>0.14928426219251401</v>
      </c>
      <c r="I4994">
        <v>0.470056000804633</v>
      </c>
      <c r="J4994">
        <v>0.19647305486661601</v>
      </c>
      <c r="K4994">
        <v>5.0223140537745299E-2</v>
      </c>
      <c r="L4994">
        <v>3.3340480704458198E-3</v>
      </c>
      <c r="M4994">
        <v>1.0964367816101E-2</v>
      </c>
      <c r="N4994">
        <v>2013</v>
      </c>
      <c r="O4994" t="s">
        <v>39</v>
      </c>
      <c r="P4994" t="s">
        <v>6304</v>
      </c>
      <c r="Q4994" t="s">
        <v>6167</v>
      </c>
      <c r="R4994" t="s">
        <v>6168</v>
      </c>
    </row>
    <row r="4995" spans="1:18" x14ac:dyDescent="0.25">
      <c r="A4995" t="s">
        <v>6303</v>
      </c>
      <c r="B4995" t="s">
        <v>5582</v>
      </c>
      <c r="C4995" t="s">
        <v>40</v>
      </c>
      <c r="D4995">
        <v>2</v>
      </c>
      <c r="E4995">
        <v>25</v>
      </c>
      <c r="F4995">
        <v>2298</v>
      </c>
      <c r="G4995">
        <v>4.6516522287707397E-2</v>
      </c>
      <c r="H4995">
        <v>9.4961656546861797E-2</v>
      </c>
      <c r="I4995">
        <v>0.47314522195855302</v>
      </c>
      <c r="J4995">
        <v>0.25488183640905598</v>
      </c>
      <c r="K4995">
        <v>9.3469423214407404E-2</v>
      </c>
      <c r="L4995">
        <v>2.7449943320886901E-2</v>
      </c>
      <c r="M4995">
        <v>9.5753962625276107E-3</v>
      </c>
      <c r="N4995">
        <v>2013</v>
      </c>
      <c r="O4995" t="s">
        <v>39</v>
      </c>
      <c r="P4995" t="s">
        <v>6304</v>
      </c>
      <c r="Q4995" t="s">
        <v>6167</v>
      </c>
      <c r="R4995" t="s">
        <v>6168</v>
      </c>
    </row>
    <row r="4996" spans="1:18" x14ac:dyDescent="0.25">
      <c r="A4996" t="s">
        <v>6303</v>
      </c>
      <c r="B4996" t="s">
        <v>5582</v>
      </c>
      <c r="C4996" t="s">
        <v>40</v>
      </c>
      <c r="D4996">
        <v>2</v>
      </c>
      <c r="E4996">
        <v>35</v>
      </c>
      <c r="F4996">
        <v>2544</v>
      </c>
      <c r="G4996">
        <v>1.09124975034273E-2</v>
      </c>
      <c r="H4996">
        <v>2.78698902321536E-2</v>
      </c>
      <c r="I4996">
        <v>0.28396260633119502</v>
      </c>
      <c r="J4996">
        <v>0.36053136646989797</v>
      </c>
      <c r="K4996">
        <v>0.21893916370958</v>
      </c>
      <c r="L4996">
        <v>7.5239839345554699E-2</v>
      </c>
      <c r="M4996">
        <v>2.2544636408190499E-2</v>
      </c>
      <c r="N4996">
        <v>2013</v>
      </c>
      <c r="O4996" t="s">
        <v>39</v>
      </c>
      <c r="P4996" t="s">
        <v>6304</v>
      </c>
      <c r="Q4996" t="s">
        <v>6167</v>
      </c>
      <c r="R4996" t="s">
        <v>6168</v>
      </c>
    </row>
    <row r="4997" spans="1:18" x14ac:dyDescent="0.25">
      <c r="A4997" t="s">
        <v>6303</v>
      </c>
      <c r="B4997" t="s">
        <v>5582</v>
      </c>
      <c r="C4997" t="s">
        <v>40</v>
      </c>
      <c r="D4997">
        <v>2</v>
      </c>
      <c r="E4997">
        <v>45</v>
      </c>
      <c r="F4997">
        <v>2061</v>
      </c>
      <c r="G4997">
        <v>3.5332965956645598E-3</v>
      </c>
      <c r="H4997">
        <v>5.32049343884797E-3</v>
      </c>
      <c r="I4997">
        <v>0.15399269999853499</v>
      </c>
      <c r="J4997">
        <v>0.327904048389975</v>
      </c>
      <c r="K4997">
        <v>0.29522178820216199</v>
      </c>
      <c r="L4997">
        <v>0.148450954615582</v>
      </c>
      <c r="M4997">
        <v>6.5576718759234001E-2</v>
      </c>
      <c r="N4997">
        <v>2013</v>
      </c>
      <c r="O4997" t="s">
        <v>39</v>
      </c>
      <c r="P4997" t="s">
        <v>6304</v>
      </c>
      <c r="Q4997" t="s">
        <v>6167</v>
      </c>
      <c r="R4997" t="s">
        <v>6168</v>
      </c>
    </row>
    <row r="4998" spans="1:18" x14ac:dyDescent="0.25">
      <c r="A4998" t="s">
        <v>6303</v>
      </c>
      <c r="B4998" t="s">
        <v>5588</v>
      </c>
      <c r="C4998" t="s">
        <v>40</v>
      </c>
      <c r="D4998">
        <v>1</v>
      </c>
      <c r="E4998">
        <v>18</v>
      </c>
      <c r="F4998">
        <v>31</v>
      </c>
      <c r="G4998">
        <v>0.152897883340532</v>
      </c>
      <c r="H4998">
        <v>0.102650151653101</v>
      </c>
      <c r="I4998">
        <v>0.47827040847803398</v>
      </c>
      <c r="J4998">
        <v>0.26618155652833297</v>
      </c>
      <c r="K4998">
        <v>0</v>
      </c>
      <c r="L4998">
        <v>0</v>
      </c>
      <c r="M4998">
        <v>0</v>
      </c>
      <c r="N4998">
        <v>2017</v>
      </c>
      <c r="O4998" t="s">
        <v>39</v>
      </c>
      <c r="P4998" t="s">
        <v>6304</v>
      </c>
      <c r="Q4998" t="s">
        <v>6167</v>
      </c>
      <c r="R4998" t="s">
        <v>6168</v>
      </c>
    </row>
    <row r="4999" spans="1:18" x14ac:dyDescent="0.25">
      <c r="A4999" t="s">
        <v>6303</v>
      </c>
      <c r="B4999" t="s">
        <v>5588</v>
      </c>
      <c r="C4999" t="s">
        <v>40</v>
      </c>
      <c r="D4999">
        <v>2</v>
      </c>
      <c r="E4999">
        <v>18</v>
      </c>
      <c r="F4999">
        <v>35</v>
      </c>
      <c r="G4999">
        <v>0.161474592170226</v>
      </c>
      <c r="H4999">
        <v>0.12693376117931601</v>
      </c>
      <c r="I4999">
        <v>0.43268342214592798</v>
      </c>
      <c r="J4999">
        <v>0.14789084414213399</v>
      </c>
      <c r="K4999">
        <v>0.13101738036239499</v>
      </c>
      <c r="L4999">
        <v>0</v>
      </c>
      <c r="M4999">
        <v>0</v>
      </c>
      <c r="N4999">
        <v>2017</v>
      </c>
      <c r="O4999" t="s">
        <v>39</v>
      </c>
      <c r="P4999" t="s">
        <v>6304</v>
      </c>
      <c r="Q4999" t="s">
        <v>6167</v>
      </c>
      <c r="R4999" t="s">
        <v>6168</v>
      </c>
    </row>
    <row r="5000" spans="1:18" x14ac:dyDescent="0.25">
      <c r="A5000" t="s">
        <v>6303</v>
      </c>
      <c r="B5000" t="s">
        <v>5588</v>
      </c>
      <c r="C5000" t="s">
        <v>40</v>
      </c>
      <c r="D5000">
        <v>1</v>
      </c>
      <c r="E5000">
        <v>19</v>
      </c>
      <c r="F5000">
        <v>35</v>
      </c>
      <c r="G5000">
        <v>6.16522593446205E-2</v>
      </c>
      <c r="H5000">
        <v>0.16109142235938001</v>
      </c>
      <c r="I5000">
        <v>0.55432105551570299</v>
      </c>
      <c r="J5000">
        <v>0.17499141906367999</v>
      </c>
      <c r="K5000">
        <v>2.2373793015580599E-2</v>
      </c>
      <c r="L5000">
        <v>2.5570050701035001E-2</v>
      </c>
      <c r="M5000">
        <v>0</v>
      </c>
      <c r="N5000">
        <v>2017</v>
      </c>
      <c r="O5000" t="s">
        <v>39</v>
      </c>
      <c r="P5000" t="s">
        <v>6304</v>
      </c>
      <c r="Q5000" t="s">
        <v>6167</v>
      </c>
      <c r="R5000" t="s">
        <v>6168</v>
      </c>
    </row>
    <row r="5001" spans="1:18" x14ac:dyDescent="0.25">
      <c r="A5001" t="s">
        <v>6303</v>
      </c>
      <c r="B5001" t="s">
        <v>5588</v>
      </c>
      <c r="C5001" t="s">
        <v>40</v>
      </c>
      <c r="D5001">
        <v>2</v>
      </c>
      <c r="E5001">
        <v>19</v>
      </c>
      <c r="F5001">
        <v>39</v>
      </c>
      <c r="G5001">
        <v>7.1352262852432902E-2</v>
      </c>
      <c r="H5001">
        <v>0.145571258386816</v>
      </c>
      <c r="I5001">
        <v>0.57748562105303702</v>
      </c>
      <c r="J5001">
        <v>0.17809053475238701</v>
      </c>
      <c r="K5001">
        <v>7.4325226089440302E-3</v>
      </c>
      <c r="L5001">
        <v>0</v>
      </c>
      <c r="M5001">
        <v>2.00678003463826E-2</v>
      </c>
      <c r="N5001">
        <v>2017</v>
      </c>
      <c r="O5001" t="s">
        <v>39</v>
      </c>
      <c r="P5001" t="s">
        <v>6304</v>
      </c>
      <c r="Q5001" t="s">
        <v>6167</v>
      </c>
      <c r="R5001" t="s">
        <v>6168</v>
      </c>
    </row>
    <row r="5002" spans="1:18" x14ac:dyDescent="0.25">
      <c r="A5002" t="s">
        <v>6303</v>
      </c>
      <c r="B5002" t="s">
        <v>5588</v>
      </c>
      <c r="C5002" t="s">
        <v>40</v>
      </c>
      <c r="D5002">
        <v>1</v>
      </c>
      <c r="E5002">
        <v>25</v>
      </c>
      <c r="F5002">
        <v>327</v>
      </c>
      <c r="G5002">
        <v>3.2126534415243699E-2</v>
      </c>
      <c r="H5002">
        <v>8.7313180131638204E-2</v>
      </c>
      <c r="I5002">
        <v>0.42725312473680899</v>
      </c>
      <c r="J5002">
        <v>0.35218830205319801</v>
      </c>
      <c r="K5002">
        <v>8.2493323127750096E-2</v>
      </c>
      <c r="L5002">
        <v>1.7752334103072399E-2</v>
      </c>
      <c r="M5002">
        <v>8.7320143228832795E-4</v>
      </c>
      <c r="N5002">
        <v>2017</v>
      </c>
      <c r="O5002" t="s">
        <v>39</v>
      </c>
      <c r="P5002" t="s">
        <v>6304</v>
      </c>
      <c r="Q5002" t="s">
        <v>6167</v>
      </c>
      <c r="R5002" t="s">
        <v>6168</v>
      </c>
    </row>
    <row r="5003" spans="1:18" x14ac:dyDescent="0.25">
      <c r="A5003" t="s">
        <v>6303</v>
      </c>
      <c r="B5003" t="s">
        <v>5588</v>
      </c>
      <c r="C5003" t="s">
        <v>40</v>
      </c>
      <c r="D5003">
        <v>2</v>
      </c>
      <c r="E5003">
        <v>25</v>
      </c>
      <c r="F5003">
        <v>460</v>
      </c>
      <c r="G5003">
        <v>6.9358344853214099E-2</v>
      </c>
      <c r="H5003">
        <v>6.2914791207440507E-2</v>
      </c>
      <c r="I5003">
        <v>0.474449329105115</v>
      </c>
      <c r="J5003">
        <v>0.26845725663516501</v>
      </c>
      <c r="K5003">
        <v>7.6873551315505606E-2</v>
      </c>
      <c r="L5003">
        <v>3.5317807662146899E-2</v>
      </c>
      <c r="M5003">
        <v>1.26289192214125E-2</v>
      </c>
      <c r="N5003">
        <v>2017</v>
      </c>
      <c r="O5003" t="s">
        <v>39</v>
      </c>
      <c r="P5003" t="s">
        <v>6304</v>
      </c>
      <c r="Q5003" t="s">
        <v>6167</v>
      </c>
      <c r="R5003" t="s">
        <v>6168</v>
      </c>
    </row>
    <row r="5004" spans="1:18" x14ac:dyDescent="0.25">
      <c r="A5004" t="s">
        <v>6303</v>
      </c>
      <c r="B5004" t="s">
        <v>5588</v>
      </c>
      <c r="C5004" t="s">
        <v>40</v>
      </c>
      <c r="D5004">
        <v>1</v>
      </c>
      <c r="E5004">
        <v>35</v>
      </c>
      <c r="F5004">
        <v>416</v>
      </c>
      <c r="G5004">
        <v>9.6038025061152702E-4</v>
      </c>
      <c r="H5004">
        <v>1.6203296931338599E-2</v>
      </c>
      <c r="I5004">
        <v>0.30411976594508</v>
      </c>
      <c r="J5004">
        <v>0.51316686900845498</v>
      </c>
      <c r="K5004">
        <v>0.132854145884406</v>
      </c>
      <c r="L5004">
        <v>2.7533499452594399E-2</v>
      </c>
      <c r="M5004">
        <v>5.1620425275136104E-3</v>
      </c>
      <c r="N5004">
        <v>2017</v>
      </c>
      <c r="O5004" t="s">
        <v>39</v>
      </c>
      <c r="P5004" t="s">
        <v>6304</v>
      </c>
      <c r="Q5004" t="s">
        <v>6167</v>
      </c>
      <c r="R5004" t="s">
        <v>6168</v>
      </c>
    </row>
    <row r="5005" spans="1:18" x14ac:dyDescent="0.25">
      <c r="A5005" t="s">
        <v>6303</v>
      </c>
      <c r="B5005" t="s">
        <v>5588</v>
      </c>
      <c r="C5005" t="s">
        <v>40</v>
      </c>
      <c r="D5005">
        <v>2</v>
      </c>
      <c r="E5005">
        <v>35</v>
      </c>
      <c r="F5005">
        <v>659</v>
      </c>
      <c r="G5005">
        <v>9.1513974931156199E-3</v>
      </c>
      <c r="H5005">
        <v>2.1252707403142099E-2</v>
      </c>
      <c r="I5005">
        <v>0.31014505587830299</v>
      </c>
      <c r="J5005">
        <v>0.35874241781350202</v>
      </c>
      <c r="K5005">
        <v>0.21863976171011501</v>
      </c>
      <c r="L5005">
        <v>6.2319420133049398E-2</v>
      </c>
      <c r="M5005">
        <v>1.97492395687725E-2</v>
      </c>
      <c r="N5005">
        <v>2017</v>
      </c>
      <c r="O5005" t="s">
        <v>39</v>
      </c>
      <c r="P5005" t="s">
        <v>6304</v>
      </c>
      <c r="Q5005" t="s">
        <v>6167</v>
      </c>
      <c r="R5005" t="s">
        <v>6168</v>
      </c>
    </row>
    <row r="5006" spans="1:18" x14ac:dyDescent="0.25">
      <c r="A5006" t="s">
        <v>6303</v>
      </c>
      <c r="B5006" t="s">
        <v>5588</v>
      </c>
      <c r="C5006" t="s">
        <v>40</v>
      </c>
      <c r="D5006">
        <v>1</v>
      </c>
      <c r="E5006">
        <v>45</v>
      </c>
      <c r="F5006">
        <v>375</v>
      </c>
      <c r="G5006">
        <v>9.6951772455400494E-3</v>
      </c>
      <c r="H5006">
        <v>1.00269482310524E-2</v>
      </c>
      <c r="I5006">
        <v>0.243024301664959</v>
      </c>
      <c r="J5006">
        <v>0.46977828672579097</v>
      </c>
      <c r="K5006">
        <v>0.196368924970413</v>
      </c>
      <c r="L5006">
        <v>6.3896925418621506E-2</v>
      </c>
      <c r="M5006">
        <v>7.2094357436222403E-3</v>
      </c>
      <c r="N5006">
        <v>2017</v>
      </c>
      <c r="O5006" t="s">
        <v>39</v>
      </c>
      <c r="P5006" t="s">
        <v>6304</v>
      </c>
      <c r="Q5006" t="s">
        <v>6167</v>
      </c>
      <c r="R5006" t="s">
        <v>6168</v>
      </c>
    </row>
    <row r="5007" spans="1:18" x14ac:dyDescent="0.25">
      <c r="A5007" t="s">
        <v>6303</v>
      </c>
      <c r="B5007" t="s">
        <v>5588</v>
      </c>
      <c r="C5007" t="s">
        <v>40</v>
      </c>
      <c r="D5007">
        <v>2</v>
      </c>
      <c r="E5007">
        <v>45</v>
      </c>
      <c r="F5007">
        <v>658</v>
      </c>
      <c r="G5007">
        <v>2.3218358395371E-3</v>
      </c>
      <c r="H5007">
        <v>1.2653485541259399E-2</v>
      </c>
      <c r="I5007">
        <v>0.15354183150171</v>
      </c>
      <c r="J5007">
        <v>0.37760093646665899</v>
      </c>
      <c r="K5007">
        <v>0.25799946283375602</v>
      </c>
      <c r="L5007">
        <v>0.131304652897547</v>
      </c>
      <c r="M5007">
        <v>6.4577794919530307E-2</v>
      </c>
      <c r="N5007">
        <v>2017</v>
      </c>
      <c r="O5007" t="s">
        <v>39</v>
      </c>
      <c r="P5007" t="s">
        <v>6304</v>
      </c>
      <c r="Q5007" t="s">
        <v>6167</v>
      </c>
      <c r="R5007" t="s">
        <v>6168</v>
      </c>
    </row>
    <row r="5008" spans="1:18" x14ac:dyDescent="0.25">
      <c r="A5008" t="s">
        <v>6303</v>
      </c>
      <c r="B5008" t="s">
        <v>5588</v>
      </c>
      <c r="C5008" t="s">
        <v>40</v>
      </c>
      <c r="D5008">
        <v>1</v>
      </c>
      <c r="E5008">
        <v>55</v>
      </c>
      <c r="F5008">
        <v>417</v>
      </c>
      <c r="G5008">
        <v>1.73060134445743E-3</v>
      </c>
      <c r="H5008">
        <v>1.1697233552567399E-2</v>
      </c>
      <c r="I5008">
        <v>0.21889308745219099</v>
      </c>
      <c r="J5008">
        <v>0.40461347445013901</v>
      </c>
      <c r="K5008">
        <v>0.266945813093174</v>
      </c>
      <c r="L5008">
        <v>7.3880023361729302E-2</v>
      </c>
      <c r="M5008">
        <v>2.2239766745741501E-2</v>
      </c>
      <c r="N5008">
        <v>2017</v>
      </c>
      <c r="O5008" t="s">
        <v>39</v>
      </c>
      <c r="P5008" t="s">
        <v>6304</v>
      </c>
      <c r="Q5008" t="s">
        <v>6167</v>
      </c>
      <c r="R5008" t="s">
        <v>6168</v>
      </c>
    </row>
    <row r="5009" spans="1:18" x14ac:dyDescent="0.25">
      <c r="A5009" t="s">
        <v>6303</v>
      </c>
      <c r="B5009" t="s">
        <v>5588</v>
      </c>
      <c r="C5009" t="s">
        <v>40</v>
      </c>
      <c r="D5009">
        <v>2</v>
      </c>
      <c r="E5009">
        <v>55</v>
      </c>
      <c r="F5009">
        <v>627</v>
      </c>
      <c r="G5009">
        <v>5.9583786782145499E-3</v>
      </c>
      <c r="H5009">
        <v>1.22027666227442E-2</v>
      </c>
      <c r="I5009">
        <v>6.5084655278334597E-2</v>
      </c>
      <c r="J5009">
        <v>0.28782022884230801</v>
      </c>
      <c r="K5009">
        <v>0.356950435347406</v>
      </c>
      <c r="L5009">
        <v>0.167555729240498</v>
      </c>
      <c r="M5009">
        <v>0.104427805990495</v>
      </c>
      <c r="N5009">
        <v>2017</v>
      </c>
      <c r="O5009" t="s">
        <v>39</v>
      </c>
      <c r="P5009" t="s">
        <v>6304</v>
      </c>
      <c r="Q5009" t="s">
        <v>6167</v>
      </c>
      <c r="R5009" t="s">
        <v>6168</v>
      </c>
    </row>
    <row r="5010" spans="1:18" x14ac:dyDescent="0.25">
      <c r="A5010" t="s">
        <v>6303</v>
      </c>
      <c r="B5010" t="s">
        <v>5588</v>
      </c>
      <c r="C5010" t="s">
        <v>40</v>
      </c>
      <c r="D5010">
        <v>1</v>
      </c>
      <c r="E5010">
        <v>65</v>
      </c>
      <c r="F5010">
        <v>362</v>
      </c>
      <c r="G5010">
        <v>1.6613349384829699E-2</v>
      </c>
      <c r="H5010">
        <v>1.9368549950201701E-2</v>
      </c>
      <c r="I5010">
        <v>0.13840820402627499</v>
      </c>
      <c r="J5010">
        <v>0.41744479028254999</v>
      </c>
      <c r="K5010">
        <v>0.32562754561526702</v>
      </c>
      <c r="L5010">
        <v>6.5902103025817602E-2</v>
      </c>
      <c r="M5010">
        <v>1.6635457715058501E-2</v>
      </c>
      <c r="N5010">
        <v>2017</v>
      </c>
      <c r="O5010" t="s">
        <v>39</v>
      </c>
      <c r="P5010" t="s">
        <v>6304</v>
      </c>
      <c r="Q5010" t="s">
        <v>6167</v>
      </c>
      <c r="R5010" t="s">
        <v>6168</v>
      </c>
    </row>
    <row r="5011" spans="1:18" x14ac:dyDescent="0.25">
      <c r="A5011" t="s">
        <v>6303</v>
      </c>
      <c r="B5011" t="s">
        <v>5588</v>
      </c>
      <c r="C5011" t="s">
        <v>40</v>
      </c>
      <c r="D5011">
        <v>2</v>
      </c>
      <c r="E5011">
        <v>65</v>
      </c>
      <c r="F5011">
        <v>449</v>
      </c>
      <c r="G5011">
        <v>1.03786730219954E-3</v>
      </c>
      <c r="H5011">
        <v>5.5785381286319801E-3</v>
      </c>
      <c r="I5011">
        <v>7.2302538352156706E-2</v>
      </c>
      <c r="J5011">
        <v>0.23075344579267201</v>
      </c>
      <c r="K5011">
        <v>0.32247006852145299</v>
      </c>
      <c r="L5011">
        <v>0.25125946165417901</v>
      </c>
      <c r="M5011">
        <v>0.11659808024870701</v>
      </c>
      <c r="N5011">
        <v>2017</v>
      </c>
      <c r="O5011" t="s">
        <v>39</v>
      </c>
      <c r="P5011" t="s">
        <v>6304</v>
      </c>
      <c r="Q5011" t="s">
        <v>6167</v>
      </c>
      <c r="R5011" t="s">
        <v>6168</v>
      </c>
    </row>
    <row r="5012" spans="1:18" x14ac:dyDescent="0.25">
      <c r="A5012" t="s">
        <v>6303</v>
      </c>
      <c r="B5012" t="s">
        <v>5588</v>
      </c>
      <c r="C5012" t="s">
        <v>40</v>
      </c>
      <c r="D5012">
        <v>1</v>
      </c>
      <c r="E5012">
        <v>75</v>
      </c>
      <c r="F5012">
        <v>190</v>
      </c>
      <c r="G5012">
        <v>2.20979505261901E-2</v>
      </c>
      <c r="H5012">
        <v>2.3977605827770799E-2</v>
      </c>
      <c r="I5012">
        <v>0.17779269016670701</v>
      </c>
      <c r="J5012">
        <v>0.38107578936297998</v>
      </c>
      <c r="K5012">
        <v>0.29546563059766601</v>
      </c>
      <c r="L5012">
        <v>7.7884337969768694E-2</v>
      </c>
      <c r="M5012">
        <v>2.1705995548918101E-2</v>
      </c>
      <c r="N5012">
        <v>2017</v>
      </c>
      <c r="O5012" t="s">
        <v>39</v>
      </c>
      <c r="P5012" t="s">
        <v>6304</v>
      </c>
      <c r="Q5012" t="s">
        <v>6167</v>
      </c>
      <c r="R5012" t="s">
        <v>6168</v>
      </c>
    </row>
    <row r="5013" spans="1:18" x14ac:dyDescent="0.25">
      <c r="A5013" t="s">
        <v>6303</v>
      </c>
      <c r="B5013" t="s">
        <v>5588</v>
      </c>
      <c r="C5013" t="s">
        <v>40</v>
      </c>
      <c r="D5013">
        <v>2</v>
      </c>
      <c r="E5013">
        <v>75</v>
      </c>
      <c r="F5013">
        <v>300</v>
      </c>
      <c r="G5013">
        <v>3.3536320428698301E-3</v>
      </c>
      <c r="H5013">
        <v>3.6967254661035001E-3</v>
      </c>
      <c r="I5013">
        <v>8.6671741689215195E-2</v>
      </c>
      <c r="J5013">
        <v>0.20708015261241899</v>
      </c>
      <c r="K5013">
        <v>0.34226300115796598</v>
      </c>
      <c r="L5013">
        <v>0.22862506333563101</v>
      </c>
      <c r="M5013">
        <v>0.12830968369579501</v>
      </c>
      <c r="N5013">
        <v>2017</v>
      </c>
      <c r="O5013" t="s">
        <v>39</v>
      </c>
      <c r="P5013" t="s">
        <v>6304</v>
      </c>
      <c r="Q5013" t="s">
        <v>6167</v>
      </c>
      <c r="R5013" t="s">
        <v>6168</v>
      </c>
    </row>
    <row r="5014" spans="1:18" x14ac:dyDescent="0.25">
      <c r="A5014" t="s">
        <v>6303</v>
      </c>
      <c r="B5014" t="s">
        <v>5588</v>
      </c>
      <c r="C5014" t="s">
        <v>40</v>
      </c>
      <c r="D5014">
        <v>1</v>
      </c>
      <c r="E5014">
        <v>84.91</v>
      </c>
      <c r="F5014">
        <v>77</v>
      </c>
      <c r="G5014">
        <v>5.81732729681922E-3</v>
      </c>
      <c r="H5014">
        <v>2.90866700342844E-2</v>
      </c>
      <c r="I5014">
        <v>0.300122654014296</v>
      </c>
      <c r="J5014">
        <v>0.45821895342560498</v>
      </c>
      <c r="K5014">
        <v>0.171850397400448</v>
      </c>
      <c r="L5014">
        <v>3.4903997828547001E-2</v>
      </c>
      <c r="M5014">
        <v>0</v>
      </c>
      <c r="N5014">
        <v>2017</v>
      </c>
      <c r="O5014" t="s">
        <v>39</v>
      </c>
      <c r="P5014" t="s">
        <v>6304</v>
      </c>
      <c r="Q5014" t="s">
        <v>6167</v>
      </c>
      <c r="R5014" t="s">
        <v>6168</v>
      </c>
    </row>
    <row r="5015" spans="1:18" x14ac:dyDescent="0.25">
      <c r="A5015" t="s">
        <v>6303</v>
      </c>
      <c r="B5015" t="s">
        <v>5588</v>
      </c>
      <c r="C5015" t="s">
        <v>40</v>
      </c>
      <c r="D5015">
        <v>2</v>
      </c>
      <c r="E5015">
        <v>84.91</v>
      </c>
      <c r="F5015">
        <v>122</v>
      </c>
      <c r="G5015">
        <v>1.40378704650436E-2</v>
      </c>
      <c r="H5015">
        <v>0</v>
      </c>
      <c r="I5015">
        <v>0.23166555999792199</v>
      </c>
      <c r="J5015">
        <v>0.322752916503252</v>
      </c>
      <c r="K5015">
        <v>0.25012570934816702</v>
      </c>
      <c r="L5015">
        <v>0.12897646607646199</v>
      </c>
      <c r="M5015">
        <v>5.2441477609152402E-2</v>
      </c>
      <c r="N5015">
        <v>2017</v>
      </c>
      <c r="O5015" t="s">
        <v>39</v>
      </c>
      <c r="P5015" t="s">
        <v>6304</v>
      </c>
      <c r="Q5015" t="s">
        <v>6167</v>
      </c>
      <c r="R5015" t="s">
        <v>6168</v>
      </c>
    </row>
    <row r="5016" spans="1:18" x14ac:dyDescent="0.25">
      <c r="A5016" t="s">
        <v>6303</v>
      </c>
      <c r="B5016" t="s">
        <v>5589</v>
      </c>
      <c r="C5016" t="s">
        <v>40</v>
      </c>
      <c r="D5016">
        <v>2</v>
      </c>
      <c r="E5016">
        <v>18</v>
      </c>
      <c r="F5016">
        <v>202</v>
      </c>
      <c r="G5016">
        <v>0.12838405101243899</v>
      </c>
      <c r="H5016">
        <v>0.105218207926288</v>
      </c>
      <c r="I5016">
        <v>0.44496313751379601</v>
      </c>
      <c r="J5016">
        <v>0.19619467582292999</v>
      </c>
      <c r="K5016">
        <v>0.115801732691243</v>
      </c>
      <c r="L5016">
        <v>9.4381950333039307E-3</v>
      </c>
      <c r="M5016">
        <v>0</v>
      </c>
      <c r="N5016">
        <v>2018</v>
      </c>
      <c r="O5016" t="s">
        <v>39</v>
      </c>
      <c r="P5016" t="s">
        <v>6304</v>
      </c>
      <c r="Q5016" t="s">
        <v>6167</v>
      </c>
      <c r="R5016" t="s">
        <v>6168</v>
      </c>
    </row>
    <row r="5017" spans="1:18" x14ac:dyDescent="0.25">
      <c r="A5017" t="s">
        <v>6303</v>
      </c>
      <c r="B5017" t="s">
        <v>5589</v>
      </c>
      <c r="C5017" t="s">
        <v>40</v>
      </c>
      <c r="D5017">
        <v>2</v>
      </c>
      <c r="E5017">
        <v>19</v>
      </c>
      <c r="F5017">
        <v>167</v>
      </c>
      <c r="G5017">
        <v>8.2607514288873696E-2</v>
      </c>
      <c r="H5017">
        <v>0.117236551607678</v>
      </c>
      <c r="I5017">
        <v>0.441171546801362</v>
      </c>
      <c r="J5017">
        <v>0.24600988360684001</v>
      </c>
      <c r="K5017">
        <v>6.2739258834362793E-2</v>
      </c>
      <c r="L5017">
        <v>2.2248824757153899E-2</v>
      </c>
      <c r="M5017">
        <v>2.7986420103730002E-2</v>
      </c>
      <c r="N5017">
        <v>2018</v>
      </c>
      <c r="O5017" t="s">
        <v>39</v>
      </c>
      <c r="P5017" t="s">
        <v>6304</v>
      </c>
      <c r="Q5017" t="s">
        <v>6167</v>
      </c>
      <c r="R5017" t="s">
        <v>6168</v>
      </c>
    </row>
    <row r="5018" spans="1:18" x14ac:dyDescent="0.25">
      <c r="A5018" t="s">
        <v>6303</v>
      </c>
      <c r="B5018" t="s">
        <v>5589</v>
      </c>
      <c r="C5018" t="s">
        <v>40</v>
      </c>
      <c r="D5018">
        <v>2</v>
      </c>
      <c r="E5018">
        <v>25</v>
      </c>
      <c r="F5018">
        <v>1696</v>
      </c>
      <c r="G5018">
        <v>4.9723246483493903E-2</v>
      </c>
      <c r="H5018">
        <v>9.1971584675044099E-2</v>
      </c>
      <c r="I5018">
        <v>0.41272005598483702</v>
      </c>
      <c r="J5018">
        <v>0.28414474598913197</v>
      </c>
      <c r="K5018">
        <v>0.11024607118692401</v>
      </c>
      <c r="L5018">
        <v>4.0668185143629701E-2</v>
      </c>
      <c r="M5018">
        <v>1.05261105369387E-2</v>
      </c>
      <c r="N5018">
        <v>2018</v>
      </c>
      <c r="O5018" t="s">
        <v>39</v>
      </c>
      <c r="P5018" t="s">
        <v>6304</v>
      </c>
      <c r="Q5018" t="s">
        <v>6167</v>
      </c>
      <c r="R5018" t="s">
        <v>6168</v>
      </c>
    </row>
    <row r="5019" spans="1:18" x14ac:dyDescent="0.25">
      <c r="A5019" t="s">
        <v>6303</v>
      </c>
      <c r="B5019" t="s">
        <v>5589</v>
      </c>
      <c r="C5019" t="s">
        <v>40</v>
      </c>
      <c r="D5019">
        <v>2</v>
      </c>
      <c r="E5019">
        <v>35</v>
      </c>
      <c r="F5019">
        <v>1996</v>
      </c>
      <c r="G5019">
        <v>2.0530904371361802E-2</v>
      </c>
      <c r="H5019">
        <v>2.6327057039999099E-2</v>
      </c>
      <c r="I5019">
        <v>0.26779324583264302</v>
      </c>
      <c r="J5019">
        <v>0.34734548014536798</v>
      </c>
      <c r="K5019">
        <v>0.22220605097593499</v>
      </c>
      <c r="L5019">
        <v>8.3037318914160205E-2</v>
      </c>
      <c r="M5019">
        <v>3.2759942720532398E-2</v>
      </c>
      <c r="N5019">
        <v>2018</v>
      </c>
      <c r="O5019" t="s">
        <v>39</v>
      </c>
      <c r="P5019" t="s">
        <v>6304</v>
      </c>
      <c r="Q5019" t="s">
        <v>6167</v>
      </c>
      <c r="R5019" t="s">
        <v>6168</v>
      </c>
    </row>
    <row r="5020" spans="1:18" x14ac:dyDescent="0.25">
      <c r="A5020" t="s">
        <v>6303</v>
      </c>
      <c r="B5020" t="s">
        <v>5589</v>
      </c>
      <c r="C5020" t="s">
        <v>40</v>
      </c>
      <c r="D5020">
        <v>2</v>
      </c>
      <c r="E5020">
        <v>45</v>
      </c>
      <c r="F5020">
        <v>1850</v>
      </c>
      <c r="G5020">
        <v>3.4330442193995499E-3</v>
      </c>
      <c r="H5020">
        <v>9.7589677114857006E-3</v>
      </c>
      <c r="I5020">
        <v>0.14878277720194999</v>
      </c>
      <c r="J5020">
        <v>0.30631785071852702</v>
      </c>
      <c r="K5020">
        <v>0.30689596497770899</v>
      </c>
      <c r="L5020">
        <v>0.15643006432906301</v>
      </c>
      <c r="M5020">
        <v>6.8381330841865803E-2</v>
      </c>
      <c r="N5020">
        <v>2018</v>
      </c>
      <c r="O5020" t="s">
        <v>39</v>
      </c>
      <c r="P5020" t="s">
        <v>6304</v>
      </c>
      <c r="Q5020" t="s">
        <v>6167</v>
      </c>
      <c r="R5020" t="s">
        <v>6168</v>
      </c>
    </row>
    <row r="5021" spans="1:18" x14ac:dyDescent="0.25">
      <c r="A5021" t="s">
        <v>6305</v>
      </c>
      <c r="B5021" t="s">
        <v>5598</v>
      </c>
      <c r="C5021" t="s">
        <v>40</v>
      </c>
      <c r="D5021">
        <v>1</v>
      </c>
      <c r="E5021">
        <v>18</v>
      </c>
      <c r="F5021">
        <v>3</v>
      </c>
      <c r="G5021">
        <v>0</v>
      </c>
      <c r="H5021">
        <v>0</v>
      </c>
      <c r="I5021">
        <v>0</v>
      </c>
      <c r="J5021">
        <v>0.5</v>
      </c>
      <c r="K5021">
        <v>0</v>
      </c>
      <c r="L5021">
        <v>0</v>
      </c>
      <c r="M5021">
        <v>0.5</v>
      </c>
      <c r="N5021">
        <v>2015</v>
      </c>
      <c r="O5021" t="s">
        <v>39</v>
      </c>
      <c r="P5021" t="s">
        <v>5597</v>
      </c>
      <c r="Q5021" t="s">
        <v>6207</v>
      </c>
      <c r="R5021" t="s">
        <v>6208</v>
      </c>
    </row>
    <row r="5022" spans="1:18" x14ac:dyDescent="0.25">
      <c r="A5022" t="s">
        <v>6305</v>
      </c>
      <c r="B5022" t="s">
        <v>5598</v>
      </c>
      <c r="C5022" t="s">
        <v>40</v>
      </c>
      <c r="D5022">
        <v>2</v>
      </c>
      <c r="E5022">
        <v>18</v>
      </c>
      <c r="F5022">
        <v>5</v>
      </c>
      <c r="G5022">
        <v>0</v>
      </c>
      <c r="H5022">
        <v>0.14285716732435999</v>
      </c>
      <c r="I5022">
        <v>0.52380947079722096</v>
      </c>
      <c r="J5022">
        <v>0</v>
      </c>
      <c r="K5022">
        <v>9.5238097277030004E-2</v>
      </c>
      <c r="L5022">
        <v>0.23809526460138999</v>
      </c>
      <c r="M5022">
        <v>0</v>
      </c>
      <c r="N5022">
        <v>2015</v>
      </c>
      <c r="O5022" t="s">
        <v>39</v>
      </c>
      <c r="P5022" t="s">
        <v>5597</v>
      </c>
      <c r="Q5022" t="s">
        <v>6207</v>
      </c>
      <c r="R5022" t="s">
        <v>6208</v>
      </c>
    </row>
    <row r="5023" spans="1:18" x14ac:dyDescent="0.25">
      <c r="A5023" t="s">
        <v>6305</v>
      </c>
      <c r="B5023" t="s">
        <v>5598</v>
      </c>
      <c r="C5023" t="s">
        <v>40</v>
      </c>
      <c r="D5023">
        <v>1</v>
      </c>
      <c r="E5023">
        <v>19</v>
      </c>
      <c r="F5023">
        <v>19</v>
      </c>
      <c r="G5023">
        <v>0</v>
      </c>
      <c r="H5023">
        <v>1.4285716945887801E-2</v>
      </c>
      <c r="I5023">
        <v>0.41428573822727599</v>
      </c>
      <c r="J5023">
        <v>0.21428570098484701</v>
      </c>
      <c r="K5023">
        <v>0.242857134876622</v>
      </c>
      <c r="L5023">
        <v>4.28571419704184E-2</v>
      </c>
      <c r="M5023">
        <v>7.14285669949489E-2</v>
      </c>
      <c r="N5023">
        <v>2015</v>
      </c>
      <c r="O5023" t="s">
        <v>39</v>
      </c>
      <c r="P5023" t="s">
        <v>5597</v>
      </c>
      <c r="Q5023" t="s">
        <v>6207</v>
      </c>
      <c r="R5023" t="s">
        <v>6208</v>
      </c>
    </row>
    <row r="5024" spans="1:18" x14ac:dyDescent="0.25">
      <c r="A5024" t="s">
        <v>6305</v>
      </c>
      <c r="B5024" t="s">
        <v>5598</v>
      </c>
      <c r="C5024" t="s">
        <v>40</v>
      </c>
      <c r="D5024">
        <v>2</v>
      </c>
      <c r="E5024">
        <v>19</v>
      </c>
      <c r="F5024">
        <v>12</v>
      </c>
      <c r="G5024">
        <v>0</v>
      </c>
      <c r="H5024">
        <v>0</v>
      </c>
      <c r="I5024">
        <v>0.55769231633817495</v>
      </c>
      <c r="J5024">
        <v>0.11538463267635</v>
      </c>
      <c r="K5024">
        <v>0.21153843560086</v>
      </c>
      <c r="L5024">
        <v>7.69230769230769E-2</v>
      </c>
      <c r="M5024">
        <v>3.8461538461538498E-2</v>
      </c>
      <c r="N5024">
        <v>2015</v>
      </c>
      <c r="O5024" t="s">
        <v>39</v>
      </c>
      <c r="P5024" t="s">
        <v>5597</v>
      </c>
      <c r="Q5024" t="s">
        <v>6207</v>
      </c>
      <c r="R5024" t="s">
        <v>6208</v>
      </c>
    </row>
    <row r="5025" spans="1:18" x14ac:dyDescent="0.25">
      <c r="A5025" t="s">
        <v>6305</v>
      </c>
      <c r="B5025" t="s">
        <v>5598</v>
      </c>
      <c r="C5025" t="s">
        <v>40</v>
      </c>
      <c r="D5025">
        <v>1</v>
      </c>
      <c r="E5025">
        <v>25</v>
      </c>
      <c r="F5025">
        <v>112</v>
      </c>
      <c r="G5025">
        <v>0</v>
      </c>
      <c r="H5025">
        <v>5.2493444640124898E-2</v>
      </c>
      <c r="I5025">
        <v>0.220472435557133</v>
      </c>
      <c r="J5025">
        <v>0.29396326587324001</v>
      </c>
      <c r="K5025">
        <v>0.30971127417632799</v>
      </c>
      <c r="L5025">
        <v>0.112860891802641</v>
      </c>
      <c r="M5025">
        <v>1.04986879505334E-2</v>
      </c>
      <c r="N5025">
        <v>2015</v>
      </c>
      <c r="O5025" t="s">
        <v>39</v>
      </c>
      <c r="P5025" t="s">
        <v>5597</v>
      </c>
      <c r="Q5025" t="s">
        <v>6207</v>
      </c>
      <c r="R5025" t="s">
        <v>6208</v>
      </c>
    </row>
    <row r="5026" spans="1:18" x14ac:dyDescent="0.25">
      <c r="A5026" t="s">
        <v>6305</v>
      </c>
      <c r="B5026" t="s">
        <v>5598</v>
      </c>
      <c r="C5026" t="s">
        <v>40</v>
      </c>
      <c r="D5026">
        <v>2</v>
      </c>
      <c r="E5026">
        <v>25</v>
      </c>
      <c r="F5026">
        <v>114</v>
      </c>
      <c r="G5026">
        <v>1.5831134808777701E-2</v>
      </c>
      <c r="H5026">
        <v>7.9155685906292395E-3</v>
      </c>
      <c r="I5026">
        <v>0.203166224114779</v>
      </c>
      <c r="J5026">
        <v>0.216358842386629</v>
      </c>
      <c r="K5026">
        <v>0.226912929886666</v>
      </c>
      <c r="L5026">
        <v>0.25593667110488999</v>
      </c>
      <c r="M5026">
        <v>7.3878629107629296E-2</v>
      </c>
      <c r="N5026">
        <v>2015</v>
      </c>
      <c r="O5026" t="s">
        <v>39</v>
      </c>
      <c r="P5026" t="s">
        <v>5597</v>
      </c>
      <c r="Q5026" t="s">
        <v>6207</v>
      </c>
      <c r="R5026" t="s">
        <v>6208</v>
      </c>
    </row>
    <row r="5027" spans="1:18" x14ac:dyDescent="0.25">
      <c r="A5027" t="s">
        <v>6305</v>
      </c>
      <c r="B5027" t="s">
        <v>5598</v>
      </c>
      <c r="C5027" t="s">
        <v>40</v>
      </c>
      <c r="D5027">
        <v>1</v>
      </c>
      <c r="E5027">
        <v>35</v>
      </c>
      <c r="F5027">
        <v>91</v>
      </c>
      <c r="G5027">
        <v>0</v>
      </c>
      <c r="H5027">
        <v>0</v>
      </c>
      <c r="I5027">
        <v>9.4117644853773802E-2</v>
      </c>
      <c r="J5027">
        <v>0.227450981757188</v>
      </c>
      <c r="K5027">
        <v>0.33725490440447597</v>
      </c>
      <c r="L5027">
        <v>0.21960784286043</v>
      </c>
      <c r="M5027">
        <v>0.121568626124132</v>
      </c>
      <c r="N5027">
        <v>2015</v>
      </c>
      <c r="O5027" t="s">
        <v>39</v>
      </c>
      <c r="P5027" t="s">
        <v>5597</v>
      </c>
      <c r="Q5027" t="s">
        <v>6207</v>
      </c>
      <c r="R5027" t="s">
        <v>6208</v>
      </c>
    </row>
    <row r="5028" spans="1:18" x14ac:dyDescent="0.25">
      <c r="A5028" t="s">
        <v>6305</v>
      </c>
      <c r="B5028" t="s">
        <v>5598</v>
      </c>
      <c r="C5028" t="s">
        <v>40</v>
      </c>
      <c r="D5028">
        <v>2</v>
      </c>
      <c r="E5028">
        <v>35</v>
      </c>
      <c r="F5028">
        <v>111</v>
      </c>
      <c r="G5028">
        <v>0</v>
      </c>
      <c r="H5028">
        <v>0</v>
      </c>
      <c r="I5028">
        <v>1.6129028515420502E-2</v>
      </c>
      <c r="J5028">
        <v>0.14193548342185</v>
      </c>
      <c r="K5028">
        <v>0.23225807037336699</v>
      </c>
      <c r="L5028">
        <v>0.23870968351986499</v>
      </c>
      <c r="M5028">
        <v>0.37096773416949702</v>
      </c>
      <c r="N5028">
        <v>2015</v>
      </c>
      <c r="O5028" t="s">
        <v>39</v>
      </c>
      <c r="P5028" t="s">
        <v>5597</v>
      </c>
      <c r="Q5028" t="s">
        <v>6207</v>
      </c>
      <c r="R5028" t="s">
        <v>6208</v>
      </c>
    </row>
    <row r="5029" spans="1:18" x14ac:dyDescent="0.25">
      <c r="A5029" t="s">
        <v>6305</v>
      </c>
      <c r="B5029" t="s">
        <v>5598</v>
      </c>
      <c r="C5029" t="s">
        <v>40</v>
      </c>
      <c r="D5029">
        <v>1</v>
      </c>
      <c r="E5029">
        <v>45</v>
      </c>
      <c r="F5029">
        <v>90</v>
      </c>
      <c r="G5029">
        <v>0</v>
      </c>
      <c r="H5029">
        <v>0</v>
      </c>
      <c r="I5029">
        <v>0.104291041669971</v>
      </c>
      <c r="J5029">
        <v>0.22845412352693201</v>
      </c>
      <c r="K5029">
        <v>0.44058699456344802</v>
      </c>
      <c r="L5029">
        <v>0.12755880053472399</v>
      </c>
      <c r="M5029">
        <v>9.9109039704925794E-2</v>
      </c>
      <c r="N5029">
        <v>2015</v>
      </c>
      <c r="O5029" t="s">
        <v>39</v>
      </c>
      <c r="P5029" t="s">
        <v>5597</v>
      </c>
      <c r="Q5029" t="s">
        <v>6207</v>
      </c>
      <c r="R5029" t="s">
        <v>6208</v>
      </c>
    </row>
    <row r="5030" spans="1:18" x14ac:dyDescent="0.25">
      <c r="A5030" t="s">
        <v>6305</v>
      </c>
      <c r="B5030" t="s">
        <v>5598</v>
      </c>
      <c r="C5030" t="s">
        <v>40</v>
      </c>
      <c r="D5030">
        <v>2</v>
      </c>
      <c r="E5030">
        <v>45</v>
      </c>
      <c r="F5030">
        <v>98</v>
      </c>
      <c r="G5030">
        <v>0</v>
      </c>
      <c r="H5030">
        <v>0</v>
      </c>
      <c r="I5030">
        <v>2.0511078194932201E-2</v>
      </c>
      <c r="J5030">
        <v>0.166904834777057</v>
      </c>
      <c r="K5030">
        <v>0.285537150973733</v>
      </c>
      <c r="L5030">
        <v>0.28324640179647698</v>
      </c>
      <c r="M5030">
        <v>0.24380053425780099</v>
      </c>
      <c r="N5030">
        <v>2015</v>
      </c>
      <c r="O5030" t="s">
        <v>39</v>
      </c>
      <c r="P5030" t="s">
        <v>5597</v>
      </c>
      <c r="Q5030" t="s">
        <v>6207</v>
      </c>
      <c r="R5030" t="s">
        <v>6208</v>
      </c>
    </row>
    <row r="5031" spans="1:18" x14ac:dyDescent="0.25">
      <c r="A5031" t="s">
        <v>6305</v>
      </c>
      <c r="B5031" t="s">
        <v>5598</v>
      </c>
      <c r="C5031" t="s">
        <v>40</v>
      </c>
      <c r="D5031">
        <v>1</v>
      </c>
      <c r="E5031">
        <v>55</v>
      </c>
      <c r="F5031">
        <v>115</v>
      </c>
      <c r="G5031">
        <v>0</v>
      </c>
      <c r="H5031">
        <v>0</v>
      </c>
      <c r="I5031">
        <v>8.7976541889501506E-2</v>
      </c>
      <c r="J5031">
        <v>0.29618770283495599</v>
      </c>
      <c r="K5031">
        <v>0.360703798976375</v>
      </c>
      <c r="L5031">
        <v>0.17888562336835201</v>
      </c>
      <c r="M5031">
        <v>7.6246332930815203E-2</v>
      </c>
      <c r="N5031">
        <v>2015</v>
      </c>
      <c r="O5031" t="s">
        <v>39</v>
      </c>
      <c r="P5031" t="s">
        <v>5597</v>
      </c>
      <c r="Q5031" t="s">
        <v>6207</v>
      </c>
      <c r="R5031" t="s">
        <v>6208</v>
      </c>
    </row>
    <row r="5032" spans="1:18" x14ac:dyDescent="0.25">
      <c r="A5032" t="s">
        <v>6305</v>
      </c>
      <c r="B5032" t="s">
        <v>5598</v>
      </c>
      <c r="C5032" t="s">
        <v>40</v>
      </c>
      <c r="D5032">
        <v>2</v>
      </c>
      <c r="E5032">
        <v>55</v>
      </c>
      <c r="F5032">
        <v>131</v>
      </c>
      <c r="G5032">
        <v>0</v>
      </c>
      <c r="H5032">
        <v>0</v>
      </c>
      <c r="I5032">
        <v>1.9230769230769201E-2</v>
      </c>
      <c r="J5032">
        <v>0.225274725274725</v>
      </c>
      <c r="K5032">
        <v>0.23626373626373601</v>
      </c>
      <c r="L5032">
        <v>0.28571428571428598</v>
      </c>
      <c r="M5032">
        <v>0.23351648351648399</v>
      </c>
      <c r="N5032">
        <v>2015</v>
      </c>
      <c r="O5032" t="s">
        <v>39</v>
      </c>
      <c r="P5032" t="s">
        <v>5597</v>
      </c>
      <c r="Q5032" t="s">
        <v>6207</v>
      </c>
      <c r="R5032" t="s">
        <v>6208</v>
      </c>
    </row>
    <row r="5033" spans="1:18" x14ac:dyDescent="0.25">
      <c r="A5033" t="s">
        <v>6305</v>
      </c>
      <c r="B5033" t="s">
        <v>5598</v>
      </c>
      <c r="C5033" t="s">
        <v>40</v>
      </c>
      <c r="D5033">
        <v>1</v>
      </c>
      <c r="E5033">
        <v>65</v>
      </c>
      <c r="F5033">
        <v>48</v>
      </c>
      <c r="G5033">
        <v>3.05343482291465E-2</v>
      </c>
      <c r="H5033">
        <v>0</v>
      </c>
      <c r="I5033">
        <v>0.23664121524061801</v>
      </c>
      <c r="J5033">
        <v>0.32824429285752399</v>
      </c>
      <c r="K5033">
        <v>0.31297709239937799</v>
      </c>
      <c r="L5033">
        <v>6.8702286808526206E-2</v>
      </c>
      <c r="M5033">
        <v>2.2900764464806499E-2</v>
      </c>
      <c r="N5033">
        <v>2015</v>
      </c>
      <c r="O5033" t="s">
        <v>39</v>
      </c>
      <c r="P5033" t="s">
        <v>5597</v>
      </c>
      <c r="Q5033" t="s">
        <v>6207</v>
      </c>
      <c r="R5033" t="s">
        <v>6208</v>
      </c>
    </row>
    <row r="5034" spans="1:18" x14ac:dyDescent="0.25">
      <c r="A5034" t="s">
        <v>6305</v>
      </c>
      <c r="B5034" t="s">
        <v>5598</v>
      </c>
      <c r="C5034" t="s">
        <v>40</v>
      </c>
      <c r="D5034">
        <v>2</v>
      </c>
      <c r="E5034">
        <v>65</v>
      </c>
      <c r="F5034">
        <v>79</v>
      </c>
      <c r="G5034">
        <v>2.5862068965517199E-2</v>
      </c>
      <c r="H5034">
        <v>2.1551724137931001E-2</v>
      </c>
      <c r="I5034">
        <v>4.7413793103448301E-2</v>
      </c>
      <c r="J5034">
        <v>0.18965517241379301</v>
      </c>
      <c r="K5034">
        <v>0.25</v>
      </c>
      <c r="L5034">
        <v>0.306034482758621</v>
      </c>
      <c r="M5034">
        <v>0.15948275862069</v>
      </c>
      <c r="N5034">
        <v>2015</v>
      </c>
      <c r="O5034" t="s">
        <v>39</v>
      </c>
      <c r="P5034" t="s">
        <v>5597</v>
      </c>
      <c r="Q5034" t="s">
        <v>6207</v>
      </c>
      <c r="R5034" t="s">
        <v>6208</v>
      </c>
    </row>
    <row r="5035" spans="1:18" x14ac:dyDescent="0.25">
      <c r="A5035" t="s">
        <v>6306</v>
      </c>
      <c r="B5035" t="s">
        <v>5397</v>
      </c>
      <c r="C5035" t="s">
        <v>153</v>
      </c>
      <c r="D5035">
        <v>1</v>
      </c>
      <c r="E5035">
        <v>25</v>
      </c>
      <c r="F5035">
        <v>22</v>
      </c>
      <c r="G5035">
        <v>4.5454545454545497E-2</v>
      </c>
      <c r="H5035">
        <v>0.18181818181818199</v>
      </c>
      <c r="I5035">
        <v>0.68181818181818199</v>
      </c>
      <c r="J5035">
        <v>9.0909090909090898E-2</v>
      </c>
      <c r="K5035">
        <v>0</v>
      </c>
      <c r="L5035">
        <v>0</v>
      </c>
      <c r="M5035">
        <v>0</v>
      </c>
      <c r="N5035">
        <v>1985</v>
      </c>
      <c r="O5035" t="s">
        <v>51</v>
      </c>
      <c r="P5035" t="s">
        <v>5398</v>
      </c>
      <c r="Q5035" t="s">
        <v>6307</v>
      </c>
      <c r="R5035" t="s">
        <v>6195</v>
      </c>
    </row>
    <row r="5036" spans="1:18" x14ac:dyDescent="0.25">
      <c r="A5036" t="s">
        <v>6306</v>
      </c>
      <c r="B5036" t="s">
        <v>5397</v>
      </c>
      <c r="C5036" t="s">
        <v>153</v>
      </c>
      <c r="D5036">
        <v>2</v>
      </c>
      <c r="E5036">
        <v>25</v>
      </c>
      <c r="F5036">
        <v>22</v>
      </c>
      <c r="G5036">
        <v>0.13636363636363599</v>
      </c>
      <c r="H5036">
        <v>0.18181818181818199</v>
      </c>
      <c r="I5036">
        <v>0.54545454545454497</v>
      </c>
      <c r="J5036">
        <v>0.13636363636363599</v>
      </c>
      <c r="K5036">
        <v>0</v>
      </c>
      <c r="L5036">
        <v>0</v>
      </c>
      <c r="M5036">
        <v>0</v>
      </c>
      <c r="N5036">
        <v>1985</v>
      </c>
      <c r="O5036" t="s">
        <v>51</v>
      </c>
      <c r="P5036" t="s">
        <v>5398</v>
      </c>
      <c r="Q5036" t="s">
        <v>6307</v>
      </c>
      <c r="R5036" t="s">
        <v>6195</v>
      </c>
    </row>
    <row r="5037" spans="1:18" x14ac:dyDescent="0.25">
      <c r="A5037" t="s">
        <v>6306</v>
      </c>
      <c r="B5037" t="s">
        <v>5397</v>
      </c>
      <c r="C5037" t="s">
        <v>153</v>
      </c>
      <c r="D5037">
        <v>1</v>
      </c>
      <c r="E5037">
        <v>35</v>
      </c>
      <c r="F5037">
        <v>23</v>
      </c>
      <c r="G5037">
        <v>4.3478260869565202E-2</v>
      </c>
      <c r="H5037">
        <v>4.3478260869565202E-2</v>
      </c>
      <c r="I5037">
        <v>0.65217391304347805</v>
      </c>
      <c r="J5037">
        <v>0.26086956521739102</v>
      </c>
      <c r="K5037">
        <v>0</v>
      </c>
      <c r="L5037">
        <v>0</v>
      </c>
      <c r="M5037">
        <v>0</v>
      </c>
      <c r="N5037">
        <v>1985</v>
      </c>
      <c r="O5037" t="s">
        <v>51</v>
      </c>
      <c r="P5037" t="s">
        <v>5398</v>
      </c>
      <c r="Q5037" t="s">
        <v>6307</v>
      </c>
      <c r="R5037" t="s">
        <v>6195</v>
      </c>
    </row>
    <row r="5038" spans="1:18" x14ac:dyDescent="0.25">
      <c r="A5038" t="s">
        <v>6306</v>
      </c>
      <c r="B5038" t="s">
        <v>5397</v>
      </c>
      <c r="C5038" t="s">
        <v>153</v>
      </c>
      <c r="D5038">
        <v>2</v>
      </c>
      <c r="E5038">
        <v>35</v>
      </c>
      <c r="F5038">
        <v>23</v>
      </c>
      <c r="G5038">
        <v>4.3478260869565202E-2</v>
      </c>
      <c r="H5038">
        <v>0</v>
      </c>
      <c r="I5038">
        <v>0.69565217391304301</v>
      </c>
      <c r="J5038">
        <v>0.26086956521739102</v>
      </c>
      <c r="K5038">
        <v>0</v>
      </c>
      <c r="L5038">
        <v>0</v>
      </c>
      <c r="M5038">
        <v>0</v>
      </c>
      <c r="N5038">
        <v>1985</v>
      </c>
      <c r="O5038" t="s">
        <v>51</v>
      </c>
      <c r="P5038" t="s">
        <v>5398</v>
      </c>
      <c r="Q5038" t="s">
        <v>6307</v>
      </c>
      <c r="R5038" t="s">
        <v>6195</v>
      </c>
    </row>
    <row r="5039" spans="1:18" x14ac:dyDescent="0.25">
      <c r="A5039" t="s">
        <v>6306</v>
      </c>
      <c r="B5039" t="s">
        <v>5397</v>
      </c>
      <c r="C5039" t="s">
        <v>153</v>
      </c>
      <c r="D5039">
        <v>1</v>
      </c>
      <c r="E5039">
        <v>45</v>
      </c>
      <c r="F5039">
        <v>24</v>
      </c>
      <c r="G5039">
        <v>4.1666666666666699E-2</v>
      </c>
      <c r="H5039">
        <v>0.16666666666666699</v>
      </c>
      <c r="I5039">
        <v>0.45833333333333298</v>
      </c>
      <c r="J5039">
        <v>0.33333333333333298</v>
      </c>
      <c r="K5039">
        <v>0</v>
      </c>
      <c r="L5039">
        <v>0</v>
      </c>
      <c r="M5039">
        <v>0</v>
      </c>
      <c r="N5039">
        <v>1985</v>
      </c>
      <c r="O5039" t="s">
        <v>51</v>
      </c>
      <c r="P5039" t="s">
        <v>5398</v>
      </c>
      <c r="Q5039" t="s">
        <v>6307</v>
      </c>
      <c r="R5039" t="s">
        <v>6195</v>
      </c>
    </row>
    <row r="5040" spans="1:18" x14ac:dyDescent="0.25">
      <c r="A5040" t="s">
        <v>6306</v>
      </c>
      <c r="B5040" t="s">
        <v>5397</v>
      </c>
      <c r="C5040" t="s">
        <v>153</v>
      </c>
      <c r="D5040">
        <v>2</v>
      </c>
      <c r="E5040">
        <v>45</v>
      </c>
      <c r="F5040">
        <v>25</v>
      </c>
      <c r="G5040">
        <v>0.08</v>
      </c>
      <c r="H5040">
        <v>0</v>
      </c>
      <c r="I5040">
        <v>0.56000000000000005</v>
      </c>
      <c r="J5040">
        <v>0.36</v>
      </c>
      <c r="K5040">
        <v>0</v>
      </c>
      <c r="L5040">
        <v>0</v>
      </c>
      <c r="M5040">
        <v>0</v>
      </c>
      <c r="N5040">
        <v>1985</v>
      </c>
      <c r="O5040" t="s">
        <v>51</v>
      </c>
      <c r="P5040" t="s">
        <v>5398</v>
      </c>
      <c r="Q5040" t="s">
        <v>6307</v>
      </c>
      <c r="R5040" t="s">
        <v>6195</v>
      </c>
    </row>
    <row r="5041" spans="1:18" x14ac:dyDescent="0.25">
      <c r="A5041" t="s">
        <v>6306</v>
      </c>
      <c r="B5041" t="s">
        <v>5397</v>
      </c>
      <c r="C5041" t="s">
        <v>153</v>
      </c>
      <c r="D5041">
        <v>1</v>
      </c>
      <c r="E5041">
        <v>55</v>
      </c>
      <c r="F5041">
        <v>20</v>
      </c>
      <c r="G5041">
        <v>0</v>
      </c>
      <c r="H5041">
        <v>0.1</v>
      </c>
      <c r="I5041">
        <v>0.6</v>
      </c>
      <c r="J5041">
        <v>0.3</v>
      </c>
      <c r="K5041">
        <v>0</v>
      </c>
      <c r="L5041">
        <v>0</v>
      </c>
      <c r="M5041">
        <v>0</v>
      </c>
      <c r="N5041">
        <v>1985</v>
      </c>
      <c r="O5041" t="s">
        <v>51</v>
      </c>
      <c r="P5041" t="s">
        <v>5398</v>
      </c>
      <c r="Q5041" t="s">
        <v>6307</v>
      </c>
      <c r="R5041" t="s">
        <v>6195</v>
      </c>
    </row>
    <row r="5042" spans="1:18" x14ac:dyDescent="0.25">
      <c r="A5042" t="s">
        <v>6306</v>
      </c>
      <c r="B5042" t="s">
        <v>5397</v>
      </c>
      <c r="C5042" t="s">
        <v>153</v>
      </c>
      <c r="D5042">
        <v>2</v>
      </c>
      <c r="E5042">
        <v>55</v>
      </c>
      <c r="F5042">
        <v>22</v>
      </c>
      <c r="G5042">
        <v>4.5454545454545497E-2</v>
      </c>
      <c r="H5042">
        <v>4.5454545454545497E-2</v>
      </c>
      <c r="I5042">
        <v>0.45454545454545497</v>
      </c>
      <c r="J5042">
        <v>0.40909090909090901</v>
      </c>
      <c r="K5042">
        <v>4.5454545454545497E-2</v>
      </c>
      <c r="L5042">
        <v>0</v>
      </c>
      <c r="M5042">
        <v>0</v>
      </c>
      <c r="N5042">
        <v>1985</v>
      </c>
      <c r="O5042" t="s">
        <v>51</v>
      </c>
      <c r="P5042" t="s">
        <v>5398</v>
      </c>
      <c r="Q5042" t="s">
        <v>6307</v>
      </c>
      <c r="R5042" t="s">
        <v>6195</v>
      </c>
    </row>
    <row r="5043" spans="1:18" x14ac:dyDescent="0.25">
      <c r="A5043" t="s">
        <v>6308</v>
      </c>
      <c r="B5043" t="s">
        <v>5431</v>
      </c>
      <c r="C5043" t="s">
        <v>40</v>
      </c>
      <c r="D5043">
        <v>2</v>
      </c>
      <c r="E5043">
        <v>25</v>
      </c>
      <c r="F5043">
        <v>2222</v>
      </c>
      <c r="G5043">
        <v>8.7761954734531397E-2</v>
      </c>
      <c r="H5043">
        <v>0.20138641880116701</v>
      </c>
      <c r="I5043">
        <v>0.60948099161411495</v>
      </c>
      <c r="J5043">
        <v>8.9818389510534502E-2</v>
      </c>
      <c r="K5043">
        <v>6.2218124274266299E-3</v>
      </c>
      <c r="L5043">
        <v>4.2833429007976802E-3</v>
      </c>
      <c r="M5043">
        <v>1.0470900114280899E-3</v>
      </c>
      <c r="N5043">
        <v>1992</v>
      </c>
      <c r="O5043" t="s">
        <v>39</v>
      </c>
      <c r="P5043" t="s">
        <v>5432</v>
      </c>
      <c r="Q5043" t="s">
        <v>6178</v>
      </c>
      <c r="R5043" t="s">
        <v>6179</v>
      </c>
    </row>
    <row r="5044" spans="1:18" x14ac:dyDescent="0.25">
      <c r="A5044" t="s">
        <v>6308</v>
      </c>
      <c r="B5044" t="s">
        <v>5431</v>
      </c>
      <c r="C5044" t="s">
        <v>40</v>
      </c>
      <c r="D5044">
        <v>2</v>
      </c>
      <c r="E5044">
        <v>35</v>
      </c>
      <c r="F5044">
        <v>1321</v>
      </c>
      <c r="G5044">
        <v>9.92191940037426E-2</v>
      </c>
      <c r="H5044">
        <v>0.15403847950351501</v>
      </c>
      <c r="I5044">
        <v>0.61509903753861095</v>
      </c>
      <c r="J5044">
        <v>9.8662877027300797E-2</v>
      </c>
      <c r="K5044">
        <v>2.6175378143585101E-2</v>
      </c>
      <c r="L5044">
        <v>6.80503378324516E-3</v>
      </c>
      <c r="M5044">
        <v>0</v>
      </c>
      <c r="N5044">
        <v>1992</v>
      </c>
      <c r="O5044" t="s">
        <v>39</v>
      </c>
      <c r="P5044" t="s">
        <v>5432</v>
      </c>
      <c r="Q5044" t="s">
        <v>6178</v>
      </c>
      <c r="R5044" t="s">
        <v>6179</v>
      </c>
    </row>
    <row r="5045" spans="1:18" x14ac:dyDescent="0.25">
      <c r="A5045" t="s">
        <v>6308</v>
      </c>
      <c r="B5045" t="s">
        <v>5431</v>
      </c>
      <c r="C5045" t="s">
        <v>40</v>
      </c>
      <c r="D5045">
        <v>2</v>
      </c>
      <c r="E5045">
        <v>45</v>
      </c>
      <c r="F5045">
        <v>496</v>
      </c>
      <c r="G5045">
        <v>0.12661113345066599</v>
      </c>
      <c r="H5045">
        <v>0.248888141143317</v>
      </c>
      <c r="I5045">
        <v>0.50482094679420497</v>
      </c>
      <c r="J5045">
        <v>9.2909051775423301E-2</v>
      </c>
      <c r="K5045">
        <v>2.5209632114464201E-2</v>
      </c>
      <c r="L5045">
        <v>1.561094721924E-3</v>
      </c>
      <c r="M5045">
        <v>0</v>
      </c>
      <c r="N5045">
        <v>1992</v>
      </c>
      <c r="O5045" t="s">
        <v>39</v>
      </c>
      <c r="P5045" t="s">
        <v>5432</v>
      </c>
      <c r="Q5045" t="s">
        <v>6178</v>
      </c>
      <c r="R5045" t="s">
        <v>6179</v>
      </c>
    </row>
    <row r="5046" spans="1:18" x14ac:dyDescent="0.25">
      <c r="A5046" t="s">
        <v>6308</v>
      </c>
      <c r="B5046" t="s">
        <v>5433</v>
      </c>
      <c r="C5046" t="s">
        <v>40</v>
      </c>
      <c r="D5046">
        <v>2</v>
      </c>
      <c r="E5046">
        <v>25</v>
      </c>
      <c r="F5046">
        <v>1912</v>
      </c>
      <c r="G5046">
        <v>9.3544923840522098E-2</v>
      </c>
      <c r="H5046">
        <v>0.18422060657865599</v>
      </c>
      <c r="I5046">
        <v>0.60499442266911296</v>
      </c>
      <c r="J5046">
        <v>9.9812178781374203E-2</v>
      </c>
      <c r="K5046">
        <v>1.40963609279948E-2</v>
      </c>
      <c r="L5046">
        <v>5.2271376814185802E-4</v>
      </c>
      <c r="M5046">
        <v>2.8087934341984901E-3</v>
      </c>
      <c r="N5046">
        <v>1996</v>
      </c>
      <c r="O5046" t="s">
        <v>39</v>
      </c>
      <c r="P5046" t="s">
        <v>5432</v>
      </c>
      <c r="Q5046" t="s">
        <v>6178</v>
      </c>
      <c r="R5046" t="s">
        <v>6179</v>
      </c>
    </row>
    <row r="5047" spans="1:18" x14ac:dyDescent="0.25">
      <c r="A5047" t="s">
        <v>6308</v>
      </c>
      <c r="B5047" t="s">
        <v>5433</v>
      </c>
      <c r="C5047" t="s">
        <v>40</v>
      </c>
      <c r="D5047">
        <v>2</v>
      </c>
      <c r="E5047">
        <v>35</v>
      </c>
      <c r="F5047">
        <v>1209</v>
      </c>
      <c r="G5047">
        <v>8.5623479734705396E-2</v>
      </c>
      <c r="H5047">
        <v>0.148237764532856</v>
      </c>
      <c r="I5047">
        <v>0.59022582499182497</v>
      </c>
      <c r="J5047">
        <v>0.13586711381431099</v>
      </c>
      <c r="K5047">
        <v>3.2243910190281097E-2</v>
      </c>
      <c r="L5047">
        <v>6.2628640074821797E-3</v>
      </c>
      <c r="M5047">
        <v>1.5390427285397301E-3</v>
      </c>
      <c r="N5047">
        <v>1996</v>
      </c>
      <c r="O5047" t="s">
        <v>39</v>
      </c>
      <c r="P5047" t="s">
        <v>5432</v>
      </c>
      <c r="Q5047" t="s">
        <v>6178</v>
      </c>
      <c r="R5047" t="s">
        <v>6179</v>
      </c>
    </row>
    <row r="5048" spans="1:18" x14ac:dyDescent="0.25">
      <c r="A5048" t="s">
        <v>6308</v>
      </c>
      <c r="B5048" t="s">
        <v>5433</v>
      </c>
      <c r="C5048" t="s">
        <v>40</v>
      </c>
      <c r="D5048">
        <v>2</v>
      </c>
      <c r="E5048">
        <v>45</v>
      </c>
      <c r="F5048">
        <v>391</v>
      </c>
      <c r="G5048">
        <v>0.121066401158441</v>
      </c>
      <c r="H5048">
        <v>0.16762253011835801</v>
      </c>
      <c r="I5048">
        <v>0.56940254289953796</v>
      </c>
      <c r="J5048">
        <v>0.103703411211549</v>
      </c>
      <c r="K5048">
        <v>3.07714322926168E-2</v>
      </c>
      <c r="L5048">
        <v>4.7495581223500997E-3</v>
      </c>
      <c r="M5048">
        <v>2.68412419714651E-3</v>
      </c>
      <c r="N5048">
        <v>1996</v>
      </c>
      <c r="O5048" t="s">
        <v>39</v>
      </c>
      <c r="P5048" t="s">
        <v>5432</v>
      </c>
      <c r="Q5048" t="s">
        <v>6178</v>
      </c>
      <c r="R5048" t="s">
        <v>6179</v>
      </c>
    </row>
    <row r="5049" spans="1:18" x14ac:dyDescent="0.25">
      <c r="A5049" t="s">
        <v>6308</v>
      </c>
      <c r="B5049" t="s">
        <v>5439</v>
      </c>
      <c r="C5049" t="s">
        <v>40</v>
      </c>
      <c r="D5049">
        <v>2</v>
      </c>
      <c r="E5049">
        <v>18</v>
      </c>
      <c r="F5049">
        <v>432</v>
      </c>
      <c r="G5049">
        <v>0.101515905994702</v>
      </c>
      <c r="H5049">
        <v>0.14848696500598799</v>
      </c>
      <c r="I5049">
        <v>0.65901026149866404</v>
      </c>
      <c r="J5049">
        <v>8.4943125458223495E-2</v>
      </c>
      <c r="K5049">
        <v>6.0437420424223299E-3</v>
      </c>
      <c r="L5049">
        <v>0</v>
      </c>
      <c r="M5049">
        <v>0</v>
      </c>
      <c r="N5049">
        <v>2005</v>
      </c>
      <c r="O5049" t="s">
        <v>39</v>
      </c>
      <c r="P5049" t="s">
        <v>5432</v>
      </c>
      <c r="Q5049" t="s">
        <v>6178</v>
      </c>
      <c r="R5049" t="s">
        <v>6179</v>
      </c>
    </row>
    <row r="5050" spans="1:18" x14ac:dyDescent="0.25">
      <c r="A5050" t="s">
        <v>6308</v>
      </c>
      <c r="B5050" t="s">
        <v>5439</v>
      </c>
      <c r="C5050" t="s">
        <v>40</v>
      </c>
      <c r="D5050">
        <v>2</v>
      </c>
      <c r="E5050">
        <v>19</v>
      </c>
      <c r="F5050">
        <v>358</v>
      </c>
      <c r="G5050">
        <v>9.0718922345585304E-2</v>
      </c>
      <c r="H5050">
        <v>0.13156011710493201</v>
      </c>
      <c r="I5050">
        <v>0.67251791712647802</v>
      </c>
      <c r="J5050">
        <v>9.1182442688379606E-2</v>
      </c>
      <c r="K5050">
        <v>5.9638345249814501E-3</v>
      </c>
      <c r="L5050">
        <v>8.0567662096434692E-3</v>
      </c>
      <c r="M5050">
        <v>0</v>
      </c>
      <c r="N5050">
        <v>2005</v>
      </c>
      <c r="O5050" t="s">
        <v>39</v>
      </c>
      <c r="P5050" t="s">
        <v>5432</v>
      </c>
      <c r="Q5050" t="s">
        <v>6178</v>
      </c>
      <c r="R5050" t="s">
        <v>6179</v>
      </c>
    </row>
    <row r="5051" spans="1:18" x14ac:dyDescent="0.25">
      <c r="A5051" t="s">
        <v>6308</v>
      </c>
      <c r="B5051" t="s">
        <v>5439</v>
      </c>
      <c r="C5051" t="s">
        <v>40</v>
      </c>
      <c r="D5051">
        <v>2</v>
      </c>
      <c r="E5051">
        <v>25</v>
      </c>
      <c r="F5051">
        <v>3202</v>
      </c>
      <c r="G5051">
        <v>7.4219275529854606E-2</v>
      </c>
      <c r="H5051">
        <v>0.164792957931295</v>
      </c>
      <c r="I5051">
        <v>0.60020051759936699</v>
      </c>
      <c r="J5051">
        <v>0.13153268195134901</v>
      </c>
      <c r="K5051">
        <v>2.45715182488907E-2</v>
      </c>
      <c r="L5051">
        <v>4.1337320417059098E-3</v>
      </c>
      <c r="M5051">
        <v>5.4931669753767399E-4</v>
      </c>
      <c r="N5051">
        <v>2005</v>
      </c>
      <c r="O5051" t="s">
        <v>39</v>
      </c>
      <c r="P5051" t="s">
        <v>5432</v>
      </c>
      <c r="Q5051" t="s">
        <v>6178</v>
      </c>
      <c r="R5051" t="s">
        <v>6179</v>
      </c>
    </row>
    <row r="5052" spans="1:18" x14ac:dyDescent="0.25">
      <c r="A5052" t="s">
        <v>6308</v>
      </c>
      <c r="B5052" t="s">
        <v>5439</v>
      </c>
      <c r="C5052" t="s">
        <v>40</v>
      </c>
      <c r="D5052">
        <v>2</v>
      </c>
      <c r="E5052">
        <v>35</v>
      </c>
      <c r="F5052">
        <v>2289</v>
      </c>
      <c r="G5052">
        <v>7.2402788039469798E-2</v>
      </c>
      <c r="H5052">
        <v>0.14503650236088</v>
      </c>
      <c r="I5052">
        <v>0.53783459590536897</v>
      </c>
      <c r="J5052">
        <v>0.170854375905512</v>
      </c>
      <c r="K5052">
        <v>5.3588088675952397E-2</v>
      </c>
      <c r="L5052">
        <v>1.6037831473152998E-2</v>
      </c>
      <c r="M5052">
        <v>4.2458176396634002E-3</v>
      </c>
      <c r="N5052">
        <v>2005</v>
      </c>
      <c r="O5052" t="s">
        <v>39</v>
      </c>
      <c r="P5052" t="s">
        <v>5432</v>
      </c>
      <c r="Q5052" t="s">
        <v>6178</v>
      </c>
      <c r="R5052" t="s">
        <v>6179</v>
      </c>
    </row>
    <row r="5053" spans="1:18" x14ac:dyDescent="0.25">
      <c r="A5053" t="s">
        <v>6308</v>
      </c>
      <c r="B5053" t="s">
        <v>5439</v>
      </c>
      <c r="C5053" t="s">
        <v>40</v>
      </c>
      <c r="D5053">
        <v>2</v>
      </c>
      <c r="E5053">
        <v>45</v>
      </c>
      <c r="F5053">
        <v>1573</v>
      </c>
      <c r="G5053">
        <v>0.10549692518419899</v>
      </c>
      <c r="H5053">
        <v>0.157109446818953</v>
      </c>
      <c r="I5053">
        <v>0.496623094616153</v>
      </c>
      <c r="J5053">
        <v>0.16695368843916999</v>
      </c>
      <c r="K5053">
        <v>5.0550066320191302E-2</v>
      </c>
      <c r="L5053">
        <v>1.8881158317498401E-2</v>
      </c>
      <c r="M5053">
        <v>4.3856203038342501E-3</v>
      </c>
      <c r="N5053">
        <v>2005</v>
      </c>
      <c r="O5053" t="s">
        <v>39</v>
      </c>
      <c r="P5053" t="s">
        <v>5432</v>
      </c>
      <c r="Q5053" t="s">
        <v>6178</v>
      </c>
      <c r="R5053" t="s">
        <v>6179</v>
      </c>
    </row>
    <row r="5054" spans="1:18" x14ac:dyDescent="0.25">
      <c r="A5054" t="s">
        <v>6308</v>
      </c>
      <c r="B5054" t="s">
        <v>5442</v>
      </c>
      <c r="C5054" t="s">
        <v>40</v>
      </c>
      <c r="D5054">
        <v>2</v>
      </c>
      <c r="E5054">
        <v>18</v>
      </c>
      <c r="F5054">
        <v>338</v>
      </c>
      <c r="G5054">
        <v>0.116216768672093</v>
      </c>
      <c r="H5054">
        <v>0.16599627516718399</v>
      </c>
      <c r="I5054">
        <v>0.60230309495425105</v>
      </c>
      <c r="J5054">
        <v>0.108271135030738</v>
      </c>
      <c r="K5054">
        <v>3.6505412832715002E-3</v>
      </c>
      <c r="L5054">
        <v>3.5621848924615599E-3</v>
      </c>
      <c r="M5054">
        <v>0</v>
      </c>
      <c r="N5054">
        <v>2010</v>
      </c>
      <c r="O5054" t="s">
        <v>39</v>
      </c>
      <c r="P5054" t="s">
        <v>5432</v>
      </c>
      <c r="Q5054" t="s">
        <v>6178</v>
      </c>
      <c r="R5054" t="s">
        <v>6179</v>
      </c>
    </row>
    <row r="5055" spans="1:18" x14ac:dyDescent="0.25">
      <c r="A5055" t="s">
        <v>6308</v>
      </c>
      <c r="B5055" t="s">
        <v>5442</v>
      </c>
      <c r="C5055" t="s">
        <v>40</v>
      </c>
      <c r="D5055">
        <v>2</v>
      </c>
      <c r="E5055">
        <v>19</v>
      </c>
      <c r="F5055">
        <v>363</v>
      </c>
      <c r="G5055">
        <v>7.1506815472429097E-2</v>
      </c>
      <c r="H5055">
        <v>0.15007989167871799</v>
      </c>
      <c r="I5055">
        <v>0.59803582275449696</v>
      </c>
      <c r="J5055">
        <v>0.15456816688265301</v>
      </c>
      <c r="K5055">
        <v>1.8116924686888199E-2</v>
      </c>
      <c r="L5055">
        <v>7.6923785248148302E-3</v>
      </c>
      <c r="M5055">
        <v>0</v>
      </c>
      <c r="N5055">
        <v>2010</v>
      </c>
      <c r="O5055" t="s">
        <v>39</v>
      </c>
      <c r="P5055" t="s">
        <v>5432</v>
      </c>
      <c r="Q5055" t="s">
        <v>6178</v>
      </c>
      <c r="R5055" t="s">
        <v>6179</v>
      </c>
    </row>
    <row r="5056" spans="1:18" x14ac:dyDescent="0.25">
      <c r="A5056" t="s">
        <v>6308</v>
      </c>
      <c r="B5056" t="s">
        <v>5442</v>
      </c>
      <c r="C5056" t="s">
        <v>40</v>
      </c>
      <c r="D5056">
        <v>2</v>
      </c>
      <c r="E5056">
        <v>25</v>
      </c>
      <c r="F5056">
        <v>2966</v>
      </c>
      <c r="G5056">
        <v>8.9226224802153198E-2</v>
      </c>
      <c r="H5056">
        <v>0.15478041373062801</v>
      </c>
      <c r="I5056">
        <v>0.564106105733862</v>
      </c>
      <c r="J5056">
        <v>0.155041285715253</v>
      </c>
      <c r="K5056">
        <v>2.7566166942419399E-2</v>
      </c>
      <c r="L5056">
        <v>6.1217146021325004E-3</v>
      </c>
      <c r="M5056">
        <v>3.1580884735523799E-3</v>
      </c>
      <c r="N5056">
        <v>2010</v>
      </c>
      <c r="O5056" t="s">
        <v>39</v>
      </c>
      <c r="P5056" t="s">
        <v>5432</v>
      </c>
      <c r="Q5056" t="s">
        <v>6178</v>
      </c>
      <c r="R5056" t="s">
        <v>6179</v>
      </c>
    </row>
    <row r="5057" spans="1:18" x14ac:dyDescent="0.25">
      <c r="A5057" t="s">
        <v>6308</v>
      </c>
      <c r="B5057" t="s">
        <v>5442</v>
      </c>
      <c r="C5057" t="s">
        <v>40</v>
      </c>
      <c r="D5057">
        <v>2</v>
      </c>
      <c r="E5057">
        <v>35</v>
      </c>
      <c r="F5057">
        <v>2346</v>
      </c>
      <c r="G5057">
        <v>8.6785911616848496E-2</v>
      </c>
      <c r="H5057">
        <v>0.11719996576989</v>
      </c>
      <c r="I5057">
        <v>0.50792820605505495</v>
      </c>
      <c r="J5057">
        <v>0.18255732307734701</v>
      </c>
      <c r="K5057">
        <v>7.9360066387577394E-2</v>
      </c>
      <c r="L5057">
        <v>1.95667038734572E-2</v>
      </c>
      <c r="M5057">
        <v>6.6018232198248698E-3</v>
      </c>
      <c r="N5057">
        <v>2010</v>
      </c>
      <c r="O5057" t="s">
        <v>39</v>
      </c>
      <c r="P5057" t="s">
        <v>5432</v>
      </c>
      <c r="Q5057" t="s">
        <v>6178</v>
      </c>
      <c r="R5057" t="s">
        <v>6179</v>
      </c>
    </row>
    <row r="5058" spans="1:18" x14ac:dyDescent="0.25">
      <c r="A5058" t="s">
        <v>6308</v>
      </c>
      <c r="B5058" t="s">
        <v>5442</v>
      </c>
      <c r="C5058" t="s">
        <v>40</v>
      </c>
      <c r="D5058">
        <v>2</v>
      </c>
      <c r="E5058">
        <v>45</v>
      </c>
      <c r="F5058">
        <v>1733</v>
      </c>
      <c r="G5058">
        <v>0.116760181304514</v>
      </c>
      <c r="H5058">
        <v>0.148891351925521</v>
      </c>
      <c r="I5058">
        <v>0.44996002896189602</v>
      </c>
      <c r="J5058">
        <v>0.18169560906255799</v>
      </c>
      <c r="K5058">
        <v>7.71459107409284E-2</v>
      </c>
      <c r="L5058">
        <v>2.21485082662423E-2</v>
      </c>
      <c r="M5058">
        <v>3.3984097383397598E-3</v>
      </c>
      <c r="N5058">
        <v>2010</v>
      </c>
      <c r="O5058" t="s">
        <v>39</v>
      </c>
      <c r="P5058" t="s">
        <v>5432</v>
      </c>
      <c r="Q5058" t="s">
        <v>6178</v>
      </c>
      <c r="R5058" t="s">
        <v>6179</v>
      </c>
    </row>
    <row r="5059" spans="1:18" x14ac:dyDescent="0.25">
      <c r="A5059" t="s">
        <v>6308</v>
      </c>
      <c r="B5059" t="s">
        <v>5443</v>
      </c>
      <c r="C5059" t="s">
        <v>40</v>
      </c>
      <c r="D5059">
        <v>1</v>
      </c>
      <c r="E5059">
        <v>27.5</v>
      </c>
      <c r="F5059">
        <v>193</v>
      </c>
      <c r="G5059">
        <v>4.5862742171647E-2</v>
      </c>
      <c r="H5059">
        <v>0.17563758366183399</v>
      </c>
      <c r="I5059">
        <v>0.57791611385528496</v>
      </c>
      <c r="J5059">
        <v>0.17695100517512399</v>
      </c>
      <c r="K5059">
        <v>2.3632555136110799E-2</v>
      </c>
      <c r="L5059">
        <v>0</v>
      </c>
      <c r="M5059">
        <v>0</v>
      </c>
      <c r="N5059">
        <v>2011</v>
      </c>
      <c r="O5059" t="s">
        <v>77</v>
      </c>
      <c r="P5059" t="s">
        <v>5432</v>
      </c>
      <c r="Q5059" t="s">
        <v>6178</v>
      </c>
      <c r="R5059" t="s">
        <v>6179</v>
      </c>
    </row>
    <row r="5060" spans="1:18" x14ac:dyDescent="0.25">
      <c r="A5060" t="s">
        <v>6308</v>
      </c>
      <c r="B5060" t="s">
        <v>5443</v>
      </c>
      <c r="C5060" t="s">
        <v>40</v>
      </c>
      <c r="D5060">
        <v>2</v>
      </c>
      <c r="E5060">
        <v>27.5</v>
      </c>
      <c r="F5060">
        <v>272</v>
      </c>
      <c r="G5060">
        <v>0.122696392007664</v>
      </c>
      <c r="H5060">
        <v>0.173921431294354</v>
      </c>
      <c r="I5060">
        <v>0.45891726987118298</v>
      </c>
      <c r="J5060">
        <v>0.13886110257196499</v>
      </c>
      <c r="K5060">
        <v>7.54535594411581E-2</v>
      </c>
      <c r="L5060">
        <v>2.3709131624663201E-2</v>
      </c>
      <c r="M5060">
        <v>6.4411131890123796E-3</v>
      </c>
      <c r="N5060">
        <v>2011</v>
      </c>
      <c r="O5060" t="s">
        <v>77</v>
      </c>
      <c r="P5060" t="s">
        <v>5432</v>
      </c>
      <c r="Q5060" t="s">
        <v>6178</v>
      </c>
      <c r="R5060" t="s">
        <v>6179</v>
      </c>
    </row>
    <row r="5061" spans="1:18" x14ac:dyDescent="0.25">
      <c r="A5061" t="s">
        <v>6308</v>
      </c>
      <c r="B5061" t="s">
        <v>5443</v>
      </c>
      <c r="C5061" t="s">
        <v>40</v>
      </c>
      <c r="D5061">
        <v>1</v>
      </c>
      <c r="E5061">
        <v>35</v>
      </c>
      <c r="F5061">
        <v>256</v>
      </c>
      <c r="G5061">
        <v>8.8256723638323001E-2</v>
      </c>
      <c r="H5061">
        <v>0.12720218047585799</v>
      </c>
      <c r="I5061">
        <v>0.45074552274523999</v>
      </c>
      <c r="J5061">
        <v>0.255900539069776</v>
      </c>
      <c r="K5061">
        <v>7.40800327410404E-2</v>
      </c>
      <c r="L5061">
        <v>7.5383422245193902E-4</v>
      </c>
      <c r="M5061">
        <v>3.0611671073108998E-3</v>
      </c>
      <c r="N5061">
        <v>2011</v>
      </c>
      <c r="O5061" t="s">
        <v>77</v>
      </c>
      <c r="P5061" t="s">
        <v>5432</v>
      </c>
      <c r="Q5061" t="s">
        <v>6178</v>
      </c>
      <c r="R5061" t="s">
        <v>6179</v>
      </c>
    </row>
    <row r="5062" spans="1:18" x14ac:dyDescent="0.25">
      <c r="A5062" t="s">
        <v>6308</v>
      </c>
      <c r="B5062" t="s">
        <v>5443</v>
      </c>
      <c r="C5062" t="s">
        <v>40</v>
      </c>
      <c r="D5062">
        <v>2</v>
      </c>
      <c r="E5062">
        <v>35</v>
      </c>
      <c r="F5062">
        <v>482</v>
      </c>
      <c r="G5062">
        <v>7.9663218103577196E-2</v>
      </c>
      <c r="H5062">
        <v>0.109033793482438</v>
      </c>
      <c r="I5062">
        <v>0.362174241600902</v>
      </c>
      <c r="J5062">
        <v>0.24562887357042901</v>
      </c>
      <c r="K5062">
        <v>0.10765584500686</v>
      </c>
      <c r="L5062">
        <v>7.9394944716702207E-2</v>
      </c>
      <c r="M5062">
        <v>1.6449083519091801E-2</v>
      </c>
      <c r="N5062">
        <v>2011</v>
      </c>
      <c r="O5062" t="s">
        <v>77</v>
      </c>
      <c r="P5062" t="s">
        <v>5432</v>
      </c>
      <c r="Q5062" t="s">
        <v>6178</v>
      </c>
      <c r="R5062" t="s">
        <v>6179</v>
      </c>
    </row>
    <row r="5063" spans="1:18" x14ac:dyDescent="0.25">
      <c r="A5063" t="s">
        <v>6308</v>
      </c>
      <c r="B5063" t="s">
        <v>5443</v>
      </c>
      <c r="C5063" t="s">
        <v>40</v>
      </c>
      <c r="D5063">
        <v>1</v>
      </c>
      <c r="E5063">
        <v>45</v>
      </c>
      <c r="F5063">
        <v>250</v>
      </c>
      <c r="G5063">
        <v>4.9612882259098802E-2</v>
      </c>
      <c r="H5063">
        <v>6.51383451601453E-2</v>
      </c>
      <c r="I5063">
        <v>0.54993494631450202</v>
      </c>
      <c r="J5063">
        <v>0.236293506765135</v>
      </c>
      <c r="K5063">
        <v>8.0036897814998204E-2</v>
      </c>
      <c r="L5063">
        <v>1.8983421686120699E-2</v>
      </c>
      <c r="M5063">
        <v>0</v>
      </c>
      <c r="N5063">
        <v>2011</v>
      </c>
      <c r="O5063" t="s">
        <v>77</v>
      </c>
      <c r="P5063" t="s">
        <v>5432</v>
      </c>
      <c r="Q5063" t="s">
        <v>6178</v>
      </c>
      <c r="R5063" t="s">
        <v>6179</v>
      </c>
    </row>
    <row r="5064" spans="1:18" x14ac:dyDescent="0.25">
      <c r="A5064" t="s">
        <v>6308</v>
      </c>
      <c r="B5064" t="s">
        <v>5443</v>
      </c>
      <c r="C5064" t="s">
        <v>40</v>
      </c>
      <c r="D5064">
        <v>2</v>
      </c>
      <c r="E5064">
        <v>45</v>
      </c>
      <c r="F5064">
        <v>410</v>
      </c>
      <c r="G5064">
        <v>7.57811166643131E-2</v>
      </c>
      <c r="H5064">
        <v>8.3359198406949095E-2</v>
      </c>
      <c r="I5064">
        <v>0.33107217409023398</v>
      </c>
      <c r="J5064">
        <v>0.25692199452338099</v>
      </c>
      <c r="K5064">
        <v>0.15441980479994</v>
      </c>
      <c r="L5064">
        <v>8.0018858162156398E-2</v>
      </c>
      <c r="M5064">
        <v>1.8426853353026101E-2</v>
      </c>
      <c r="N5064">
        <v>2011</v>
      </c>
      <c r="O5064" t="s">
        <v>77</v>
      </c>
      <c r="P5064" t="s">
        <v>5432</v>
      </c>
      <c r="Q5064" t="s">
        <v>6178</v>
      </c>
      <c r="R5064" t="s">
        <v>6179</v>
      </c>
    </row>
    <row r="5065" spans="1:18" x14ac:dyDescent="0.25">
      <c r="A5065" t="s">
        <v>6308</v>
      </c>
      <c r="B5065" t="s">
        <v>5443</v>
      </c>
      <c r="C5065" t="s">
        <v>40</v>
      </c>
      <c r="D5065">
        <v>1</v>
      </c>
      <c r="E5065">
        <v>55</v>
      </c>
      <c r="F5065">
        <v>213</v>
      </c>
      <c r="G5065">
        <v>8.6305466078783893E-2</v>
      </c>
      <c r="H5065">
        <v>0.12532200083373399</v>
      </c>
      <c r="I5065">
        <v>0.45442931911677198</v>
      </c>
      <c r="J5065">
        <v>0.24726748400215201</v>
      </c>
      <c r="K5065">
        <v>8.1202252218429694E-2</v>
      </c>
      <c r="L5065">
        <v>2.93371175295428E-3</v>
      </c>
      <c r="M5065">
        <v>2.53976599717482E-3</v>
      </c>
      <c r="N5065">
        <v>2011</v>
      </c>
      <c r="O5065" t="s">
        <v>77</v>
      </c>
      <c r="P5065" t="s">
        <v>5432</v>
      </c>
      <c r="Q5065" t="s">
        <v>6178</v>
      </c>
      <c r="R5065" t="s">
        <v>6179</v>
      </c>
    </row>
    <row r="5066" spans="1:18" x14ac:dyDescent="0.25">
      <c r="A5066" t="s">
        <v>6308</v>
      </c>
      <c r="B5066" t="s">
        <v>5443</v>
      </c>
      <c r="C5066" t="s">
        <v>40</v>
      </c>
      <c r="D5066">
        <v>2</v>
      </c>
      <c r="E5066">
        <v>55</v>
      </c>
      <c r="F5066">
        <v>253</v>
      </c>
      <c r="G5066">
        <v>0.11714182474047501</v>
      </c>
      <c r="H5066">
        <v>9.5834773971262194E-2</v>
      </c>
      <c r="I5066">
        <v>0.26263175105885</v>
      </c>
      <c r="J5066">
        <v>0.207749200262241</v>
      </c>
      <c r="K5066">
        <v>0.208900176742082</v>
      </c>
      <c r="L5066">
        <v>4.7804981579625601E-2</v>
      </c>
      <c r="M5066">
        <v>5.99372916454649E-2</v>
      </c>
      <c r="N5066">
        <v>2011</v>
      </c>
      <c r="O5066" t="s">
        <v>77</v>
      </c>
      <c r="P5066" t="s">
        <v>5432</v>
      </c>
      <c r="Q5066" t="s">
        <v>6178</v>
      </c>
      <c r="R5066" t="s">
        <v>6179</v>
      </c>
    </row>
    <row r="5067" spans="1:18" x14ac:dyDescent="0.25">
      <c r="A5067" t="s">
        <v>6308</v>
      </c>
      <c r="B5067" t="s">
        <v>5443</v>
      </c>
      <c r="C5067" t="s">
        <v>40</v>
      </c>
      <c r="D5067">
        <v>1</v>
      </c>
      <c r="E5067">
        <v>62.5</v>
      </c>
      <c r="F5067">
        <v>96</v>
      </c>
      <c r="G5067">
        <v>0.13827674215140501</v>
      </c>
      <c r="H5067">
        <v>0.25353335198045401</v>
      </c>
      <c r="I5067">
        <v>0.37042109358564401</v>
      </c>
      <c r="J5067">
        <v>0.14526629784699499</v>
      </c>
      <c r="K5067">
        <v>7.4293683505727098E-2</v>
      </c>
      <c r="L5067">
        <v>1.82088309297741E-2</v>
      </c>
      <c r="M5067">
        <v>0</v>
      </c>
      <c r="N5067">
        <v>2011</v>
      </c>
      <c r="O5067" t="s">
        <v>77</v>
      </c>
      <c r="P5067" t="s">
        <v>5432</v>
      </c>
      <c r="Q5067" t="s">
        <v>6178</v>
      </c>
      <c r="R5067" t="s">
        <v>6179</v>
      </c>
    </row>
    <row r="5068" spans="1:18" x14ac:dyDescent="0.25">
      <c r="A5068" t="s">
        <v>6308</v>
      </c>
      <c r="B5068" t="s">
        <v>5443</v>
      </c>
      <c r="C5068" t="s">
        <v>40</v>
      </c>
      <c r="D5068">
        <v>2</v>
      </c>
      <c r="E5068">
        <v>62.5</v>
      </c>
      <c r="F5068">
        <v>100</v>
      </c>
      <c r="G5068">
        <v>0.17495510521659099</v>
      </c>
      <c r="H5068">
        <v>9.9760977529108993E-2</v>
      </c>
      <c r="I5068">
        <v>0.36158707080048502</v>
      </c>
      <c r="J5068">
        <v>0.165115088198938</v>
      </c>
      <c r="K5068">
        <v>0.15556877694875801</v>
      </c>
      <c r="L5068">
        <v>2.24979508620845E-2</v>
      </c>
      <c r="M5068">
        <v>2.0515030444034299E-2</v>
      </c>
      <c r="N5068">
        <v>2011</v>
      </c>
      <c r="O5068" t="s">
        <v>77</v>
      </c>
      <c r="P5068" t="s">
        <v>5432</v>
      </c>
      <c r="Q5068" t="s">
        <v>6178</v>
      </c>
      <c r="R5068" t="s">
        <v>6179</v>
      </c>
    </row>
    <row r="5069" spans="1:18" x14ac:dyDescent="0.25">
      <c r="A5069" t="s">
        <v>6308</v>
      </c>
      <c r="B5069" t="s">
        <v>5444</v>
      </c>
      <c r="C5069" t="s">
        <v>40</v>
      </c>
      <c r="D5069">
        <v>1</v>
      </c>
      <c r="E5069">
        <v>27.5</v>
      </c>
      <c r="F5069">
        <v>412</v>
      </c>
      <c r="G5069">
        <v>0.111229911895244</v>
      </c>
      <c r="H5069">
        <v>0.17371116106700901</v>
      </c>
      <c r="I5069">
        <v>0.58551471138580102</v>
      </c>
      <c r="J5069">
        <v>0.10898553141327399</v>
      </c>
      <c r="K5069">
        <v>1.4105356897483899E-2</v>
      </c>
      <c r="L5069">
        <v>2.7407684057984502E-3</v>
      </c>
      <c r="M5069">
        <v>3.7125589353886402E-3</v>
      </c>
      <c r="N5069">
        <v>2012</v>
      </c>
      <c r="O5069" t="s">
        <v>39</v>
      </c>
      <c r="P5069" t="s">
        <v>5432</v>
      </c>
      <c r="Q5069" t="s">
        <v>6178</v>
      </c>
      <c r="R5069" t="s">
        <v>6179</v>
      </c>
    </row>
    <row r="5070" spans="1:18" x14ac:dyDescent="0.25">
      <c r="A5070" t="s">
        <v>6308</v>
      </c>
      <c r="B5070" t="s">
        <v>5444</v>
      </c>
      <c r="C5070" t="s">
        <v>40</v>
      </c>
      <c r="D5070">
        <v>2</v>
      </c>
      <c r="E5070">
        <v>27.5</v>
      </c>
      <c r="F5070">
        <v>482</v>
      </c>
      <c r="G5070">
        <v>8.3461584163597502E-2</v>
      </c>
      <c r="H5070">
        <v>0.114139097159747</v>
      </c>
      <c r="I5070">
        <v>0.49699593622635202</v>
      </c>
      <c r="J5070">
        <v>0.19121025108720399</v>
      </c>
      <c r="K5070">
        <v>7.5556636160992896E-2</v>
      </c>
      <c r="L5070">
        <v>3.4039742990401599E-2</v>
      </c>
      <c r="M5070">
        <v>4.5967522117054301E-3</v>
      </c>
      <c r="N5070">
        <v>2012</v>
      </c>
      <c r="O5070" t="s">
        <v>39</v>
      </c>
      <c r="P5070" t="s">
        <v>5432</v>
      </c>
      <c r="Q5070" t="s">
        <v>6178</v>
      </c>
      <c r="R5070" t="s">
        <v>6179</v>
      </c>
    </row>
    <row r="5071" spans="1:18" x14ac:dyDescent="0.25">
      <c r="A5071" t="s">
        <v>6308</v>
      </c>
      <c r="B5071" t="s">
        <v>5444</v>
      </c>
      <c r="C5071" t="s">
        <v>40</v>
      </c>
      <c r="D5071">
        <v>1</v>
      </c>
      <c r="E5071">
        <v>35</v>
      </c>
      <c r="F5071">
        <v>739</v>
      </c>
      <c r="G5071">
        <v>0.132287478149647</v>
      </c>
      <c r="H5071">
        <v>0.156725059834804</v>
      </c>
      <c r="I5071">
        <v>0.56100774898084305</v>
      </c>
      <c r="J5071">
        <v>0.121763350243282</v>
      </c>
      <c r="K5071">
        <v>2.4140612141847598E-2</v>
      </c>
      <c r="L5071">
        <v>3.1990072911700601E-3</v>
      </c>
      <c r="M5071">
        <v>8.7674335840638403E-4</v>
      </c>
      <c r="N5071">
        <v>2012</v>
      </c>
      <c r="O5071" t="s">
        <v>39</v>
      </c>
      <c r="P5071" t="s">
        <v>5432</v>
      </c>
      <c r="Q5071" t="s">
        <v>6178</v>
      </c>
      <c r="R5071" t="s">
        <v>6179</v>
      </c>
    </row>
    <row r="5072" spans="1:18" x14ac:dyDescent="0.25">
      <c r="A5072" t="s">
        <v>6308</v>
      </c>
      <c r="B5072" t="s">
        <v>5444</v>
      </c>
      <c r="C5072" t="s">
        <v>40</v>
      </c>
      <c r="D5072">
        <v>2</v>
      </c>
      <c r="E5072">
        <v>35</v>
      </c>
      <c r="F5072">
        <v>898</v>
      </c>
      <c r="G5072">
        <v>8.8277810471841203E-2</v>
      </c>
      <c r="H5072">
        <v>9.90579324103225E-2</v>
      </c>
      <c r="I5072">
        <v>0.43917164581963097</v>
      </c>
      <c r="J5072">
        <v>0.21062867554773901</v>
      </c>
      <c r="K5072">
        <v>0.123984387243311</v>
      </c>
      <c r="L5072">
        <v>3.2666894970771999E-2</v>
      </c>
      <c r="M5072">
        <v>6.2126535363822601E-3</v>
      </c>
      <c r="N5072">
        <v>2012</v>
      </c>
      <c r="O5072" t="s">
        <v>39</v>
      </c>
      <c r="P5072" t="s">
        <v>5432</v>
      </c>
      <c r="Q5072" t="s">
        <v>6178</v>
      </c>
      <c r="R5072" t="s">
        <v>6179</v>
      </c>
    </row>
    <row r="5073" spans="1:18" x14ac:dyDescent="0.25">
      <c r="A5073" t="s">
        <v>6308</v>
      </c>
      <c r="B5073" t="s">
        <v>5444</v>
      </c>
      <c r="C5073" t="s">
        <v>40</v>
      </c>
      <c r="D5073">
        <v>1</v>
      </c>
      <c r="E5073">
        <v>45</v>
      </c>
      <c r="F5073">
        <v>701</v>
      </c>
      <c r="G5073">
        <v>0.25501023371043402</v>
      </c>
      <c r="H5073">
        <v>0.19684838792215401</v>
      </c>
      <c r="I5073">
        <v>0.40502638522914802</v>
      </c>
      <c r="J5073">
        <v>0.120943108348395</v>
      </c>
      <c r="K5073">
        <v>1.92604898646665E-2</v>
      </c>
      <c r="L5073">
        <v>2.3446779189500201E-3</v>
      </c>
      <c r="M5073">
        <v>5.6671700625210496E-4</v>
      </c>
      <c r="N5073">
        <v>2012</v>
      </c>
      <c r="O5073" t="s">
        <v>39</v>
      </c>
      <c r="P5073" t="s">
        <v>5432</v>
      </c>
      <c r="Q5073" t="s">
        <v>6178</v>
      </c>
      <c r="R5073" t="s">
        <v>6179</v>
      </c>
    </row>
    <row r="5074" spans="1:18" x14ac:dyDescent="0.25">
      <c r="A5074" t="s">
        <v>6308</v>
      </c>
      <c r="B5074" t="s">
        <v>5444</v>
      </c>
      <c r="C5074" t="s">
        <v>40</v>
      </c>
      <c r="D5074">
        <v>2</v>
      </c>
      <c r="E5074">
        <v>45</v>
      </c>
      <c r="F5074">
        <v>762</v>
      </c>
      <c r="G5074">
        <v>9.0292438517825396E-2</v>
      </c>
      <c r="H5074">
        <v>0.126438225211261</v>
      </c>
      <c r="I5074">
        <v>0.35208764292508099</v>
      </c>
      <c r="J5074">
        <v>0.27293780635965997</v>
      </c>
      <c r="K5074">
        <v>0.109591352013671</v>
      </c>
      <c r="L5074">
        <v>3.6245313271609202E-2</v>
      </c>
      <c r="M5074">
        <v>1.24072217008926E-2</v>
      </c>
      <c r="N5074">
        <v>2012</v>
      </c>
      <c r="O5074" t="s">
        <v>39</v>
      </c>
      <c r="P5074" t="s">
        <v>5432</v>
      </c>
      <c r="Q5074" t="s">
        <v>6178</v>
      </c>
      <c r="R5074" t="s">
        <v>6179</v>
      </c>
    </row>
    <row r="5075" spans="1:18" x14ac:dyDescent="0.25">
      <c r="A5075" t="s">
        <v>6308</v>
      </c>
      <c r="B5075" t="s">
        <v>5444</v>
      </c>
      <c r="C5075" t="s">
        <v>40</v>
      </c>
      <c r="D5075">
        <v>1</v>
      </c>
      <c r="E5075">
        <v>55</v>
      </c>
      <c r="F5075">
        <v>460</v>
      </c>
      <c r="G5075">
        <v>0.15762489515050401</v>
      </c>
      <c r="H5075">
        <v>0.15409396131623099</v>
      </c>
      <c r="I5075">
        <v>0.45016235238716801</v>
      </c>
      <c r="J5075">
        <v>0.19914975468169499</v>
      </c>
      <c r="K5075">
        <v>3.2306724273457897E-2</v>
      </c>
      <c r="L5075">
        <v>4.6942890722996697E-3</v>
      </c>
      <c r="M5075">
        <v>1.9680231186446199E-3</v>
      </c>
      <c r="N5075">
        <v>2012</v>
      </c>
      <c r="O5075" t="s">
        <v>39</v>
      </c>
      <c r="P5075" t="s">
        <v>5432</v>
      </c>
      <c r="Q5075" t="s">
        <v>6178</v>
      </c>
      <c r="R5075" t="s">
        <v>6179</v>
      </c>
    </row>
    <row r="5076" spans="1:18" x14ac:dyDescent="0.25">
      <c r="A5076" t="s">
        <v>6308</v>
      </c>
      <c r="B5076" t="s">
        <v>5444</v>
      </c>
      <c r="C5076" t="s">
        <v>40</v>
      </c>
      <c r="D5076">
        <v>2</v>
      </c>
      <c r="E5076">
        <v>55</v>
      </c>
      <c r="F5076">
        <v>449</v>
      </c>
      <c r="G5076">
        <v>0.101220365059231</v>
      </c>
      <c r="H5076">
        <v>9.7759125072725203E-2</v>
      </c>
      <c r="I5076">
        <v>0.40309037160995498</v>
      </c>
      <c r="J5076">
        <v>0.20427382011727699</v>
      </c>
      <c r="K5076">
        <v>0.130571409422782</v>
      </c>
      <c r="L5076">
        <v>3.9321364915228897E-2</v>
      </c>
      <c r="M5076">
        <v>2.3763543802800598E-2</v>
      </c>
      <c r="N5076">
        <v>2012</v>
      </c>
      <c r="O5076" t="s">
        <v>39</v>
      </c>
      <c r="P5076" t="s">
        <v>5432</v>
      </c>
      <c r="Q5076" t="s">
        <v>6178</v>
      </c>
      <c r="R5076" t="s">
        <v>6179</v>
      </c>
    </row>
    <row r="5077" spans="1:18" x14ac:dyDescent="0.25">
      <c r="A5077" t="s">
        <v>6308</v>
      </c>
      <c r="B5077" t="s">
        <v>5444</v>
      </c>
      <c r="C5077" t="s">
        <v>40</v>
      </c>
      <c r="D5077">
        <v>1</v>
      </c>
      <c r="E5077">
        <v>62.5</v>
      </c>
      <c r="F5077">
        <v>269</v>
      </c>
      <c r="G5077">
        <v>0.176207482361593</v>
      </c>
      <c r="H5077">
        <v>0.18323015860365</v>
      </c>
      <c r="I5077">
        <v>0.52571997734451303</v>
      </c>
      <c r="J5077">
        <v>0.10118244502743599</v>
      </c>
      <c r="K5077">
        <v>1.0250415976993801E-2</v>
      </c>
      <c r="L5077">
        <v>3.4095206858138099E-3</v>
      </c>
      <c r="M5077">
        <v>0</v>
      </c>
      <c r="N5077">
        <v>2012</v>
      </c>
      <c r="O5077" t="s">
        <v>39</v>
      </c>
      <c r="P5077" t="s">
        <v>5432</v>
      </c>
      <c r="Q5077" t="s">
        <v>6178</v>
      </c>
      <c r="R5077" t="s">
        <v>6179</v>
      </c>
    </row>
    <row r="5078" spans="1:18" x14ac:dyDescent="0.25">
      <c r="A5078" t="s">
        <v>6308</v>
      </c>
      <c r="B5078" t="s">
        <v>5444</v>
      </c>
      <c r="C5078" t="s">
        <v>40</v>
      </c>
      <c r="D5078">
        <v>2</v>
      </c>
      <c r="E5078">
        <v>62.5</v>
      </c>
      <c r="F5078">
        <v>236</v>
      </c>
      <c r="G5078">
        <v>0.137312884342814</v>
      </c>
      <c r="H5078">
        <v>0.133266329579867</v>
      </c>
      <c r="I5078">
        <v>0.48676757546202498</v>
      </c>
      <c r="J5078">
        <v>0.14404400985193899</v>
      </c>
      <c r="K5078">
        <v>7.8314155662493404E-2</v>
      </c>
      <c r="L5078">
        <v>1.0497718664116701E-2</v>
      </c>
      <c r="M5078">
        <v>9.7973264367440093E-3</v>
      </c>
      <c r="N5078">
        <v>2012</v>
      </c>
      <c r="O5078" t="s">
        <v>39</v>
      </c>
      <c r="P5078" t="s">
        <v>5432</v>
      </c>
      <c r="Q5078" t="s">
        <v>6178</v>
      </c>
      <c r="R5078" t="s">
        <v>6179</v>
      </c>
    </row>
    <row r="5079" spans="1:18" x14ac:dyDescent="0.25">
      <c r="A5079" t="s">
        <v>6308</v>
      </c>
      <c r="B5079" t="s">
        <v>5447</v>
      </c>
      <c r="C5079" t="s">
        <v>40</v>
      </c>
      <c r="D5079">
        <v>2</v>
      </c>
      <c r="E5079">
        <v>18</v>
      </c>
      <c r="F5079">
        <v>536</v>
      </c>
      <c r="G5079">
        <v>0.103069768461744</v>
      </c>
      <c r="H5079">
        <v>0.16167552189656001</v>
      </c>
      <c r="I5079">
        <v>0.59548226432954099</v>
      </c>
      <c r="J5079">
        <v>0.126820198989303</v>
      </c>
      <c r="K5079">
        <v>1.23377213421217E-2</v>
      </c>
      <c r="L5079">
        <v>6.1452498073025197E-4</v>
      </c>
      <c r="M5079">
        <v>0</v>
      </c>
      <c r="N5079">
        <v>2016</v>
      </c>
      <c r="O5079" t="s">
        <v>39</v>
      </c>
      <c r="P5079" t="s">
        <v>5432</v>
      </c>
      <c r="Q5079" t="s">
        <v>6178</v>
      </c>
      <c r="R5079" t="s">
        <v>6179</v>
      </c>
    </row>
    <row r="5080" spans="1:18" x14ac:dyDescent="0.25">
      <c r="A5080" t="s">
        <v>6308</v>
      </c>
      <c r="B5080" t="s">
        <v>5447</v>
      </c>
      <c r="C5080" t="s">
        <v>40</v>
      </c>
      <c r="D5080">
        <v>2</v>
      </c>
      <c r="E5080">
        <v>19</v>
      </c>
      <c r="F5080">
        <v>498</v>
      </c>
      <c r="G5080">
        <v>0.11450684641772001</v>
      </c>
      <c r="H5080">
        <v>0.17399589727074899</v>
      </c>
      <c r="I5080">
        <v>0.56575065371548705</v>
      </c>
      <c r="J5080">
        <v>0.121828464723197</v>
      </c>
      <c r="K5080">
        <v>1.30594838442105E-2</v>
      </c>
      <c r="L5080">
        <v>7.4621936129281698E-3</v>
      </c>
      <c r="M5080">
        <v>3.3964604157091698E-3</v>
      </c>
      <c r="N5080">
        <v>2016</v>
      </c>
      <c r="O5080" t="s">
        <v>39</v>
      </c>
      <c r="P5080" t="s">
        <v>5432</v>
      </c>
      <c r="Q5080" t="s">
        <v>6178</v>
      </c>
      <c r="R5080" t="s">
        <v>6179</v>
      </c>
    </row>
    <row r="5081" spans="1:18" x14ac:dyDescent="0.25">
      <c r="A5081" t="s">
        <v>6308</v>
      </c>
      <c r="B5081" t="s">
        <v>5447</v>
      </c>
      <c r="C5081" t="s">
        <v>40</v>
      </c>
      <c r="D5081">
        <v>2</v>
      </c>
      <c r="E5081">
        <v>25</v>
      </c>
      <c r="F5081">
        <v>3995</v>
      </c>
      <c r="G5081">
        <v>6.7363753958625303E-2</v>
      </c>
      <c r="H5081">
        <v>0.14733422190957501</v>
      </c>
      <c r="I5081">
        <v>0.53653329045870701</v>
      </c>
      <c r="J5081">
        <v>0.182594058507805</v>
      </c>
      <c r="K5081">
        <v>4.8647402268876497E-2</v>
      </c>
      <c r="L5081">
        <v>1.3794709995996799E-2</v>
      </c>
      <c r="M5081">
        <v>3.7325629004149202E-3</v>
      </c>
      <c r="N5081">
        <v>2016</v>
      </c>
      <c r="O5081" t="s">
        <v>39</v>
      </c>
      <c r="P5081" t="s">
        <v>5432</v>
      </c>
      <c r="Q5081" t="s">
        <v>6178</v>
      </c>
      <c r="R5081" t="s">
        <v>6179</v>
      </c>
    </row>
    <row r="5082" spans="1:18" x14ac:dyDescent="0.25">
      <c r="A5082" t="s">
        <v>6308</v>
      </c>
      <c r="B5082" t="s">
        <v>5447</v>
      </c>
      <c r="C5082" t="s">
        <v>40</v>
      </c>
      <c r="D5082">
        <v>2</v>
      </c>
      <c r="E5082">
        <v>35</v>
      </c>
      <c r="F5082">
        <v>3041</v>
      </c>
      <c r="G5082">
        <v>6.7203671453388694E-2</v>
      </c>
      <c r="H5082">
        <v>0.104743242816297</v>
      </c>
      <c r="I5082">
        <v>0.447195944134819</v>
      </c>
      <c r="J5082">
        <v>0.21927896890078299</v>
      </c>
      <c r="K5082">
        <v>0.107067788760647</v>
      </c>
      <c r="L5082">
        <v>3.83492986702118E-2</v>
      </c>
      <c r="M5082">
        <v>1.6161085263853701E-2</v>
      </c>
      <c r="N5082">
        <v>2016</v>
      </c>
      <c r="O5082" t="s">
        <v>39</v>
      </c>
      <c r="P5082" t="s">
        <v>5432</v>
      </c>
      <c r="Q5082" t="s">
        <v>6178</v>
      </c>
      <c r="R5082" t="s">
        <v>6179</v>
      </c>
    </row>
    <row r="5083" spans="1:18" x14ac:dyDescent="0.25">
      <c r="A5083" t="s">
        <v>6308</v>
      </c>
      <c r="B5083" t="s">
        <v>5447</v>
      </c>
      <c r="C5083" t="s">
        <v>40</v>
      </c>
      <c r="D5083">
        <v>2</v>
      </c>
      <c r="E5083">
        <v>45</v>
      </c>
      <c r="F5083">
        <v>2306</v>
      </c>
      <c r="G5083">
        <v>7.4565151238903699E-2</v>
      </c>
      <c r="H5083">
        <v>9.8176889925843003E-2</v>
      </c>
      <c r="I5083">
        <v>0.40853286035838499</v>
      </c>
      <c r="J5083">
        <v>0.24405526201734901</v>
      </c>
      <c r="K5083">
        <v>0.117269029132713</v>
      </c>
      <c r="L5083">
        <v>4.0646109643818103E-2</v>
      </c>
      <c r="M5083">
        <v>1.67546976829882E-2</v>
      </c>
      <c r="N5083">
        <v>2016</v>
      </c>
      <c r="O5083" t="s">
        <v>39</v>
      </c>
      <c r="P5083" t="s">
        <v>5432</v>
      </c>
      <c r="Q5083" t="s">
        <v>6178</v>
      </c>
      <c r="R5083" t="s">
        <v>6179</v>
      </c>
    </row>
    <row r="5084" spans="1:18" x14ac:dyDescent="0.25">
      <c r="A5084" t="s">
        <v>6309</v>
      </c>
      <c r="B5084" t="s">
        <v>5599</v>
      </c>
      <c r="C5084" t="s">
        <v>40</v>
      </c>
      <c r="D5084">
        <v>2</v>
      </c>
      <c r="E5084">
        <v>25</v>
      </c>
      <c r="F5084">
        <v>1733</v>
      </c>
      <c r="G5084">
        <v>9.1969963277532901E-2</v>
      </c>
      <c r="H5084">
        <v>0.200450880337083</v>
      </c>
      <c r="I5084">
        <v>0.633722801703272</v>
      </c>
      <c r="J5084">
        <v>6.6684222378525101E-2</v>
      </c>
      <c r="K5084">
        <v>5.0922605848136302E-3</v>
      </c>
      <c r="L5084">
        <v>3.4261112504025098E-4</v>
      </c>
      <c r="M5084">
        <v>1.73726059373304E-3</v>
      </c>
      <c r="N5084">
        <v>1995</v>
      </c>
      <c r="O5084" t="s">
        <v>39</v>
      </c>
      <c r="P5084" t="s">
        <v>5600</v>
      </c>
      <c r="Q5084" t="s">
        <v>6178</v>
      </c>
      <c r="R5084" t="s">
        <v>6179</v>
      </c>
    </row>
    <row r="5085" spans="1:18" x14ac:dyDescent="0.25">
      <c r="A5085" t="s">
        <v>6309</v>
      </c>
      <c r="B5085" t="s">
        <v>5599</v>
      </c>
      <c r="C5085" t="s">
        <v>40</v>
      </c>
      <c r="D5085">
        <v>2</v>
      </c>
      <c r="E5085">
        <v>35</v>
      </c>
      <c r="F5085">
        <v>887</v>
      </c>
      <c r="G5085">
        <v>0.103309711651268</v>
      </c>
      <c r="H5085">
        <v>0.19055846929301401</v>
      </c>
      <c r="I5085">
        <v>0.59477572919795196</v>
      </c>
      <c r="J5085">
        <v>8.8226425896313201E-2</v>
      </c>
      <c r="K5085">
        <v>1.7837199618735401E-2</v>
      </c>
      <c r="L5085">
        <v>3.1268521141909001E-3</v>
      </c>
      <c r="M5085">
        <v>2.1656122285261298E-3</v>
      </c>
      <c r="N5085">
        <v>1995</v>
      </c>
      <c r="O5085" t="s">
        <v>39</v>
      </c>
      <c r="P5085" t="s">
        <v>5600</v>
      </c>
      <c r="Q5085" t="s">
        <v>6178</v>
      </c>
      <c r="R5085" t="s">
        <v>6179</v>
      </c>
    </row>
    <row r="5086" spans="1:18" x14ac:dyDescent="0.25">
      <c r="A5086" t="s">
        <v>6309</v>
      </c>
      <c r="B5086" t="s">
        <v>5599</v>
      </c>
      <c r="C5086" t="s">
        <v>40</v>
      </c>
      <c r="D5086">
        <v>2</v>
      </c>
      <c r="E5086">
        <v>45</v>
      </c>
      <c r="F5086">
        <v>211</v>
      </c>
      <c r="G5086">
        <v>0.12558121342216</v>
      </c>
      <c r="H5086">
        <v>0.233128452301815</v>
      </c>
      <c r="I5086">
        <v>0.53696664173727104</v>
      </c>
      <c r="J5086">
        <v>8.2170258271302504E-2</v>
      </c>
      <c r="K5086">
        <v>2.21534342674523E-2</v>
      </c>
      <c r="L5086">
        <v>0</v>
      </c>
      <c r="M5086">
        <v>0</v>
      </c>
      <c r="N5086">
        <v>1995</v>
      </c>
      <c r="O5086" t="s">
        <v>39</v>
      </c>
      <c r="P5086" t="s">
        <v>5600</v>
      </c>
      <c r="Q5086" t="s">
        <v>6178</v>
      </c>
      <c r="R5086" t="s">
        <v>6179</v>
      </c>
    </row>
    <row r="5087" spans="1:18" x14ac:dyDescent="0.25">
      <c r="A5087" t="s">
        <v>6309</v>
      </c>
      <c r="B5087" t="s">
        <v>5601</v>
      </c>
      <c r="C5087" t="s">
        <v>40</v>
      </c>
      <c r="D5087">
        <v>2</v>
      </c>
      <c r="E5087">
        <v>18</v>
      </c>
      <c r="F5087">
        <v>288</v>
      </c>
      <c r="G5087">
        <v>5.7145277481009601E-2</v>
      </c>
      <c r="H5087">
        <v>0.19135673075783699</v>
      </c>
      <c r="I5087">
        <v>0.62844461618956504</v>
      </c>
      <c r="J5087">
        <v>0.12122775735380301</v>
      </c>
      <c r="K5087">
        <v>1.82561821778425E-3</v>
      </c>
      <c r="L5087">
        <v>0</v>
      </c>
      <c r="M5087">
        <v>0</v>
      </c>
      <c r="N5087">
        <v>2001</v>
      </c>
      <c r="O5087" t="s">
        <v>39</v>
      </c>
      <c r="P5087" t="s">
        <v>5600</v>
      </c>
      <c r="Q5087" t="s">
        <v>6178</v>
      </c>
      <c r="R5087" t="s">
        <v>6179</v>
      </c>
    </row>
    <row r="5088" spans="1:18" x14ac:dyDescent="0.25">
      <c r="A5088" t="s">
        <v>6309</v>
      </c>
      <c r="B5088" t="s">
        <v>5601</v>
      </c>
      <c r="C5088" t="s">
        <v>40</v>
      </c>
      <c r="D5088">
        <v>2</v>
      </c>
      <c r="E5088">
        <v>19</v>
      </c>
      <c r="F5088">
        <v>236</v>
      </c>
      <c r="G5088">
        <v>5.56146006997396E-2</v>
      </c>
      <c r="H5088">
        <v>0.150169800823337</v>
      </c>
      <c r="I5088">
        <v>0.659266030235927</v>
      </c>
      <c r="J5088">
        <v>0.13133119352684899</v>
      </c>
      <c r="K5088">
        <v>3.6183747141477801E-3</v>
      </c>
      <c r="L5088">
        <v>0</v>
      </c>
      <c r="M5088">
        <v>0</v>
      </c>
      <c r="N5088">
        <v>2001</v>
      </c>
      <c r="O5088" t="s">
        <v>39</v>
      </c>
      <c r="P5088" t="s">
        <v>5600</v>
      </c>
      <c r="Q5088" t="s">
        <v>6178</v>
      </c>
      <c r="R5088" t="s">
        <v>6179</v>
      </c>
    </row>
    <row r="5089" spans="1:18" x14ac:dyDescent="0.25">
      <c r="A5089" t="s">
        <v>6309</v>
      </c>
      <c r="B5089" t="s">
        <v>5601</v>
      </c>
      <c r="C5089" t="s">
        <v>40</v>
      </c>
      <c r="D5089">
        <v>2</v>
      </c>
      <c r="E5089">
        <v>25</v>
      </c>
      <c r="F5089">
        <v>2183</v>
      </c>
      <c r="G5089">
        <v>7.5100845353794896E-2</v>
      </c>
      <c r="H5089">
        <v>0.18706964403239201</v>
      </c>
      <c r="I5089">
        <v>0.61070550238100296</v>
      </c>
      <c r="J5089">
        <v>0.10917869350622</v>
      </c>
      <c r="K5089">
        <v>1.41063352906546E-2</v>
      </c>
      <c r="L5089">
        <v>1.32402631244552E-3</v>
      </c>
      <c r="M5089">
        <v>2.5149531234898198E-3</v>
      </c>
      <c r="N5089">
        <v>2001</v>
      </c>
      <c r="O5089" t="s">
        <v>39</v>
      </c>
      <c r="P5089" t="s">
        <v>5600</v>
      </c>
      <c r="Q5089" t="s">
        <v>6178</v>
      </c>
      <c r="R5089" t="s">
        <v>6179</v>
      </c>
    </row>
    <row r="5090" spans="1:18" x14ac:dyDescent="0.25">
      <c r="A5090" t="s">
        <v>6309</v>
      </c>
      <c r="B5090" t="s">
        <v>5601</v>
      </c>
      <c r="C5090" t="s">
        <v>40</v>
      </c>
      <c r="D5090">
        <v>2</v>
      </c>
      <c r="E5090">
        <v>35</v>
      </c>
      <c r="F5090">
        <v>1424</v>
      </c>
      <c r="G5090">
        <v>0.120113224272986</v>
      </c>
      <c r="H5090">
        <v>0.18575232468448999</v>
      </c>
      <c r="I5090">
        <v>0.527008815627663</v>
      </c>
      <c r="J5090">
        <v>0.12508539247905301</v>
      </c>
      <c r="K5090">
        <v>3.1320018165540198E-2</v>
      </c>
      <c r="L5090">
        <v>8.4783301181341596E-3</v>
      </c>
      <c r="M5090">
        <v>2.2418946521334201E-3</v>
      </c>
      <c r="N5090">
        <v>2001</v>
      </c>
      <c r="O5090" t="s">
        <v>39</v>
      </c>
      <c r="P5090" t="s">
        <v>5600</v>
      </c>
      <c r="Q5090" t="s">
        <v>6178</v>
      </c>
      <c r="R5090" t="s">
        <v>6179</v>
      </c>
    </row>
    <row r="5091" spans="1:18" x14ac:dyDescent="0.25">
      <c r="A5091" t="s">
        <v>6309</v>
      </c>
      <c r="B5091" t="s">
        <v>5601</v>
      </c>
      <c r="C5091" t="s">
        <v>40</v>
      </c>
      <c r="D5091">
        <v>2</v>
      </c>
      <c r="E5091">
        <v>45</v>
      </c>
      <c r="F5091">
        <v>852</v>
      </c>
      <c r="G5091">
        <v>0.108157121395436</v>
      </c>
      <c r="H5091">
        <v>0.20308579727714901</v>
      </c>
      <c r="I5091">
        <v>0.52149129580117504</v>
      </c>
      <c r="J5091">
        <v>0.114105518620919</v>
      </c>
      <c r="K5091">
        <v>3.8601329168988903E-2</v>
      </c>
      <c r="L5091">
        <v>1.23327204700906E-2</v>
      </c>
      <c r="M5091">
        <v>2.2262172662412E-3</v>
      </c>
      <c r="N5091">
        <v>2001</v>
      </c>
      <c r="O5091" t="s">
        <v>39</v>
      </c>
      <c r="P5091" t="s">
        <v>5600</v>
      </c>
      <c r="Q5091" t="s">
        <v>6178</v>
      </c>
      <c r="R5091" t="s">
        <v>6179</v>
      </c>
    </row>
    <row r="5092" spans="1:18" x14ac:dyDescent="0.25">
      <c r="A5092" t="s">
        <v>6309</v>
      </c>
      <c r="B5092" t="s">
        <v>5602</v>
      </c>
      <c r="C5092" t="s">
        <v>40</v>
      </c>
      <c r="D5092">
        <v>1</v>
      </c>
      <c r="E5092">
        <v>18</v>
      </c>
      <c r="F5092">
        <v>98</v>
      </c>
      <c r="G5092">
        <v>0.15204872094725499</v>
      </c>
      <c r="H5092">
        <v>0.28061575956784801</v>
      </c>
      <c r="I5092">
        <v>0.56128568629068298</v>
      </c>
      <c r="J5092">
        <v>6.0498331942135898E-3</v>
      </c>
      <c r="K5092">
        <v>0</v>
      </c>
      <c r="L5092">
        <v>0</v>
      </c>
      <c r="M5092">
        <v>0</v>
      </c>
      <c r="N5092">
        <v>2006</v>
      </c>
      <c r="O5092" t="s">
        <v>39</v>
      </c>
      <c r="P5092" t="s">
        <v>5600</v>
      </c>
      <c r="Q5092" t="s">
        <v>6178</v>
      </c>
      <c r="R5092" t="s">
        <v>6179</v>
      </c>
    </row>
    <row r="5093" spans="1:18" x14ac:dyDescent="0.25">
      <c r="A5093" t="s">
        <v>6309</v>
      </c>
      <c r="B5093" t="s">
        <v>5602</v>
      </c>
      <c r="C5093" t="s">
        <v>40</v>
      </c>
      <c r="D5093">
        <v>2</v>
      </c>
      <c r="E5093">
        <v>18</v>
      </c>
      <c r="F5093">
        <v>105</v>
      </c>
      <c r="G5093">
        <v>8.21653836446639E-2</v>
      </c>
      <c r="H5093">
        <v>0.13057538817873299</v>
      </c>
      <c r="I5093">
        <v>0.58875368658191196</v>
      </c>
      <c r="J5093">
        <v>0.198505541594691</v>
      </c>
      <c r="K5093">
        <v>0</v>
      </c>
      <c r="L5093">
        <v>0</v>
      </c>
      <c r="M5093">
        <v>0</v>
      </c>
      <c r="N5093">
        <v>2006</v>
      </c>
      <c r="O5093" t="s">
        <v>39</v>
      </c>
      <c r="P5093" t="s">
        <v>5600</v>
      </c>
      <c r="Q5093" t="s">
        <v>6178</v>
      </c>
      <c r="R5093" t="s">
        <v>6179</v>
      </c>
    </row>
    <row r="5094" spans="1:18" x14ac:dyDescent="0.25">
      <c r="A5094" t="s">
        <v>6309</v>
      </c>
      <c r="B5094" t="s">
        <v>5602</v>
      </c>
      <c r="C5094" t="s">
        <v>40</v>
      </c>
      <c r="D5094">
        <v>1</v>
      </c>
      <c r="E5094">
        <v>19</v>
      </c>
      <c r="F5094">
        <v>83</v>
      </c>
      <c r="G5094">
        <v>6.6241933436722106E-2</v>
      </c>
      <c r="H5094">
        <v>0.32100082297451599</v>
      </c>
      <c r="I5094">
        <v>0.61275724358876205</v>
      </c>
      <c r="J5094">
        <v>0</v>
      </c>
      <c r="K5094">
        <v>0</v>
      </c>
      <c r="L5094">
        <v>0</v>
      </c>
      <c r="M5094">
        <v>0</v>
      </c>
      <c r="N5094">
        <v>2006</v>
      </c>
      <c r="O5094" t="s">
        <v>39</v>
      </c>
      <c r="P5094" t="s">
        <v>5600</v>
      </c>
      <c r="Q5094" t="s">
        <v>6178</v>
      </c>
      <c r="R5094" t="s">
        <v>6179</v>
      </c>
    </row>
    <row r="5095" spans="1:18" x14ac:dyDescent="0.25">
      <c r="A5095" t="s">
        <v>6309</v>
      </c>
      <c r="B5095" t="s">
        <v>5602</v>
      </c>
      <c r="C5095" t="s">
        <v>40</v>
      </c>
      <c r="D5095">
        <v>2</v>
      </c>
      <c r="E5095">
        <v>19</v>
      </c>
      <c r="F5095">
        <v>85</v>
      </c>
      <c r="G5095">
        <v>9.8284799873730497E-2</v>
      </c>
      <c r="H5095">
        <v>0.14917448792225099</v>
      </c>
      <c r="I5095">
        <v>0.62890243784452704</v>
      </c>
      <c r="J5095">
        <v>9.9602807002710694E-2</v>
      </c>
      <c r="K5095">
        <v>2.4035467356781401E-2</v>
      </c>
      <c r="L5095">
        <v>0</v>
      </c>
      <c r="M5095">
        <v>0</v>
      </c>
      <c r="N5095">
        <v>2006</v>
      </c>
      <c r="O5095" t="s">
        <v>39</v>
      </c>
      <c r="P5095" t="s">
        <v>5600</v>
      </c>
      <c r="Q5095" t="s">
        <v>6178</v>
      </c>
      <c r="R5095" t="s">
        <v>6179</v>
      </c>
    </row>
    <row r="5096" spans="1:18" x14ac:dyDescent="0.25">
      <c r="A5096" t="s">
        <v>6309</v>
      </c>
      <c r="B5096" t="s">
        <v>5602</v>
      </c>
      <c r="C5096" t="s">
        <v>40</v>
      </c>
      <c r="D5096">
        <v>1</v>
      </c>
      <c r="E5096">
        <v>25</v>
      </c>
      <c r="F5096">
        <v>732</v>
      </c>
      <c r="G5096">
        <v>7.5573293056369506E-2</v>
      </c>
      <c r="H5096">
        <v>0.22407044932783601</v>
      </c>
      <c r="I5096">
        <v>0.67584234941313504</v>
      </c>
      <c r="J5096">
        <v>2.4513908202659699E-2</v>
      </c>
      <c r="K5096">
        <v>0</v>
      </c>
      <c r="L5096">
        <v>0</v>
      </c>
      <c r="M5096">
        <v>0</v>
      </c>
      <c r="N5096">
        <v>2006</v>
      </c>
      <c r="O5096" t="s">
        <v>39</v>
      </c>
      <c r="P5096" t="s">
        <v>5600</v>
      </c>
      <c r="Q5096" t="s">
        <v>6178</v>
      </c>
      <c r="R5096" t="s">
        <v>6179</v>
      </c>
    </row>
    <row r="5097" spans="1:18" x14ac:dyDescent="0.25">
      <c r="A5097" t="s">
        <v>6309</v>
      </c>
      <c r="B5097" t="s">
        <v>5602</v>
      </c>
      <c r="C5097" t="s">
        <v>40</v>
      </c>
      <c r="D5097">
        <v>2</v>
      </c>
      <c r="E5097">
        <v>25</v>
      </c>
      <c r="F5097">
        <v>863</v>
      </c>
      <c r="G5097">
        <v>8.7749441931823297E-2</v>
      </c>
      <c r="H5097">
        <v>0.18123355032749799</v>
      </c>
      <c r="I5097">
        <v>0.57171799611310503</v>
      </c>
      <c r="J5097">
        <v>0.127461137665281</v>
      </c>
      <c r="K5097">
        <v>2.58923422480308E-2</v>
      </c>
      <c r="L5097">
        <v>5.9455317142618298E-3</v>
      </c>
      <c r="M5097">
        <v>0</v>
      </c>
      <c r="N5097">
        <v>2006</v>
      </c>
      <c r="O5097" t="s">
        <v>39</v>
      </c>
      <c r="P5097" t="s">
        <v>5600</v>
      </c>
      <c r="Q5097" t="s">
        <v>6178</v>
      </c>
      <c r="R5097" t="s">
        <v>6179</v>
      </c>
    </row>
    <row r="5098" spans="1:18" x14ac:dyDescent="0.25">
      <c r="A5098" t="s">
        <v>6309</v>
      </c>
      <c r="B5098" t="s">
        <v>5602</v>
      </c>
      <c r="C5098" t="s">
        <v>40</v>
      </c>
      <c r="D5098">
        <v>1</v>
      </c>
      <c r="E5098">
        <v>35</v>
      </c>
      <c r="F5098">
        <v>675</v>
      </c>
      <c r="G5098">
        <v>0.117722744218357</v>
      </c>
      <c r="H5098">
        <v>0.227418293602935</v>
      </c>
      <c r="I5098">
        <v>0.57998464546400796</v>
      </c>
      <c r="J5098">
        <v>6.5352470779126301E-2</v>
      </c>
      <c r="K5098">
        <v>6.9817099971424997E-3</v>
      </c>
      <c r="L5098">
        <v>0</v>
      </c>
      <c r="M5098">
        <v>2.5401359384311499E-3</v>
      </c>
      <c r="N5098">
        <v>2006</v>
      </c>
      <c r="O5098" t="s">
        <v>39</v>
      </c>
      <c r="P5098" t="s">
        <v>5600</v>
      </c>
      <c r="Q5098" t="s">
        <v>6178</v>
      </c>
      <c r="R5098" t="s">
        <v>6179</v>
      </c>
    </row>
    <row r="5099" spans="1:18" x14ac:dyDescent="0.25">
      <c r="A5099" t="s">
        <v>6309</v>
      </c>
      <c r="B5099" t="s">
        <v>5602</v>
      </c>
      <c r="C5099" t="s">
        <v>40</v>
      </c>
      <c r="D5099">
        <v>2</v>
      </c>
      <c r="E5099">
        <v>35</v>
      </c>
      <c r="F5099">
        <v>672</v>
      </c>
      <c r="G5099">
        <v>0.118477796571483</v>
      </c>
      <c r="H5099">
        <v>0.18871423362584999</v>
      </c>
      <c r="I5099">
        <v>0.49034156315416</v>
      </c>
      <c r="J5099">
        <v>0.147311033195485</v>
      </c>
      <c r="K5099">
        <v>3.8354604096507497E-2</v>
      </c>
      <c r="L5099">
        <v>1.39556964432187E-2</v>
      </c>
      <c r="M5099">
        <v>2.8450729132949498E-3</v>
      </c>
      <c r="N5099">
        <v>2006</v>
      </c>
      <c r="O5099" t="s">
        <v>39</v>
      </c>
      <c r="P5099" t="s">
        <v>5600</v>
      </c>
      <c r="Q5099" t="s">
        <v>6178</v>
      </c>
      <c r="R5099" t="s">
        <v>6179</v>
      </c>
    </row>
    <row r="5100" spans="1:18" x14ac:dyDescent="0.25">
      <c r="A5100" t="s">
        <v>6309</v>
      </c>
      <c r="B5100" t="s">
        <v>5602</v>
      </c>
      <c r="C5100" t="s">
        <v>40</v>
      </c>
      <c r="D5100">
        <v>1</v>
      </c>
      <c r="E5100">
        <v>45</v>
      </c>
      <c r="F5100">
        <v>393</v>
      </c>
      <c r="G5100">
        <v>0.152112287774083</v>
      </c>
      <c r="H5100">
        <v>0.30761996719377099</v>
      </c>
      <c r="I5100">
        <v>0.44736238875342099</v>
      </c>
      <c r="J5100">
        <v>6.9909040336449693E-2</v>
      </c>
      <c r="K5100">
        <v>1.9030455468994199E-2</v>
      </c>
      <c r="L5100">
        <v>3.9658604732810097E-3</v>
      </c>
      <c r="M5100">
        <v>0</v>
      </c>
      <c r="N5100">
        <v>2006</v>
      </c>
      <c r="O5100" t="s">
        <v>39</v>
      </c>
      <c r="P5100" t="s">
        <v>5600</v>
      </c>
      <c r="Q5100" t="s">
        <v>6178</v>
      </c>
      <c r="R5100" t="s">
        <v>6179</v>
      </c>
    </row>
    <row r="5101" spans="1:18" x14ac:dyDescent="0.25">
      <c r="A5101" t="s">
        <v>6309</v>
      </c>
      <c r="B5101" t="s">
        <v>5602</v>
      </c>
      <c r="C5101" t="s">
        <v>40</v>
      </c>
      <c r="D5101">
        <v>2</v>
      </c>
      <c r="E5101">
        <v>45</v>
      </c>
      <c r="F5101">
        <v>414</v>
      </c>
      <c r="G5101">
        <v>0.134610776034012</v>
      </c>
      <c r="H5101">
        <v>0.153543510820523</v>
      </c>
      <c r="I5101">
        <v>0.49534378874462998</v>
      </c>
      <c r="J5101">
        <v>0.149867132016825</v>
      </c>
      <c r="K5101">
        <v>5.5940410178433098E-2</v>
      </c>
      <c r="L5101">
        <v>5.7589907898050897E-3</v>
      </c>
      <c r="M5101">
        <v>4.9353914157719402E-3</v>
      </c>
      <c r="N5101">
        <v>2006</v>
      </c>
      <c r="O5101" t="s">
        <v>39</v>
      </c>
      <c r="P5101" t="s">
        <v>5600</v>
      </c>
      <c r="Q5101" t="s">
        <v>6178</v>
      </c>
      <c r="R5101" t="s">
        <v>6179</v>
      </c>
    </row>
    <row r="5102" spans="1:18" x14ac:dyDescent="0.25">
      <c r="A5102" t="s">
        <v>6309</v>
      </c>
      <c r="B5102" t="s">
        <v>5602</v>
      </c>
      <c r="C5102" t="s">
        <v>40</v>
      </c>
      <c r="D5102">
        <v>1</v>
      </c>
      <c r="E5102">
        <v>52.5</v>
      </c>
      <c r="F5102">
        <v>110</v>
      </c>
      <c r="G5102">
        <v>0.215461598210098</v>
      </c>
      <c r="H5102">
        <v>0.242046110943057</v>
      </c>
      <c r="I5102">
        <v>0.47548101879943999</v>
      </c>
      <c r="J5102">
        <v>6.7011272047405396E-2</v>
      </c>
      <c r="K5102">
        <v>0</v>
      </c>
      <c r="L5102">
        <v>0</v>
      </c>
      <c r="M5102">
        <v>0</v>
      </c>
      <c r="N5102">
        <v>2006</v>
      </c>
      <c r="O5102" t="s">
        <v>39</v>
      </c>
      <c r="P5102" t="s">
        <v>5600</v>
      </c>
      <c r="Q5102" t="s">
        <v>6178</v>
      </c>
      <c r="R5102" t="s">
        <v>6179</v>
      </c>
    </row>
    <row r="5103" spans="1:18" x14ac:dyDescent="0.25">
      <c r="A5103" t="s">
        <v>6309</v>
      </c>
      <c r="B5103" t="s">
        <v>5603</v>
      </c>
      <c r="C5103" t="s">
        <v>40</v>
      </c>
      <c r="D5103">
        <v>1</v>
      </c>
      <c r="E5103">
        <v>18</v>
      </c>
      <c r="F5103">
        <v>95</v>
      </c>
      <c r="G5103">
        <v>0.20441274027569301</v>
      </c>
      <c r="H5103">
        <v>0.24905424548624899</v>
      </c>
      <c r="I5103">
        <v>0.51853441783040799</v>
      </c>
      <c r="J5103">
        <v>2.79985964076509E-2</v>
      </c>
      <c r="K5103">
        <v>0</v>
      </c>
      <c r="L5103">
        <v>0</v>
      </c>
      <c r="M5103">
        <v>0</v>
      </c>
      <c r="N5103">
        <v>2011</v>
      </c>
      <c r="O5103" t="s">
        <v>39</v>
      </c>
      <c r="P5103" t="s">
        <v>5600</v>
      </c>
      <c r="Q5103" t="s">
        <v>6178</v>
      </c>
      <c r="R5103" t="s">
        <v>6179</v>
      </c>
    </row>
    <row r="5104" spans="1:18" x14ac:dyDescent="0.25">
      <c r="A5104" t="s">
        <v>6309</v>
      </c>
      <c r="B5104" t="s">
        <v>5603</v>
      </c>
      <c r="C5104" t="s">
        <v>40</v>
      </c>
      <c r="D5104">
        <v>2</v>
      </c>
      <c r="E5104">
        <v>18</v>
      </c>
      <c r="F5104">
        <v>115</v>
      </c>
      <c r="G5104">
        <v>9.58552908905939E-2</v>
      </c>
      <c r="H5104">
        <v>0.13502918422820601</v>
      </c>
      <c r="I5104">
        <v>0.64397204868497304</v>
      </c>
      <c r="J5104">
        <v>9.8511670836968795E-2</v>
      </c>
      <c r="K5104">
        <v>2.30899873388665E-2</v>
      </c>
      <c r="L5104">
        <v>0</v>
      </c>
      <c r="M5104">
        <v>3.5418180203924199E-3</v>
      </c>
      <c r="N5104">
        <v>2011</v>
      </c>
      <c r="O5104" t="s">
        <v>39</v>
      </c>
      <c r="P5104" t="s">
        <v>5600</v>
      </c>
      <c r="Q5104" t="s">
        <v>6178</v>
      </c>
      <c r="R5104" t="s">
        <v>6179</v>
      </c>
    </row>
    <row r="5105" spans="1:18" x14ac:dyDescent="0.25">
      <c r="A5105" t="s">
        <v>6309</v>
      </c>
      <c r="B5105" t="s">
        <v>5603</v>
      </c>
      <c r="C5105" t="s">
        <v>40</v>
      </c>
      <c r="D5105">
        <v>1</v>
      </c>
      <c r="E5105">
        <v>19</v>
      </c>
      <c r="F5105">
        <v>97</v>
      </c>
      <c r="G5105">
        <v>5.7593134540577302E-2</v>
      </c>
      <c r="H5105">
        <v>0.25974835077968</v>
      </c>
      <c r="I5105">
        <v>0.68265851467974303</v>
      </c>
      <c r="J5105">
        <v>0</v>
      </c>
      <c r="K5105">
        <v>0</v>
      </c>
      <c r="L5105">
        <v>0</v>
      </c>
      <c r="M5105">
        <v>0</v>
      </c>
      <c r="N5105">
        <v>2011</v>
      </c>
      <c r="O5105" t="s">
        <v>39</v>
      </c>
      <c r="P5105" t="s">
        <v>5600</v>
      </c>
      <c r="Q5105" t="s">
        <v>6178</v>
      </c>
      <c r="R5105" t="s">
        <v>6179</v>
      </c>
    </row>
    <row r="5106" spans="1:18" x14ac:dyDescent="0.25">
      <c r="A5106" t="s">
        <v>6309</v>
      </c>
      <c r="B5106" t="s">
        <v>5603</v>
      </c>
      <c r="C5106" t="s">
        <v>40</v>
      </c>
      <c r="D5106">
        <v>2</v>
      </c>
      <c r="E5106">
        <v>19</v>
      </c>
      <c r="F5106">
        <v>103</v>
      </c>
      <c r="G5106">
        <v>9.5704463800176304E-2</v>
      </c>
      <c r="H5106">
        <v>0.127229184497336</v>
      </c>
      <c r="I5106">
        <v>0.62752712007420597</v>
      </c>
      <c r="J5106">
        <v>0.14508231690521001</v>
      </c>
      <c r="K5106">
        <v>4.4569147230722802E-3</v>
      </c>
      <c r="L5106">
        <v>0</v>
      </c>
      <c r="M5106">
        <v>0</v>
      </c>
      <c r="N5106">
        <v>2011</v>
      </c>
      <c r="O5106" t="s">
        <v>39</v>
      </c>
      <c r="P5106" t="s">
        <v>5600</v>
      </c>
      <c r="Q5106" t="s">
        <v>6178</v>
      </c>
      <c r="R5106" t="s">
        <v>6179</v>
      </c>
    </row>
    <row r="5107" spans="1:18" x14ac:dyDescent="0.25">
      <c r="A5107" t="s">
        <v>6309</v>
      </c>
      <c r="B5107" t="s">
        <v>5603</v>
      </c>
      <c r="C5107" t="s">
        <v>40</v>
      </c>
      <c r="D5107">
        <v>1</v>
      </c>
      <c r="E5107">
        <v>25</v>
      </c>
      <c r="F5107">
        <v>726</v>
      </c>
      <c r="G5107">
        <v>0.107826610326061</v>
      </c>
      <c r="H5107">
        <v>0.19102990126768099</v>
      </c>
      <c r="I5107">
        <v>0.66417621360295698</v>
      </c>
      <c r="J5107">
        <v>3.5076625179336997E-2</v>
      </c>
      <c r="K5107">
        <v>1.8906496239639999E-3</v>
      </c>
      <c r="L5107">
        <v>0</v>
      </c>
      <c r="M5107">
        <v>0</v>
      </c>
      <c r="N5107">
        <v>2011</v>
      </c>
      <c r="O5107" t="s">
        <v>39</v>
      </c>
      <c r="P5107" t="s">
        <v>5600</v>
      </c>
      <c r="Q5107" t="s">
        <v>6178</v>
      </c>
      <c r="R5107" t="s">
        <v>6179</v>
      </c>
    </row>
    <row r="5108" spans="1:18" x14ac:dyDescent="0.25">
      <c r="A5108" t="s">
        <v>6309</v>
      </c>
      <c r="B5108" t="s">
        <v>5603</v>
      </c>
      <c r="C5108" t="s">
        <v>40</v>
      </c>
      <c r="D5108">
        <v>2</v>
      </c>
      <c r="E5108">
        <v>25</v>
      </c>
      <c r="F5108">
        <v>897</v>
      </c>
      <c r="G5108">
        <v>9.8575961547524807E-2</v>
      </c>
      <c r="H5108">
        <v>0.15672561719053399</v>
      </c>
      <c r="I5108">
        <v>0.58006154129465703</v>
      </c>
      <c r="J5108">
        <v>0.13824931614323599</v>
      </c>
      <c r="K5108">
        <v>2.2629565792106999E-2</v>
      </c>
      <c r="L5108">
        <v>2.5316010362530601E-3</v>
      </c>
      <c r="M5108">
        <v>1.22639699568747E-3</v>
      </c>
      <c r="N5108">
        <v>2011</v>
      </c>
      <c r="O5108" t="s">
        <v>39</v>
      </c>
      <c r="P5108" t="s">
        <v>5600</v>
      </c>
      <c r="Q5108" t="s">
        <v>6178</v>
      </c>
      <c r="R5108" t="s">
        <v>6179</v>
      </c>
    </row>
    <row r="5109" spans="1:18" x14ac:dyDescent="0.25">
      <c r="A5109" t="s">
        <v>6309</v>
      </c>
      <c r="B5109" t="s">
        <v>5603</v>
      </c>
      <c r="C5109" t="s">
        <v>40</v>
      </c>
      <c r="D5109">
        <v>1</v>
      </c>
      <c r="E5109">
        <v>35</v>
      </c>
      <c r="F5109">
        <v>609</v>
      </c>
      <c r="G5109">
        <v>0.13117573560946</v>
      </c>
      <c r="H5109">
        <v>0.216322271491208</v>
      </c>
      <c r="I5109">
        <v>0.58853336500074405</v>
      </c>
      <c r="J5109">
        <v>5.6560582140831303E-2</v>
      </c>
      <c r="K5109">
        <v>7.4080457577570301E-3</v>
      </c>
      <c r="L5109">
        <v>0</v>
      </c>
      <c r="M5109">
        <v>0</v>
      </c>
      <c r="N5109">
        <v>2011</v>
      </c>
      <c r="O5109" t="s">
        <v>39</v>
      </c>
      <c r="P5109" t="s">
        <v>5600</v>
      </c>
      <c r="Q5109" t="s">
        <v>6178</v>
      </c>
      <c r="R5109" t="s">
        <v>6179</v>
      </c>
    </row>
    <row r="5110" spans="1:18" x14ac:dyDescent="0.25">
      <c r="A5110" t="s">
        <v>6309</v>
      </c>
      <c r="B5110" t="s">
        <v>5603</v>
      </c>
      <c r="C5110" t="s">
        <v>40</v>
      </c>
      <c r="D5110">
        <v>2</v>
      </c>
      <c r="E5110">
        <v>35</v>
      </c>
      <c r="F5110">
        <v>622</v>
      </c>
      <c r="G5110">
        <v>0.112188962381704</v>
      </c>
      <c r="H5110">
        <v>0.169354093716056</v>
      </c>
      <c r="I5110">
        <v>0.48271256720551198</v>
      </c>
      <c r="J5110">
        <v>0.16596322462010099</v>
      </c>
      <c r="K5110">
        <v>6.1877060323616999E-2</v>
      </c>
      <c r="L5110">
        <v>7.9040917530098197E-3</v>
      </c>
      <c r="M5110">
        <v>0</v>
      </c>
      <c r="N5110">
        <v>2011</v>
      </c>
      <c r="O5110" t="s">
        <v>39</v>
      </c>
      <c r="P5110" t="s">
        <v>5600</v>
      </c>
      <c r="Q5110" t="s">
        <v>6178</v>
      </c>
      <c r="R5110" t="s">
        <v>6179</v>
      </c>
    </row>
    <row r="5111" spans="1:18" x14ac:dyDescent="0.25">
      <c r="A5111" t="s">
        <v>6309</v>
      </c>
      <c r="B5111" t="s">
        <v>5603</v>
      </c>
      <c r="C5111" t="s">
        <v>40</v>
      </c>
      <c r="D5111">
        <v>1</v>
      </c>
      <c r="E5111">
        <v>45</v>
      </c>
      <c r="F5111">
        <v>351</v>
      </c>
      <c r="G5111">
        <v>0.162816323556118</v>
      </c>
      <c r="H5111">
        <v>0.255482835638567</v>
      </c>
      <c r="I5111">
        <v>0.496280467903991</v>
      </c>
      <c r="J5111">
        <v>6.9749399170517007E-2</v>
      </c>
      <c r="K5111">
        <v>1.56709737308071E-2</v>
      </c>
      <c r="L5111">
        <v>0</v>
      </c>
      <c r="M5111">
        <v>0</v>
      </c>
      <c r="N5111">
        <v>2011</v>
      </c>
      <c r="O5111" t="s">
        <v>39</v>
      </c>
      <c r="P5111" t="s">
        <v>5600</v>
      </c>
      <c r="Q5111" t="s">
        <v>6178</v>
      </c>
      <c r="R5111" t="s">
        <v>6179</v>
      </c>
    </row>
    <row r="5112" spans="1:18" x14ac:dyDescent="0.25">
      <c r="A5112" t="s">
        <v>6309</v>
      </c>
      <c r="B5112" t="s">
        <v>5603</v>
      </c>
      <c r="C5112" t="s">
        <v>40</v>
      </c>
      <c r="D5112">
        <v>2</v>
      </c>
      <c r="E5112">
        <v>45</v>
      </c>
      <c r="F5112">
        <v>382</v>
      </c>
      <c r="G5112">
        <v>0.13966480786405</v>
      </c>
      <c r="H5112">
        <v>0.17257322694659499</v>
      </c>
      <c r="I5112">
        <v>0.42616042807358701</v>
      </c>
      <c r="J5112">
        <v>0.19357807207015301</v>
      </c>
      <c r="K5112">
        <v>5.73363971119904E-2</v>
      </c>
      <c r="L5112">
        <v>1.06870679336245E-2</v>
      </c>
      <c r="M5112">
        <v>0</v>
      </c>
      <c r="N5112">
        <v>2011</v>
      </c>
      <c r="O5112" t="s">
        <v>39</v>
      </c>
      <c r="P5112" t="s">
        <v>5600</v>
      </c>
      <c r="Q5112" t="s">
        <v>6178</v>
      </c>
      <c r="R5112" t="s">
        <v>6179</v>
      </c>
    </row>
    <row r="5113" spans="1:18" x14ac:dyDescent="0.25">
      <c r="A5113" t="s">
        <v>6309</v>
      </c>
      <c r="B5113" t="s">
        <v>5603</v>
      </c>
      <c r="C5113" t="s">
        <v>40</v>
      </c>
      <c r="D5113">
        <v>1</v>
      </c>
      <c r="E5113">
        <v>52.5</v>
      </c>
      <c r="F5113">
        <v>110</v>
      </c>
      <c r="G5113">
        <v>0.104095886866204</v>
      </c>
      <c r="H5113">
        <v>0.29233732237728799</v>
      </c>
      <c r="I5113">
        <v>0.53049175626205602</v>
      </c>
      <c r="J5113">
        <v>6.7832223642167996E-2</v>
      </c>
      <c r="K5113">
        <v>5.2428108522835698E-3</v>
      </c>
      <c r="L5113">
        <v>0</v>
      </c>
      <c r="M5113">
        <v>0</v>
      </c>
      <c r="N5113">
        <v>2011</v>
      </c>
      <c r="O5113" t="s">
        <v>39</v>
      </c>
      <c r="P5113" t="s">
        <v>5600</v>
      </c>
      <c r="Q5113" t="s">
        <v>6178</v>
      </c>
      <c r="R5113" t="s">
        <v>6179</v>
      </c>
    </row>
    <row r="5114" spans="1:18" x14ac:dyDescent="0.25">
      <c r="A5114" t="s">
        <v>6309</v>
      </c>
      <c r="B5114" t="s">
        <v>5610</v>
      </c>
      <c r="C5114" t="s">
        <v>40</v>
      </c>
      <c r="D5114">
        <v>1</v>
      </c>
      <c r="E5114">
        <v>18</v>
      </c>
      <c r="F5114">
        <v>74</v>
      </c>
      <c r="G5114">
        <v>6.7056807139045799E-2</v>
      </c>
      <c r="H5114">
        <v>0.214775050352603</v>
      </c>
      <c r="I5114">
        <v>0.69478822642724603</v>
      </c>
      <c r="J5114">
        <v>2.3379916081104801E-2</v>
      </c>
      <c r="K5114">
        <v>0</v>
      </c>
      <c r="L5114">
        <v>0</v>
      </c>
      <c r="M5114">
        <v>0</v>
      </c>
      <c r="N5114">
        <v>2014</v>
      </c>
      <c r="O5114" t="s">
        <v>39</v>
      </c>
      <c r="P5114" t="s">
        <v>5600</v>
      </c>
      <c r="Q5114" t="s">
        <v>6178</v>
      </c>
      <c r="R5114" t="s">
        <v>6179</v>
      </c>
    </row>
    <row r="5115" spans="1:18" x14ac:dyDescent="0.25">
      <c r="A5115" t="s">
        <v>6309</v>
      </c>
      <c r="B5115" t="s">
        <v>5610</v>
      </c>
      <c r="C5115" t="s">
        <v>40</v>
      </c>
      <c r="D5115">
        <v>2</v>
      </c>
      <c r="E5115">
        <v>18</v>
      </c>
      <c r="F5115">
        <v>99</v>
      </c>
      <c r="G5115">
        <v>6.9067490195959994E-2</v>
      </c>
      <c r="H5115">
        <v>0.13838595639930101</v>
      </c>
      <c r="I5115">
        <v>0.64214503354416896</v>
      </c>
      <c r="J5115">
        <v>0.138343624281168</v>
      </c>
      <c r="K5115">
        <v>1.2057895579402501E-2</v>
      </c>
      <c r="L5115">
        <v>0</v>
      </c>
      <c r="M5115">
        <v>0</v>
      </c>
      <c r="N5115">
        <v>2014</v>
      </c>
      <c r="O5115" t="s">
        <v>39</v>
      </c>
      <c r="P5115" t="s">
        <v>5600</v>
      </c>
      <c r="Q5115" t="s">
        <v>6178</v>
      </c>
      <c r="R5115" t="s">
        <v>6179</v>
      </c>
    </row>
    <row r="5116" spans="1:18" x14ac:dyDescent="0.25">
      <c r="A5116" t="s">
        <v>6309</v>
      </c>
      <c r="B5116" t="s">
        <v>5610</v>
      </c>
      <c r="C5116" t="s">
        <v>40</v>
      </c>
      <c r="D5116">
        <v>1</v>
      </c>
      <c r="E5116">
        <v>19</v>
      </c>
      <c r="F5116">
        <v>50</v>
      </c>
      <c r="G5116">
        <v>6.2638069368868995E-2</v>
      </c>
      <c r="H5116">
        <v>0.196377506531804</v>
      </c>
      <c r="I5116">
        <v>0.74098442409932697</v>
      </c>
      <c r="J5116">
        <v>0</v>
      </c>
      <c r="K5116">
        <v>0</v>
      </c>
      <c r="L5116">
        <v>0</v>
      </c>
      <c r="M5116">
        <v>0</v>
      </c>
      <c r="N5116">
        <v>2014</v>
      </c>
      <c r="O5116" t="s">
        <v>39</v>
      </c>
      <c r="P5116" t="s">
        <v>5600</v>
      </c>
      <c r="Q5116" t="s">
        <v>6178</v>
      </c>
      <c r="R5116" t="s">
        <v>6179</v>
      </c>
    </row>
    <row r="5117" spans="1:18" x14ac:dyDescent="0.25">
      <c r="A5117" t="s">
        <v>6309</v>
      </c>
      <c r="B5117" t="s">
        <v>5610</v>
      </c>
      <c r="C5117" t="s">
        <v>40</v>
      </c>
      <c r="D5117">
        <v>2</v>
      </c>
      <c r="E5117">
        <v>19</v>
      </c>
      <c r="F5117">
        <v>61</v>
      </c>
      <c r="G5117">
        <v>4.4342141272174299E-2</v>
      </c>
      <c r="H5117">
        <v>0.196556769493971</v>
      </c>
      <c r="I5117">
        <v>0.59718468546435699</v>
      </c>
      <c r="J5117">
        <v>0.10719768617297901</v>
      </c>
      <c r="K5117">
        <v>5.4718717596518501E-2</v>
      </c>
      <c r="L5117">
        <v>0</v>
      </c>
      <c r="M5117">
        <v>0</v>
      </c>
      <c r="N5117">
        <v>2014</v>
      </c>
      <c r="O5117" t="s">
        <v>39</v>
      </c>
      <c r="P5117" t="s">
        <v>5600</v>
      </c>
      <c r="Q5117" t="s">
        <v>6178</v>
      </c>
      <c r="R5117" t="s">
        <v>6179</v>
      </c>
    </row>
    <row r="5118" spans="1:18" x14ac:dyDescent="0.25">
      <c r="A5118" t="s">
        <v>6309</v>
      </c>
      <c r="B5118" t="s">
        <v>5610</v>
      </c>
      <c r="C5118" t="s">
        <v>40</v>
      </c>
      <c r="D5118">
        <v>1</v>
      </c>
      <c r="E5118">
        <v>25</v>
      </c>
      <c r="F5118">
        <v>516</v>
      </c>
      <c r="G5118">
        <v>6.0984442971946502E-2</v>
      </c>
      <c r="H5118">
        <v>0.198608988642582</v>
      </c>
      <c r="I5118">
        <v>0.63862572293535602</v>
      </c>
      <c r="J5118">
        <v>8.8431974733697502E-2</v>
      </c>
      <c r="K5118">
        <v>8.4470799445808004E-3</v>
      </c>
      <c r="L5118">
        <v>1.71012075698856E-3</v>
      </c>
      <c r="M5118">
        <v>3.1916700148480201E-3</v>
      </c>
      <c r="N5118">
        <v>2014</v>
      </c>
      <c r="O5118" t="s">
        <v>39</v>
      </c>
      <c r="P5118" t="s">
        <v>5600</v>
      </c>
      <c r="Q5118" t="s">
        <v>6178</v>
      </c>
      <c r="R5118" t="s">
        <v>6179</v>
      </c>
    </row>
    <row r="5119" spans="1:18" x14ac:dyDescent="0.25">
      <c r="A5119" t="s">
        <v>6309</v>
      </c>
      <c r="B5119" t="s">
        <v>5610</v>
      </c>
      <c r="C5119" t="s">
        <v>40</v>
      </c>
      <c r="D5119">
        <v>2</v>
      </c>
      <c r="E5119">
        <v>25</v>
      </c>
      <c r="F5119">
        <v>632</v>
      </c>
      <c r="G5119">
        <v>5.4467454485712899E-2</v>
      </c>
      <c r="H5119">
        <v>0.15822100422829699</v>
      </c>
      <c r="I5119">
        <v>0.56433689131442799</v>
      </c>
      <c r="J5119">
        <v>0.17053273654703299</v>
      </c>
      <c r="K5119">
        <v>3.6053017693496399E-2</v>
      </c>
      <c r="L5119">
        <v>9.2776768249731804E-3</v>
      </c>
      <c r="M5119">
        <v>7.1112189060594999E-3</v>
      </c>
      <c r="N5119">
        <v>2014</v>
      </c>
      <c r="O5119" t="s">
        <v>39</v>
      </c>
      <c r="P5119" t="s">
        <v>5600</v>
      </c>
      <c r="Q5119" t="s">
        <v>6178</v>
      </c>
      <c r="R5119" t="s">
        <v>6179</v>
      </c>
    </row>
    <row r="5120" spans="1:18" x14ac:dyDescent="0.25">
      <c r="A5120" t="s">
        <v>6309</v>
      </c>
      <c r="B5120" t="s">
        <v>5610</v>
      </c>
      <c r="C5120" t="s">
        <v>40</v>
      </c>
      <c r="D5120">
        <v>1</v>
      </c>
      <c r="E5120">
        <v>35</v>
      </c>
      <c r="F5120">
        <v>405</v>
      </c>
      <c r="G5120">
        <v>8.56898507098766E-2</v>
      </c>
      <c r="H5120">
        <v>0.149660513902801</v>
      </c>
      <c r="I5120">
        <v>0.59876393416643503</v>
      </c>
      <c r="J5120">
        <v>0.13506622184807701</v>
      </c>
      <c r="K5120">
        <v>2.59056286677543E-2</v>
      </c>
      <c r="L5120">
        <v>2.7697460041941199E-3</v>
      </c>
      <c r="M5120">
        <v>2.1441047008616599E-3</v>
      </c>
      <c r="N5120">
        <v>2014</v>
      </c>
      <c r="O5120" t="s">
        <v>39</v>
      </c>
      <c r="P5120" t="s">
        <v>5600</v>
      </c>
      <c r="Q5120" t="s">
        <v>6178</v>
      </c>
      <c r="R5120" t="s">
        <v>6179</v>
      </c>
    </row>
    <row r="5121" spans="1:18" x14ac:dyDescent="0.25">
      <c r="A5121" t="s">
        <v>6309</v>
      </c>
      <c r="B5121" t="s">
        <v>5610</v>
      </c>
      <c r="C5121" t="s">
        <v>40</v>
      </c>
      <c r="D5121">
        <v>2</v>
      </c>
      <c r="E5121">
        <v>35</v>
      </c>
      <c r="F5121">
        <v>549</v>
      </c>
      <c r="G5121">
        <v>5.7011528246492797E-2</v>
      </c>
      <c r="H5121">
        <v>9.59102121688582E-2</v>
      </c>
      <c r="I5121">
        <v>0.53950698579770795</v>
      </c>
      <c r="J5121">
        <v>0.20917741800195799</v>
      </c>
      <c r="K5121">
        <v>7.6359003218461202E-2</v>
      </c>
      <c r="L5121">
        <v>1.8169391786106499E-2</v>
      </c>
      <c r="M5121">
        <v>3.8654607804153502E-3</v>
      </c>
      <c r="N5121">
        <v>2014</v>
      </c>
      <c r="O5121" t="s">
        <v>39</v>
      </c>
      <c r="P5121" t="s">
        <v>5600</v>
      </c>
      <c r="Q5121" t="s">
        <v>6178</v>
      </c>
      <c r="R5121" t="s">
        <v>6179</v>
      </c>
    </row>
    <row r="5122" spans="1:18" x14ac:dyDescent="0.25">
      <c r="A5122" t="s">
        <v>6309</v>
      </c>
      <c r="B5122" t="s">
        <v>5610</v>
      </c>
      <c r="C5122" t="s">
        <v>40</v>
      </c>
      <c r="D5122">
        <v>1</v>
      </c>
      <c r="E5122">
        <v>45</v>
      </c>
      <c r="F5122">
        <v>258</v>
      </c>
      <c r="G5122">
        <v>0.14305309778976599</v>
      </c>
      <c r="H5122">
        <v>0.25174396694037399</v>
      </c>
      <c r="I5122">
        <v>0.48130509053959197</v>
      </c>
      <c r="J5122">
        <v>9.8668133855918799E-2</v>
      </c>
      <c r="K5122">
        <v>2.11904167837242E-2</v>
      </c>
      <c r="L5122">
        <v>4.0392940906261703E-3</v>
      </c>
      <c r="M5122">
        <v>0</v>
      </c>
      <c r="N5122">
        <v>2014</v>
      </c>
      <c r="O5122" t="s">
        <v>39</v>
      </c>
      <c r="P5122" t="s">
        <v>5600</v>
      </c>
      <c r="Q5122" t="s">
        <v>6178</v>
      </c>
      <c r="R5122" t="s">
        <v>6179</v>
      </c>
    </row>
    <row r="5123" spans="1:18" x14ac:dyDescent="0.25">
      <c r="A5123" t="s">
        <v>6309</v>
      </c>
      <c r="B5123" t="s">
        <v>5610</v>
      </c>
      <c r="C5123" t="s">
        <v>40</v>
      </c>
      <c r="D5123">
        <v>2</v>
      </c>
      <c r="E5123">
        <v>45</v>
      </c>
      <c r="F5123">
        <v>365</v>
      </c>
      <c r="G5123">
        <v>8.7241601128383001E-2</v>
      </c>
      <c r="H5123">
        <v>0.130289463431187</v>
      </c>
      <c r="I5123">
        <v>0.43699554693703602</v>
      </c>
      <c r="J5123">
        <v>0.23678818474521801</v>
      </c>
      <c r="K5123">
        <v>6.4599491003490994E-2</v>
      </c>
      <c r="L5123">
        <v>3.7840330861326502E-2</v>
      </c>
      <c r="M5123">
        <v>6.2453818933582402E-3</v>
      </c>
      <c r="N5123">
        <v>2014</v>
      </c>
      <c r="O5123" t="s">
        <v>39</v>
      </c>
      <c r="P5123" t="s">
        <v>5600</v>
      </c>
      <c r="Q5123" t="s">
        <v>6178</v>
      </c>
      <c r="R5123" t="s">
        <v>6179</v>
      </c>
    </row>
    <row r="5124" spans="1:18" x14ac:dyDescent="0.25">
      <c r="A5124" t="s">
        <v>6309</v>
      </c>
      <c r="B5124" t="s">
        <v>5610</v>
      </c>
      <c r="C5124" t="s">
        <v>40</v>
      </c>
      <c r="D5124">
        <v>1</v>
      </c>
      <c r="E5124">
        <v>55</v>
      </c>
      <c r="F5124">
        <v>173</v>
      </c>
      <c r="G5124">
        <v>0.21754240657583199</v>
      </c>
      <c r="H5124">
        <v>0.18270457682240199</v>
      </c>
      <c r="I5124">
        <v>0.44232240617243701</v>
      </c>
      <c r="J5124">
        <v>0.12598519866035199</v>
      </c>
      <c r="K5124">
        <v>3.0753542087285899E-2</v>
      </c>
      <c r="L5124">
        <v>6.91869681690091E-4</v>
      </c>
      <c r="M5124">
        <v>0</v>
      </c>
      <c r="N5124">
        <v>2014</v>
      </c>
      <c r="O5124" t="s">
        <v>39</v>
      </c>
      <c r="P5124" t="s">
        <v>5600</v>
      </c>
      <c r="Q5124" t="s">
        <v>6178</v>
      </c>
      <c r="R5124" t="s">
        <v>6179</v>
      </c>
    </row>
    <row r="5125" spans="1:18" x14ac:dyDescent="0.25">
      <c r="A5125" t="s">
        <v>6309</v>
      </c>
      <c r="B5125" t="s">
        <v>5610</v>
      </c>
      <c r="C5125" t="s">
        <v>40</v>
      </c>
      <c r="D5125">
        <v>2</v>
      </c>
      <c r="E5125">
        <v>55</v>
      </c>
      <c r="F5125">
        <v>236</v>
      </c>
      <c r="G5125">
        <v>9.7446169049314704E-2</v>
      </c>
      <c r="H5125">
        <v>0.15014402843941399</v>
      </c>
      <c r="I5125">
        <v>0.396923511405678</v>
      </c>
      <c r="J5125">
        <v>0.22022658728673999</v>
      </c>
      <c r="K5125">
        <v>8.3374921466235305E-2</v>
      </c>
      <c r="L5125">
        <v>3.8741335791652398E-2</v>
      </c>
      <c r="M5125">
        <v>1.3143446560965499E-2</v>
      </c>
      <c r="N5125">
        <v>2014</v>
      </c>
      <c r="O5125" t="s">
        <v>39</v>
      </c>
      <c r="P5125" t="s">
        <v>5600</v>
      </c>
      <c r="Q5125" t="s">
        <v>6178</v>
      </c>
      <c r="R5125" t="s">
        <v>6179</v>
      </c>
    </row>
    <row r="5126" spans="1:18" x14ac:dyDescent="0.25">
      <c r="A5126" t="s">
        <v>6309</v>
      </c>
      <c r="B5126" t="s">
        <v>5610</v>
      </c>
      <c r="C5126" t="s">
        <v>40</v>
      </c>
      <c r="D5126">
        <v>1</v>
      </c>
      <c r="E5126">
        <v>65</v>
      </c>
      <c r="F5126">
        <v>84</v>
      </c>
      <c r="G5126">
        <v>0.206391718043583</v>
      </c>
      <c r="H5126">
        <v>7.83385407401921E-2</v>
      </c>
      <c r="I5126">
        <v>0.64101879755316604</v>
      </c>
      <c r="J5126">
        <v>6.9767393665271404E-2</v>
      </c>
      <c r="K5126">
        <v>0</v>
      </c>
      <c r="L5126">
        <v>0</v>
      </c>
      <c r="M5126">
        <v>4.4835499977869701E-3</v>
      </c>
      <c r="N5126">
        <v>2014</v>
      </c>
      <c r="O5126" t="s">
        <v>39</v>
      </c>
      <c r="P5126" t="s">
        <v>5600</v>
      </c>
      <c r="Q5126" t="s">
        <v>6178</v>
      </c>
      <c r="R5126" t="s">
        <v>6179</v>
      </c>
    </row>
    <row r="5127" spans="1:18" x14ac:dyDescent="0.25">
      <c r="A5127" t="s">
        <v>6309</v>
      </c>
      <c r="B5127" t="s">
        <v>5610</v>
      </c>
      <c r="C5127" t="s">
        <v>40</v>
      </c>
      <c r="D5127">
        <v>2</v>
      </c>
      <c r="E5127">
        <v>65</v>
      </c>
      <c r="F5127">
        <v>178</v>
      </c>
      <c r="G5127">
        <v>0.14656384399383601</v>
      </c>
      <c r="H5127">
        <v>0.15187431326982601</v>
      </c>
      <c r="I5127">
        <v>0.416704309104518</v>
      </c>
      <c r="J5127">
        <v>0.23365193590971201</v>
      </c>
      <c r="K5127">
        <v>1.6359081458464601E-2</v>
      </c>
      <c r="L5127">
        <v>3.0310776038162901E-2</v>
      </c>
      <c r="M5127">
        <v>4.5357402254813002E-3</v>
      </c>
      <c r="N5127">
        <v>2014</v>
      </c>
      <c r="O5127" t="s">
        <v>39</v>
      </c>
      <c r="P5127" t="s">
        <v>5600</v>
      </c>
      <c r="Q5127" t="s">
        <v>6178</v>
      </c>
      <c r="R5127" t="s">
        <v>6179</v>
      </c>
    </row>
    <row r="5128" spans="1:18" x14ac:dyDescent="0.25">
      <c r="A5128" t="s">
        <v>6309</v>
      </c>
      <c r="B5128" t="s">
        <v>5613</v>
      </c>
      <c r="C5128" t="s">
        <v>40</v>
      </c>
      <c r="D5128">
        <v>1</v>
      </c>
      <c r="E5128">
        <v>18</v>
      </c>
      <c r="F5128">
        <v>238</v>
      </c>
      <c r="G5128">
        <v>0.14129952415099101</v>
      </c>
      <c r="H5128">
        <v>0.28140405687366399</v>
      </c>
      <c r="I5128">
        <v>0.56882347573067904</v>
      </c>
      <c r="J5128">
        <v>8.4729432446670003E-3</v>
      </c>
      <c r="K5128">
        <v>0</v>
      </c>
      <c r="L5128">
        <v>0</v>
      </c>
      <c r="M5128">
        <v>0</v>
      </c>
      <c r="N5128">
        <v>2016</v>
      </c>
      <c r="O5128" t="s">
        <v>39</v>
      </c>
      <c r="P5128" t="s">
        <v>5600</v>
      </c>
      <c r="Q5128" t="s">
        <v>6178</v>
      </c>
      <c r="R5128" t="s">
        <v>6179</v>
      </c>
    </row>
    <row r="5129" spans="1:18" x14ac:dyDescent="0.25">
      <c r="A5129" t="s">
        <v>6309</v>
      </c>
      <c r="B5129" t="s">
        <v>5613</v>
      </c>
      <c r="C5129" t="s">
        <v>40</v>
      </c>
      <c r="D5129">
        <v>2</v>
      </c>
      <c r="E5129">
        <v>18</v>
      </c>
      <c r="F5129">
        <v>229</v>
      </c>
      <c r="G5129">
        <v>7.2699372169959503E-2</v>
      </c>
      <c r="H5129">
        <v>0.19107004667177699</v>
      </c>
      <c r="I5129">
        <v>0.55699848739660096</v>
      </c>
      <c r="J5129">
        <v>0.171355349651615</v>
      </c>
      <c r="K5129">
        <v>7.8767441100475299E-3</v>
      </c>
      <c r="L5129">
        <v>0</v>
      </c>
      <c r="M5129">
        <v>0</v>
      </c>
      <c r="N5129">
        <v>2016</v>
      </c>
      <c r="O5129" t="s">
        <v>39</v>
      </c>
      <c r="P5129" t="s">
        <v>5600</v>
      </c>
      <c r="Q5129" t="s">
        <v>6178</v>
      </c>
      <c r="R5129" t="s">
        <v>6179</v>
      </c>
    </row>
    <row r="5130" spans="1:18" x14ac:dyDescent="0.25">
      <c r="A5130" t="s">
        <v>6309</v>
      </c>
      <c r="B5130" t="s">
        <v>5613</v>
      </c>
      <c r="C5130" t="s">
        <v>40</v>
      </c>
      <c r="D5130">
        <v>1</v>
      </c>
      <c r="E5130">
        <v>19</v>
      </c>
      <c r="F5130">
        <v>216</v>
      </c>
      <c r="G5130">
        <v>5.02328108126932E-2</v>
      </c>
      <c r="H5130">
        <v>0.24955125568922501</v>
      </c>
      <c r="I5130">
        <v>0.67924839369780599</v>
      </c>
      <c r="J5130">
        <v>2.0967539800275999E-2</v>
      </c>
      <c r="K5130">
        <v>0</v>
      </c>
      <c r="L5130">
        <v>0</v>
      </c>
      <c r="M5130">
        <v>0</v>
      </c>
      <c r="N5130">
        <v>2016</v>
      </c>
      <c r="O5130" t="s">
        <v>39</v>
      </c>
      <c r="P5130" t="s">
        <v>5600</v>
      </c>
      <c r="Q5130" t="s">
        <v>6178</v>
      </c>
      <c r="R5130" t="s">
        <v>6179</v>
      </c>
    </row>
    <row r="5131" spans="1:18" x14ac:dyDescent="0.25">
      <c r="A5131" t="s">
        <v>6309</v>
      </c>
      <c r="B5131" t="s">
        <v>5613</v>
      </c>
      <c r="C5131" t="s">
        <v>40</v>
      </c>
      <c r="D5131">
        <v>2</v>
      </c>
      <c r="E5131">
        <v>19</v>
      </c>
      <c r="F5131">
        <v>235</v>
      </c>
      <c r="G5131">
        <v>0.111482062350843</v>
      </c>
      <c r="H5131">
        <v>0.15156016798918701</v>
      </c>
      <c r="I5131">
        <v>0.57090631392827496</v>
      </c>
      <c r="J5131">
        <v>0.16052468138237699</v>
      </c>
      <c r="K5131">
        <v>1.61716474483246E-3</v>
      </c>
      <c r="L5131">
        <v>3.9096096044855203E-3</v>
      </c>
      <c r="M5131">
        <v>0</v>
      </c>
      <c r="N5131">
        <v>2016</v>
      </c>
      <c r="O5131" t="s">
        <v>39</v>
      </c>
      <c r="P5131" t="s">
        <v>5600</v>
      </c>
      <c r="Q5131" t="s">
        <v>6178</v>
      </c>
      <c r="R5131" t="s">
        <v>6179</v>
      </c>
    </row>
    <row r="5132" spans="1:18" x14ac:dyDescent="0.25">
      <c r="A5132" t="s">
        <v>6309</v>
      </c>
      <c r="B5132" t="s">
        <v>5613</v>
      </c>
      <c r="C5132" t="s">
        <v>40</v>
      </c>
      <c r="D5132">
        <v>1</v>
      </c>
      <c r="E5132">
        <v>25</v>
      </c>
      <c r="F5132">
        <v>1627</v>
      </c>
      <c r="G5132">
        <v>7.01267730410364E-2</v>
      </c>
      <c r="H5132">
        <v>0.18370858517331601</v>
      </c>
      <c r="I5132">
        <v>0.67297282598387598</v>
      </c>
      <c r="J5132">
        <v>6.8726650392667205E-2</v>
      </c>
      <c r="K5132">
        <v>3.1638206821149699E-3</v>
      </c>
      <c r="L5132">
        <v>1.3013447269892499E-3</v>
      </c>
      <c r="M5132">
        <v>0</v>
      </c>
      <c r="N5132">
        <v>2016</v>
      </c>
      <c r="O5132" t="s">
        <v>39</v>
      </c>
      <c r="P5132" t="s">
        <v>5600</v>
      </c>
      <c r="Q5132" t="s">
        <v>6178</v>
      </c>
      <c r="R5132" t="s">
        <v>6179</v>
      </c>
    </row>
    <row r="5133" spans="1:18" x14ac:dyDescent="0.25">
      <c r="A5133" t="s">
        <v>6309</v>
      </c>
      <c r="B5133" t="s">
        <v>5613</v>
      </c>
      <c r="C5133" t="s">
        <v>40</v>
      </c>
      <c r="D5133">
        <v>2</v>
      </c>
      <c r="E5133">
        <v>25</v>
      </c>
      <c r="F5133">
        <v>1912</v>
      </c>
      <c r="G5133">
        <v>6.9789911331194998E-2</v>
      </c>
      <c r="H5133">
        <v>0.141638321534587</v>
      </c>
      <c r="I5133">
        <v>0.56768185550374495</v>
      </c>
      <c r="J5133">
        <v>0.16724923722079901</v>
      </c>
      <c r="K5133">
        <v>3.5949935171207301E-2</v>
      </c>
      <c r="L5133">
        <v>1.3367245137709E-2</v>
      </c>
      <c r="M5133">
        <v>4.3234941007575496E-3</v>
      </c>
      <c r="N5133">
        <v>2016</v>
      </c>
      <c r="O5133" t="s">
        <v>39</v>
      </c>
      <c r="P5133" t="s">
        <v>5600</v>
      </c>
      <c r="Q5133" t="s">
        <v>6178</v>
      </c>
      <c r="R5133" t="s">
        <v>6179</v>
      </c>
    </row>
    <row r="5134" spans="1:18" x14ac:dyDescent="0.25">
      <c r="A5134" t="s">
        <v>6309</v>
      </c>
      <c r="B5134" t="s">
        <v>5613</v>
      </c>
      <c r="C5134" t="s">
        <v>40</v>
      </c>
      <c r="D5134">
        <v>1</v>
      </c>
      <c r="E5134">
        <v>35</v>
      </c>
      <c r="F5134">
        <v>1205</v>
      </c>
      <c r="G5134">
        <v>8.6190841468424706E-2</v>
      </c>
      <c r="H5134">
        <v>0.18162181551607401</v>
      </c>
      <c r="I5134">
        <v>0.59049086073706003</v>
      </c>
      <c r="J5134">
        <v>0.112826846655995</v>
      </c>
      <c r="K5134">
        <v>2.8869635622446599E-2</v>
      </c>
      <c r="L5134">
        <v>0</v>
      </c>
      <c r="M5134">
        <v>0</v>
      </c>
      <c r="N5134">
        <v>2016</v>
      </c>
      <c r="O5134" t="s">
        <v>39</v>
      </c>
      <c r="P5134" t="s">
        <v>5600</v>
      </c>
      <c r="Q5134" t="s">
        <v>6178</v>
      </c>
      <c r="R5134" t="s">
        <v>6179</v>
      </c>
    </row>
    <row r="5135" spans="1:18" x14ac:dyDescent="0.25">
      <c r="A5135" t="s">
        <v>6309</v>
      </c>
      <c r="B5135" t="s">
        <v>5613</v>
      </c>
      <c r="C5135" t="s">
        <v>40</v>
      </c>
      <c r="D5135">
        <v>2</v>
      </c>
      <c r="E5135">
        <v>35</v>
      </c>
      <c r="F5135">
        <v>1308</v>
      </c>
      <c r="G5135">
        <v>7.2012838421025599E-2</v>
      </c>
      <c r="H5135">
        <v>0.13172505769286899</v>
      </c>
      <c r="I5135">
        <v>0.48421135067214699</v>
      </c>
      <c r="J5135">
        <v>0.19284741118477899</v>
      </c>
      <c r="K5135">
        <v>8.5429408124732695E-2</v>
      </c>
      <c r="L5135">
        <v>2.7545766172595101E-2</v>
      </c>
      <c r="M5135">
        <v>6.2281677318516597E-3</v>
      </c>
      <c r="N5135">
        <v>2016</v>
      </c>
      <c r="O5135" t="s">
        <v>39</v>
      </c>
      <c r="P5135" t="s">
        <v>5600</v>
      </c>
      <c r="Q5135" t="s">
        <v>6178</v>
      </c>
      <c r="R5135" t="s">
        <v>6179</v>
      </c>
    </row>
    <row r="5136" spans="1:18" x14ac:dyDescent="0.25">
      <c r="A5136" t="s">
        <v>6309</v>
      </c>
      <c r="B5136" t="s">
        <v>5613</v>
      </c>
      <c r="C5136" t="s">
        <v>40</v>
      </c>
      <c r="D5136">
        <v>1</v>
      </c>
      <c r="E5136">
        <v>45</v>
      </c>
      <c r="F5136">
        <v>829</v>
      </c>
      <c r="G5136">
        <v>0.15268149057532601</v>
      </c>
      <c r="H5136">
        <v>0.18308482007103799</v>
      </c>
      <c r="I5136">
        <v>0.51263338088092802</v>
      </c>
      <c r="J5136">
        <v>0.129623849639284</v>
      </c>
      <c r="K5136">
        <v>2.08907850345171E-2</v>
      </c>
      <c r="L5136">
        <v>5.1336883776611998E-4</v>
      </c>
      <c r="M5136">
        <v>5.7230496114078397E-4</v>
      </c>
      <c r="N5136">
        <v>2016</v>
      </c>
      <c r="O5136" t="s">
        <v>39</v>
      </c>
      <c r="P5136" t="s">
        <v>5600</v>
      </c>
      <c r="Q5136" t="s">
        <v>6178</v>
      </c>
      <c r="R5136" t="s">
        <v>6179</v>
      </c>
    </row>
    <row r="5137" spans="1:18" x14ac:dyDescent="0.25">
      <c r="A5137" t="s">
        <v>6309</v>
      </c>
      <c r="B5137" t="s">
        <v>5613</v>
      </c>
      <c r="C5137" t="s">
        <v>40</v>
      </c>
      <c r="D5137">
        <v>2</v>
      </c>
      <c r="E5137">
        <v>45</v>
      </c>
      <c r="F5137">
        <v>910</v>
      </c>
      <c r="G5137">
        <v>8.5372964944967794E-2</v>
      </c>
      <c r="H5137">
        <v>0.136401655215106</v>
      </c>
      <c r="I5137">
        <v>0.43770365842712</v>
      </c>
      <c r="J5137">
        <v>0.215866558721652</v>
      </c>
      <c r="K5137">
        <v>8.83243386874355E-2</v>
      </c>
      <c r="L5137">
        <v>2.9040780100830998E-2</v>
      </c>
      <c r="M5137">
        <v>7.2900439028873998E-3</v>
      </c>
      <c r="N5137">
        <v>2016</v>
      </c>
      <c r="O5137" t="s">
        <v>39</v>
      </c>
      <c r="P5137" t="s">
        <v>5600</v>
      </c>
      <c r="Q5137" t="s">
        <v>6178</v>
      </c>
      <c r="R5137" t="s">
        <v>6179</v>
      </c>
    </row>
    <row r="5138" spans="1:18" x14ac:dyDescent="0.25">
      <c r="A5138" t="s">
        <v>6309</v>
      </c>
      <c r="B5138" t="s">
        <v>5613</v>
      </c>
      <c r="C5138" t="s">
        <v>40</v>
      </c>
      <c r="D5138">
        <v>1</v>
      </c>
      <c r="E5138">
        <v>52.5</v>
      </c>
      <c r="F5138">
        <v>289</v>
      </c>
      <c r="G5138">
        <v>0.20832552124849399</v>
      </c>
      <c r="H5138">
        <v>0.21837163376084601</v>
      </c>
      <c r="I5138">
        <v>0.44254094973795799</v>
      </c>
      <c r="J5138">
        <v>0.119897068902604</v>
      </c>
      <c r="K5138">
        <v>1.0864826350098901E-2</v>
      </c>
      <c r="L5138">
        <v>0</v>
      </c>
      <c r="M5138">
        <v>0</v>
      </c>
      <c r="N5138">
        <v>2016</v>
      </c>
      <c r="O5138" t="s">
        <v>39</v>
      </c>
      <c r="P5138" t="s">
        <v>5600</v>
      </c>
      <c r="Q5138" t="s">
        <v>6178</v>
      </c>
      <c r="R5138" t="s">
        <v>6179</v>
      </c>
    </row>
    <row r="5139" spans="1:18" x14ac:dyDescent="0.25">
      <c r="A5139" t="s">
        <v>6309</v>
      </c>
      <c r="B5139" t="s">
        <v>5617</v>
      </c>
      <c r="C5139" t="s">
        <v>40</v>
      </c>
      <c r="D5139">
        <v>1</v>
      </c>
      <c r="E5139">
        <v>18</v>
      </c>
      <c r="F5139">
        <v>33</v>
      </c>
      <c r="G5139">
        <v>0.131420258821634</v>
      </c>
      <c r="H5139">
        <v>0.28930043251105397</v>
      </c>
      <c r="I5139">
        <v>0.29801913406549002</v>
      </c>
      <c r="J5139">
        <v>8.4471414310817297E-2</v>
      </c>
      <c r="K5139">
        <v>0.196788760291005</v>
      </c>
      <c r="L5139">
        <v>0</v>
      </c>
      <c r="M5139">
        <v>0</v>
      </c>
      <c r="N5139">
        <v>2023</v>
      </c>
      <c r="O5139" t="s">
        <v>39</v>
      </c>
      <c r="P5139" t="s">
        <v>5600</v>
      </c>
      <c r="Q5139" t="s">
        <v>6178</v>
      </c>
      <c r="R5139" t="s">
        <v>6179</v>
      </c>
    </row>
    <row r="5140" spans="1:18" x14ac:dyDescent="0.25">
      <c r="A5140" t="s">
        <v>6309</v>
      </c>
      <c r="B5140" t="s">
        <v>5617</v>
      </c>
      <c r="C5140" t="s">
        <v>40</v>
      </c>
      <c r="D5140">
        <v>2</v>
      </c>
      <c r="E5140">
        <v>18</v>
      </c>
      <c r="F5140">
        <v>44</v>
      </c>
      <c r="G5140">
        <v>0.21176535984273201</v>
      </c>
      <c r="H5140">
        <v>0.18209116973238401</v>
      </c>
      <c r="I5140">
        <v>0.45511358726543999</v>
      </c>
      <c r="J5140">
        <v>0.15102988315944299</v>
      </c>
      <c r="K5140">
        <v>0</v>
      </c>
      <c r="L5140">
        <v>0</v>
      </c>
      <c r="M5140">
        <v>0</v>
      </c>
      <c r="N5140">
        <v>2023</v>
      </c>
      <c r="O5140" t="s">
        <v>39</v>
      </c>
      <c r="P5140" t="s">
        <v>5600</v>
      </c>
      <c r="Q5140" t="s">
        <v>6178</v>
      </c>
      <c r="R5140" t="s">
        <v>6179</v>
      </c>
    </row>
    <row r="5141" spans="1:18" x14ac:dyDescent="0.25">
      <c r="A5141" t="s">
        <v>6309</v>
      </c>
      <c r="B5141" t="s">
        <v>5617</v>
      </c>
      <c r="C5141" t="s">
        <v>40</v>
      </c>
      <c r="D5141">
        <v>1</v>
      </c>
      <c r="E5141">
        <v>19</v>
      </c>
      <c r="F5141">
        <v>45</v>
      </c>
      <c r="G5141">
        <v>9.7083445532527304E-2</v>
      </c>
      <c r="H5141">
        <v>0.26216848710741802</v>
      </c>
      <c r="I5141">
        <v>0.51677283133501395</v>
      </c>
      <c r="J5141">
        <v>6.3849283288683403E-2</v>
      </c>
      <c r="K5141">
        <v>2.91475320053514E-2</v>
      </c>
      <c r="L5141">
        <v>1.9531133517129901E-2</v>
      </c>
      <c r="M5141">
        <v>1.1447287213876599E-2</v>
      </c>
      <c r="N5141">
        <v>2023</v>
      </c>
      <c r="O5141" t="s">
        <v>39</v>
      </c>
      <c r="P5141" t="s">
        <v>5600</v>
      </c>
      <c r="Q5141" t="s">
        <v>6178</v>
      </c>
      <c r="R5141" t="s">
        <v>6179</v>
      </c>
    </row>
    <row r="5142" spans="1:18" x14ac:dyDescent="0.25">
      <c r="A5142" t="s">
        <v>6309</v>
      </c>
      <c r="B5142" t="s">
        <v>5617</v>
      </c>
      <c r="C5142" t="s">
        <v>40</v>
      </c>
      <c r="D5142">
        <v>2</v>
      </c>
      <c r="E5142">
        <v>19</v>
      </c>
      <c r="F5142">
        <v>42</v>
      </c>
      <c r="G5142">
        <v>0.18814915818885999</v>
      </c>
      <c r="H5142">
        <v>0.15942371943405301</v>
      </c>
      <c r="I5142">
        <v>0.57627655651040899</v>
      </c>
      <c r="J5142">
        <v>6.5924172605629799E-2</v>
      </c>
      <c r="K5142">
        <v>0</v>
      </c>
      <c r="L5142">
        <v>1.0226393261047999E-2</v>
      </c>
      <c r="M5142">
        <v>0</v>
      </c>
      <c r="N5142">
        <v>2023</v>
      </c>
      <c r="O5142" t="s">
        <v>39</v>
      </c>
      <c r="P5142" t="s">
        <v>5600</v>
      </c>
      <c r="Q5142" t="s">
        <v>6178</v>
      </c>
      <c r="R5142" t="s">
        <v>6179</v>
      </c>
    </row>
    <row r="5143" spans="1:18" x14ac:dyDescent="0.25">
      <c r="A5143" t="s">
        <v>6309</v>
      </c>
      <c r="B5143" t="s">
        <v>5617</v>
      </c>
      <c r="C5143" t="s">
        <v>40</v>
      </c>
      <c r="D5143">
        <v>1</v>
      </c>
      <c r="E5143">
        <v>25</v>
      </c>
      <c r="F5143">
        <v>391</v>
      </c>
      <c r="G5143">
        <v>0.13475289723477299</v>
      </c>
      <c r="H5143">
        <v>0.22668814435977599</v>
      </c>
      <c r="I5143">
        <v>0.51363601242331003</v>
      </c>
      <c r="J5143">
        <v>8.2650159341203899E-2</v>
      </c>
      <c r="K5143">
        <v>1.44328623965815E-2</v>
      </c>
      <c r="L5143">
        <v>1.3929350258338901E-2</v>
      </c>
      <c r="M5143">
        <v>1.39105739860159E-2</v>
      </c>
      <c r="N5143">
        <v>2023</v>
      </c>
      <c r="O5143" t="s">
        <v>39</v>
      </c>
      <c r="P5143" t="s">
        <v>5600</v>
      </c>
      <c r="Q5143" t="s">
        <v>6178</v>
      </c>
      <c r="R5143" t="s">
        <v>6179</v>
      </c>
    </row>
    <row r="5144" spans="1:18" x14ac:dyDescent="0.25">
      <c r="A5144" t="s">
        <v>6309</v>
      </c>
      <c r="B5144" t="s">
        <v>5617</v>
      </c>
      <c r="C5144" t="s">
        <v>40</v>
      </c>
      <c r="D5144">
        <v>2</v>
      </c>
      <c r="E5144">
        <v>25</v>
      </c>
      <c r="F5144">
        <v>538</v>
      </c>
      <c r="G5144">
        <v>0.122382174532724</v>
      </c>
      <c r="H5144">
        <v>0.16612988463994699</v>
      </c>
      <c r="I5144">
        <v>0.45957193955224102</v>
      </c>
      <c r="J5144">
        <v>0.164479192594746</v>
      </c>
      <c r="K5144">
        <v>3.4937607647444899E-2</v>
      </c>
      <c r="L5144">
        <v>2.8281515760684699E-2</v>
      </c>
      <c r="M5144">
        <v>2.42176852722128E-2</v>
      </c>
      <c r="N5144">
        <v>2023</v>
      </c>
      <c r="O5144" t="s">
        <v>39</v>
      </c>
      <c r="P5144" t="s">
        <v>5600</v>
      </c>
      <c r="Q5144" t="s">
        <v>6178</v>
      </c>
      <c r="R5144" t="s">
        <v>6179</v>
      </c>
    </row>
    <row r="5145" spans="1:18" x14ac:dyDescent="0.25">
      <c r="A5145" t="s">
        <v>6309</v>
      </c>
      <c r="B5145" t="s">
        <v>5617</v>
      </c>
      <c r="C5145" t="s">
        <v>40</v>
      </c>
      <c r="D5145">
        <v>1</v>
      </c>
      <c r="E5145">
        <v>35</v>
      </c>
      <c r="F5145">
        <v>325</v>
      </c>
      <c r="G5145">
        <v>0.128426063609477</v>
      </c>
      <c r="H5145">
        <v>0.20965251058169301</v>
      </c>
      <c r="I5145">
        <v>0.45962496338465703</v>
      </c>
      <c r="J5145">
        <v>9.7712098114802998E-2</v>
      </c>
      <c r="K5145">
        <v>6.9666632640899798E-2</v>
      </c>
      <c r="L5145">
        <v>1.1020546955317999E-2</v>
      </c>
      <c r="M5145">
        <v>2.3897184713151099E-2</v>
      </c>
      <c r="N5145">
        <v>2023</v>
      </c>
      <c r="O5145" t="s">
        <v>39</v>
      </c>
      <c r="P5145" t="s">
        <v>5600</v>
      </c>
      <c r="Q5145" t="s">
        <v>6178</v>
      </c>
      <c r="R5145" t="s">
        <v>6179</v>
      </c>
    </row>
    <row r="5146" spans="1:18" x14ac:dyDescent="0.25">
      <c r="A5146" t="s">
        <v>6309</v>
      </c>
      <c r="B5146" t="s">
        <v>5617</v>
      </c>
      <c r="C5146" t="s">
        <v>40</v>
      </c>
      <c r="D5146">
        <v>2</v>
      </c>
      <c r="E5146">
        <v>35</v>
      </c>
      <c r="F5146">
        <v>527</v>
      </c>
      <c r="G5146">
        <v>0.119684340747172</v>
      </c>
      <c r="H5146">
        <v>0.118888163451809</v>
      </c>
      <c r="I5146">
        <v>0.41816174473309098</v>
      </c>
      <c r="J5146">
        <v>0.20715336195403999</v>
      </c>
      <c r="K5146">
        <v>6.5622184829152899E-2</v>
      </c>
      <c r="L5146">
        <v>3.96811636583752E-2</v>
      </c>
      <c r="M5146">
        <v>3.08090406263597E-2</v>
      </c>
      <c r="N5146">
        <v>2023</v>
      </c>
      <c r="O5146" t="s">
        <v>39</v>
      </c>
      <c r="P5146" t="s">
        <v>5600</v>
      </c>
      <c r="Q5146" t="s">
        <v>6178</v>
      </c>
      <c r="R5146" t="s">
        <v>6179</v>
      </c>
    </row>
    <row r="5147" spans="1:18" x14ac:dyDescent="0.25">
      <c r="A5147" t="s">
        <v>6309</v>
      </c>
      <c r="B5147" t="s">
        <v>5617</v>
      </c>
      <c r="C5147" t="s">
        <v>40</v>
      </c>
      <c r="D5147">
        <v>1</v>
      </c>
      <c r="E5147">
        <v>45</v>
      </c>
      <c r="F5147">
        <v>263</v>
      </c>
      <c r="G5147">
        <v>0.163653970179271</v>
      </c>
      <c r="H5147">
        <v>0.15477762536791301</v>
      </c>
      <c r="I5147">
        <v>0.428892016793604</v>
      </c>
      <c r="J5147">
        <v>0.19149341030743899</v>
      </c>
      <c r="K5147">
        <v>4.8078504397567001E-2</v>
      </c>
      <c r="L5147">
        <v>6.3171104045100096E-3</v>
      </c>
      <c r="M5147">
        <v>6.7873625496960004E-3</v>
      </c>
      <c r="N5147">
        <v>2023</v>
      </c>
      <c r="O5147" t="s">
        <v>39</v>
      </c>
      <c r="P5147" t="s">
        <v>5600</v>
      </c>
      <c r="Q5147" t="s">
        <v>6178</v>
      </c>
      <c r="R5147" t="s">
        <v>6179</v>
      </c>
    </row>
    <row r="5148" spans="1:18" x14ac:dyDescent="0.25">
      <c r="A5148" t="s">
        <v>6309</v>
      </c>
      <c r="B5148" t="s">
        <v>5617</v>
      </c>
      <c r="C5148" t="s">
        <v>40</v>
      </c>
      <c r="D5148">
        <v>2</v>
      </c>
      <c r="E5148">
        <v>45</v>
      </c>
      <c r="F5148">
        <v>413</v>
      </c>
      <c r="G5148">
        <v>9.1477423202170796E-2</v>
      </c>
      <c r="H5148">
        <v>8.9843984551619294E-2</v>
      </c>
      <c r="I5148">
        <v>0.39635685383528302</v>
      </c>
      <c r="J5148">
        <v>0.20943655274550699</v>
      </c>
      <c r="K5148">
        <v>0.157009733176597</v>
      </c>
      <c r="L5148">
        <v>2.74945741880726E-2</v>
      </c>
      <c r="M5148">
        <v>2.8380878300750499E-2</v>
      </c>
      <c r="N5148">
        <v>2023</v>
      </c>
      <c r="O5148" t="s">
        <v>39</v>
      </c>
      <c r="P5148" t="s">
        <v>5600</v>
      </c>
      <c r="Q5148" t="s">
        <v>6178</v>
      </c>
      <c r="R5148" t="s">
        <v>6179</v>
      </c>
    </row>
    <row r="5149" spans="1:18" x14ac:dyDescent="0.25">
      <c r="A5149" t="s">
        <v>6309</v>
      </c>
      <c r="B5149" t="s">
        <v>5617</v>
      </c>
      <c r="C5149" t="s">
        <v>40</v>
      </c>
      <c r="D5149">
        <v>1</v>
      </c>
      <c r="E5149">
        <v>55</v>
      </c>
      <c r="F5149">
        <v>222</v>
      </c>
      <c r="G5149">
        <v>0.288525876148153</v>
      </c>
      <c r="H5149">
        <v>0.18293295289853301</v>
      </c>
      <c r="I5149">
        <v>0.38600375636304701</v>
      </c>
      <c r="J5149">
        <v>0.113418272749121</v>
      </c>
      <c r="K5149">
        <v>6.8746979268326201E-3</v>
      </c>
      <c r="L5149">
        <v>4.9140427710897602E-3</v>
      </c>
      <c r="M5149">
        <v>1.7330401143224199E-2</v>
      </c>
      <c r="N5149">
        <v>2023</v>
      </c>
      <c r="O5149" t="s">
        <v>39</v>
      </c>
      <c r="P5149" t="s">
        <v>5600</v>
      </c>
      <c r="Q5149" t="s">
        <v>6178</v>
      </c>
      <c r="R5149" t="s">
        <v>6179</v>
      </c>
    </row>
    <row r="5150" spans="1:18" x14ac:dyDescent="0.25">
      <c r="A5150" t="s">
        <v>6309</v>
      </c>
      <c r="B5150" t="s">
        <v>5617</v>
      </c>
      <c r="C5150" t="s">
        <v>40</v>
      </c>
      <c r="D5150">
        <v>2</v>
      </c>
      <c r="E5150">
        <v>55</v>
      </c>
      <c r="F5150">
        <v>284</v>
      </c>
      <c r="G5150">
        <v>0.18146446377313899</v>
      </c>
      <c r="H5150">
        <v>8.3548656510139499E-2</v>
      </c>
      <c r="I5150">
        <v>0.45616114930902801</v>
      </c>
      <c r="J5150">
        <v>0.17245082324566199</v>
      </c>
      <c r="K5150">
        <v>3.3109287227730898E-2</v>
      </c>
      <c r="L5150">
        <v>3.7348547896477499E-2</v>
      </c>
      <c r="M5150">
        <v>3.59170720378231E-2</v>
      </c>
      <c r="N5150">
        <v>2023</v>
      </c>
      <c r="O5150" t="s">
        <v>39</v>
      </c>
      <c r="P5150" t="s">
        <v>5600</v>
      </c>
      <c r="Q5150" t="s">
        <v>6178</v>
      </c>
      <c r="R5150" t="s">
        <v>6179</v>
      </c>
    </row>
    <row r="5151" spans="1:18" x14ac:dyDescent="0.25">
      <c r="A5151" t="s">
        <v>6309</v>
      </c>
      <c r="B5151" t="s">
        <v>5617</v>
      </c>
      <c r="C5151" t="s">
        <v>40</v>
      </c>
      <c r="D5151">
        <v>1</v>
      </c>
      <c r="E5151">
        <v>65</v>
      </c>
      <c r="F5151">
        <v>146</v>
      </c>
      <c r="G5151">
        <v>0.32759656698149803</v>
      </c>
      <c r="H5151">
        <v>0.16739366214292201</v>
      </c>
      <c r="I5151">
        <v>0.38465467616895699</v>
      </c>
      <c r="J5151">
        <v>5.9193921504154597E-2</v>
      </c>
      <c r="K5151">
        <v>5.0100562055190499E-2</v>
      </c>
      <c r="L5151">
        <v>8.3704078227089009E-3</v>
      </c>
      <c r="M5151">
        <v>2.6902033245686401E-3</v>
      </c>
      <c r="N5151">
        <v>2023</v>
      </c>
      <c r="O5151" t="s">
        <v>39</v>
      </c>
      <c r="P5151" t="s">
        <v>5600</v>
      </c>
      <c r="Q5151" t="s">
        <v>6178</v>
      </c>
      <c r="R5151" t="s">
        <v>6179</v>
      </c>
    </row>
    <row r="5152" spans="1:18" x14ac:dyDescent="0.25">
      <c r="A5152" t="s">
        <v>6309</v>
      </c>
      <c r="B5152" t="s">
        <v>5617</v>
      </c>
      <c r="C5152" t="s">
        <v>40</v>
      </c>
      <c r="D5152">
        <v>2</v>
      </c>
      <c r="E5152">
        <v>65</v>
      </c>
      <c r="F5152">
        <v>213</v>
      </c>
      <c r="G5152">
        <v>0.216941621963788</v>
      </c>
      <c r="H5152">
        <v>0.146010788450611</v>
      </c>
      <c r="I5152">
        <v>0.34307046113466599</v>
      </c>
      <c r="J5152">
        <v>0.17355234983775</v>
      </c>
      <c r="K5152">
        <v>6.4533159166137596E-2</v>
      </c>
      <c r="L5152">
        <v>3.2444709756297499E-2</v>
      </c>
      <c r="M5152">
        <v>2.3446909690749699E-2</v>
      </c>
      <c r="N5152">
        <v>2023</v>
      </c>
      <c r="O5152" t="s">
        <v>39</v>
      </c>
      <c r="P5152" t="s">
        <v>5600</v>
      </c>
      <c r="Q5152" t="s">
        <v>6178</v>
      </c>
      <c r="R5152" t="s">
        <v>6179</v>
      </c>
    </row>
    <row r="5153" spans="1:18" x14ac:dyDescent="0.25">
      <c r="A5153" t="s">
        <v>6310</v>
      </c>
      <c r="B5153" t="s">
        <v>5632</v>
      </c>
      <c r="C5153" t="s">
        <v>40</v>
      </c>
      <c r="D5153">
        <v>1</v>
      </c>
      <c r="E5153">
        <v>18</v>
      </c>
      <c r="F5153">
        <v>12</v>
      </c>
      <c r="G5153">
        <v>0.238138901104435</v>
      </c>
      <c r="H5153">
        <v>9.3964769976361107E-2</v>
      </c>
      <c r="I5153">
        <v>0.16083614181941899</v>
      </c>
      <c r="J5153">
        <v>0.16368616926781701</v>
      </c>
      <c r="K5153">
        <v>0</v>
      </c>
      <c r="L5153">
        <v>0.34337401783196803</v>
      </c>
      <c r="M5153">
        <v>0</v>
      </c>
      <c r="N5153">
        <v>2019</v>
      </c>
      <c r="O5153" t="s">
        <v>39</v>
      </c>
      <c r="P5153" t="s">
        <v>5619</v>
      </c>
      <c r="Q5153" t="s">
        <v>6187</v>
      </c>
      <c r="R5153" t="s">
        <v>6165</v>
      </c>
    </row>
    <row r="5154" spans="1:18" x14ac:dyDescent="0.25">
      <c r="A5154" t="s">
        <v>6310</v>
      </c>
      <c r="B5154" t="s">
        <v>5632</v>
      </c>
      <c r="C5154" t="s">
        <v>40</v>
      </c>
      <c r="D5154">
        <v>2</v>
      </c>
      <c r="E5154">
        <v>18</v>
      </c>
      <c r="F5154">
        <v>16</v>
      </c>
      <c r="G5154">
        <v>0.19740099496880001</v>
      </c>
      <c r="H5154">
        <v>8.4051690247951297E-2</v>
      </c>
      <c r="I5154">
        <v>0.49016035602698399</v>
      </c>
      <c r="J5154">
        <v>0.228386958756264</v>
      </c>
      <c r="K5154">
        <v>0</v>
      </c>
      <c r="L5154">
        <v>0</v>
      </c>
      <c r="M5154">
        <v>0</v>
      </c>
      <c r="N5154">
        <v>2019</v>
      </c>
      <c r="O5154" t="s">
        <v>39</v>
      </c>
      <c r="P5154" t="s">
        <v>5619</v>
      </c>
      <c r="Q5154" t="s">
        <v>6187</v>
      </c>
      <c r="R5154" t="s">
        <v>6165</v>
      </c>
    </row>
    <row r="5155" spans="1:18" x14ac:dyDescent="0.25">
      <c r="A5155" t="s">
        <v>6310</v>
      </c>
      <c r="B5155" t="s">
        <v>5632</v>
      </c>
      <c r="C5155" t="s">
        <v>40</v>
      </c>
      <c r="D5155">
        <v>1</v>
      </c>
      <c r="E5155">
        <v>19</v>
      </c>
      <c r="F5155">
        <v>16</v>
      </c>
      <c r="G5155">
        <v>0</v>
      </c>
      <c r="H5155">
        <v>0.210778001204557</v>
      </c>
      <c r="I5155">
        <v>0.63550646422207901</v>
      </c>
      <c r="J5155">
        <v>0.15371553457336301</v>
      </c>
      <c r="K5155">
        <v>0</v>
      </c>
      <c r="L5155">
        <v>0</v>
      </c>
      <c r="M5155">
        <v>0</v>
      </c>
      <c r="N5155">
        <v>2019</v>
      </c>
      <c r="O5155" t="s">
        <v>39</v>
      </c>
      <c r="P5155" t="s">
        <v>5619</v>
      </c>
      <c r="Q5155" t="s">
        <v>6187</v>
      </c>
      <c r="R5155" t="s">
        <v>6165</v>
      </c>
    </row>
    <row r="5156" spans="1:18" x14ac:dyDescent="0.25">
      <c r="A5156" t="s">
        <v>6310</v>
      </c>
      <c r="B5156" t="s">
        <v>5632</v>
      </c>
      <c r="C5156" t="s">
        <v>40</v>
      </c>
      <c r="D5156">
        <v>2</v>
      </c>
      <c r="E5156">
        <v>19</v>
      </c>
      <c r="F5156">
        <v>25</v>
      </c>
      <c r="G5156">
        <v>6.2154947747105602E-2</v>
      </c>
      <c r="H5156">
        <v>0.19385558319283699</v>
      </c>
      <c r="I5156">
        <v>0.65184214169523103</v>
      </c>
      <c r="J5156">
        <v>2.8504231217983102E-2</v>
      </c>
      <c r="K5156">
        <v>4.3927560287911602E-2</v>
      </c>
      <c r="L5156">
        <v>1.9715535858932098E-2</v>
      </c>
      <c r="M5156">
        <v>0</v>
      </c>
      <c r="N5156">
        <v>2019</v>
      </c>
      <c r="O5156" t="s">
        <v>39</v>
      </c>
      <c r="P5156" t="s">
        <v>5619</v>
      </c>
      <c r="Q5156" t="s">
        <v>6187</v>
      </c>
      <c r="R5156" t="s">
        <v>6165</v>
      </c>
    </row>
    <row r="5157" spans="1:18" x14ac:dyDescent="0.25">
      <c r="A5157" t="s">
        <v>6310</v>
      </c>
      <c r="B5157" t="s">
        <v>5632</v>
      </c>
      <c r="C5157" t="s">
        <v>40</v>
      </c>
      <c r="D5157">
        <v>1</v>
      </c>
      <c r="E5157">
        <v>25</v>
      </c>
      <c r="F5157">
        <v>228</v>
      </c>
      <c r="G5157">
        <v>2.83364033560726E-3</v>
      </c>
      <c r="H5157">
        <v>7.2367582374441894E-2</v>
      </c>
      <c r="I5157">
        <v>0.50926779744711104</v>
      </c>
      <c r="J5157">
        <v>0.37313437060447202</v>
      </c>
      <c r="K5157">
        <v>2.8612710781603601E-2</v>
      </c>
      <c r="L5157">
        <v>1.0258401351476499E-2</v>
      </c>
      <c r="M5157">
        <v>3.52549710528779E-3</v>
      </c>
      <c r="N5157">
        <v>2019</v>
      </c>
      <c r="O5157" t="s">
        <v>39</v>
      </c>
      <c r="P5157" t="s">
        <v>5619</v>
      </c>
      <c r="Q5157" t="s">
        <v>6187</v>
      </c>
      <c r="R5157" t="s">
        <v>6165</v>
      </c>
    </row>
    <row r="5158" spans="1:18" x14ac:dyDescent="0.25">
      <c r="A5158" t="s">
        <v>6310</v>
      </c>
      <c r="B5158" t="s">
        <v>5632</v>
      </c>
      <c r="C5158" t="s">
        <v>40</v>
      </c>
      <c r="D5158">
        <v>2</v>
      </c>
      <c r="E5158">
        <v>25</v>
      </c>
      <c r="F5158">
        <v>258</v>
      </c>
      <c r="G5158">
        <v>5.7556467313768699E-2</v>
      </c>
      <c r="H5158">
        <v>0.119232379448098</v>
      </c>
      <c r="I5158">
        <v>0.47804522206049899</v>
      </c>
      <c r="J5158">
        <v>0.18952249814347399</v>
      </c>
      <c r="K5158">
        <v>0.13197372980884101</v>
      </c>
      <c r="L5158">
        <v>1.8118459041583199E-2</v>
      </c>
      <c r="M5158">
        <v>5.5512441837358897E-3</v>
      </c>
      <c r="N5158">
        <v>2019</v>
      </c>
      <c r="O5158" t="s">
        <v>39</v>
      </c>
      <c r="P5158" t="s">
        <v>5619</v>
      </c>
      <c r="Q5158" t="s">
        <v>6187</v>
      </c>
      <c r="R5158" t="s">
        <v>6165</v>
      </c>
    </row>
    <row r="5159" spans="1:18" x14ac:dyDescent="0.25">
      <c r="A5159" t="s">
        <v>6310</v>
      </c>
      <c r="B5159" t="s">
        <v>5632</v>
      </c>
      <c r="C5159" t="s">
        <v>40</v>
      </c>
      <c r="D5159">
        <v>1</v>
      </c>
      <c r="E5159">
        <v>35</v>
      </c>
      <c r="F5159">
        <v>308</v>
      </c>
      <c r="G5159">
        <v>6.4067626413384302E-3</v>
      </c>
      <c r="H5159">
        <v>2.77175933147666E-2</v>
      </c>
      <c r="I5159">
        <v>0.47472462366315998</v>
      </c>
      <c r="J5159">
        <v>0.359996080727292</v>
      </c>
      <c r="K5159">
        <v>0.10791563489264901</v>
      </c>
      <c r="L5159">
        <v>1.2748455646538599E-2</v>
      </c>
      <c r="M5159">
        <v>1.0490849114256001E-2</v>
      </c>
      <c r="N5159">
        <v>2019</v>
      </c>
      <c r="O5159" t="s">
        <v>39</v>
      </c>
      <c r="P5159" t="s">
        <v>5619</v>
      </c>
      <c r="Q5159" t="s">
        <v>6187</v>
      </c>
      <c r="R5159" t="s">
        <v>6165</v>
      </c>
    </row>
    <row r="5160" spans="1:18" x14ac:dyDescent="0.25">
      <c r="A5160" t="s">
        <v>6310</v>
      </c>
      <c r="B5160" t="s">
        <v>5632</v>
      </c>
      <c r="C5160" t="s">
        <v>40</v>
      </c>
      <c r="D5160">
        <v>2</v>
      </c>
      <c r="E5160">
        <v>35</v>
      </c>
      <c r="F5160">
        <v>407</v>
      </c>
      <c r="G5160">
        <v>1.5340061348296101E-2</v>
      </c>
      <c r="H5160">
        <v>0.120697831832761</v>
      </c>
      <c r="I5160">
        <v>0.38671446116695601</v>
      </c>
      <c r="J5160">
        <v>0.28002584681631099</v>
      </c>
      <c r="K5160">
        <v>0.113717955646462</v>
      </c>
      <c r="L5160">
        <v>4.0415315339144602E-2</v>
      </c>
      <c r="M5160">
        <v>4.3088527850070002E-2</v>
      </c>
      <c r="N5160">
        <v>2019</v>
      </c>
      <c r="O5160" t="s">
        <v>39</v>
      </c>
      <c r="P5160" t="s">
        <v>5619</v>
      </c>
      <c r="Q5160" t="s">
        <v>6187</v>
      </c>
      <c r="R5160" t="s">
        <v>6165</v>
      </c>
    </row>
    <row r="5161" spans="1:18" x14ac:dyDescent="0.25">
      <c r="A5161" t="s">
        <v>6310</v>
      </c>
      <c r="B5161" t="s">
        <v>5632</v>
      </c>
      <c r="C5161" t="s">
        <v>40</v>
      </c>
      <c r="D5161">
        <v>1</v>
      </c>
      <c r="E5161">
        <v>45</v>
      </c>
      <c r="F5161">
        <v>305</v>
      </c>
      <c r="G5161">
        <v>2.5863941419140301E-3</v>
      </c>
      <c r="H5161">
        <v>1.18858993908666E-2</v>
      </c>
      <c r="I5161">
        <v>0.32879326651013002</v>
      </c>
      <c r="J5161">
        <v>0.42409368376965301</v>
      </c>
      <c r="K5161">
        <v>0.12943576294838699</v>
      </c>
      <c r="L5161">
        <v>7.1610644879441701E-2</v>
      </c>
      <c r="M5161">
        <v>3.1594348359607498E-2</v>
      </c>
      <c r="N5161">
        <v>2019</v>
      </c>
      <c r="O5161" t="s">
        <v>39</v>
      </c>
      <c r="P5161" t="s">
        <v>5619</v>
      </c>
      <c r="Q5161" t="s">
        <v>6187</v>
      </c>
      <c r="R5161" t="s">
        <v>6165</v>
      </c>
    </row>
    <row r="5162" spans="1:18" x14ac:dyDescent="0.25">
      <c r="A5162" t="s">
        <v>6310</v>
      </c>
      <c r="B5162" t="s">
        <v>5632</v>
      </c>
      <c r="C5162" t="s">
        <v>40</v>
      </c>
      <c r="D5162">
        <v>2</v>
      </c>
      <c r="E5162">
        <v>45</v>
      </c>
      <c r="F5162">
        <v>483</v>
      </c>
      <c r="G5162">
        <v>2.3663055073702401E-2</v>
      </c>
      <c r="H5162">
        <v>5.55694173883046E-2</v>
      </c>
      <c r="I5162">
        <v>0.284847071740089</v>
      </c>
      <c r="J5162">
        <v>0.36213235130553401</v>
      </c>
      <c r="K5162">
        <v>0.19166706371275399</v>
      </c>
      <c r="L5162">
        <v>5.4321184681104299E-2</v>
      </c>
      <c r="M5162">
        <v>2.7799856098511901E-2</v>
      </c>
      <c r="N5162">
        <v>2019</v>
      </c>
      <c r="O5162" t="s">
        <v>39</v>
      </c>
      <c r="P5162" t="s">
        <v>5619</v>
      </c>
      <c r="Q5162" t="s">
        <v>6187</v>
      </c>
      <c r="R5162" t="s">
        <v>6165</v>
      </c>
    </row>
    <row r="5163" spans="1:18" x14ac:dyDescent="0.25">
      <c r="A5163" t="s">
        <v>6310</v>
      </c>
      <c r="B5163" t="s">
        <v>5632</v>
      </c>
      <c r="C5163" t="s">
        <v>40</v>
      </c>
      <c r="D5163">
        <v>1</v>
      </c>
      <c r="E5163">
        <v>55</v>
      </c>
      <c r="F5163">
        <v>306</v>
      </c>
      <c r="G5163">
        <v>4.7763270451839004E-3</v>
      </c>
      <c r="H5163">
        <v>2.24526066657636E-2</v>
      </c>
      <c r="I5163">
        <v>0.20167829462032899</v>
      </c>
      <c r="J5163">
        <v>0.39436245697494599</v>
      </c>
      <c r="K5163">
        <v>0.29886619055090502</v>
      </c>
      <c r="L5163">
        <v>6.3153523920590704E-2</v>
      </c>
      <c r="M5163">
        <v>1.47106002222816E-2</v>
      </c>
      <c r="N5163">
        <v>2019</v>
      </c>
      <c r="O5163" t="s">
        <v>39</v>
      </c>
      <c r="P5163" t="s">
        <v>5619</v>
      </c>
      <c r="Q5163" t="s">
        <v>6187</v>
      </c>
      <c r="R5163" t="s">
        <v>6165</v>
      </c>
    </row>
    <row r="5164" spans="1:18" x14ac:dyDescent="0.25">
      <c r="A5164" t="s">
        <v>6310</v>
      </c>
      <c r="B5164" t="s">
        <v>5632</v>
      </c>
      <c r="C5164" t="s">
        <v>40</v>
      </c>
      <c r="D5164">
        <v>2</v>
      </c>
      <c r="E5164">
        <v>55</v>
      </c>
      <c r="F5164">
        <v>596</v>
      </c>
      <c r="G5164">
        <v>2.1965222266984502E-3</v>
      </c>
      <c r="H5164">
        <v>1.8519864955030701E-2</v>
      </c>
      <c r="I5164">
        <v>0.15997760963650801</v>
      </c>
      <c r="J5164">
        <v>0.37958332344291901</v>
      </c>
      <c r="K5164">
        <v>0.27953626577829499</v>
      </c>
      <c r="L5164">
        <v>0.103234436275101</v>
      </c>
      <c r="M5164">
        <v>5.69519776854467E-2</v>
      </c>
      <c r="N5164">
        <v>2019</v>
      </c>
      <c r="O5164" t="s">
        <v>39</v>
      </c>
      <c r="P5164" t="s">
        <v>5619</v>
      </c>
      <c r="Q5164" t="s">
        <v>6187</v>
      </c>
      <c r="R5164" t="s">
        <v>6165</v>
      </c>
    </row>
    <row r="5165" spans="1:18" x14ac:dyDescent="0.25">
      <c r="A5165" t="s">
        <v>6310</v>
      </c>
      <c r="B5165" t="s">
        <v>5632</v>
      </c>
      <c r="C5165" t="s">
        <v>40</v>
      </c>
      <c r="D5165">
        <v>1</v>
      </c>
      <c r="E5165">
        <v>65</v>
      </c>
      <c r="F5165">
        <v>394</v>
      </c>
      <c r="G5165">
        <v>1.76370349621775E-3</v>
      </c>
      <c r="H5165">
        <v>2.6881408806424398E-2</v>
      </c>
      <c r="I5165">
        <v>0.30562087541247002</v>
      </c>
      <c r="J5165">
        <v>0.38396036204304801</v>
      </c>
      <c r="K5165">
        <v>0.21949861166874499</v>
      </c>
      <c r="L5165">
        <v>5.8938036086390699E-2</v>
      </c>
      <c r="M5165">
        <v>3.3370024867033199E-3</v>
      </c>
      <c r="N5165">
        <v>2019</v>
      </c>
      <c r="O5165" t="s">
        <v>39</v>
      </c>
      <c r="P5165" t="s">
        <v>5619</v>
      </c>
      <c r="Q5165" t="s">
        <v>6187</v>
      </c>
      <c r="R5165" t="s">
        <v>6165</v>
      </c>
    </row>
    <row r="5166" spans="1:18" x14ac:dyDescent="0.25">
      <c r="A5166" t="s">
        <v>6310</v>
      </c>
      <c r="B5166" t="s">
        <v>5632</v>
      </c>
      <c r="C5166" t="s">
        <v>40</v>
      </c>
      <c r="D5166">
        <v>2</v>
      </c>
      <c r="E5166">
        <v>65</v>
      </c>
      <c r="F5166">
        <v>815</v>
      </c>
      <c r="G5166">
        <v>6.5070133799006499E-3</v>
      </c>
      <c r="H5166">
        <v>1.2864968845053301E-2</v>
      </c>
      <c r="I5166">
        <v>0.205701508888429</v>
      </c>
      <c r="J5166">
        <v>0.310624437329375</v>
      </c>
      <c r="K5166">
        <v>0.29383824338514702</v>
      </c>
      <c r="L5166">
        <v>0.10887208836891001</v>
      </c>
      <c r="M5166">
        <v>6.1591739803184602E-2</v>
      </c>
      <c r="N5166">
        <v>2019</v>
      </c>
      <c r="O5166" t="s">
        <v>39</v>
      </c>
      <c r="P5166" t="s">
        <v>5619</v>
      </c>
      <c r="Q5166" t="s">
        <v>6187</v>
      </c>
      <c r="R5166" t="s">
        <v>6165</v>
      </c>
    </row>
    <row r="5167" spans="1:18" x14ac:dyDescent="0.25">
      <c r="A5167" t="s">
        <v>6311</v>
      </c>
      <c r="B5167" t="s">
        <v>6022</v>
      </c>
      <c r="C5167" t="s">
        <v>52</v>
      </c>
      <c r="D5167">
        <v>1</v>
      </c>
      <c r="E5167">
        <v>27.5</v>
      </c>
      <c r="F5167">
        <v>33</v>
      </c>
      <c r="G5167">
        <v>3.03030303030303E-2</v>
      </c>
      <c r="H5167">
        <v>0</v>
      </c>
      <c r="I5167">
        <v>0.57575757575757602</v>
      </c>
      <c r="J5167">
        <v>0.27272727272727298</v>
      </c>
      <c r="K5167">
        <v>0.12121212121212099</v>
      </c>
      <c r="L5167">
        <v>0</v>
      </c>
      <c r="M5167">
        <v>0</v>
      </c>
      <c r="N5167">
        <v>2006</v>
      </c>
      <c r="O5167" t="s">
        <v>39</v>
      </c>
      <c r="P5167" t="s">
        <v>6018</v>
      </c>
      <c r="Q5167" t="s">
        <v>6170</v>
      </c>
      <c r="R5167" t="s">
        <v>6171</v>
      </c>
    </row>
    <row r="5168" spans="1:18" x14ac:dyDescent="0.25">
      <c r="A5168" t="s">
        <v>6311</v>
      </c>
      <c r="B5168" t="s">
        <v>6022</v>
      </c>
      <c r="C5168" t="s">
        <v>52</v>
      </c>
      <c r="D5168">
        <v>2</v>
      </c>
      <c r="E5168">
        <v>27.5</v>
      </c>
      <c r="F5168">
        <v>73</v>
      </c>
      <c r="G5168">
        <v>4.1095890410958902E-2</v>
      </c>
      <c r="H5168">
        <v>0.123287671232877</v>
      </c>
      <c r="I5168">
        <v>0.52054794520547898</v>
      </c>
      <c r="J5168">
        <v>0.20547945205479501</v>
      </c>
      <c r="K5168">
        <v>5.4794520547945202E-2</v>
      </c>
      <c r="L5168">
        <v>4.1095890410958902E-2</v>
      </c>
      <c r="M5168">
        <v>1.3698630136986301E-2</v>
      </c>
      <c r="N5168">
        <v>2006</v>
      </c>
      <c r="O5168" t="s">
        <v>39</v>
      </c>
      <c r="P5168" t="s">
        <v>6018</v>
      </c>
      <c r="Q5168" t="s">
        <v>6170</v>
      </c>
      <c r="R5168" t="s">
        <v>6171</v>
      </c>
    </row>
    <row r="5169" spans="1:18" x14ac:dyDescent="0.25">
      <c r="A5169" t="s">
        <v>6311</v>
      </c>
      <c r="B5169" t="s">
        <v>6022</v>
      </c>
      <c r="C5169" t="s">
        <v>52</v>
      </c>
      <c r="D5169">
        <v>1</v>
      </c>
      <c r="E5169">
        <v>35</v>
      </c>
      <c r="F5169">
        <v>52</v>
      </c>
      <c r="G5169">
        <v>1.9230769230769201E-2</v>
      </c>
      <c r="H5169">
        <v>1.9230769230769201E-2</v>
      </c>
      <c r="I5169">
        <v>0.480769230769231</v>
      </c>
      <c r="J5169">
        <v>0.32692307692307698</v>
      </c>
      <c r="K5169">
        <v>7.69230769230769E-2</v>
      </c>
      <c r="L5169">
        <v>5.7692307692307702E-2</v>
      </c>
      <c r="M5169">
        <v>1.9230769230769201E-2</v>
      </c>
      <c r="N5169">
        <v>2006</v>
      </c>
      <c r="O5169" t="s">
        <v>39</v>
      </c>
      <c r="P5169" t="s">
        <v>6018</v>
      </c>
      <c r="Q5169" t="s">
        <v>6170</v>
      </c>
      <c r="R5169" t="s">
        <v>6171</v>
      </c>
    </row>
    <row r="5170" spans="1:18" x14ac:dyDescent="0.25">
      <c r="A5170" t="s">
        <v>6311</v>
      </c>
      <c r="B5170" t="s">
        <v>6022</v>
      </c>
      <c r="C5170" t="s">
        <v>52</v>
      </c>
      <c r="D5170">
        <v>2</v>
      </c>
      <c r="E5170">
        <v>35</v>
      </c>
      <c r="F5170">
        <v>131</v>
      </c>
      <c r="G5170">
        <v>3.0534351145038201E-2</v>
      </c>
      <c r="H5170">
        <v>0.106870229007634</v>
      </c>
      <c r="I5170">
        <v>0.39694656488549601</v>
      </c>
      <c r="J5170">
        <v>0.31297709923664102</v>
      </c>
      <c r="K5170">
        <v>9.1603053435114504E-2</v>
      </c>
      <c r="L5170">
        <v>5.34351145038168E-2</v>
      </c>
      <c r="M5170">
        <v>7.63358778625954E-3</v>
      </c>
      <c r="N5170">
        <v>2006</v>
      </c>
      <c r="O5170" t="s">
        <v>39</v>
      </c>
      <c r="P5170" t="s">
        <v>6018</v>
      </c>
      <c r="Q5170" t="s">
        <v>6170</v>
      </c>
      <c r="R5170" t="s">
        <v>6171</v>
      </c>
    </row>
    <row r="5171" spans="1:18" x14ac:dyDescent="0.25">
      <c r="A5171" t="s">
        <v>6311</v>
      </c>
      <c r="B5171" t="s">
        <v>6022</v>
      </c>
      <c r="C5171" t="s">
        <v>52</v>
      </c>
      <c r="D5171">
        <v>1</v>
      </c>
      <c r="E5171">
        <v>45</v>
      </c>
      <c r="F5171">
        <v>62</v>
      </c>
      <c r="G5171">
        <v>1.6129032258064498E-2</v>
      </c>
      <c r="H5171">
        <v>1.6129032258064498E-2</v>
      </c>
      <c r="I5171">
        <v>0.29032258064516098</v>
      </c>
      <c r="J5171">
        <v>0.5</v>
      </c>
      <c r="K5171">
        <v>0.14516129032258099</v>
      </c>
      <c r="L5171">
        <v>3.2258064516128997E-2</v>
      </c>
      <c r="M5171">
        <v>0</v>
      </c>
      <c r="N5171">
        <v>2006</v>
      </c>
      <c r="O5171" t="s">
        <v>39</v>
      </c>
      <c r="P5171" t="s">
        <v>6018</v>
      </c>
      <c r="Q5171" t="s">
        <v>6170</v>
      </c>
      <c r="R5171" t="s">
        <v>6171</v>
      </c>
    </row>
    <row r="5172" spans="1:18" x14ac:dyDescent="0.25">
      <c r="A5172" t="s">
        <v>6311</v>
      </c>
      <c r="B5172" t="s">
        <v>6022</v>
      </c>
      <c r="C5172" t="s">
        <v>52</v>
      </c>
      <c r="D5172">
        <v>2</v>
      </c>
      <c r="E5172">
        <v>45</v>
      </c>
      <c r="F5172">
        <v>186</v>
      </c>
      <c r="G5172">
        <v>1.0752688172042999E-2</v>
      </c>
      <c r="H5172">
        <v>4.8387096774193603E-2</v>
      </c>
      <c r="I5172">
        <v>0.31720430107526898</v>
      </c>
      <c r="J5172">
        <v>0.37096774193548399</v>
      </c>
      <c r="K5172">
        <v>0.15591397849462399</v>
      </c>
      <c r="L5172">
        <v>6.9892473118279605E-2</v>
      </c>
      <c r="M5172">
        <v>2.68817204301075E-2</v>
      </c>
      <c r="N5172">
        <v>2006</v>
      </c>
      <c r="O5172" t="s">
        <v>39</v>
      </c>
      <c r="P5172" t="s">
        <v>6018</v>
      </c>
      <c r="Q5172" t="s">
        <v>6170</v>
      </c>
      <c r="R5172" t="s">
        <v>6171</v>
      </c>
    </row>
    <row r="5173" spans="1:18" x14ac:dyDescent="0.25">
      <c r="A5173" t="s">
        <v>6311</v>
      </c>
      <c r="B5173" t="s">
        <v>6022</v>
      </c>
      <c r="C5173" t="s">
        <v>52</v>
      </c>
      <c r="D5173">
        <v>1</v>
      </c>
      <c r="E5173">
        <v>55</v>
      </c>
      <c r="F5173">
        <v>77</v>
      </c>
      <c r="G5173">
        <v>1.2987012987013E-2</v>
      </c>
      <c r="H5173">
        <v>0</v>
      </c>
      <c r="I5173">
        <v>0.23376623376623401</v>
      </c>
      <c r="J5173">
        <v>0.37662337662337703</v>
      </c>
      <c r="K5173">
        <v>0.32467532467532501</v>
      </c>
      <c r="L5173">
        <v>5.1948051948052E-2</v>
      </c>
      <c r="M5173">
        <v>0</v>
      </c>
      <c r="N5173">
        <v>2006</v>
      </c>
      <c r="O5173" t="s">
        <v>39</v>
      </c>
      <c r="P5173" t="s">
        <v>6018</v>
      </c>
      <c r="Q5173" t="s">
        <v>6170</v>
      </c>
      <c r="R5173" t="s">
        <v>6171</v>
      </c>
    </row>
    <row r="5174" spans="1:18" x14ac:dyDescent="0.25">
      <c r="A5174" t="s">
        <v>6311</v>
      </c>
      <c r="B5174" t="s">
        <v>6022</v>
      </c>
      <c r="C5174" t="s">
        <v>52</v>
      </c>
      <c r="D5174">
        <v>2</v>
      </c>
      <c r="E5174">
        <v>55</v>
      </c>
      <c r="F5174">
        <v>168</v>
      </c>
      <c r="G5174">
        <v>1.7857142857142901E-2</v>
      </c>
      <c r="H5174">
        <v>1.7857142857142901E-2</v>
      </c>
      <c r="I5174">
        <v>0.26785714285714302</v>
      </c>
      <c r="J5174">
        <v>0.38690476190476197</v>
      </c>
      <c r="K5174">
        <v>0.16666666666666699</v>
      </c>
      <c r="L5174">
        <v>8.3333333333333301E-2</v>
      </c>
      <c r="M5174">
        <v>5.95238095238095E-2</v>
      </c>
      <c r="N5174">
        <v>2006</v>
      </c>
      <c r="O5174" t="s">
        <v>39</v>
      </c>
      <c r="P5174" t="s">
        <v>6018</v>
      </c>
      <c r="Q5174" t="s">
        <v>6170</v>
      </c>
      <c r="R5174" t="s">
        <v>6171</v>
      </c>
    </row>
    <row r="5175" spans="1:18" x14ac:dyDescent="0.25">
      <c r="A5175" t="s">
        <v>6311</v>
      </c>
      <c r="B5175" t="s">
        <v>6022</v>
      </c>
      <c r="C5175" t="s">
        <v>52</v>
      </c>
      <c r="D5175">
        <v>1</v>
      </c>
      <c r="E5175">
        <v>62.5</v>
      </c>
      <c r="F5175">
        <v>37</v>
      </c>
      <c r="G5175">
        <v>0</v>
      </c>
      <c r="H5175">
        <v>2.7027027027027001E-2</v>
      </c>
      <c r="I5175">
        <v>0.32432432432432401</v>
      </c>
      <c r="J5175">
        <v>0.43243243243243201</v>
      </c>
      <c r="K5175">
        <v>0.18918918918918901</v>
      </c>
      <c r="L5175">
        <v>2.7027027027027001E-2</v>
      </c>
      <c r="M5175">
        <v>0</v>
      </c>
      <c r="N5175">
        <v>2006</v>
      </c>
      <c r="O5175" t="s">
        <v>39</v>
      </c>
      <c r="P5175" t="s">
        <v>6018</v>
      </c>
      <c r="Q5175" t="s">
        <v>6170</v>
      </c>
      <c r="R5175" t="s">
        <v>6171</v>
      </c>
    </row>
    <row r="5176" spans="1:18" x14ac:dyDescent="0.25">
      <c r="A5176" t="s">
        <v>6311</v>
      </c>
      <c r="B5176" t="s">
        <v>6022</v>
      </c>
      <c r="C5176" t="s">
        <v>52</v>
      </c>
      <c r="D5176">
        <v>2</v>
      </c>
      <c r="E5176">
        <v>62.5</v>
      </c>
      <c r="F5176">
        <v>83</v>
      </c>
      <c r="G5176">
        <v>2.40963855421687E-2</v>
      </c>
      <c r="H5176">
        <v>3.6144578313252997E-2</v>
      </c>
      <c r="I5176">
        <v>0.25301204819277101</v>
      </c>
      <c r="J5176">
        <v>0.34939759036144602</v>
      </c>
      <c r="K5176">
        <v>0.21686746987951799</v>
      </c>
      <c r="L5176">
        <v>6.02409638554217E-2</v>
      </c>
      <c r="M5176">
        <v>6.02409638554217E-2</v>
      </c>
      <c r="N5176">
        <v>2006</v>
      </c>
      <c r="O5176" t="s">
        <v>39</v>
      </c>
      <c r="P5176" t="s">
        <v>6018</v>
      </c>
      <c r="Q5176" t="s">
        <v>6170</v>
      </c>
      <c r="R5176" t="s">
        <v>6171</v>
      </c>
    </row>
    <row r="5177" spans="1:18" x14ac:dyDescent="0.25">
      <c r="A5177" t="s">
        <v>6311</v>
      </c>
      <c r="B5177" t="s">
        <v>6026</v>
      </c>
      <c r="C5177" t="s">
        <v>52</v>
      </c>
      <c r="D5177">
        <v>1</v>
      </c>
      <c r="E5177">
        <v>18</v>
      </c>
      <c r="F5177">
        <v>17</v>
      </c>
      <c r="G5177">
        <v>0.212398702704442</v>
      </c>
      <c r="H5177">
        <v>7.7846559226828899E-2</v>
      </c>
      <c r="I5177">
        <v>0.23450549532999301</v>
      </c>
      <c r="J5177">
        <v>0.34606547694907203</v>
      </c>
      <c r="K5177">
        <v>0.12918376578966401</v>
      </c>
      <c r="L5177">
        <v>0</v>
      </c>
      <c r="M5177">
        <v>0</v>
      </c>
      <c r="N5177">
        <v>2013</v>
      </c>
      <c r="O5177" t="s">
        <v>39</v>
      </c>
      <c r="P5177" t="s">
        <v>6018</v>
      </c>
      <c r="Q5177" t="s">
        <v>6170</v>
      </c>
      <c r="R5177" t="s">
        <v>6171</v>
      </c>
    </row>
    <row r="5178" spans="1:18" x14ac:dyDescent="0.25">
      <c r="A5178" t="s">
        <v>6311</v>
      </c>
      <c r="B5178" t="s">
        <v>6026</v>
      </c>
      <c r="C5178" t="s">
        <v>52</v>
      </c>
      <c r="D5178">
        <v>2</v>
      </c>
      <c r="E5178">
        <v>18</v>
      </c>
      <c r="F5178">
        <v>16</v>
      </c>
      <c r="G5178">
        <v>0</v>
      </c>
      <c r="H5178">
        <v>0.16092324503660899</v>
      </c>
      <c r="I5178">
        <v>0.54976953451197197</v>
      </c>
      <c r="J5178">
        <v>0.28930722045141999</v>
      </c>
      <c r="K5178">
        <v>0</v>
      </c>
      <c r="L5178">
        <v>0</v>
      </c>
      <c r="M5178">
        <v>0</v>
      </c>
      <c r="N5178">
        <v>2013</v>
      </c>
      <c r="O5178" t="s">
        <v>39</v>
      </c>
      <c r="P5178" t="s">
        <v>6018</v>
      </c>
      <c r="Q5178" t="s">
        <v>6170</v>
      </c>
      <c r="R5178" t="s">
        <v>6171</v>
      </c>
    </row>
    <row r="5179" spans="1:18" x14ac:dyDescent="0.25">
      <c r="A5179" t="s">
        <v>6311</v>
      </c>
      <c r="B5179" t="s">
        <v>6026</v>
      </c>
      <c r="C5179" t="s">
        <v>52</v>
      </c>
      <c r="D5179">
        <v>1</v>
      </c>
      <c r="E5179">
        <v>19</v>
      </c>
      <c r="F5179">
        <v>17</v>
      </c>
      <c r="G5179">
        <v>7.6313634759688595E-2</v>
      </c>
      <c r="H5179">
        <v>0.143028956295606</v>
      </c>
      <c r="I5179">
        <v>0.68532269554976399</v>
      </c>
      <c r="J5179">
        <v>5.3753051750929301E-2</v>
      </c>
      <c r="K5179">
        <v>0</v>
      </c>
      <c r="L5179">
        <v>4.1581661644011898E-2</v>
      </c>
      <c r="M5179">
        <v>0</v>
      </c>
      <c r="N5179">
        <v>2013</v>
      </c>
      <c r="O5179" t="s">
        <v>39</v>
      </c>
      <c r="P5179" t="s">
        <v>6018</v>
      </c>
      <c r="Q5179" t="s">
        <v>6170</v>
      </c>
      <c r="R5179" t="s">
        <v>6171</v>
      </c>
    </row>
    <row r="5180" spans="1:18" x14ac:dyDescent="0.25">
      <c r="A5180" t="s">
        <v>6311</v>
      </c>
      <c r="B5180" t="s">
        <v>6026</v>
      </c>
      <c r="C5180" t="s">
        <v>52</v>
      </c>
      <c r="D5180">
        <v>2</v>
      </c>
      <c r="E5180">
        <v>19</v>
      </c>
      <c r="F5180">
        <v>16</v>
      </c>
      <c r="G5180">
        <v>4.6522718120791097E-2</v>
      </c>
      <c r="H5180">
        <v>0.37621915120709398</v>
      </c>
      <c r="I5180">
        <v>0.380178101329884</v>
      </c>
      <c r="J5180">
        <v>0.16035878217473901</v>
      </c>
      <c r="K5180">
        <v>3.6721247167492199E-2</v>
      </c>
      <c r="L5180">
        <v>0</v>
      </c>
      <c r="M5180">
        <v>0</v>
      </c>
      <c r="N5180">
        <v>2013</v>
      </c>
      <c r="O5180" t="s">
        <v>39</v>
      </c>
      <c r="P5180" t="s">
        <v>6018</v>
      </c>
      <c r="Q5180" t="s">
        <v>6170</v>
      </c>
      <c r="R5180" t="s">
        <v>6171</v>
      </c>
    </row>
    <row r="5181" spans="1:18" x14ac:dyDescent="0.25">
      <c r="A5181" t="s">
        <v>6311</v>
      </c>
      <c r="B5181" t="s">
        <v>6026</v>
      </c>
      <c r="C5181" t="s">
        <v>52</v>
      </c>
      <c r="D5181">
        <v>1</v>
      </c>
      <c r="E5181">
        <v>25</v>
      </c>
      <c r="F5181">
        <v>137</v>
      </c>
      <c r="G5181">
        <v>2.1701358402803898E-2</v>
      </c>
      <c r="H5181">
        <v>5.7289476632960301E-2</v>
      </c>
      <c r="I5181">
        <v>0.42614160953253799</v>
      </c>
      <c r="J5181">
        <v>0.36004277721178701</v>
      </c>
      <c r="K5181">
        <v>8.7340763488849005E-2</v>
      </c>
      <c r="L5181">
        <v>3.1972320572879701E-2</v>
      </c>
      <c r="M5181">
        <v>1.55116941581818E-2</v>
      </c>
      <c r="N5181">
        <v>2013</v>
      </c>
      <c r="O5181" t="s">
        <v>39</v>
      </c>
      <c r="P5181" t="s">
        <v>6018</v>
      </c>
      <c r="Q5181" t="s">
        <v>6170</v>
      </c>
      <c r="R5181" t="s">
        <v>6171</v>
      </c>
    </row>
    <row r="5182" spans="1:18" x14ac:dyDescent="0.25">
      <c r="A5182" t="s">
        <v>6311</v>
      </c>
      <c r="B5182" t="s">
        <v>6026</v>
      </c>
      <c r="C5182" t="s">
        <v>52</v>
      </c>
      <c r="D5182">
        <v>2</v>
      </c>
      <c r="E5182">
        <v>25</v>
      </c>
      <c r="F5182">
        <v>225</v>
      </c>
      <c r="G5182">
        <v>5.4955068817217997E-2</v>
      </c>
      <c r="H5182">
        <v>3.7898497646899801E-2</v>
      </c>
      <c r="I5182">
        <v>0.46967694673767202</v>
      </c>
      <c r="J5182">
        <v>0.23627438618302199</v>
      </c>
      <c r="K5182">
        <v>0.107257394348166</v>
      </c>
      <c r="L5182">
        <v>7.9788058294246497E-2</v>
      </c>
      <c r="M5182">
        <v>1.41496479727758E-2</v>
      </c>
      <c r="N5182">
        <v>2013</v>
      </c>
      <c r="O5182" t="s">
        <v>39</v>
      </c>
      <c r="P5182" t="s">
        <v>6018</v>
      </c>
      <c r="Q5182" t="s">
        <v>6170</v>
      </c>
      <c r="R5182" t="s">
        <v>6171</v>
      </c>
    </row>
    <row r="5183" spans="1:18" x14ac:dyDescent="0.25">
      <c r="A5183" t="s">
        <v>6311</v>
      </c>
      <c r="B5183" t="s">
        <v>6026</v>
      </c>
      <c r="C5183" t="s">
        <v>52</v>
      </c>
      <c r="D5183">
        <v>1</v>
      </c>
      <c r="E5183">
        <v>35</v>
      </c>
      <c r="F5183">
        <v>156</v>
      </c>
      <c r="G5183">
        <v>1.53308822439266E-2</v>
      </c>
      <c r="H5183">
        <v>3.0805051412979401E-2</v>
      </c>
      <c r="I5183">
        <v>0.30800822322049698</v>
      </c>
      <c r="J5183">
        <v>0.44503691714096</v>
      </c>
      <c r="K5183">
        <v>0.137186602570152</v>
      </c>
      <c r="L5183">
        <v>6.0864974613345203E-2</v>
      </c>
      <c r="M5183">
        <v>2.7673487981400599E-3</v>
      </c>
      <c r="N5183">
        <v>2013</v>
      </c>
      <c r="O5183" t="s">
        <v>39</v>
      </c>
      <c r="P5183" t="s">
        <v>6018</v>
      </c>
      <c r="Q5183" t="s">
        <v>6170</v>
      </c>
      <c r="R5183" t="s">
        <v>6171</v>
      </c>
    </row>
    <row r="5184" spans="1:18" x14ac:dyDescent="0.25">
      <c r="A5184" t="s">
        <v>6311</v>
      </c>
      <c r="B5184" t="s">
        <v>6026</v>
      </c>
      <c r="C5184" t="s">
        <v>52</v>
      </c>
      <c r="D5184">
        <v>2</v>
      </c>
      <c r="E5184">
        <v>35</v>
      </c>
      <c r="F5184">
        <v>300</v>
      </c>
      <c r="G5184">
        <v>1.1377663764408101E-2</v>
      </c>
      <c r="H5184">
        <v>4.9755586804567799E-2</v>
      </c>
      <c r="I5184">
        <v>0.39356739797392098</v>
      </c>
      <c r="J5184">
        <v>0.330074457075548</v>
      </c>
      <c r="K5184">
        <v>0.149651983792703</v>
      </c>
      <c r="L5184">
        <v>4.1428160704993097E-2</v>
      </c>
      <c r="M5184">
        <v>2.4144749883859399E-2</v>
      </c>
      <c r="N5184">
        <v>2013</v>
      </c>
      <c r="O5184" t="s">
        <v>39</v>
      </c>
      <c r="P5184" t="s">
        <v>6018</v>
      </c>
      <c r="Q5184" t="s">
        <v>6170</v>
      </c>
      <c r="R5184" t="s">
        <v>6171</v>
      </c>
    </row>
    <row r="5185" spans="1:18" x14ac:dyDescent="0.25">
      <c r="A5185" t="s">
        <v>6311</v>
      </c>
      <c r="B5185" t="s">
        <v>6026</v>
      </c>
      <c r="C5185" t="s">
        <v>52</v>
      </c>
      <c r="D5185">
        <v>1</v>
      </c>
      <c r="E5185">
        <v>45</v>
      </c>
      <c r="F5185">
        <v>182</v>
      </c>
      <c r="G5185">
        <v>2.6783778920652399E-2</v>
      </c>
      <c r="H5185">
        <v>0</v>
      </c>
      <c r="I5185">
        <v>0.24117551049018299</v>
      </c>
      <c r="J5185">
        <v>0.43981202936629599</v>
      </c>
      <c r="K5185">
        <v>0.21921949623231099</v>
      </c>
      <c r="L5185">
        <v>4.9688958761459297E-2</v>
      </c>
      <c r="M5185">
        <v>2.3320226229099E-2</v>
      </c>
      <c r="N5185">
        <v>2013</v>
      </c>
      <c r="O5185" t="s">
        <v>39</v>
      </c>
      <c r="P5185" t="s">
        <v>6018</v>
      </c>
      <c r="Q5185" t="s">
        <v>6170</v>
      </c>
      <c r="R5185" t="s">
        <v>6171</v>
      </c>
    </row>
    <row r="5186" spans="1:18" x14ac:dyDescent="0.25">
      <c r="A5186" t="s">
        <v>6311</v>
      </c>
      <c r="B5186" t="s">
        <v>6026</v>
      </c>
      <c r="C5186" t="s">
        <v>52</v>
      </c>
      <c r="D5186">
        <v>2</v>
      </c>
      <c r="E5186">
        <v>45</v>
      </c>
      <c r="F5186">
        <v>284</v>
      </c>
      <c r="G5186">
        <v>1.51696517964072E-2</v>
      </c>
      <c r="H5186">
        <v>3.5427850235018397E-2</v>
      </c>
      <c r="I5186">
        <v>0.34077351948922302</v>
      </c>
      <c r="J5186">
        <v>0.32431964920375</v>
      </c>
      <c r="K5186">
        <v>0.18456086011245099</v>
      </c>
      <c r="L5186">
        <v>5.9876436838520397E-2</v>
      </c>
      <c r="M5186">
        <v>3.9872032324630803E-2</v>
      </c>
      <c r="N5186">
        <v>2013</v>
      </c>
      <c r="O5186" t="s">
        <v>39</v>
      </c>
      <c r="P5186" t="s">
        <v>6018</v>
      </c>
      <c r="Q5186" t="s">
        <v>6170</v>
      </c>
      <c r="R5186" t="s">
        <v>6171</v>
      </c>
    </row>
    <row r="5187" spans="1:18" x14ac:dyDescent="0.25">
      <c r="A5187" t="s">
        <v>6311</v>
      </c>
      <c r="B5187" t="s">
        <v>6026</v>
      </c>
      <c r="C5187" t="s">
        <v>52</v>
      </c>
      <c r="D5187">
        <v>1</v>
      </c>
      <c r="E5187">
        <v>55</v>
      </c>
      <c r="F5187">
        <v>170</v>
      </c>
      <c r="G5187">
        <v>9.6101635232139493E-3</v>
      </c>
      <c r="H5187">
        <v>1.75052077965452E-2</v>
      </c>
      <c r="I5187">
        <v>0.23906681547664699</v>
      </c>
      <c r="J5187">
        <v>0.428400127229837</v>
      </c>
      <c r="K5187">
        <v>0.219694787554925</v>
      </c>
      <c r="L5187">
        <v>5.8318294812446297E-2</v>
      </c>
      <c r="M5187">
        <v>2.7404603606385799E-2</v>
      </c>
      <c r="N5187">
        <v>2013</v>
      </c>
      <c r="O5187" t="s">
        <v>39</v>
      </c>
      <c r="P5187" t="s">
        <v>6018</v>
      </c>
      <c r="Q5187" t="s">
        <v>6170</v>
      </c>
      <c r="R5187" t="s">
        <v>6171</v>
      </c>
    </row>
    <row r="5188" spans="1:18" x14ac:dyDescent="0.25">
      <c r="A5188" t="s">
        <v>6311</v>
      </c>
      <c r="B5188" t="s">
        <v>6026</v>
      </c>
      <c r="C5188" t="s">
        <v>52</v>
      </c>
      <c r="D5188">
        <v>2</v>
      </c>
      <c r="E5188">
        <v>55</v>
      </c>
      <c r="F5188">
        <v>330</v>
      </c>
      <c r="G5188">
        <v>9.1268621534991608E-3</v>
      </c>
      <c r="H5188">
        <v>9.37337603937222E-3</v>
      </c>
      <c r="I5188">
        <v>0.25704382150798499</v>
      </c>
      <c r="J5188">
        <v>0.34554883814451698</v>
      </c>
      <c r="K5188">
        <v>0.223131133739985</v>
      </c>
      <c r="L5188">
        <v>0.107292329089944</v>
      </c>
      <c r="M5188">
        <v>4.8483639324698298E-2</v>
      </c>
      <c r="N5188">
        <v>2013</v>
      </c>
      <c r="O5188" t="s">
        <v>39</v>
      </c>
      <c r="P5188" t="s">
        <v>6018</v>
      </c>
      <c r="Q5188" t="s">
        <v>6170</v>
      </c>
      <c r="R5188" t="s">
        <v>6171</v>
      </c>
    </row>
    <row r="5189" spans="1:18" x14ac:dyDescent="0.25">
      <c r="A5189" t="s">
        <v>6311</v>
      </c>
      <c r="B5189" t="s">
        <v>6026</v>
      </c>
      <c r="C5189" t="s">
        <v>52</v>
      </c>
      <c r="D5189">
        <v>1</v>
      </c>
      <c r="E5189">
        <v>62.5</v>
      </c>
      <c r="F5189">
        <v>101</v>
      </c>
      <c r="G5189">
        <v>0</v>
      </c>
      <c r="H5189">
        <v>9.5677507399011593E-3</v>
      </c>
      <c r="I5189">
        <v>0.19112451688990401</v>
      </c>
      <c r="J5189">
        <v>0.462165268053566</v>
      </c>
      <c r="K5189">
        <v>0.21904964467776999</v>
      </c>
      <c r="L5189">
        <v>6.6285946995154305E-2</v>
      </c>
      <c r="M5189">
        <v>5.1806872643704302E-2</v>
      </c>
      <c r="N5189">
        <v>2013</v>
      </c>
      <c r="O5189" t="s">
        <v>39</v>
      </c>
      <c r="P5189" t="s">
        <v>6018</v>
      </c>
      <c r="Q5189" t="s">
        <v>6170</v>
      </c>
      <c r="R5189" t="s">
        <v>6171</v>
      </c>
    </row>
    <row r="5190" spans="1:18" x14ac:dyDescent="0.25">
      <c r="A5190" t="s">
        <v>6311</v>
      </c>
      <c r="B5190" t="s">
        <v>6026</v>
      </c>
      <c r="C5190" t="s">
        <v>52</v>
      </c>
      <c r="D5190">
        <v>2</v>
      </c>
      <c r="E5190">
        <v>62.5</v>
      </c>
      <c r="F5190">
        <v>169</v>
      </c>
      <c r="G5190">
        <v>2.8135627492266598E-3</v>
      </c>
      <c r="H5190">
        <v>1.5769072984953499E-2</v>
      </c>
      <c r="I5190">
        <v>0.20677455337994199</v>
      </c>
      <c r="J5190">
        <v>0.39639558945465703</v>
      </c>
      <c r="K5190">
        <v>0.21141838081318901</v>
      </c>
      <c r="L5190">
        <v>0.106484845979821</v>
      </c>
      <c r="M5190">
        <v>6.03439946382111E-2</v>
      </c>
      <c r="N5190">
        <v>2013</v>
      </c>
      <c r="O5190" t="s">
        <v>39</v>
      </c>
      <c r="P5190" t="s">
        <v>6018</v>
      </c>
      <c r="Q5190" t="s">
        <v>6170</v>
      </c>
      <c r="R5190" t="s">
        <v>6171</v>
      </c>
    </row>
    <row r="5191" spans="1:18" x14ac:dyDescent="0.25">
      <c r="A5191" t="s">
        <v>6312</v>
      </c>
      <c r="B5191" t="s">
        <v>5836</v>
      </c>
      <c r="C5191" t="s">
        <v>40</v>
      </c>
      <c r="D5191">
        <v>1</v>
      </c>
      <c r="E5191">
        <v>18</v>
      </c>
      <c r="F5191">
        <v>156</v>
      </c>
      <c r="G5191">
        <v>7.1546371900749403E-2</v>
      </c>
      <c r="H5191">
        <v>0.15817682435069599</v>
      </c>
      <c r="I5191">
        <v>0.58079766522865806</v>
      </c>
      <c r="J5191">
        <v>0.147734437359654</v>
      </c>
      <c r="K5191">
        <v>3.06852852050741E-2</v>
      </c>
      <c r="L5191">
        <v>7.7625556594290001E-3</v>
      </c>
      <c r="M5191">
        <v>3.2968602957390799E-3</v>
      </c>
      <c r="N5191">
        <v>1978</v>
      </c>
      <c r="O5191" t="s">
        <v>39</v>
      </c>
      <c r="P5191" t="s">
        <v>5837</v>
      </c>
      <c r="Q5191" t="s">
        <v>6313</v>
      </c>
      <c r="R5191" t="s">
        <v>6314</v>
      </c>
    </row>
    <row r="5192" spans="1:18" x14ac:dyDescent="0.25">
      <c r="A5192" t="s">
        <v>6312</v>
      </c>
      <c r="B5192" t="s">
        <v>5836</v>
      </c>
      <c r="C5192" t="s">
        <v>40</v>
      </c>
      <c r="D5192">
        <v>2</v>
      </c>
      <c r="E5192">
        <v>18</v>
      </c>
      <c r="F5192">
        <v>163</v>
      </c>
      <c r="G5192">
        <v>0.10380701833815099</v>
      </c>
      <c r="H5192">
        <v>0.138136265074284</v>
      </c>
      <c r="I5192">
        <v>0.60023224921467799</v>
      </c>
      <c r="J5192">
        <v>9.1885823165004807E-2</v>
      </c>
      <c r="K5192">
        <v>4.8921645029568202E-2</v>
      </c>
      <c r="L5192">
        <v>1.7016999178313601E-2</v>
      </c>
      <c r="M5192">
        <v>0</v>
      </c>
      <c r="N5192">
        <v>1978</v>
      </c>
      <c r="O5192" t="s">
        <v>39</v>
      </c>
      <c r="P5192" t="s">
        <v>5837</v>
      </c>
      <c r="Q5192" t="s">
        <v>6313</v>
      </c>
      <c r="R5192" t="s">
        <v>6314</v>
      </c>
    </row>
    <row r="5193" spans="1:18" x14ac:dyDescent="0.25">
      <c r="A5193" t="s">
        <v>6312</v>
      </c>
      <c r="B5193" t="s">
        <v>5836</v>
      </c>
      <c r="C5193" t="s">
        <v>40</v>
      </c>
      <c r="D5193">
        <v>1</v>
      </c>
      <c r="E5193">
        <v>19</v>
      </c>
      <c r="F5193">
        <v>150</v>
      </c>
      <c r="G5193">
        <v>3.8934466800951598E-2</v>
      </c>
      <c r="H5193">
        <v>0.13910369498911601</v>
      </c>
      <c r="I5193">
        <v>0.57090025436330505</v>
      </c>
      <c r="J5193">
        <v>0.19005815655899899</v>
      </c>
      <c r="K5193">
        <v>5.6074031080048901E-2</v>
      </c>
      <c r="L5193">
        <v>4.9293962075796297E-3</v>
      </c>
      <c r="M5193">
        <v>0</v>
      </c>
      <c r="N5193">
        <v>1978</v>
      </c>
      <c r="O5193" t="s">
        <v>39</v>
      </c>
      <c r="P5193" t="s">
        <v>5837</v>
      </c>
      <c r="Q5193" t="s">
        <v>6313</v>
      </c>
      <c r="R5193" t="s">
        <v>6314</v>
      </c>
    </row>
    <row r="5194" spans="1:18" x14ac:dyDescent="0.25">
      <c r="A5194" t="s">
        <v>6312</v>
      </c>
      <c r="B5194" t="s">
        <v>5836</v>
      </c>
      <c r="C5194" t="s">
        <v>40</v>
      </c>
      <c r="D5194">
        <v>2</v>
      </c>
      <c r="E5194">
        <v>19</v>
      </c>
      <c r="F5194">
        <v>164</v>
      </c>
      <c r="G5194">
        <v>7.0682284891185901E-2</v>
      </c>
      <c r="H5194">
        <v>0.22474053799343099</v>
      </c>
      <c r="I5194">
        <v>0.50579622924456602</v>
      </c>
      <c r="J5194">
        <v>0.150632429098081</v>
      </c>
      <c r="K5194">
        <v>3.7952792972080901E-2</v>
      </c>
      <c r="L5194">
        <v>0</v>
      </c>
      <c r="M5194">
        <v>1.01957258006548E-2</v>
      </c>
      <c r="N5194">
        <v>1978</v>
      </c>
      <c r="O5194" t="s">
        <v>39</v>
      </c>
      <c r="P5194" t="s">
        <v>5837</v>
      </c>
      <c r="Q5194" t="s">
        <v>6313</v>
      </c>
      <c r="R5194" t="s">
        <v>6314</v>
      </c>
    </row>
    <row r="5195" spans="1:18" x14ac:dyDescent="0.25">
      <c r="A5195" t="s">
        <v>6312</v>
      </c>
      <c r="B5195" t="s">
        <v>5836</v>
      </c>
      <c r="C5195" t="s">
        <v>40</v>
      </c>
      <c r="D5195">
        <v>1</v>
      </c>
      <c r="E5195">
        <v>25</v>
      </c>
      <c r="F5195">
        <v>1267</v>
      </c>
      <c r="G5195">
        <v>2.05683834360052E-2</v>
      </c>
      <c r="H5195">
        <v>6.6440540292694902E-2</v>
      </c>
      <c r="I5195">
        <v>0.55050598493195602</v>
      </c>
      <c r="J5195">
        <v>0.281605652407656</v>
      </c>
      <c r="K5195">
        <v>5.9996010841490803E-2</v>
      </c>
      <c r="L5195">
        <v>1.7674382798250801E-2</v>
      </c>
      <c r="M5195">
        <v>3.2090452919459199E-3</v>
      </c>
      <c r="N5195">
        <v>1978</v>
      </c>
      <c r="O5195" t="s">
        <v>39</v>
      </c>
      <c r="P5195" t="s">
        <v>5837</v>
      </c>
      <c r="Q5195" t="s">
        <v>6313</v>
      </c>
      <c r="R5195" t="s">
        <v>6314</v>
      </c>
    </row>
    <row r="5196" spans="1:18" x14ac:dyDescent="0.25">
      <c r="A5196" t="s">
        <v>6312</v>
      </c>
      <c r="B5196" t="s">
        <v>5836</v>
      </c>
      <c r="C5196" t="s">
        <v>40</v>
      </c>
      <c r="D5196">
        <v>2</v>
      </c>
      <c r="E5196">
        <v>25</v>
      </c>
      <c r="F5196">
        <v>1361</v>
      </c>
      <c r="G5196">
        <v>8.4121399976936004E-2</v>
      </c>
      <c r="H5196">
        <v>0.158256012126371</v>
      </c>
      <c r="I5196">
        <v>0.50804128479782396</v>
      </c>
      <c r="J5196">
        <v>0.15767894079643899</v>
      </c>
      <c r="K5196">
        <v>6.1003273727649299E-2</v>
      </c>
      <c r="L5196">
        <v>1.9231844259397401E-2</v>
      </c>
      <c r="M5196">
        <v>1.1667244315382901E-2</v>
      </c>
      <c r="N5196">
        <v>1978</v>
      </c>
      <c r="O5196" t="s">
        <v>39</v>
      </c>
      <c r="P5196" t="s">
        <v>5837</v>
      </c>
      <c r="Q5196" t="s">
        <v>6313</v>
      </c>
      <c r="R5196" t="s">
        <v>6314</v>
      </c>
    </row>
    <row r="5197" spans="1:18" x14ac:dyDescent="0.25">
      <c r="A5197" t="s">
        <v>6312</v>
      </c>
      <c r="B5197" t="s">
        <v>5836</v>
      </c>
      <c r="C5197" t="s">
        <v>40</v>
      </c>
      <c r="D5197">
        <v>1</v>
      </c>
      <c r="E5197">
        <v>35</v>
      </c>
      <c r="F5197">
        <v>871</v>
      </c>
      <c r="G5197">
        <v>1.86244629550028E-2</v>
      </c>
      <c r="H5197">
        <v>4.05248890968005E-2</v>
      </c>
      <c r="I5197">
        <v>0.42097595418019301</v>
      </c>
      <c r="J5197">
        <v>0.40211826843107701</v>
      </c>
      <c r="K5197">
        <v>9.3400344660666504E-2</v>
      </c>
      <c r="L5197">
        <v>2.1494827830821701E-2</v>
      </c>
      <c r="M5197">
        <v>2.8612528454385801E-3</v>
      </c>
      <c r="N5197">
        <v>1978</v>
      </c>
      <c r="O5197" t="s">
        <v>39</v>
      </c>
      <c r="P5197" t="s">
        <v>5837</v>
      </c>
      <c r="Q5197" t="s">
        <v>6313</v>
      </c>
      <c r="R5197" t="s">
        <v>6314</v>
      </c>
    </row>
    <row r="5198" spans="1:18" x14ac:dyDescent="0.25">
      <c r="A5198" t="s">
        <v>6312</v>
      </c>
      <c r="B5198" t="s">
        <v>5836</v>
      </c>
      <c r="C5198" t="s">
        <v>40</v>
      </c>
      <c r="D5198">
        <v>2</v>
      </c>
      <c r="E5198">
        <v>35</v>
      </c>
      <c r="F5198">
        <v>987</v>
      </c>
      <c r="G5198">
        <v>4.1212620193354602E-2</v>
      </c>
      <c r="H5198">
        <v>0.10565762377776</v>
      </c>
      <c r="I5198">
        <v>0.48454109807361301</v>
      </c>
      <c r="J5198">
        <v>0.203999067197804</v>
      </c>
      <c r="K5198">
        <v>9.4601240870531303E-2</v>
      </c>
      <c r="L5198">
        <v>5.1374937831481303E-2</v>
      </c>
      <c r="M5198">
        <v>1.8613412055455698E-2</v>
      </c>
      <c r="N5198">
        <v>1978</v>
      </c>
      <c r="O5198" t="s">
        <v>39</v>
      </c>
      <c r="P5198" t="s">
        <v>5837</v>
      </c>
      <c r="Q5198" t="s">
        <v>6313</v>
      </c>
      <c r="R5198" t="s">
        <v>6314</v>
      </c>
    </row>
    <row r="5199" spans="1:18" x14ac:dyDescent="0.25">
      <c r="A5199" t="s">
        <v>6312</v>
      </c>
      <c r="B5199" t="s">
        <v>5836</v>
      </c>
      <c r="C5199" t="s">
        <v>40</v>
      </c>
      <c r="D5199">
        <v>1</v>
      </c>
      <c r="E5199">
        <v>45</v>
      </c>
      <c r="F5199">
        <v>691</v>
      </c>
      <c r="G5199">
        <v>6.9647870642842898E-3</v>
      </c>
      <c r="H5199">
        <v>1.57565115565882E-2</v>
      </c>
      <c r="I5199">
        <v>0.37787355361652503</v>
      </c>
      <c r="J5199">
        <v>0.44282724484135899</v>
      </c>
      <c r="K5199">
        <v>0.12920753444848601</v>
      </c>
      <c r="L5199">
        <v>1.9281647794903298E-2</v>
      </c>
      <c r="M5199">
        <v>8.0887206778538397E-3</v>
      </c>
      <c r="N5199">
        <v>1978</v>
      </c>
      <c r="O5199" t="s">
        <v>39</v>
      </c>
      <c r="P5199" t="s">
        <v>5837</v>
      </c>
      <c r="Q5199" t="s">
        <v>6313</v>
      </c>
      <c r="R5199" t="s">
        <v>6314</v>
      </c>
    </row>
    <row r="5200" spans="1:18" x14ac:dyDescent="0.25">
      <c r="A5200" t="s">
        <v>6312</v>
      </c>
      <c r="B5200" t="s">
        <v>5836</v>
      </c>
      <c r="C5200" t="s">
        <v>40</v>
      </c>
      <c r="D5200">
        <v>2</v>
      </c>
      <c r="E5200">
        <v>45</v>
      </c>
      <c r="F5200">
        <v>766</v>
      </c>
      <c r="G5200">
        <v>3.5270549636690698E-2</v>
      </c>
      <c r="H5200">
        <v>7.7848680990536601E-2</v>
      </c>
      <c r="I5200">
        <v>0.44239295890274899</v>
      </c>
      <c r="J5200">
        <v>0.26508560353042898</v>
      </c>
      <c r="K5200">
        <v>0.101707319948924</v>
      </c>
      <c r="L5200">
        <v>4.6240614542578197E-2</v>
      </c>
      <c r="M5200">
        <v>3.14542724480932E-2</v>
      </c>
      <c r="N5200">
        <v>1978</v>
      </c>
      <c r="O5200" t="s">
        <v>39</v>
      </c>
      <c r="P5200" t="s">
        <v>5837</v>
      </c>
      <c r="Q5200" t="s">
        <v>6313</v>
      </c>
      <c r="R5200" t="s">
        <v>6314</v>
      </c>
    </row>
    <row r="5201" spans="1:18" x14ac:dyDescent="0.25">
      <c r="A5201" t="s">
        <v>6312</v>
      </c>
      <c r="B5201" t="s">
        <v>5836</v>
      </c>
      <c r="C5201" t="s">
        <v>40</v>
      </c>
      <c r="D5201">
        <v>1</v>
      </c>
      <c r="E5201">
        <v>55</v>
      </c>
      <c r="F5201">
        <v>700</v>
      </c>
      <c r="G5201">
        <v>1.24013007086904E-2</v>
      </c>
      <c r="H5201">
        <v>2.8093453071204501E-2</v>
      </c>
      <c r="I5201">
        <v>0.35688802654407098</v>
      </c>
      <c r="J5201">
        <v>0.46301680957335201</v>
      </c>
      <c r="K5201">
        <v>0.109295392684673</v>
      </c>
      <c r="L5201">
        <v>2.5529980124119001E-2</v>
      </c>
      <c r="M5201">
        <v>4.7750372938900497E-3</v>
      </c>
      <c r="N5201">
        <v>1978</v>
      </c>
      <c r="O5201" t="s">
        <v>39</v>
      </c>
      <c r="P5201" t="s">
        <v>5837</v>
      </c>
      <c r="Q5201" t="s">
        <v>6313</v>
      </c>
      <c r="R5201" t="s">
        <v>6314</v>
      </c>
    </row>
    <row r="5202" spans="1:18" x14ac:dyDescent="0.25">
      <c r="A5202" t="s">
        <v>6312</v>
      </c>
      <c r="B5202" t="s">
        <v>5836</v>
      </c>
      <c r="C5202" t="s">
        <v>40</v>
      </c>
      <c r="D5202">
        <v>2</v>
      </c>
      <c r="E5202">
        <v>55</v>
      </c>
      <c r="F5202">
        <v>795</v>
      </c>
      <c r="G5202">
        <v>2.5784359308592901E-2</v>
      </c>
      <c r="H5202">
        <v>3.9412294107331103E-2</v>
      </c>
      <c r="I5202">
        <v>0.41159228691316901</v>
      </c>
      <c r="J5202">
        <v>0.29930948277862901</v>
      </c>
      <c r="K5202">
        <v>0.138886037720166</v>
      </c>
      <c r="L5202">
        <v>5.7356726118352401E-2</v>
      </c>
      <c r="M5202">
        <v>2.7658813053759199E-2</v>
      </c>
      <c r="N5202">
        <v>1978</v>
      </c>
      <c r="O5202" t="s">
        <v>39</v>
      </c>
      <c r="P5202" t="s">
        <v>5837</v>
      </c>
      <c r="Q5202" t="s">
        <v>6313</v>
      </c>
      <c r="R5202" t="s">
        <v>6314</v>
      </c>
    </row>
    <row r="5203" spans="1:18" x14ac:dyDescent="0.25">
      <c r="A5203" t="s">
        <v>6312</v>
      </c>
      <c r="B5203" t="s">
        <v>5836</v>
      </c>
      <c r="C5203" t="s">
        <v>40</v>
      </c>
      <c r="D5203">
        <v>1</v>
      </c>
      <c r="E5203">
        <v>65</v>
      </c>
      <c r="F5203">
        <v>1574</v>
      </c>
      <c r="G5203">
        <v>2.1296738422029102E-2</v>
      </c>
      <c r="H5203">
        <v>3.1255141602241E-2</v>
      </c>
      <c r="I5203">
        <v>0.37776072228991497</v>
      </c>
      <c r="J5203">
        <v>0.43568638303684998</v>
      </c>
      <c r="K5203">
        <v>0.121942766317537</v>
      </c>
      <c r="L5203">
        <v>1.0276457516250099E-2</v>
      </c>
      <c r="M5203">
        <v>1.78179081517788E-3</v>
      </c>
      <c r="N5203">
        <v>1978</v>
      </c>
      <c r="O5203" t="s">
        <v>39</v>
      </c>
      <c r="P5203" t="s">
        <v>5837</v>
      </c>
      <c r="Q5203" t="s">
        <v>6313</v>
      </c>
      <c r="R5203" t="s">
        <v>6314</v>
      </c>
    </row>
    <row r="5204" spans="1:18" x14ac:dyDescent="0.25">
      <c r="A5204" t="s">
        <v>6312</v>
      </c>
      <c r="B5204" t="s">
        <v>5836</v>
      </c>
      <c r="C5204" t="s">
        <v>40</v>
      </c>
      <c r="D5204">
        <v>2</v>
      </c>
      <c r="E5204">
        <v>65</v>
      </c>
      <c r="F5204">
        <v>1727</v>
      </c>
      <c r="G5204">
        <v>2.7987721028605299E-2</v>
      </c>
      <c r="H5204">
        <v>5.0701733639028003E-2</v>
      </c>
      <c r="I5204">
        <v>0.35767178765155999</v>
      </c>
      <c r="J5204">
        <v>0.343126832553308</v>
      </c>
      <c r="K5204">
        <v>0.14291268940554799</v>
      </c>
      <c r="L5204">
        <v>5.42781471004097E-2</v>
      </c>
      <c r="M5204">
        <v>2.3321088621540201E-2</v>
      </c>
      <c r="N5204">
        <v>1978</v>
      </c>
      <c r="O5204" t="s">
        <v>39</v>
      </c>
      <c r="P5204" t="s">
        <v>5837</v>
      </c>
      <c r="Q5204" t="s">
        <v>6313</v>
      </c>
      <c r="R5204" t="s">
        <v>6314</v>
      </c>
    </row>
    <row r="5205" spans="1:18" x14ac:dyDescent="0.25">
      <c r="A5205" t="s">
        <v>6312</v>
      </c>
      <c r="B5205" t="s">
        <v>5836</v>
      </c>
      <c r="C5205" t="s">
        <v>40</v>
      </c>
      <c r="D5205">
        <v>1</v>
      </c>
      <c r="E5205">
        <v>72.5</v>
      </c>
      <c r="F5205">
        <v>510</v>
      </c>
      <c r="G5205">
        <v>4.3889654063754599E-2</v>
      </c>
      <c r="H5205">
        <v>4.04488085494926E-2</v>
      </c>
      <c r="I5205">
        <v>0.39198070031591498</v>
      </c>
      <c r="J5205">
        <v>0.38801138960805298</v>
      </c>
      <c r="K5205">
        <v>0.11711156775378299</v>
      </c>
      <c r="L5205">
        <v>1.6613037653238901E-2</v>
      </c>
      <c r="M5205">
        <v>1.94484205576341E-3</v>
      </c>
      <c r="N5205">
        <v>1978</v>
      </c>
      <c r="O5205" t="s">
        <v>39</v>
      </c>
      <c r="P5205" t="s">
        <v>5837</v>
      </c>
      <c r="Q5205" t="s">
        <v>6313</v>
      </c>
      <c r="R5205" t="s">
        <v>6314</v>
      </c>
    </row>
    <row r="5206" spans="1:18" x14ac:dyDescent="0.25">
      <c r="A5206" t="s">
        <v>6312</v>
      </c>
      <c r="B5206" t="s">
        <v>5836</v>
      </c>
      <c r="C5206" t="s">
        <v>40</v>
      </c>
      <c r="D5206">
        <v>2</v>
      </c>
      <c r="E5206">
        <v>72.5</v>
      </c>
      <c r="F5206">
        <v>620</v>
      </c>
      <c r="G5206">
        <v>3.06851376258181E-2</v>
      </c>
      <c r="H5206">
        <v>5.0107956558655298E-2</v>
      </c>
      <c r="I5206">
        <v>0.35625522513431801</v>
      </c>
      <c r="J5206">
        <v>0.37937702072805601</v>
      </c>
      <c r="K5206">
        <v>0.12737597336078699</v>
      </c>
      <c r="L5206">
        <v>3.3211074291871097E-2</v>
      </c>
      <c r="M5206">
        <v>2.2987612300494599E-2</v>
      </c>
      <c r="N5206">
        <v>1978</v>
      </c>
      <c r="O5206" t="s">
        <v>39</v>
      </c>
      <c r="P5206" t="s">
        <v>5837</v>
      </c>
      <c r="Q5206" t="s">
        <v>6313</v>
      </c>
      <c r="R5206" t="s">
        <v>6314</v>
      </c>
    </row>
    <row r="5207" spans="1:18" x14ac:dyDescent="0.25">
      <c r="A5207" t="s">
        <v>6312</v>
      </c>
      <c r="B5207" t="s">
        <v>5840</v>
      </c>
      <c r="C5207" t="s">
        <v>52</v>
      </c>
      <c r="D5207">
        <v>1</v>
      </c>
      <c r="E5207">
        <v>27.5</v>
      </c>
      <c r="F5207">
        <v>159</v>
      </c>
      <c r="G5207">
        <v>0</v>
      </c>
      <c r="H5207">
        <v>3.77358490566038E-2</v>
      </c>
      <c r="I5207">
        <v>0.60377358490566002</v>
      </c>
      <c r="J5207">
        <v>0.276729559748428</v>
      </c>
      <c r="K5207">
        <v>7.54716981132076E-2</v>
      </c>
      <c r="L5207">
        <v>6.2893081761006301E-3</v>
      </c>
      <c r="M5207">
        <v>0</v>
      </c>
      <c r="N5207">
        <v>1980</v>
      </c>
      <c r="O5207" t="s">
        <v>77</v>
      </c>
      <c r="P5207" t="s">
        <v>5837</v>
      </c>
      <c r="Q5207" t="s">
        <v>6313</v>
      </c>
      <c r="R5207" t="s">
        <v>6314</v>
      </c>
    </row>
    <row r="5208" spans="1:18" x14ac:dyDescent="0.25">
      <c r="A5208" t="s">
        <v>6312</v>
      </c>
      <c r="B5208" t="s">
        <v>5840</v>
      </c>
      <c r="C5208" t="s">
        <v>52</v>
      </c>
      <c r="D5208">
        <v>2</v>
      </c>
      <c r="E5208">
        <v>27.5</v>
      </c>
      <c r="F5208">
        <v>154</v>
      </c>
      <c r="G5208">
        <v>7.7922077922077906E-2</v>
      </c>
      <c r="H5208">
        <v>0.15584415584415601</v>
      </c>
      <c r="I5208">
        <v>0.59090909090909105</v>
      </c>
      <c r="J5208">
        <v>0.123376623376623</v>
      </c>
      <c r="K5208">
        <v>4.5454545454545497E-2</v>
      </c>
      <c r="L5208">
        <v>0</v>
      </c>
      <c r="M5208">
        <v>6.4935064935064896E-3</v>
      </c>
      <c r="N5208">
        <v>1980</v>
      </c>
      <c r="O5208" t="s">
        <v>77</v>
      </c>
      <c r="P5208" t="s">
        <v>5837</v>
      </c>
      <c r="Q5208" t="s">
        <v>6313</v>
      </c>
      <c r="R5208" t="s">
        <v>6314</v>
      </c>
    </row>
    <row r="5209" spans="1:18" x14ac:dyDescent="0.25">
      <c r="A5209" t="s">
        <v>6312</v>
      </c>
      <c r="B5209" t="s">
        <v>5840</v>
      </c>
      <c r="C5209" t="s">
        <v>52</v>
      </c>
      <c r="D5209">
        <v>1</v>
      </c>
      <c r="E5209">
        <v>35</v>
      </c>
      <c r="F5209">
        <v>208</v>
      </c>
      <c r="G5209">
        <v>0</v>
      </c>
      <c r="H5209">
        <v>4.3269230769230803E-2</v>
      </c>
      <c r="I5209">
        <v>0.48557692307692302</v>
      </c>
      <c r="J5209">
        <v>0.38461538461538503</v>
      </c>
      <c r="K5209">
        <v>7.69230769230769E-2</v>
      </c>
      <c r="L5209">
        <v>9.6153846153846194E-3</v>
      </c>
      <c r="M5209">
        <v>0</v>
      </c>
      <c r="N5209">
        <v>1980</v>
      </c>
      <c r="O5209" t="s">
        <v>77</v>
      </c>
      <c r="P5209" t="s">
        <v>5837</v>
      </c>
      <c r="Q5209" t="s">
        <v>6313</v>
      </c>
      <c r="R5209" t="s">
        <v>6314</v>
      </c>
    </row>
    <row r="5210" spans="1:18" x14ac:dyDescent="0.25">
      <c r="A5210" t="s">
        <v>6312</v>
      </c>
      <c r="B5210" t="s">
        <v>5840</v>
      </c>
      <c r="C5210" t="s">
        <v>52</v>
      </c>
      <c r="D5210">
        <v>2</v>
      </c>
      <c r="E5210">
        <v>35</v>
      </c>
      <c r="F5210">
        <v>233</v>
      </c>
      <c r="G5210">
        <v>0.10300429184549401</v>
      </c>
      <c r="H5210">
        <v>0.15450643776824</v>
      </c>
      <c r="I5210">
        <v>0.53218884120171694</v>
      </c>
      <c r="J5210">
        <v>0.128755364806867</v>
      </c>
      <c r="K5210">
        <v>5.1502145922746802E-2</v>
      </c>
      <c r="L5210">
        <v>0</v>
      </c>
      <c r="M5210">
        <v>3.0042918454935601E-2</v>
      </c>
      <c r="N5210">
        <v>1980</v>
      </c>
      <c r="O5210" t="s">
        <v>77</v>
      </c>
      <c r="P5210" t="s">
        <v>5837</v>
      </c>
      <c r="Q5210" t="s">
        <v>6313</v>
      </c>
      <c r="R5210" t="s">
        <v>6314</v>
      </c>
    </row>
    <row r="5211" spans="1:18" x14ac:dyDescent="0.25">
      <c r="A5211" t="s">
        <v>6312</v>
      </c>
      <c r="B5211" t="s">
        <v>5840</v>
      </c>
      <c r="C5211" t="s">
        <v>52</v>
      </c>
      <c r="D5211">
        <v>1</v>
      </c>
      <c r="E5211">
        <v>45</v>
      </c>
      <c r="F5211">
        <v>141</v>
      </c>
      <c r="G5211">
        <v>7.0921985815597397E-3</v>
      </c>
      <c r="H5211">
        <v>1.41843971631206E-2</v>
      </c>
      <c r="I5211">
        <v>0.36879432624113501</v>
      </c>
      <c r="J5211">
        <v>0.51773049645390101</v>
      </c>
      <c r="K5211">
        <v>8.5106382978723402E-2</v>
      </c>
      <c r="L5211">
        <v>0</v>
      </c>
      <c r="M5211">
        <v>7.09219858156028E-3</v>
      </c>
      <c r="N5211">
        <v>1980</v>
      </c>
      <c r="O5211" t="s">
        <v>77</v>
      </c>
      <c r="P5211" t="s">
        <v>5837</v>
      </c>
      <c r="Q5211" t="s">
        <v>6313</v>
      </c>
      <c r="R5211" t="s">
        <v>6314</v>
      </c>
    </row>
    <row r="5212" spans="1:18" x14ac:dyDescent="0.25">
      <c r="A5212" t="s">
        <v>6312</v>
      </c>
      <c r="B5212" t="s">
        <v>5840</v>
      </c>
      <c r="C5212" t="s">
        <v>52</v>
      </c>
      <c r="D5212">
        <v>2</v>
      </c>
      <c r="E5212">
        <v>45</v>
      </c>
      <c r="F5212">
        <v>153</v>
      </c>
      <c r="G5212">
        <v>1.3071895424836701E-2</v>
      </c>
      <c r="H5212">
        <v>7.8431372549019607E-2</v>
      </c>
      <c r="I5212">
        <v>0.56209150326797397</v>
      </c>
      <c r="J5212">
        <v>0.22222222222222199</v>
      </c>
      <c r="K5212">
        <v>9.1503267973856203E-2</v>
      </c>
      <c r="L5212">
        <v>2.61437908496732E-2</v>
      </c>
      <c r="M5212">
        <v>6.5359477124183E-3</v>
      </c>
      <c r="N5212">
        <v>1980</v>
      </c>
      <c r="O5212" t="s">
        <v>77</v>
      </c>
      <c r="P5212" t="s">
        <v>5837</v>
      </c>
      <c r="Q5212" t="s">
        <v>6313</v>
      </c>
      <c r="R5212" t="s">
        <v>6314</v>
      </c>
    </row>
    <row r="5213" spans="1:18" x14ac:dyDescent="0.25">
      <c r="A5213" t="s">
        <v>6312</v>
      </c>
      <c r="B5213" t="s">
        <v>5840</v>
      </c>
      <c r="C5213" t="s">
        <v>52</v>
      </c>
      <c r="D5213">
        <v>1</v>
      </c>
      <c r="E5213">
        <v>55</v>
      </c>
      <c r="F5213">
        <v>134</v>
      </c>
      <c r="G5213">
        <v>7.4626865671628701E-3</v>
      </c>
      <c r="H5213">
        <v>3.7313432835820899E-2</v>
      </c>
      <c r="I5213">
        <v>0.35820895522388102</v>
      </c>
      <c r="J5213">
        <v>0.48507462686567199</v>
      </c>
      <c r="K5213">
        <v>0.104477611940299</v>
      </c>
      <c r="L5213">
        <v>7.4626865671641798E-3</v>
      </c>
      <c r="M5213">
        <v>0</v>
      </c>
      <c r="N5213">
        <v>1980</v>
      </c>
      <c r="O5213" t="s">
        <v>77</v>
      </c>
      <c r="P5213" t="s">
        <v>5837</v>
      </c>
      <c r="Q5213" t="s">
        <v>6313</v>
      </c>
      <c r="R5213" t="s">
        <v>6314</v>
      </c>
    </row>
    <row r="5214" spans="1:18" x14ac:dyDescent="0.25">
      <c r="A5214" t="s">
        <v>6312</v>
      </c>
      <c r="B5214" t="s">
        <v>5840</v>
      </c>
      <c r="C5214" t="s">
        <v>52</v>
      </c>
      <c r="D5214">
        <v>2</v>
      </c>
      <c r="E5214">
        <v>55</v>
      </c>
      <c r="F5214">
        <v>197</v>
      </c>
      <c r="G5214">
        <v>1.5228426395938899E-2</v>
      </c>
      <c r="H5214">
        <v>8.1218274111675107E-2</v>
      </c>
      <c r="I5214">
        <v>0.45685279187817301</v>
      </c>
      <c r="J5214">
        <v>0.27918781725888298</v>
      </c>
      <c r="K5214">
        <v>9.13705583756345E-2</v>
      </c>
      <c r="L5214">
        <v>5.0761421319797002E-2</v>
      </c>
      <c r="M5214">
        <v>2.5380710659898501E-2</v>
      </c>
      <c r="N5214">
        <v>1980</v>
      </c>
      <c r="O5214" t="s">
        <v>77</v>
      </c>
      <c r="P5214" t="s">
        <v>5837</v>
      </c>
      <c r="Q5214" t="s">
        <v>6313</v>
      </c>
      <c r="R5214" t="s">
        <v>6314</v>
      </c>
    </row>
    <row r="5215" spans="1:18" x14ac:dyDescent="0.25">
      <c r="A5215" t="s">
        <v>6312</v>
      </c>
      <c r="B5215" t="s">
        <v>5840</v>
      </c>
      <c r="C5215" t="s">
        <v>52</v>
      </c>
      <c r="D5215">
        <v>1</v>
      </c>
      <c r="E5215">
        <v>62.5</v>
      </c>
      <c r="F5215">
        <v>61</v>
      </c>
      <c r="G5215">
        <v>1.11022302462516E-16</v>
      </c>
      <c r="H5215">
        <v>1.63934426229508E-2</v>
      </c>
      <c r="I5215">
        <v>0.27868852459016402</v>
      </c>
      <c r="J5215">
        <v>0.59016393442622905</v>
      </c>
      <c r="K5215">
        <v>0.114754098360656</v>
      </c>
      <c r="L5215">
        <v>0</v>
      </c>
      <c r="M5215">
        <v>0</v>
      </c>
      <c r="N5215">
        <v>1980</v>
      </c>
      <c r="O5215" t="s">
        <v>77</v>
      </c>
      <c r="P5215" t="s">
        <v>5837</v>
      </c>
      <c r="Q5215" t="s">
        <v>6313</v>
      </c>
      <c r="R5215" t="s">
        <v>6314</v>
      </c>
    </row>
    <row r="5216" spans="1:18" x14ac:dyDescent="0.25">
      <c r="A5216" t="s">
        <v>6312</v>
      </c>
      <c r="B5216" t="s">
        <v>5840</v>
      </c>
      <c r="C5216" t="s">
        <v>52</v>
      </c>
      <c r="D5216">
        <v>2</v>
      </c>
      <c r="E5216">
        <v>62.5</v>
      </c>
      <c r="F5216">
        <v>69</v>
      </c>
      <c r="G5216">
        <v>4.3478260869564897E-2</v>
      </c>
      <c r="H5216">
        <v>8.6956521739130405E-2</v>
      </c>
      <c r="I5216">
        <v>0.39130434782608697</v>
      </c>
      <c r="J5216">
        <v>0.27536231884057999</v>
      </c>
      <c r="K5216">
        <v>0.173913043478261</v>
      </c>
      <c r="L5216">
        <v>2.8985507246376802E-2</v>
      </c>
      <c r="M5216">
        <v>0</v>
      </c>
      <c r="N5216">
        <v>1980</v>
      </c>
      <c r="O5216" t="s">
        <v>77</v>
      </c>
      <c r="P5216" t="s">
        <v>5837</v>
      </c>
      <c r="Q5216" t="s">
        <v>6313</v>
      </c>
      <c r="R5216" t="s">
        <v>6314</v>
      </c>
    </row>
    <row r="5217" spans="1:18" x14ac:dyDescent="0.25">
      <c r="A5217" t="s">
        <v>6312</v>
      </c>
      <c r="B5217" t="s">
        <v>5850</v>
      </c>
      <c r="C5217" t="s">
        <v>52</v>
      </c>
      <c r="D5217">
        <v>1</v>
      </c>
      <c r="E5217">
        <v>25</v>
      </c>
      <c r="F5217">
        <v>22</v>
      </c>
      <c r="G5217">
        <v>0</v>
      </c>
      <c r="H5217">
        <v>0</v>
      </c>
      <c r="I5217">
        <v>0.54545454545454497</v>
      </c>
      <c r="J5217">
        <v>0.45454545454545497</v>
      </c>
      <c r="K5217">
        <v>0</v>
      </c>
      <c r="L5217">
        <v>0</v>
      </c>
      <c r="M5217">
        <v>0</v>
      </c>
      <c r="N5217">
        <v>1986</v>
      </c>
      <c r="O5217" t="s">
        <v>51</v>
      </c>
      <c r="P5217" t="s">
        <v>5837</v>
      </c>
      <c r="Q5217" t="s">
        <v>6313</v>
      </c>
      <c r="R5217" t="s">
        <v>6314</v>
      </c>
    </row>
    <row r="5218" spans="1:18" x14ac:dyDescent="0.25">
      <c r="A5218" t="s">
        <v>6312</v>
      </c>
      <c r="B5218" t="s">
        <v>5850</v>
      </c>
      <c r="C5218" t="s">
        <v>52</v>
      </c>
      <c r="D5218">
        <v>2</v>
      </c>
      <c r="E5218">
        <v>25</v>
      </c>
      <c r="F5218">
        <v>24</v>
      </c>
      <c r="G5218">
        <v>0.125</v>
      </c>
      <c r="H5218">
        <v>0.125</v>
      </c>
      <c r="I5218">
        <v>0.5</v>
      </c>
      <c r="J5218">
        <v>0.20833333333333301</v>
      </c>
      <c r="K5218">
        <v>4.1666666666666699E-2</v>
      </c>
      <c r="L5218">
        <v>0</v>
      </c>
      <c r="M5218">
        <v>0</v>
      </c>
      <c r="N5218">
        <v>1986</v>
      </c>
      <c r="O5218" t="s">
        <v>51</v>
      </c>
      <c r="P5218" t="s">
        <v>5837</v>
      </c>
      <c r="Q5218" t="s">
        <v>6313</v>
      </c>
      <c r="R5218" t="s">
        <v>6314</v>
      </c>
    </row>
    <row r="5219" spans="1:18" x14ac:dyDescent="0.25">
      <c r="A5219" t="s">
        <v>6312</v>
      </c>
      <c r="B5219" t="s">
        <v>5850</v>
      </c>
      <c r="C5219" t="s">
        <v>52</v>
      </c>
      <c r="D5219">
        <v>1</v>
      </c>
      <c r="E5219">
        <v>35</v>
      </c>
      <c r="F5219">
        <v>25</v>
      </c>
      <c r="G5219">
        <v>0</v>
      </c>
      <c r="H5219">
        <v>0</v>
      </c>
      <c r="I5219">
        <v>0.36</v>
      </c>
      <c r="J5219">
        <v>0.52</v>
      </c>
      <c r="K5219">
        <v>0.12</v>
      </c>
      <c r="L5219">
        <v>0</v>
      </c>
      <c r="M5219">
        <v>0</v>
      </c>
      <c r="N5219">
        <v>1986</v>
      </c>
      <c r="O5219" t="s">
        <v>51</v>
      </c>
      <c r="P5219" t="s">
        <v>5837</v>
      </c>
      <c r="Q5219" t="s">
        <v>6313</v>
      </c>
      <c r="R5219" t="s">
        <v>6314</v>
      </c>
    </row>
    <row r="5220" spans="1:18" x14ac:dyDescent="0.25">
      <c r="A5220" t="s">
        <v>6312</v>
      </c>
      <c r="B5220" t="s">
        <v>5850</v>
      </c>
      <c r="C5220" t="s">
        <v>52</v>
      </c>
      <c r="D5220">
        <v>2</v>
      </c>
      <c r="E5220">
        <v>35</v>
      </c>
      <c r="F5220">
        <v>25</v>
      </c>
      <c r="G5220">
        <v>0</v>
      </c>
      <c r="H5220">
        <v>0.04</v>
      </c>
      <c r="I5220">
        <v>0.4</v>
      </c>
      <c r="J5220">
        <v>0.32</v>
      </c>
      <c r="K5220">
        <v>0.16</v>
      </c>
      <c r="L5220">
        <v>0</v>
      </c>
      <c r="M5220">
        <v>0.08</v>
      </c>
      <c r="N5220">
        <v>1986</v>
      </c>
      <c r="O5220" t="s">
        <v>51</v>
      </c>
      <c r="P5220" t="s">
        <v>5837</v>
      </c>
      <c r="Q5220" t="s">
        <v>6313</v>
      </c>
      <c r="R5220" t="s">
        <v>6314</v>
      </c>
    </row>
    <row r="5221" spans="1:18" x14ac:dyDescent="0.25">
      <c r="A5221" t="s">
        <v>6312</v>
      </c>
      <c r="B5221" t="s">
        <v>5850</v>
      </c>
      <c r="C5221" t="s">
        <v>52</v>
      </c>
      <c r="D5221">
        <v>1</v>
      </c>
      <c r="E5221">
        <v>45</v>
      </c>
      <c r="F5221">
        <v>25</v>
      </c>
      <c r="G5221">
        <v>0</v>
      </c>
      <c r="H5221">
        <v>0</v>
      </c>
      <c r="I5221">
        <v>0.16</v>
      </c>
      <c r="J5221">
        <v>0.6</v>
      </c>
      <c r="K5221">
        <v>0.24</v>
      </c>
      <c r="L5221">
        <v>0</v>
      </c>
      <c r="M5221">
        <v>0</v>
      </c>
      <c r="N5221">
        <v>1986</v>
      </c>
      <c r="O5221" t="s">
        <v>51</v>
      </c>
      <c r="P5221" t="s">
        <v>5837</v>
      </c>
      <c r="Q5221" t="s">
        <v>6313</v>
      </c>
      <c r="R5221" t="s">
        <v>6314</v>
      </c>
    </row>
    <row r="5222" spans="1:18" x14ac:dyDescent="0.25">
      <c r="A5222" t="s">
        <v>6312</v>
      </c>
      <c r="B5222" t="s">
        <v>5850</v>
      </c>
      <c r="C5222" t="s">
        <v>52</v>
      </c>
      <c r="D5222">
        <v>2</v>
      </c>
      <c r="E5222">
        <v>45</v>
      </c>
      <c r="F5222">
        <v>25</v>
      </c>
      <c r="G5222">
        <v>0.04</v>
      </c>
      <c r="H5222">
        <v>0.04</v>
      </c>
      <c r="I5222">
        <v>0.28000000000000003</v>
      </c>
      <c r="J5222">
        <v>0.2</v>
      </c>
      <c r="K5222">
        <v>0.28000000000000003</v>
      </c>
      <c r="L5222">
        <v>0.12</v>
      </c>
      <c r="M5222">
        <v>0.04</v>
      </c>
      <c r="N5222">
        <v>1986</v>
      </c>
      <c r="O5222" t="s">
        <v>51</v>
      </c>
      <c r="P5222" t="s">
        <v>5837</v>
      </c>
      <c r="Q5222" t="s">
        <v>6313</v>
      </c>
      <c r="R5222" t="s">
        <v>6314</v>
      </c>
    </row>
    <row r="5223" spans="1:18" x14ac:dyDescent="0.25">
      <c r="A5223" t="s">
        <v>6312</v>
      </c>
      <c r="B5223" t="s">
        <v>5850</v>
      </c>
      <c r="C5223" t="s">
        <v>52</v>
      </c>
      <c r="D5223">
        <v>1</v>
      </c>
      <c r="E5223">
        <v>55</v>
      </c>
      <c r="F5223">
        <v>25</v>
      </c>
      <c r="G5223">
        <v>0</v>
      </c>
      <c r="H5223">
        <v>0</v>
      </c>
      <c r="I5223">
        <v>0.32</v>
      </c>
      <c r="J5223">
        <v>0.48</v>
      </c>
      <c r="K5223">
        <v>0.16</v>
      </c>
      <c r="L5223">
        <v>0.04</v>
      </c>
      <c r="M5223">
        <v>0</v>
      </c>
      <c r="N5223">
        <v>1986</v>
      </c>
      <c r="O5223" t="s">
        <v>51</v>
      </c>
      <c r="P5223" t="s">
        <v>5837</v>
      </c>
      <c r="Q5223" t="s">
        <v>6313</v>
      </c>
      <c r="R5223" t="s">
        <v>6314</v>
      </c>
    </row>
    <row r="5224" spans="1:18" x14ac:dyDescent="0.25">
      <c r="A5224" t="s">
        <v>6312</v>
      </c>
      <c r="B5224" t="s">
        <v>5850</v>
      </c>
      <c r="C5224" t="s">
        <v>52</v>
      </c>
      <c r="D5224">
        <v>2</v>
      </c>
      <c r="E5224">
        <v>55</v>
      </c>
      <c r="F5224">
        <v>25</v>
      </c>
      <c r="G5224">
        <v>0.04</v>
      </c>
      <c r="H5224">
        <v>0</v>
      </c>
      <c r="I5224">
        <v>0.36</v>
      </c>
      <c r="J5224">
        <v>0.36</v>
      </c>
      <c r="K5224">
        <v>0.12</v>
      </c>
      <c r="L5224">
        <v>0.04</v>
      </c>
      <c r="M5224">
        <v>0.08</v>
      </c>
      <c r="N5224">
        <v>1986</v>
      </c>
      <c r="O5224" t="s">
        <v>51</v>
      </c>
      <c r="P5224" t="s">
        <v>5837</v>
      </c>
      <c r="Q5224" t="s">
        <v>6313</v>
      </c>
      <c r="R5224" t="s">
        <v>6314</v>
      </c>
    </row>
    <row r="5225" spans="1:18" x14ac:dyDescent="0.25">
      <c r="A5225" t="s">
        <v>6312</v>
      </c>
      <c r="B5225" t="s">
        <v>5852</v>
      </c>
      <c r="C5225" t="s">
        <v>52</v>
      </c>
      <c r="D5225">
        <v>1</v>
      </c>
      <c r="E5225">
        <v>25</v>
      </c>
      <c r="F5225">
        <v>46</v>
      </c>
      <c r="G5225">
        <v>0</v>
      </c>
      <c r="H5225">
        <v>2.1739130434782601E-2</v>
      </c>
      <c r="I5225">
        <v>0.54347826086956497</v>
      </c>
      <c r="J5225">
        <v>0.23913043478260901</v>
      </c>
      <c r="K5225">
        <v>0.108695652173913</v>
      </c>
      <c r="L5225">
        <v>4.3478260869565202E-2</v>
      </c>
      <c r="M5225">
        <v>4.3478260869565202E-2</v>
      </c>
      <c r="N5225">
        <v>1986</v>
      </c>
      <c r="O5225" t="s">
        <v>51</v>
      </c>
      <c r="P5225" t="s">
        <v>5837</v>
      </c>
      <c r="Q5225" t="s">
        <v>6313</v>
      </c>
      <c r="R5225" t="s">
        <v>6314</v>
      </c>
    </row>
    <row r="5226" spans="1:18" x14ac:dyDescent="0.25">
      <c r="A5226" t="s">
        <v>6312</v>
      </c>
      <c r="B5226" t="s">
        <v>5852</v>
      </c>
      <c r="C5226" t="s">
        <v>52</v>
      </c>
      <c r="D5226">
        <v>2</v>
      </c>
      <c r="E5226">
        <v>25</v>
      </c>
      <c r="F5226">
        <v>48</v>
      </c>
      <c r="G5226">
        <v>0</v>
      </c>
      <c r="H5226">
        <v>6.25E-2</v>
      </c>
      <c r="I5226">
        <v>0.4375</v>
      </c>
      <c r="J5226">
        <v>0.22916666666666699</v>
      </c>
      <c r="K5226">
        <v>0.20833333333333301</v>
      </c>
      <c r="L5226">
        <v>4.1666666666666699E-2</v>
      </c>
      <c r="M5226">
        <v>2.0833333333333301E-2</v>
      </c>
      <c r="N5226">
        <v>1986</v>
      </c>
      <c r="O5226" t="s">
        <v>51</v>
      </c>
      <c r="P5226" t="s">
        <v>5837</v>
      </c>
      <c r="Q5226" t="s">
        <v>6313</v>
      </c>
      <c r="R5226" t="s">
        <v>6314</v>
      </c>
    </row>
    <row r="5227" spans="1:18" x14ac:dyDescent="0.25">
      <c r="A5227" t="s">
        <v>6312</v>
      </c>
      <c r="B5227" t="s">
        <v>5852</v>
      </c>
      <c r="C5227" t="s">
        <v>52</v>
      </c>
      <c r="D5227">
        <v>1</v>
      </c>
      <c r="E5227">
        <v>35</v>
      </c>
      <c r="F5227">
        <v>48</v>
      </c>
      <c r="G5227">
        <v>0</v>
      </c>
      <c r="H5227">
        <v>2.0833333333333301E-2</v>
      </c>
      <c r="I5227">
        <v>0.27083333333333298</v>
      </c>
      <c r="J5227">
        <v>0.3125</v>
      </c>
      <c r="K5227">
        <v>0.3125</v>
      </c>
      <c r="L5227">
        <v>8.3333333333333301E-2</v>
      </c>
      <c r="M5227">
        <v>0</v>
      </c>
      <c r="N5227">
        <v>1986</v>
      </c>
      <c r="O5227" t="s">
        <v>51</v>
      </c>
      <c r="P5227" t="s">
        <v>5837</v>
      </c>
      <c r="Q5227" t="s">
        <v>6313</v>
      </c>
      <c r="R5227" t="s">
        <v>6314</v>
      </c>
    </row>
    <row r="5228" spans="1:18" x14ac:dyDescent="0.25">
      <c r="A5228" t="s">
        <v>6312</v>
      </c>
      <c r="B5228" t="s">
        <v>5852</v>
      </c>
      <c r="C5228" t="s">
        <v>52</v>
      </c>
      <c r="D5228">
        <v>2</v>
      </c>
      <c r="E5228">
        <v>35</v>
      </c>
      <c r="F5228">
        <v>46</v>
      </c>
      <c r="G5228">
        <v>0</v>
      </c>
      <c r="H5228">
        <v>2.1739130434782601E-2</v>
      </c>
      <c r="I5228">
        <v>0.217391304347826</v>
      </c>
      <c r="J5228">
        <v>0.36956521739130399</v>
      </c>
      <c r="K5228">
        <v>0.108695652173913</v>
      </c>
      <c r="L5228">
        <v>0.108695652173913</v>
      </c>
      <c r="M5228">
        <v>0.173913043478261</v>
      </c>
      <c r="N5228">
        <v>1986</v>
      </c>
      <c r="O5228" t="s">
        <v>51</v>
      </c>
      <c r="P5228" t="s">
        <v>5837</v>
      </c>
      <c r="Q5228" t="s">
        <v>6313</v>
      </c>
      <c r="R5228" t="s">
        <v>6314</v>
      </c>
    </row>
    <row r="5229" spans="1:18" x14ac:dyDescent="0.25">
      <c r="A5229" t="s">
        <v>6312</v>
      </c>
      <c r="B5229" t="s">
        <v>5852</v>
      </c>
      <c r="C5229" t="s">
        <v>52</v>
      </c>
      <c r="D5229">
        <v>1</v>
      </c>
      <c r="E5229">
        <v>45</v>
      </c>
      <c r="F5229">
        <v>49</v>
      </c>
      <c r="G5229">
        <v>0</v>
      </c>
      <c r="H5229">
        <v>0</v>
      </c>
      <c r="I5229">
        <v>0.20408163265306101</v>
      </c>
      <c r="J5229">
        <v>0.40816326530612201</v>
      </c>
      <c r="K5229">
        <v>0.26530612244898</v>
      </c>
      <c r="L5229">
        <v>8.1632653061224497E-2</v>
      </c>
      <c r="M5229">
        <v>4.08163265306122E-2</v>
      </c>
      <c r="N5229">
        <v>1986</v>
      </c>
      <c r="O5229" t="s">
        <v>51</v>
      </c>
      <c r="P5229" t="s">
        <v>5837</v>
      </c>
      <c r="Q5229" t="s">
        <v>6313</v>
      </c>
      <c r="R5229" t="s">
        <v>6314</v>
      </c>
    </row>
    <row r="5230" spans="1:18" x14ac:dyDescent="0.25">
      <c r="A5230" t="s">
        <v>6312</v>
      </c>
      <c r="B5230" t="s">
        <v>5852</v>
      </c>
      <c r="C5230" t="s">
        <v>52</v>
      </c>
      <c r="D5230">
        <v>2</v>
      </c>
      <c r="E5230">
        <v>45</v>
      </c>
      <c r="F5230">
        <v>48</v>
      </c>
      <c r="G5230">
        <v>0</v>
      </c>
      <c r="H5230">
        <v>0</v>
      </c>
      <c r="I5230">
        <v>0.22916666666666699</v>
      </c>
      <c r="J5230">
        <v>0.33333333333333298</v>
      </c>
      <c r="K5230">
        <v>0.1875</v>
      </c>
      <c r="L5230">
        <v>8.3333333333333301E-2</v>
      </c>
      <c r="M5230">
        <v>0.16666666666666699</v>
      </c>
      <c r="N5230">
        <v>1986</v>
      </c>
      <c r="O5230" t="s">
        <v>51</v>
      </c>
      <c r="P5230" t="s">
        <v>5837</v>
      </c>
      <c r="Q5230" t="s">
        <v>6313</v>
      </c>
      <c r="R5230" t="s">
        <v>6314</v>
      </c>
    </row>
    <row r="5231" spans="1:18" x14ac:dyDescent="0.25">
      <c r="A5231" t="s">
        <v>6312</v>
      </c>
      <c r="B5231" t="s">
        <v>5852</v>
      </c>
      <c r="C5231" t="s">
        <v>52</v>
      </c>
      <c r="D5231">
        <v>1</v>
      </c>
      <c r="E5231">
        <v>55</v>
      </c>
      <c r="F5231">
        <v>49</v>
      </c>
      <c r="G5231">
        <v>0</v>
      </c>
      <c r="H5231">
        <v>0</v>
      </c>
      <c r="I5231">
        <v>0.20408163265306101</v>
      </c>
      <c r="J5231">
        <v>0.530612244897959</v>
      </c>
      <c r="K5231">
        <v>0.20408163265306101</v>
      </c>
      <c r="L5231">
        <v>2.04081632653061E-2</v>
      </c>
      <c r="M5231">
        <v>4.08163265306122E-2</v>
      </c>
      <c r="N5231">
        <v>1986</v>
      </c>
      <c r="O5231" t="s">
        <v>51</v>
      </c>
      <c r="P5231" t="s">
        <v>5837</v>
      </c>
      <c r="Q5231" t="s">
        <v>6313</v>
      </c>
      <c r="R5231" t="s">
        <v>6314</v>
      </c>
    </row>
    <row r="5232" spans="1:18" x14ac:dyDescent="0.25">
      <c r="A5232" t="s">
        <v>6312</v>
      </c>
      <c r="B5232" t="s">
        <v>5852</v>
      </c>
      <c r="C5232" t="s">
        <v>52</v>
      </c>
      <c r="D5232">
        <v>2</v>
      </c>
      <c r="E5232">
        <v>55</v>
      </c>
      <c r="F5232">
        <v>50</v>
      </c>
      <c r="G5232">
        <v>0</v>
      </c>
      <c r="H5232">
        <v>0</v>
      </c>
      <c r="I5232">
        <v>0.24</v>
      </c>
      <c r="J5232">
        <v>0.26</v>
      </c>
      <c r="K5232">
        <v>0.28000000000000003</v>
      </c>
      <c r="L5232">
        <v>0.08</v>
      </c>
      <c r="M5232">
        <v>0.14000000000000001</v>
      </c>
      <c r="N5232">
        <v>1986</v>
      </c>
      <c r="O5232" t="s">
        <v>51</v>
      </c>
      <c r="P5232" t="s">
        <v>5837</v>
      </c>
      <c r="Q5232" t="s">
        <v>6313</v>
      </c>
      <c r="R5232" t="s">
        <v>6314</v>
      </c>
    </row>
    <row r="5233" spans="1:18" x14ac:dyDescent="0.25">
      <c r="A5233" t="s">
        <v>6312</v>
      </c>
      <c r="B5233" t="s">
        <v>5855</v>
      </c>
      <c r="C5233" t="s">
        <v>52</v>
      </c>
      <c r="D5233">
        <v>1</v>
      </c>
      <c r="E5233">
        <v>27.5</v>
      </c>
      <c r="F5233">
        <v>129</v>
      </c>
      <c r="G5233">
        <v>7.7519379844961404E-3</v>
      </c>
      <c r="H5233">
        <v>1.5503875968992199E-2</v>
      </c>
      <c r="I5233">
        <v>0.57364341085271298</v>
      </c>
      <c r="J5233">
        <v>0.35658914728682201</v>
      </c>
      <c r="K5233">
        <v>4.6511627906976702E-2</v>
      </c>
      <c r="L5233">
        <v>0</v>
      </c>
      <c r="M5233">
        <v>0</v>
      </c>
      <c r="N5233">
        <v>1986</v>
      </c>
      <c r="O5233" t="s">
        <v>77</v>
      </c>
      <c r="P5233" t="s">
        <v>5837</v>
      </c>
      <c r="Q5233" t="s">
        <v>6313</v>
      </c>
      <c r="R5233" t="s">
        <v>6314</v>
      </c>
    </row>
    <row r="5234" spans="1:18" x14ac:dyDescent="0.25">
      <c r="A5234" t="s">
        <v>6312</v>
      </c>
      <c r="B5234" t="s">
        <v>5855</v>
      </c>
      <c r="C5234" t="s">
        <v>52</v>
      </c>
      <c r="D5234">
        <v>2</v>
      </c>
      <c r="E5234">
        <v>27.5</v>
      </c>
      <c r="F5234">
        <v>133</v>
      </c>
      <c r="G5234">
        <v>9.0225563909774403E-2</v>
      </c>
      <c r="H5234">
        <v>0.13533834586466201</v>
      </c>
      <c r="I5234">
        <v>0.48120300751879702</v>
      </c>
      <c r="J5234">
        <v>0.157894736842105</v>
      </c>
      <c r="K5234">
        <v>7.5187969924811998E-2</v>
      </c>
      <c r="L5234">
        <v>2.2556390977443601E-2</v>
      </c>
      <c r="M5234">
        <v>3.7593984962405999E-2</v>
      </c>
      <c r="N5234">
        <v>1986</v>
      </c>
      <c r="O5234" t="s">
        <v>77</v>
      </c>
      <c r="P5234" t="s">
        <v>5837</v>
      </c>
      <c r="Q5234" t="s">
        <v>6313</v>
      </c>
      <c r="R5234" t="s">
        <v>6314</v>
      </c>
    </row>
    <row r="5235" spans="1:18" x14ac:dyDescent="0.25">
      <c r="A5235" t="s">
        <v>6312</v>
      </c>
      <c r="B5235" t="s">
        <v>5855</v>
      </c>
      <c r="C5235" t="s">
        <v>52</v>
      </c>
      <c r="D5235">
        <v>1</v>
      </c>
      <c r="E5235">
        <v>35</v>
      </c>
      <c r="F5235">
        <v>247</v>
      </c>
      <c r="G5235">
        <v>8.0971659919023605E-3</v>
      </c>
      <c r="H5235">
        <v>2.0242914979757099E-2</v>
      </c>
      <c r="I5235">
        <v>0.48178137651821901</v>
      </c>
      <c r="J5235">
        <v>0.38866396761133598</v>
      </c>
      <c r="K5235">
        <v>6.47773279352227E-2</v>
      </c>
      <c r="L5235">
        <v>1.6194331983805699E-2</v>
      </c>
      <c r="M5235">
        <v>2.0242914979757099E-2</v>
      </c>
      <c r="N5235">
        <v>1986</v>
      </c>
      <c r="O5235" t="s">
        <v>77</v>
      </c>
      <c r="P5235" t="s">
        <v>5837</v>
      </c>
      <c r="Q5235" t="s">
        <v>6313</v>
      </c>
      <c r="R5235" t="s">
        <v>6314</v>
      </c>
    </row>
    <row r="5236" spans="1:18" x14ac:dyDescent="0.25">
      <c r="A5236" t="s">
        <v>6312</v>
      </c>
      <c r="B5236" t="s">
        <v>5855</v>
      </c>
      <c r="C5236" t="s">
        <v>52</v>
      </c>
      <c r="D5236">
        <v>2</v>
      </c>
      <c r="E5236">
        <v>35</v>
      </c>
      <c r="F5236">
        <v>303</v>
      </c>
      <c r="G5236">
        <v>5.6105610561056202E-2</v>
      </c>
      <c r="H5236">
        <v>0.118811881188119</v>
      </c>
      <c r="I5236">
        <v>0.53795379537953802</v>
      </c>
      <c r="J5236">
        <v>0.158415841584158</v>
      </c>
      <c r="K5236">
        <v>8.9108910891089105E-2</v>
      </c>
      <c r="L5236">
        <v>2.9702970297029702E-2</v>
      </c>
      <c r="M5236">
        <v>9.9009900990098994E-3</v>
      </c>
      <c r="N5236">
        <v>1986</v>
      </c>
      <c r="O5236" t="s">
        <v>77</v>
      </c>
      <c r="P5236" t="s">
        <v>5837</v>
      </c>
      <c r="Q5236" t="s">
        <v>6313</v>
      </c>
      <c r="R5236" t="s">
        <v>6314</v>
      </c>
    </row>
    <row r="5237" spans="1:18" x14ac:dyDescent="0.25">
      <c r="A5237" t="s">
        <v>6312</v>
      </c>
      <c r="B5237" t="s">
        <v>5855</v>
      </c>
      <c r="C5237" t="s">
        <v>52</v>
      </c>
      <c r="D5237">
        <v>1</v>
      </c>
      <c r="E5237">
        <v>45</v>
      </c>
      <c r="F5237">
        <v>145</v>
      </c>
      <c r="G5237">
        <v>0</v>
      </c>
      <c r="H5237">
        <v>6.8965517241379301E-3</v>
      </c>
      <c r="I5237">
        <v>0.34482758620689702</v>
      </c>
      <c r="J5237">
        <v>0.42758620689655202</v>
      </c>
      <c r="K5237">
        <v>0.17931034482758601</v>
      </c>
      <c r="L5237">
        <v>3.4482758620689703E-2</v>
      </c>
      <c r="M5237">
        <v>6.8965517241379301E-3</v>
      </c>
      <c r="N5237">
        <v>1986</v>
      </c>
      <c r="O5237" t="s">
        <v>77</v>
      </c>
      <c r="P5237" t="s">
        <v>5837</v>
      </c>
      <c r="Q5237" t="s">
        <v>6313</v>
      </c>
      <c r="R5237" t="s">
        <v>6314</v>
      </c>
    </row>
    <row r="5238" spans="1:18" x14ac:dyDescent="0.25">
      <c r="A5238" t="s">
        <v>6312</v>
      </c>
      <c r="B5238" t="s">
        <v>5855</v>
      </c>
      <c r="C5238" t="s">
        <v>52</v>
      </c>
      <c r="D5238">
        <v>2</v>
      </c>
      <c r="E5238">
        <v>45</v>
      </c>
      <c r="F5238">
        <v>163</v>
      </c>
      <c r="G5238">
        <v>1.22699386503069E-2</v>
      </c>
      <c r="H5238">
        <v>7.3619631901840496E-2</v>
      </c>
      <c r="I5238">
        <v>0.496932515337423</v>
      </c>
      <c r="J5238">
        <v>0.26380368098159501</v>
      </c>
      <c r="K5238">
        <v>0.110429447852761</v>
      </c>
      <c r="L5238">
        <v>1.84049079754601E-2</v>
      </c>
      <c r="M5238">
        <v>2.4539877300613501E-2</v>
      </c>
      <c r="N5238">
        <v>1986</v>
      </c>
      <c r="O5238" t="s">
        <v>77</v>
      </c>
      <c r="P5238" t="s">
        <v>5837</v>
      </c>
      <c r="Q5238" t="s">
        <v>6313</v>
      </c>
      <c r="R5238" t="s">
        <v>6314</v>
      </c>
    </row>
    <row r="5239" spans="1:18" x14ac:dyDescent="0.25">
      <c r="A5239" t="s">
        <v>6312</v>
      </c>
      <c r="B5239" t="s">
        <v>5855</v>
      </c>
      <c r="C5239" t="s">
        <v>52</v>
      </c>
      <c r="D5239">
        <v>1</v>
      </c>
      <c r="E5239">
        <v>55</v>
      </c>
      <c r="F5239">
        <v>125</v>
      </c>
      <c r="G5239">
        <v>0</v>
      </c>
      <c r="H5239">
        <v>1.6E-2</v>
      </c>
      <c r="I5239">
        <v>0.30399999999999999</v>
      </c>
      <c r="J5239">
        <v>0.45600000000000002</v>
      </c>
      <c r="K5239">
        <v>0.16</v>
      </c>
      <c r="L5239">
        <v>5.6000000000000001E-2</v>
      </c>
      <c r="M5239">
        <v>8.0000000000000002E-3</v>
      </c>
      <c r="N5239">
        <v>1986</v>
      </c>
      <c r="O5239" t="s">
        <v>77</v>
      </c>
      <c r="P5239" t="s">
        <v>5837</v>
      </c>
      <c r="Q5239" t="s">
        <v>6313</v>
      </c>
      <c r="R5239" t="s">
        <v>6314</v>
      </c>
    </row>
    <row r="5240" spans="1:18" x14ac:dyDescent="0.25">
      <c r="A5240" t="s">
        <v>6312</v>
      </c>
      <c r="B5240" t="s">
        <v>5855</v>
      </c>
      <c r="C5240" t="s">
        <v>52</v>
      </c>
      <c r="D5240">
        <v>2</v>
      </c>
      <c r="E5240">
        <v>55</v>
      </c>
      <c r="F5240">
        <v>160</v>
      </c>
      <c r="G5240">
        <v>1.25000000000001E-2</v>
      </c>
      <c r="H5240">
        <v>6.8750000000000006E-2</v>
      </c>
      <c r="I5240">
        <v>0.43125000000000002</v>
      </c>
      <c r="J5240">
        <v>0.28749999999999998</v>
      </c>
      <c r="K5240">
        <v>0.14374999999999999</v>
      </c>
      <c r="L5240">
        <v>3.7499999999999999E-2</v>
      </c>
      <c r="M5240">
        <v>1.8749999999999999E-2</v>
      </c>
      <c r="N5240">
        <v>1986</v>
      </c>
      <c r="O5240" t="s">
        <v>77</v>
      </c>
      <c r="P5240" t="s">
        <v>5837</v>
      </c>
      <c r="Q5240" t="s">
        <v>6313</v>
      </c>
      <c r="R5240" t="s">
        <v>6314</v>
      </c>
    </row>
    <row r="5241" spans="1:18" x14ac:dyDescent="0.25">
      <c r="A5241" t="s">
        <v>6312</v>
      </c>
      <c r="B5241" t="s">
        <v>5855</v>
      </c>
      <c r="C5241" t="s">
        <v>52</v>
      </c>
      <c r="D5241">
        <v>1</v>
      </c>
      <c r="E5241">
        <v>62.5</v>
      </c>
      <c r="F5241">
        <v>67</v>
      </c>
      <c r="G5241">
        <v>2.2204460492503101E-16</v>
      </c>
      <c r="H5241">
        <v>1.49253731343284E-2</v>
      </c>
      <c r="I5241">
        <v>0.26865671641791</v>
      </c>
      <c r="J5241">
        <v>0.537313432835821</v>
      </c>
      <c r="K5241">
        <v>0.119402985074627</v>
      </c>
      <c r="L5241">
        <v>5.9701492537313397E-2</v>
      </c>
      <c r="M5241">
        <v>0</v>
      </c>
      <c r="N5241">
        <v>1986</v>
      </c>
      <c r="O5241" t="s">
        <v>77</v>
      </c>
      <c r="P5241" t="s">
        <v>5837</v>
      </c>
      <c r="Q5241" t="s">
        <v>6313</v>
      </c>
      <c r="R5241" t="s">
        <v>6314</v>
      </c>
    </row>
    <row r="5242" spans="1:18" x14ac:dyDescent="0.25">
      <c r="A5242" t="s">
        <v>6312</v>
      </c>
      <c r="B5242" t="s">
        <v>5855</v>
      </c>
      <c r="C5242" t="s">
        <v>52</v>
      </c>
      <c r="D5242">
        <v>2</v>
      </c>
      <c r="E5242">
        <v>62.5</v>
      </c>
      <c r="F5242">
        <v>89</v>
      </c>
      <c r="G5242">
        <v>1.1235955056178699E-2</v>
      </c>
      <c r="H5242">
        <v>1.1235955056179799E-2</v>
      </c>
      <c r="I5242">
        <v>0.31460674157303398</v>
      </c>
      <c r="J5242">
        <v>0.47191011235955099</v>
      </c>
      <c r="K5242">
        <v>0.123595505617978</v>
      </c>
      <c r="L5242">
        <v>4.49438202247191E-2</v>
      </c>
      <c r="M5242">
        <v>2.2471910112359501E-2</v>
      </c>
      <c r="N5242">
        <v>1986</v>
      </c>
      <c r="O5242" t="s">
        <v>77</v>
      </c>
      <c r="P5242" t="s">
        <v>5837</v>
      </c>
      <c r="Q5242" t="s">
        <v>6313</v>
      </c>
      <c r="R5242" t="s">
        <v>6314</v>
      </c>
    </row>
    <row r="5243" spans="1:18" x14ac:dyDescent="0.25">
      <c r="A5243" t="s">
        <v>6312</v>
      </c>
      <c r="B5243" t="s">
        <v>5865</v>
      </c>
      <c r="C5243" t="s">
        <v>52</v>
      </c>
      <c r="D5243">
        <v>1</v>
      </c>
      <c r="E5243">
        <v>27.5</v>
      </c>
      <c r="F5243">
        <v>144</v>
      </c>
      <c r="G5243">
        <v>6.9444444444448604E-3</v>
      </c>
      <c r="H5243">
        <v>4.8611111111111098E-2</v>
      </c>
      <c r="I5243">
        <v>0.53472222222222199</v>
      </c>
      <c r="J5243">
        <v>0.36111111111111099</v>
      </c>
      <c r="K5243">
        <v>3.4722222222222203E-2</v>
      </c>
      <c r="L5243">
        <v>1.38888888888889E-2</v>
      </c>
      <c r="M5243">
        <v>0</v>
      </c>
      <c r="N5243">
        <v>1990</v>
      </c>
      <c r="O5243" t="s">
        <v>77</v>
      </c>
      <c r="P5243" t="s">
        <v>5837</v>
      </c>
      <c r="Q5243" t="s">
        <v>6313</v>
      </c>
      <c r="R5243" t="s">
        <v>6314</v>
      </c>
    </row>
    <row r="5244" spans="1:18" x14ac:dyDescent="0.25">
      <c r="A5244" t="s">
        <v>6312</v>
      </c>
      <c r="B5244" t="s">
        <v>5865</v>
      </c>
      <c r="C5244" t="s">
        <v>52</v>
      </c>
      <c r="D5244">
        <v>2</v>
      </c>
      <c r="E5244">
        <v>27.5</v>
      </c>
      <c r="F5244">
        <v>132</v>
      </c>
      <c r="G5244">
        <v>3.0303030303030699E-2</v>
      </c>
      <c r="H5244">
        <v>0.13636363636363599</v>
      </c>
      <c r="I5244">
        <v>0.57575757575757602</v>
      </c>
      <c r="J5244">
        <v>0.13636363636363599</v>
      </c>
      <c r="K5244">
        <v>6.8181818181818205E-2</v>
      </c>
      <c r="L5244">
        <v>2.27272727272727E-2</v>
      </c>
      <c r="M5244">
        <v>3.03030303030303E-2</v>
      </c>
      <c r="N5244">
        <v>1990</v>
      </c>
      <c r="O5244" t="s">
        <v>77</v>
      </c>
      <c r="P5244" t="s">
        <v>5837</v>
      </c>
      <c r="Q5244" t="s">
        <v>6313</v>
      </c>
      <c r="R5244" t="s">
        <v>6314</v>
      </c>
    </row>
    <row r="5245" spans="1:18" x14ac:dyDescent="0.25">
      <c r="A5245" t="s">
        <v>6312</v>
      </c>
      <c r="B5245" t="s">
        <v>5865</v>
      </c>
      <c r="C5245" t="s">
        <v>52</v>
      </c>
      <c r="D5245">
        <v>1</v>
      </c>
      <c r="E5245">
        <v>35</v>
      </c>
      <c r="F5245">
        <v>258</v>
      </c>
      <c r="G5245">
        <v>3.8759689922470701E-3</v>
      </c>
      <c r="H5245">
        <v>2.32558139534884E-2</v>
      </c>
      <c r="I5245">
        <v>0.41472868217054298</v>
      </c>
      <c r="J5245">
        <v>0.41472868217054298</v>
      </c>
      <c r="K5245">
        <v>0.108527131782946</v>
      </c>
      <c r="L5245">
        <v>1.9379844961240299E-2</v>
      </c>
      <c r="M5245">
        <v>1.5503875968992199E-2</v>
      </c>
      <c r="N5245">
        <v>1990</v>
      </c>
      <c r="O5245" t="s">
        <v>77</v>
      </c>
      <c r="P5245" t="s">
        <v>5837</v>
      </c>
      <c r="Q5245" t="s">
        <v>6313</v>
      </c>
      <c r="R5245" t="s">
        <v>6314</v>
      </c>
    </row>
    <row r="5246" spans="1:18" x14ac:dyDescent="0.25">
      <c r="A5246" t="s">
        <v>6312</v>
      </c>
      <c r="B5246" t="s">
        <v>5865</v>
      </c>
      <c r="C5246" t="s">
        <v>52</v>
      </c>
      <c r="D5246">
        <v>2</v>
      </c>
      <c r="E5246">
        <v>35</v>
      </c>
      <c r="F5246">
        <v>298</v>
      </c>
      <c r="G5246">
        <v>3.6912751677852101E-2</v>
      </c>
      <c r="H5246">
        <v>0.12080536912751701</v>
      </c>
      <c r="I5246">
        <v>0.5</v>
      </c>
      <c r="J5246">
        <v>0.18120805369127499</v>
      </c>
      <c r="K5246">
        <v>0.10402684563758401</v>
      </c>
      <c r="L5246">
        <v>4.0268456375838903E-2</v>
      </c>
      <c r="M5246">
        <v>1.67785234899329E-2</v>
      </c>
      <c r="N5246">
        <v>1990</v>
      </c>
      <c r="O5246" t="s">
        <v>77</v>
      </c>
      <c r="P5246" t="s">
        <v>5837</v>
      </c>
      <c r="Q5246" t="s">
        <v>6313</v>
      </c>
      <c r="R5246" t="s">
        <v>6314</v>
      </c>
    </row>
    <row r="5247" spans="1:18" x14ac:dyDescent="0.25">
      <c r="A5247" t="s">
        <v>6312</v>
      </c>
      <c r="B5247" t="s">
        <v>5865</v>
      </c>
      <c r="C5247" t="s">
        <v>52</v>
      </c>
      <c r="D5247">
        <v>1</v>
      </c>
      <c r="E5247">
        <v>45</v>
      </c>
      <c r="F5247">
        <v>177</v>
      </c>
      <c r="G5247">
        <v>0</v>
      </c>
      <c r="H5247">
        <v>0</v>
      </c>
      <c r="I5247">
        <v>0.33333333333333298</v>
      </c>
      <c r="J5247">
        <v>0.418079096045198</v>
      </c>
      <c r="K5247">
        <v>0.20338983050847501</v>
      </c>
      <c r="L5247">
        <v>3.9548022598870101E-2</v>
      </c>
      <c r="M5247">
        <v>5.6497175141242903E-3</v>
      </c>
      <c r="N5247">
        <v>1990</v>
      </c>
      <c r="O5247" t="s">
        <v>77</v>
      </c>
      <c r="P5247" t="s">
        <v>5837</v>
      </c>
      <c r="Q5247" t="s">
        <v>6313</v>
      </c>
      <c r="R5247" t="s">
        <v>6314</v>
      </c>
    </row>
    <row r="5248" spans="1:18" x14ac:dyDescent="0.25">
      <c r="A5248" t="s">
        <v>6312</v>
      </c>
      <c r="B5248" t="s">
        <v>5865</v>
      </c>
      <c r="C5248" t="s">
        <v>52</v>
      </c>
      <c r="D5248">
        <v>2</v>
      </c>
      <c r="E5248">
        <v>45</v>
      </c>
      <c r="F5248">
        <v>222</v>
      </c>
      <c r="G5248">
        <v>4.5045045045045397E-2</v>
      </c>
      <c r="H5248">
        <v>3.1531531531531501E-2</v>
      </c>
      <c r="I5248">
        <v>0.38738738738738698</v>
      </c>
      <c r="J5248">
        <v>0.25675675675675702</v>
      </c>
      <c r="K5248">
        <v>0.108108108108108</v>
      </c>
      <c r="L5248">
        <v>9.00900900900901E-2</v>
      </c>
      <c r="M5248">
        <v>8.1081081081081099E-2</v>
      </c>
      <c r="N5248">
        <v>1990</v>
      </c>
      <c r="O5248" t="s">
        <v>77</v>
      </c>
      <c r="P5248" t="s">
        <v>5837</v>
      </c>
      <c r="Q5248" t="s">
        <v>6313</v>
      </c>
      <c r="R5248" t="s">
        <v>6314</v>
      </c>
    </row>
    <row r="5249" spans="1:18" x14ac:dyDescent="0.25">
      <c r="A5249" t="s">
        <v>6312</v>
      </c>
      <c r="B5249" t="s">
        <v>5865</v>
      </c>
      <c r="C5249" t="s">
        <v>52</v>
      </c>
      <c r="D5249">
        <v>1</v>
      </c>
      <c r="E5249">
        <v>55</v>
      </c>
      <c r="F5249">
        <v>93</v>
      </c>
      <c r="G5249">
        <v>0</v>
      </c>
      <c r="H5249">
        <v>0</v>
      </c>
      <c r="I5249">
        <v>0.27956989247311798</v>
      </c>
      <c r="J5249">
        <v>0.54838709677419395</v>
      </c>
      <c r="K5249">
        <v>0.12903225806451599</v>
      </c>
      <c r="L5249">
        <v>4.3010752688171998E-2</v>
      </c>
      <c r="M5249">
        <v>0</v>
      </c>
      <c r="N5249">
        <v>1990</v>
      </c>
      <c r="O5249" t="s">
        <v>77</v>
      </c>
      <c r="P5249" t="s">
        <v>5837</v>
      </c>
      <c r="Q5249" t="s">
        <v>6313</v>
      </c>
      <c r="R5249" t="s">
        <v>6314</v>
      </c>
    </row>
    <row r="5250" spans="1:18" x14ac:dyDescent="0.25">
      <c r="A5250" t="s">
        <v>6312</v>
      </c>
      <c r="B5250" t="s">
        <v>5865</v>
      </c>
      <c r="C5250" t="s">
        <v>52</v>
      </c>
      <c r="D5250">
        <v>2</v>
      </c>
      <c r="E5250">
        <v>55</v>
      </c>
      <c r="F5250">
        <v>119</v>
      </c>
      <c r="G5250">
        <v>2.5210084033612901E-2</v>
      </c>
      <c r="H5250">
        <v>5.8823529411764698E-2</v>
      </c>
      <c r="I5250">
        <v>0.33613445378151302</v>
      </c>
      <c r="J5250">
        <v>0.369747899159664</v>
      </c>
      <c r="K5250">
        <v>0.13445378151260501</v>
      </c>
      <c r="L5250">
        <v>5.0420168067226899E-2</v>
      </c>
      <c r="M5250">
        <v>2.5210084033613401E-2</v>
      </c>
      <c r="N5250">
        <v>1990</v>
      </c>
      <c r="O5250" t="s">
        <v>77</v>
      </c>
      <c r="P5250" t="s">
        <v>5837</v>
      </c>
      <c r="Q5250" t="s">
        <v>6313</v>
      </c>
      <c r="R5250" t="s">
        <v>6314</v>
      </c>
    </row>
    <row r="5251" spans="1:18" x14ac:dyDescent="0.25">
      <c r="A5251" t="s">
        <v>6312</v>
      </c>
      <c r="B5251" t="s">
        <v>5865</v>
      </c>
      <c r="C5251" t="s">
        <v>52</v>
      </c>
      <c r="D5251">
        <v>1</v>
      </c>
      <c r="E5251">
        <v>62.5</v>
      </c>
      <c r="F5251">
        <v>48</v>
      </c>
      <c r="G5251">
        <v>8.8817841970012504E-16</v>
      </c>
      <c r="H5251">
        <v>4.1666666666666699E-2</v>
      </c>
      <c r="I5251">
        <v>0.39583333333333298</v>
      </c>
      <c r="J5251">
        <v>0.45833333333333298</v>
      </c>
      <c r="K5251">
        <v>8.3333333333333301E-2</v>
      </c>
      <c r="L5251">
        <v>2.0833333333333301E-2</v>
      </c>
      <c r="M5251">
        <v>0</v>
      </c>
      <c r="N5251">
        <v>1990</v>
      </c>
      <c r="O5251" t="s">
        <v>77</v>
      </c>
      <c r="P5251" t="s">
        <v>5837</v>
      </c>
      <c r="Q5251" t="s">
        <v>6313</v>
      </c>
      <c r="R5251" t="s">
        <v>6314</v>
      </c>
    </row>
    <row r="5252" spans="1:18" x14ac:dyDescent="0.25">
      <c r="A5252" t="s">
        <v>6312</v>
      </c>
      <c r="B5252" t="s">
        <v>5865</v>
      </c>
      <c r="C5252" t="s">
        <v>52</v>
      </c>
      <c r="D5252">
        <v>2</v>
      </c>
      <c r="E5252">
        <v>62.5</v>
      </c>
      <c r="F5252">
        <v>71</v>
      </c>
      <c r="G5252">
        <v>4.2253521126760403E-2</v>
      </c>
      <c r="H5252">
        <v>2.8169014084507001E-2</v>
      </c>
      <c r="I5252">
        <v>0.38028169014084501</v>
      </c>
      <c r="J5252">
        <v>0.29577464788732399</v>
      </c>
      <c r="K5252">
        <v>0.183098591549296</v>
      </c>
      <c r="L5252">
        <v>2.8169014084507001E-2</v>
      </c>
      <c r="M5252">
        <v>4.2253521126760597E-2</v>
      </c>
      <c r="N5252">
        <v>1990</v>
      </c>
      <c r="O5252" t="s">
        <v>77</v>
      </c>
      <c r="P5252" t="s">
        <v>5837</v>
      </c>
      <c r="Q5252" t="s">
        <v>6313</v>
      </c>
      <c r="R5252" t="s">
        <v>6314</v>
      </c>
    </row>
    <row r="5253" spans="1:18" x14ac:dyDescent="0.25">
      <c r="A5253" t="s">
        <v>6312</v>
      </c>
      <c r="B5253" t="s">
        <v>5871</v>
      </c>
      <c r="C5253" t="s">
        <v>40</v>
      </c>
      <c r="D5253">
        <v>1</v>
      </c>
      <c r="E5253">
        <v>18</v>
      </c>
      <c r="F5253">
        <v>175</v>
      </c>
      <c r="G5253">
        <v>8.8734588588156499E-2</v>
      </c>
      <c r="H5253">
        <v>0.21665939269627499</v>
      </c>
      <c r="I5253">
        <v>0.45922894719467</v>
      </c>
      <c r="J5253">
        <v>0.16736371300024</v>
      </c>
      <c r="K5253">
        <v>5.1113592595750101E-2</v>
      </c>
      <c r="L5253">
        <v>1.13324862779091E-2</v>
      </c>
      <c r="M5253">
        <v>5.56727964699919E-3</v>
      </c>
      <c r="N5253">
        <v>1991</v>
      </c>
      <c r="O5253" t="s">
        <v>39</v>
      </c>
      <c r="P5253" t="s">
        <v>5837</v>
      </c>
      <c r="Q5253" t="s">
        <v>6313</v>
      </c>
      <c r="R5253" t="s">
        <v>6314</v>
      </c>
    </row>
    <row r="5254" spans="1:18" x14ac:dyDescent="0.25">
      <c r="A5254" t="s">
        <v>6312</v>
      </c>
      <c r="B5254" t="s">
        <v>5871</v>
      </c>
      <c r="C5254" t="s">
        <v>40</v>
      </c>
      <c r="D5254">
        <v>2</v>
      </c>
      <c r="E5254">
        <v>18</v>
      </c>
      <c r="F5254">
        <v>170</v>
      </c>
      <c r="G5254">
        <v>0.154386366586725</v>
      </c>
      <c r="H5254">
        <v>0.14497751060919201</v>
      </c>
      <c r="I5254">
        <v>0.496344670336681</v>
      </c>
      <c r="J5254">
        <v>7.6790667737929794E-2</v>
      </c>
      <c r="K5254">
        <v>9.7088567518393495E-2</v>
      </c>
      <c r="L5254">
        <v>1.84656020862939E-2</v>
      </c>
      <c r="M5254">
        <v>1.1946615124785001E-2</v>
      </c>
      <c r="N5254">
        <v>1991</v>
      </c>
      <c r="O5254" t="s">
        <v>39</v>
      </c>
      <c r="P5254" t="s">
        <v>5837</v>
      </c>
      <c r="Q5254" t="s">
        <v>6313</v>
      </c>
      <c r="R5254" t="s">
        <v>6314</v>
      </c>
    </row>
    <row r="5255" spans="1:18" x14ac:dyDescent="0.25">
      <c r="A5255" t="s">
        <v>6312</v>
      </c>
      <c r="B5255" t="s">
        <v>5871</v>
      </c>
      <c r="C5255" t="s">
        <v>40</v>
      </c>
      <c r="D5255">
        <v>1</v>
      </c>
      <c r="E5255">
        <v>19</v>
      </c>
      <c r="F5255">
        <v>163</v>
      </c>
      <c r="G5255">
        <v>2.20475581037297E-2</v>
      </c>
      <c r="H5255">
        <v>0.120380112883646</v>
      </c>
      <c r="I5255">
        <v>0.61119931296240404</v>
      </c>
      <c r="J5255">
        <v>0.12351458638443701</v>
      </c>
      <c r="K5255">
        <v>0.11609138416298199</v>
      </c>
      <c r="L5255">
        <v>3.9733687922241696E-3</v>
      </c>
      <c r="M5255">
        <v>2.79367671057569E-3</v>
      </c>
      <c r="N5255">
        <v>1991</v>
      </c>
      <c r="O5255" t="s">
        <v>39</v>
      </c>
      <c r="P5255" t="s">
        <v>5837</v>
      </c>
      <c r="Q5255" t="s">
        <v>6313</v>
      </c>
      <c r="R5255" t="s">
        <v>6314</v>
      </c>
    </row>
    <row r="5256" spans="1:18" x14ac:dyDescent="0.25">
      <c r="A5256" t="s">
        <v>6312</v>
      </c>
      <c r="B5256" t="s">
        <v>5871</v>
      </c>
      <c r="C5256" t="s">
        <v>40</v>
      </c>
      <c r="D5256">
        <v>2</v>
      </c>
      <c r="E5256">
        <v>19</v>
      </c>
      <c r="F5256">
        <v>178</v>
      </c>
      <c r="G5256">
        <v>0.119261066783251</v>
      </c>
      <c r="H5256">
        <v>0.12314114435913801</v>
      </c>
      <c r="I5256">
        <v>0.48160230248036101</v>
      </c>
      <c r="J5256">
        <v>0.166034251206957</v>
      </c>
      <c r="K5256">
        <v>3.8471200475954398E-2</v>
      </c>
      <c r="L5256">
        <v>4.4043031273745703E-2</v>
      </c>
      <c r="M5256">
        <v>2.7447003420592898E-2</v>
      </c>
      <c r="N5256">
        <v>1991</v>
      </c>
      <c r="O5256" t="s">
        <v>39</v>
      </c>
      <c r="P5256" t="s">
        <v>5837</v>
      </c>
      <c r="Q5256" t="s">
        <v>6313</v>
      </c>
      <c r="R5256" t="s">
        <v>6314</v>
      </c>
    </row>
    <row r="5257" spans="1:18" x14ac:dyDescent="0.25">
      <c r="A5257" t="s">
        <v>6312</v>
      </c>
      <c r="B5257" t="s">
        <v>5871</v>
      </c>
      <c r="C5257" t="s">
        <v>40</v>
      </c>
      <c r="D5257">
        <v>1</v>
      </c>
      <c r="E5257">
        <v>25</v>
      </c>
      <c r="F5257">
        <v>1638</v>
      </c>
      <c r="G5257">
        <v>2.17301528400843E-2</v>
      </c>
      <c r="H5257">
        <v>5.8802120893112701E-2</v>
      </c>
      <c r="I5257">
        <v>0.49362942847135699</v>
      </c>
      <c r="J5257">
        <v>0.30247931517062498</v>
      </c>
      <c r="K5257">
        <v>8.2898156558681504E-2</v>
      </c>
      <c r="L5257">
        <v>2.8920385360492601E-2</v>
      </c>
      <c r="M5257">
        <v>1.1540440705646599E-2</v>
      </c>
      <c r="N5257">
        <v>1991</v>
      </c>
      <c r="O5257" t="s">
        <v>39</v>
      </c>
      <c r="P5257" t="s">
        <v>5837</v>
      </c>
      <c r="Q5257" t="s">
        <v>6313</v>
      </c>
      <c r="R5257" t="s">
        <v>6314</v>
      </c>
    </row>
    <row r="5258" spans="1:18" x14ac:dyDescent="0.25">
      <c r="A5258" t="s">
        <v>6312</v>
      </c>
      <c r="B5258" t="s">
        <v>5871</v>
      </c>
      <c r="C5258" t="s">
        <v>40</v>
      </c>
      <c r="D5258">
        <v>2</v>
      </c>
      <c r="E5258">
        <v>25</v>
      </c>
      <c r="F5258">
        <v>1663</v>
      </c>
      <c r="G5258">
        <v>5.9415255728946598E-2</v>
      </c>
      <c r="H5258">
        <v>0.13937827392004201</v>
      </c>
      <c r="I5258">
        <v>0.47367538949957799</v>
      </c>
      <c r="J5258">
        <v>0.18380164337490701</v>
      </c>
      <c r="K5258">
        <v>8.3128250653562996E-2</v>
      </c>
      <c r="L5258">
        <v>4.2536014310864401E-2</v>
      </c>
      <c r="M5258">
        <v>1.8065172512099999E-2</v>
      </c>
      <c r="N5258">
        <v>1991</v>
      </c>
      <c r="O5258" t="s">
        <v>39</v>
      </c>
      <c r="P5258" t="s">
        <v>5837</v>
      </c>
      <c r="Q5258" t="s">
        <v>6313</v>
      </c>
      <c r="R5258" t="s">
        <v>6314</v>
      </c>
    </row>
    <row r="5259" spans="1:18" x14ac:dyDescent="0.25">
      <c r="A5259" t="s">
        <v>6312</v>
      </c>
      <c r="B5259" t="s">
        <v>5871</v>
      </c>
      <c r="C5259" t="s">
        <v>40</v>
      </c>
      <c r="D5259">
        <v>1</v>
      </c>
      <c r="E5259">
        <v>35</v>
      </c>
      <c r="F5259">
        <v>1468</v>
      </c>
      <c r="G5259">
        <v>6.6478392123348303E-3</v>
      </c>
      <c r="H5259">
        <v>2.37568799274657E-2</v>
      </c>
      <c r="I5259">
        <v>0.39238901094360901</v>
      </c>
      <c r="J5259">
        <v>0.40873396087626102</v>
      </c>
      <c r="K5259">
        <v>0.11458344719958399</v>
      </c>
      <c r="L5259">
        <v>2.7233275376786801E-2</v>
      </c>
      <c r="M5259">
        <v>2.66555864639581E-2</v>
      </c>
      <c r="N5259">
        <v>1991</v>
      </c>
      <c r="O5259" t="s">
        <v>39</v>
      </c>
      <c r="P5259" t="s">
        <v>5837</v>
      </c>
      <c r="Q5259" t="s">
        <v>6313</v>
      </c>
      <c r="R5259" t="s">
        <v>6314</v>
      </c>
    </row>
    <row r="5260" spans="1:18" x14ac:dyDescent="0.25">
      <c r="A5260" t="s">
        <v>6312</v>
      </c>
      <c r="B5260" t="s">
        <v>5871</v>
      </c>
      <c r="C5260" t="s">
        <v>40</v>
      </c>
      <c r="D5260">
        <v>2</v>
      </c>
      <c r="E5260">
        <v>35</v>
      </c>
      <c r="F5260">
        <v>1773</v>
      </c>
      <c r="G5260">
        <v>4.1344159407082103E-2</v>
      </c>
      <c r="H5260">
        <v>0.109515576471532</v>
      </c>
      <c r="I5260">
        <v>0.38313867875757202</v>
      </c>
      <c r="J5260">
        <v>0.207859562383686</v>
      </c>
      <c r="K5260">
        <v>0.143129913163558</v>
      </c>
      <c r="L5260">
        <v>7.3294228354715704E-2</v>
      </c>
      <c r="M5260">
        <v>4.1717881461853901E-2</v>
      </c>
      <c r="N5260">
        <v>1991</v>
      </c>
      <c r="O5260" t="s">
        <v>39</v>
      </c>
      <c r="P5260" t="s">
        <v>5837</v>
      </c>
      <c r="Q5260" t="s">
        <v>6313</v>
      </c>
      <c r="R5260" t="s">
        <v>6314</v>
      </c>
    </row>
    <row r="5261" spans="1:18" x14ac:dyDescent="0.25">
      <c r="A5261" t="s">
        <v>6312</v>
      </c>
      <c r="B5261" t="s">
        <v>5871</v>
      </c>
      <c r="C5261" t="s">
        <v>40</v>
      </c>
      <c r="D5261">
        <v>1</v>
      </c>
      <c r="E5261">
        <v>45</v>
      </c>
      <c r="F5261">
        <v>1220</v>
      </c>
      <c r="G5261">
        <v>7.5484933021270099E-3</v>
      </c>
      <c r="H5261">
        <v>1.6175754435973001E-2</v>
      </c>
      <c r="I5261">
        <v>0.33051307146486902</v>
      </c>
      <c r="J5261">
        <v>0.41492117260787997</v>
      </c>
      <c r="K5261">
        <v>0.164471981581298</v>
      </c>
      <c r="L5261">
        <v>4.3999511115907997E-2</v>
      </c>
      <c r="M5261">
        <v>2.2370015491945099E-2</v>
      </c>
      <c r="N5261">
        <v>1991</v>
      </c>
      <c r="O5261" t="s">
        <v>39</v>
      </c>
      <c r="P5261" t="s">
        <v>5837</v>
      </c>
      <c r="Q5261" t="s">
        <v>6313</v>
      </c>
      <c r="R5261" t="s">
        <v>6314</v>
      </c>
    </row>
    <row r="5262" spans="1:18" x14ac:dyDescent="0.25">
      <c r="A5262" t="s">
        <v>6312</v>
      </c>
      <c r="B5262" t="s">
        <v>5871</v>
      </c>
      <c r="C5262" t="s">
        <v>40</v>
      </c>
      <c r="D5262">
        <v>2</v>
      </c>
      <c r="E5262">
        <v>45</v>
      </c>
      <c r="F5262">
        <v>1354</v>
      </c>
      <c r="G5262">
        <v>3.11461893883519E-2</v>
      </c>
      <c r="H5262">
        <v>4.2166421571893299E-2</v>
      </c>
      <c r="I5262">
        <v>0.39914693894206899</v>
      </c>
      <c r="J5262">
        <v>0.260297567380745</v>
      </c>
      <c r="K5262">
        <v>0.152379634757493</v>
      </c>
      <c r="L5262">
        <v>6.5045767806486798E-2</v>
      </c>
      <c r="M5262">
        <v>4.9817480152961703E-2</v>
      </c>
      <c r="N5262">
        <v>1991</v>
      </c>
      <c r="O5262" t="s">
        <v>39</v>
      </c>
      <c r="P5262" t="s">
        <v>5837</v>
      </c>
      <c r="Q5262" t="s">
        <v>6313</v>
      </c>
      <c r="R5262" t="s">
        <v>6314</v>
      </c>
    </row>
    <row r="5263" spans="1:18" x14ac:dyDescent="0.25">
      <c r="A5263" t="s">
        <v>6312</v>
      </c>
      <c r="B5263" t="s">
        <v>5871</v>
      </c>
      <c r="C5263" t="s">
        <v>40</v>
      </c>
      <c r="D5263">
        <v>1</v>
      </c>
      <c r="E5263">
        <v>55</v>
      </c>
      <c r="F5263">
        <v>851</v>
      </c>
      <c r="G5263">
        <v>4.4207750517685097E-3</v>
      </c>
      <c r="H5263">
        <v>2.0060010591837599E-2</v>
      </c>
      <c r="I5263">
        <v>0.24904552266776001</v>
      </c>
      <c r="J5263">
        <v>0.43857444330637002</v>
      </c>
      <c r="K5263">
        <v>0.22833741023597201</v>
      </c>
      <c r="L5263">
        <v>4.21395019220073E-2</v>
      </c>
      <c r="M5263">
        <v>1.7422336224284799E-2</v>
      </c>
      <c r="N5263">
        <v>1991</v>
      </c>
      <c r="O5263" t="s">
        <v>39</v>
      </c>
      <c r="P5263" t="s">
        <v>5837</v>
      </c>
      <c r="Q5263" t="s">
        <v>6313</v>
      </c>
      <c r="R5263" t="s">
        <v>6314</v>
      </c>
    </row>
    <row r="5264" spans="1:18" x14ac:dyDescent="0.25">
      <c r="A5264" t="s">
        <v>6312</v>
      </c>
      <c r="B5264" t="s">
        <v>5871</v>
      </c>
      <c r="C5264" t="s">
        <v>40</v>
      </c>
      <c r="D5264">
        <v>2</v>
      </c>
      <c r="E5264">
        <v>55</v>
      </c>
      <c r="F5264">
        <v>997</v>
      </c>
      <c r="G5264">
        <v>2.4401630978529199E-2</v>
      </c>
      <c r="H5264">
        <v>3.1235593040291301E-2</v>
      </c>
      <c r="I5264">
        <v>0.30270318893258502</v>
      </c>
      <c r="J5264">
        <v>0.29075678040108299</v>
      </c>
      <c r="K5264">
        <v>0.197991696577973</v>
      </c>
      <c r="L5264">
        <v>9.5784811403650194E-2</v>
      </c>
      <c r="M5264">
        <v>5.7126298665888198E-2</v>
      </c>
      <c r="N5264">
        <v>1991</v>
      </c>
      <c r="O5264" t="s">
        <v>39</v>
      </c>
      <c r="P5264" t="s">
        <v>5837</v>
      </c>
      <c r="Q5264" t="s">
        <v>6313</v>
      </c>
      <c r="R5264" t="s">
        <v>6314</v>
      </c>
    </row>
    <row r="5265" spans="1:18" x14ac:dyDescent="0.25">
      <c r="A5265" t="s">
        <v>6312</v>
      </c>
      <c r="B5265" t="s">
        <v>5871</v>
      </c>
      <c r="C5265" t="s">
        <v>40</v>
      </c>
      <c r="D5265">
        <v>1</v>
      </c>
      <c r="E5265">
        <v>65</v>
      </c>
      <c r="F5265">
        <v>1160</v>
      </c>
      <c r="G5265">
        <v>1.2805174078250299E-2</v>
      </c>
      <c r="H5265">
        <v>1.59372404241543E-2</v>
      </c>
      <c r="I5265">
        <v>0.267365762162113</v>
      </c>
      <c r="J5265">
        <v>0.46398159855048299</v>
      </c>
      <c r="K5265">
        <v>0.1951697804252</v>
      </c>
      <c r="L5265">
        <v>3.5182190072482002E-2</v>
      </c>
      <c r="M5265">
        <v>9.5582542873164592E-3</v>
      </c>
      <c r="N5265">
        <v>1991</v>
      </c>
      <c r="O5265" t="s">
        <v>39</v>
      </c>
      <c r="P5265" t="s">
        <v>5837</v>
      </c>
      <c r="Q5265" t="s">
        <v>6313</v>
      </c>
      <c r="R5265" t="s">
        <v>6314</v>
      </c>
    </row>
    <row r="5266" spans="1:18" x14ac:dyDescent="0.25">
      <c r="A5266" t="s">
        <v>6312</v>
      </c>
      <c r="B5266" t="s">
        <v>5871</v>
      </c>
      <c r="C5266" t="s">
        <v>40</v>
      </c>
      <c r="D5266">
        <v>2</v>
      </c>
      <c r="E5266">
        <v>65</v>
      </c>
      <c r="F5266">
        <v>1136</v>
      </c>
      <c r="G5266">
        <v>2.5769020063771301E-2</v>
      </c>
      <c r="H5266">
        <v>2.82261309630829E-2</v>
      </c>
      <c r="I5266">
        <v>0.315950275273916</v>
      </c>
      <c r="J5266">
        <v>0.33471166748047498</v>
      </c>
      <c r="K5266">
        <v>0.17576726799154099</v>
      </c>
      <c r="L5266">
        <v>8.7521514214600193E-2</v>
      </c>
      <c r="M5266">
        <v>3.2054124012613303E-2</v>
      </c>
      <c r="N5266">
        <v>1991</v>
      </c>
      <c r="O5266" t="s">
        <v>39</v>
      </c>
      <c r="P5266" t="s">
        <v>5837</v>
      </c>
      <c r="Q5266" t="s">
        <v>6313</v>
      </c>
      <c r="R5266" t="s">
        <v>6314</v>
      </c>
    </row>
    <row r="5267" spans="1:18" x14ac:dyDescent="0.25">
      <c r="A5267" t="s">
        <v>6312</v>
      </c>
      <c r="B5267" t="s">
        <v>5871</v>
      </c>
      <c r="C5267" t="s">
        <v>40</v>
      </c>
      <c r="D5267">
        <v>1</v>
      </c>
      <c r="E5267">
        <v>75</v>
      </c>
      <c r="F5267">
        <v>822</v>
      </c>
      <c r="G5267">
        <v>1.2733348147311901E-2</v>
      </c>
      <c r="H5267">
        <v>1.79606020789208E-2</v>
      </c>
      <c r="I5267">
        <v>0.33468664152018102</v>
      </c>
      <c r="J5267">
        <v>0.43301422615904001</v>
      </c>
      <c r="K5267">
        <v>0.15376105824831299</v>
      </c>
      <c r="L5267">
        <v>4.5820939316044397E-2</v>
      </c>
      <c r="M5267">
        <v>2.0231845301891599E-3</v>
      </c>
      <c r="N5267">
        <v>1991</v>
      </c>
      <c r="O5267" t="s">
        <v>39</v>
      </c>
      <c r="P5267" t="s">
        <v>5837</v>
      </c>
      <c r="Q5267" t="s">
        <v>6313</v>
      </c>
      <c r="R5267" t="s">
        <v>6314</v>
      </c>
    </row>
    <row r="5268" spans="1:18" x14ac:dyDescent="0.25">
      <c r="A5268" t="s">
        <v>6312</v>
      </c>
      <c r="B5268" t="s">
        <v>5871</v>
      </c>
      <c r="C5268" t="s">
        <v>40</v>
      </c>
      <c r="D5268">
        <v>2</v>
      </c>
      <c r="E5268">
        <v>75</v>
      </c>
      <c r="F5268">
        <v>922</v>
      </c>
      <c r="G5268">
        <v>2.2993196997543802E-2</v>
      </c>
      <c r="H5268">
        <v>3.7711552169264403E-2</v>
      </c>
      <c r="I5268">
        <v>0.35632219844371399</v>
      </c>
      <c r="J5268">
        <v>0.33970511366258599</v>
      </c>
      <c r="K5268">
        <v>0.161239434085129</v>
      </c>
      <c r="L5268">
        <v>5.4484898107523001E-2</v>
      </c>
      <c r="M5268">
        <v>2.7543606534239401E-2</v>
      </c>
      <c r="N5268">
        <v>1991</v>
      </c>
      <c r="O5268" t="s">
        <v>39</v>
      </c>
      <c r="P5268" t="s">
        <v>5837</v>
      </c>
      <c r="Q5268" t="s">
        <v>6313</v>
      </c>
      <c r="R5268" t="s">
        <v>6314</v>
      </c>
    </row>
    <row r="5269" spans="1:18" x14ac:dyDescent="0.25">
      <c r="A5269" t="s">
        <v>6312</v>
      </c>
      <c r="B5269" t="s">
        <v>5871</v>
      </c>
      <c r="C5269" t="s">
        <v>40</v>
      </c>
      <c r="D5269">
        <v>1</v>
      </c>
      <c r="E5269">
        <v>84.91</v>
      </c>
      <c r="F5269">
        <v>596</v>
      </c>
      <c r="G5269">
        <v>3.7410941168605598E-2</v>
      </c>
      <c r="H5269">
        <v>5.1479394612147102E-2</v>
      </c>
      <c r="I5269">
        <v>0.39823284092705902</v>
      </c>
      <c r="J5269">
        <v>0.42416927155438799</v>
      </c>
      <c r="K5269">
        <v>7.3148276905989199E-2</v>
      </c>
      <c r="L5269">
        <v>9.8881058467765407E-3</v>
      </c>
      <c r="M5269">
        <v>5.6711689850344402E-3</v>
      </c>
      <c r="N5269">
        <v>1991</v>
      </c>
      <c r="O5269" t="s">
        <v>39</v>
      </c>
      <c r="P5269" t="s">
        <v>5837</v>
      </c>
      <c r="Q5269" t="s">
        <v>6313</v>
      </c>
      <c r="R5269" t="s">
        <v>6314</v>
      </c>
    </row>
    <row r="5270" spans="1:18" x14ac:dyDescent="0.25">
      <c r="A5270" t="s">
        <v>6312</v>
      </c>
      <c r="B5270" t="s">
        <v>5871</v>
      </c>
      <c r="C5270" t="s">
        <v>40</v>
      </c>
      <c r="D5270">
        <v>2</v>
      </c>
      <c r="E5270">
        <v>84.91</v>
      </c>
      <c r="F5270">
        <v>636</v>
      </c>
      <c r="G5270">
        <v>4.6300609451082803E-2</v>
      </c>
      <c r="H5270">
        <v>5.5569532283209003E-2</v>
      </c>
      <c r="I5270">
        <v>0.37862494677719999</v>
      </c>
      <c r="J5270">
        <v>0.37163529584615201</v>
      </c>
      <c r="K5270">
        <v>0.113552304254458</v>
      </c>
      <c r="L5270">
        <v>3.3280419393486603E-2</v>
      </c>
      <c r="M5270">
        <v>1.03689199441076E-3</v>
      </c>
      <c r="N5270">
        <v>1991</v>
      </c>
      <c r="O5270" t="s">
        <v>39</v>
      </c>
      <c r="P5270" t="s">
        <v>5837</v>
      </c>
      <c r="Q5270" t="s">
        <v>6313</v>
      </c>
      <c r="R5270" t="s">
        <v>6314</v>
      </c>
    </row>
    <row r="5271" spans="1:18" x14ac:dyDescent="0.25">
      <c r="A5271" t="s">
        <v>6312</v>
      </c>
      <c r="B5271" t="s">
        <v>5895</v>
      </c>
      <c r="C5271" t="s">
        <v>52</v>
      </c>
      <c r="D5271">
        <v>1</v>
      </c>
      <c r="E5271">
        <v>45</v>
      </c>
      <c r="F5271">
        <v>72</v>
      </c>
      <c r="G5271">
        <v>1.38888888888889E-2</v>
      </c>
      <c r="H5271">
        <v>1.38888888888889E-2</v>
      </c>
      <c r="I5271">
        <v>0.25</v>
      </c>
      <c r="J5271">
        <v>0.38888888888888901</v>
      </c>
      <c r="K5271">
        <v>0.194444444444444</v>
      </c>
      <c r="L5271">
        <v>9.7222222222222196E-2</v>
      </c>
      <c r="M5271">
        <v>4.1666666666666699E-2</v>
      </c>
      <c r="N5271">
        <v>1997</v>
      </c>
      <c r="O5271" t="s">
        <v>51</v>
      </c>
      <c r="P5271" t="s">
        <v>5837</v>
      </c>
      <c r="Q5271" t="s">
        <v>6313</v>
      </c>
      <c r="R5271" t="s">
        <v>6314</v>
      </c>
    </row>
    <row r="5272" spans="1:18" x14ac:dyDescent="0.25">
      <c r="A5272" t="s">
        <v>6312</v>
      </c>
      <c r="B5272" t="s">
        <v>5895</v>
      </c>
      <c r="C5272" t="s">
        <v>52</v>
      </c>
      <c r="D5272">
        <v>2</v>
      </c>
      <c r="E5272">
        <v>45</v>
      </c>
      <c r="F5272">
        <v>66</v>
      </c>
      <c r="G5272">
        <v>0</v>
      </c>
      <c r="H5272">
        <v>0</v>
      </c>
      <c r="I5272">
        <v>0.28787878787878801</v>
      </c>
      <c r="J5272">
        <v>0.27272727272727298</v>
      </c>
      <c r="K5272">
        <v>0.24242424242424199</v>
      </c>
      <c r="L5272">
        <v>9.0909090909090898E-2</v>
      </c>
      <c r="M5272">
        <v>0.10606060606060599</v>
      </c>
      <c r="N5272">
        <v>1997</v>
      </c>
      <c r="O5272" t="s">
        <v>51</v>
      </c>
      <c r="P5272" t="s">
        <v>5837</v>
      </c>
      <c r="Q5272" t="s">
        <v>6313</v>
      </c>
      <c r="R5272" t="s">
        <v>6314</v>
      </c>
    </row>
    <row r="5273" spans="1:18" x14ac:dyDescent="0.25">
      <c r="A5273" t="s">
        <v>6312</v>
      </c>
      <c r="B5273" t="s">
        <v>5895</v>
      </c>
      <c r="C5273" t="s">
        <v>52</v>
      </c>
      <c r="D5273">
        <v>1</v>
      </c>
      <c r="E5273">
        <v>55</v>
      </c>
      <c r="F5273">
        <v>74</v>
      </c>
      <c r="G5273">
        <v>0</v>
      </c>
      <c r="H5273">
        <v>0</v>
      </c>
      <c r="I5273">
        <v>0.14864864864864899</v>
      </c>
      <c r="J5273">
        <v>0.32432432432432401</v>
      </c>
      <c r="K5273">
        <v>0.36486486486486502</v>
      </c>
      <c r="L5273">
        <v>8.1081081081081099E-2</v>
      </c>
      <c r="M5273">
        <v>8.1081081081081099E-2</v>
      </c>
      <c r="N5273">
        <v>1997</v>
      </c>
      <c r="O5273" t="s">
        <v>51</v>
      </c>
      <c r="P5273" t="s">
        <v>5837</v>
      </c>
      <c r="Q5273" t="s">
        <v>6313</v>
      </c>
      <c r="R5273" t="s">
        <v>6314</v>
      </c>
    </row>
    <row r="5274" spans="1:18" x14ac:dyDescent="0.25">
      <c r="A5274" t="s">
        <v>6312</v>
      </c>
      <c r="B5274" t="s">
        <v>5895</v>
      </c>
      <c r="C5274" t="s">
        <v>52</v>
      </c>
      <c r="D5274">
        <v>2</v>
      </c>
      <c r="E5274">
        <v>55</v>
      </c>
      <c r="F5274">
        <v>68</v>
      </c>
      <c r="G5274">
        <v>0</v>
      </c>
      <c r="H5274">
        <v>1.4705882352941201E-2</v>
      </c>
      <c r="I5274">
        <v>0.191176470588235</v>
      </c>
      <c r="J5274">
        <v>0.26470588235294101</v>
      </c>
      <c r="K5274">
        <v>0.20588235294117599</v>
      </c>
      <c r="L5274">
        <v>0.20588235294117599</v>
      </c>
      <c r="M5274">
        <v>0.11764705882352899</v>
      </c>
      <c r="N5274">
        <v>1997</v>
      </c>
      <c r="O5274" t="s">
        <v>51</v>
      </c>
      <c r="P5274" t="s">
        <v>5837</v>
      </c>
      <c r="Q5274" t="s">
        <v>6313</v>
      </c>
      <c r="R5274" t="s">
        <v>6314</v>
      </c>
    </row>
    <row r="5275" spans="1:18" x14ac:dyDescent="0.25">
      <c r="A5275" t="s">
        <v>6312</v>
      </c>
      <c r="B5275" t="s">
        <v>5897</v>
      </c>
      <c r="C5275" t="s">
        <v>52</v>
      </c>
      <c r="D5275">
        <v>1</v>
      </c>
      <c r="E5275">
        <v>45</v>
      </c>
      <c r="F5275">
        <v>75</v>
      </c>
      <c r="G5275">
        <v>0</v>
      </c>
      <c r="H5275">
        <v>0</v>
      </c>
      <c r="I5275">
        <v>0.22666666666666699</v>
      </c>
      <c r="J5275">
        <v>0.46666666666666701</v>
      </c>
      <c r="K5275">
        <v>0.17333333333333301</v>
      </c>
      <c r="L5275">
        <v>0.10666666666666701</v>
      </c>
      <c r="M5275">
        <v>2.66666666666667E-2</v>
      </c>
      <c r="N5275">
        <v>1997</v>
      </c>
      <c r="O5275" t="s">
        <v>51</v>
      </c>
      <c r="P5275" t="s">
        <v>5837</v>
      </c>
      <c r="Q5275" t="s">
        <v>6313</v>
      </c>
      <c r="R5275" t="s">
        <v>6314</v>
      </c>
    </row>
    <row r="5276" spans="1:18" x14ac:dyDescent="0.25">
      <c r="A5276" t="s">
        <v>6312</v>
      </c>
      <c r="B5276" t="s">
        <v>5897</v>
      </c>
      <c r="C5276" t="s">
        <v>52</v>
      </c>
      <c r="D5276">
        <v>2</v>
      </c>
      <c r="E5276">
        <v>45</v>
      </c>
      <c r="F5276">
        <v>79</v>
      </c>
      <c r="G5276">
        <v>0</v>
      </c>
      <c r="H5276">
        <v>5.0632911392405097E-2</v>
      </c>
      <c r="I5276">
        <v>0.417721518987342</v>
      </c>
      <c r="J5276">
        <v>0.240506329113924</v>
      </c>
      <c r="K5276">
        <v>0.164556962025316</v>
      </c>
      <c r="L5276">
        <v>7.5949367088607597E-2</v>
      </c>
      <c r="M5276">
        <v>5.0632911392405097E-2</v>
      </c>
      <c r="N5276">
        <v>1997</v>
      </c>
      <c r="O5276" t="s">
        <v>51</v>
      </c>
      <c r="P5276" t="s">
        <v>5837</v>
      </c>
      <c r="Q5276" t="s">
        <v>6313</v>
      </c>
      <c r="R5276" t="s">
        <v>6314</v>
      </c>
    </row>
    <row r="5277" spans="1:18" x14ac:dyDescent="0.25">
      <c r="A5277" t="s">
        <v>6312</v>
      </c>
      <c r="B5277" t="s">
        <v>5897</v>
      </c>
      <c r="C5277" t="s">
        <v>52</v>
      </c>
      <c r="D5277">
        <v>1</v>
      </c>
      <c r="E5277">
        <v>55</v>
      </c>
      <c r="F5277">
        <v>81</v>
      </c>
      <c r="G5277">
        <v>0</v>
      </c>
      <c r="H5277">
        <v>0</v>
      </c>
      <c r="I5277">
        <v>0.148148148148148</v>
      </c>
      <c r="J5277">
        <v>0.51851851851851805</v>
      </c>
      <c r="K5277">
        <v>0.22222222222222199</v>
      </c>
      <c r="L5277">
        <v>9.8765432098765399E-2</v>
      </c>
      <c r="M5277">
        <v>1.2345679012345699E-2</v>
      </c>
      <c r="N5277">
        <v>1997</v>
      </c>
      <c r="O5277" t="s">
        <v>51</v>
      </c>
      <c r="P5277" t="s">
        <v>5837</v>
      </c>
      <c r="Q5277" t="s">
        <v>6313</v>
      </c>
      <c r="R5277" t="s">
        <v>6314</v>
      </c>
    </row>
    <row r="5278" spans="1:18" x14ac:dyDescent="0.25">
      <c r="A5278" t="s">
        <v>6312</v>
      </c>
      <c r="B5278" t="s">
        <v>5897</v>
      </c>
      <c r="C5278" t="s">
        <v>52</v>
      </c>
      <c r="D5278">
        <v>2</v>
      </c>
      <c r="E5278">
        <v>55</v>
      </c>
      <c r="F5278">
        <v>80</v>
      </c>
      <c r="G5278">
        <v>0</v>
      </c>
      <c r="H5278">
        <v>0.05</v>
      </c>
      <c r="I5278">
        <v>0.375</v>
      </c>
      <c r="J5278">
        <v>0.28749999999999998</v>
      </c>
      <c r="K5278">
        <v>0.17499999999999999</v>
      </c>
      <c r="L5278">
        <v>8.7499999999999994E-2</v>
      </c>
      <c r="M5278">
        <v>2.5000000000000001E-2</v>
      </c>
      <c r="N5278">
        <v>1997</v>
      </c>
      <c r="O5278" t="s">
        <v>51</v>
      </c>
      <c r="P5278" t="s">
        <v>5837</v>
      </c>
      <c r="Q5278" t="s">
        <v>6313</v>
      </c>
      <c r="R5278" t="s">
        <v>6314</v>
      </c>
    </row>
    <row r="5279" spans="1:18" x14ac:dyDescent="0.25">
      <c r="A5279" t="s">
        <v>6312</v>
      </c>
      <c r="B5279" t="s">
        <v>5899</v>
      </c>
      <c r="C5279" t="s">
        <v>52</v>
      </c>
      <c r="D5279">
        <v>1</v>
      </c>
      <c r="E5279">
        <v>45</v>
      </c>
      <c r="F5279">
        <v>138</v>
      </c>
      <c r="G5279">
        <v>1.4492753623188401E-2</v>
      </c>
      <c r="H5279">
        <v>7.2463768115942004E-3</v>
      </c>
      <c r="I5279">
        <v>0.13768115942028999</v>
      </c>
      <c r="J5279">
        <v>0.376811594202899</v>
      </c>
      <c r="K5279">
        <v>0.30434782608695699</v>
      </c>
      <c r="L5279">
        <v>0.108695652173913</v>
      </c>
      <c r="M5279">
        <v>5.0724637681159403E-2</v>
      </c>
      <c r="N5279">
        <v>1997</v>
      </c>
      <c r="O5279" t="s">
        <v>51</v>
      </c>
      <c r="P5279" t="s">
        <v>5837</v>
      </c>
      <c r="Q5279" t="s">
        <v>6313</v>
      </c>
      <c r="R5279" t="s">
        <v>6314</v>
      </c>
    </row>
    <row r="5280" spans="1:18" x14ac:dyDescent="0.25">
      <c r="A5280" t="s">
        <v>6312</v>
      </c>
      <c r="B5280" t="s">
        <v>5899</v>
      </c>
      <c r="C5280" t="s">
        <v>52</v>
      </c>
      <c r="D5280">
        <v>2</v>
      </c>
      <c r="E5280">
        <v>45</v>
      </c>
      <c r="F5280">
        <v>142</v>
      </c>
      <c r="G5280">
        <v>0</v>
      </c>
      <c r="H5280">
        <v>2.8169014084507001E-2</v>
      </c>
      <c r="I5280">
        <v>0.22535211267605601</v>
      </c>
      <c r="J5280">
        <v>0.28873239436619702</v>
      </c>
      <c r="K5280">
        <v>0.21126760563380301</v>
      </c>
      <c r="L5280">
        <v>0.147887323943662</v>
      </c>
      <c r="M5280">
        <v>9.8591549295774697E-2</v>
      </c>
      <c r="N5280">
        <v>1997</v>
      </c>
      <c r="O5280" t="s">
        <v>51</v>
      </c>
      <c r="P5280" t="s">
        <v>5837</v>
      </c>
      <c r="Q5280" t="s">
        <v>6313</v>
      </c>
      <c r="R5280" t="s">
        <v>6314</v>
      </c>
    </row>
    <row r="5281" spans="1:18" x14ac:dyDescent="0.25">
      <c r="A5281" t="s">
        <v>6312</v>
      </c>
      <c r="B5281" t="s">
        <v>5899</v>
      </c>
      <c r="C5281" t="s">
        <v>52</v>
      </c>
      <c r="D5281">
        <v>1</v>
      </c>
      <c r="E5281">
        <v>55</v>
      </c>
      <c r="F5281">
        <v>133</v>
      </c>
      <c r="G5281">
        <v>0</v>
      </c>
      <c r="H5281">
        <v>7.5187969924812E-3</v>
      </c>
      <c r="I5281">
        <v>0.180451127819549</v>
      </c>
      <c r="J5281">
        <v>0.42105263157894701</v>
      </c>
      <c r="K5281">
        <v>0.28571428571428598</v>
      </c>
      <c r="L5281">
        <v>8.2706766917293201E-2</v>
      </c>
      <c r="M5281">
        <v>2.2556390977443601E-2</v>
      </c>
      <c r="N5281">
        <v>1997</v>
      </c>
      <c r="O5281" t="s">
        <v>51</v>
      </c>
      <c r="P5281" t="s">
        <v>5837</v>
      </c>
      <c r="Q5281" t="s">
        <v>6313</v>
      </c>
      <c r="R5281" t="s">
        <v>6314</v>
      </c>
    </row>
    <row r="5282" spans="1:18" x14ac:dyDescent="0.25">
      <c r="A5282" t="s">
        <v>6312</v>
      </c>
      <c r="B5282" t="s">
        <v>5899</v>
      </c>
      <c r="C5282" t="s">
        <v>52</v>
      </c>
      <c r="D5282">
        <v>2</v>
      </c>
      <c r="E5282">
        <v>55</v>
      </c>
      <c r="F5282">
        <v>134</v>
      </c>
      <c r="G5282">
        <v>0</v>
      </c>
      <c r="H5282">
        <v>2.2388059701492501E-2</v>
      </c>
      <c r="I5282">
        <v>0.238805970149254</v>
      </c>
      <c r="J5282">
        <v>0.34328358208955201</v>
      </c>
      <c r="K5282">
        <v>0.201492537313433</v>
      </c>
      <c r="L5282">
        <v>0.119402985074627</v>
      </c>
      <c r="M5282">
        <v>7.4626865671641798E-2</v>
      </c>
      <c r="N5282">
        <v>1997</v>
      </c>
      <c r="O5282" t="s">
        <v>51</v>
      </c>
      <c r="P5282" t="s">
        <v>5837</v>
      </c>
      <c r="Q5282" t="s">
        <v>6313</v>
      </c>
      <c r="R5282" t="s">
        <v>6314</v>
      </c>
    </row>
    <row r="5283" spans="1:18" x14ac:dyDescent="0.25">
      <c r="A5283" t="s">
        <v>6312</v>
      </c>
      <c r="B5283" t="s">
        <v>5901</v>
      </c>
      <c r="C5283" t="s">
        <v>52</v>
      </c>
      <c r="D5283">
        <v>1</v>
      </c>
      <c r="E5283">
        <v>45</v>
      </c>
      <c r="F5283">
        <v>65</v>
      </c>
      <c r="G5283">
        <v>0</v>
      </c>
      <c r="H5283">
        <v>0</v>
      </c>
      <c r="I5283">
        <v>0.18461538461538499</v>
      </c>
      <c r="J5283">
        <v>0.492307692307692</v>
      </c>
      <c r="K5283">
        <v>0.246153846153846</v>
      </c>
      <c r="L5283">
        <v>7.69230769230769E-2</v>
      </c>
      <c r="M5283">
        <v>0</v>
      </c>
      <c r="N5283">
        <v>1997</v>
      </c>
      <c r="O5283" t="s">
        <v>51</v>
      </c>
      <c r="P5283" t="s">
        <v>5837</v>
      </c>
      <c r="Q5283" t="s">
        <v>6313</v>
      </c>
      <c r="R5283" t="s">
        <v>6314</v>
      </c>
    </row>
    <row r="5284" spans="1:18" x14ac:dyDescent="0.25">
      <c r="A5284" t="s">
        <v>6312</v>
      </c>
      <c r="B5284" t="s">
        <v>5901</v>
      </c>
      <c r="C5284" t="s">
        <v>52</v>
      </c>
      <c r="D5284">
        <v>2</v>
      </c>
      <c r="E5284">
        <v>45</v>
      </c>
      <c r="F5284">
        <v>68</v>
      </c>
      <c r="G5284">
        <v>0</v>
      </c>
      <c r="H5284">
        <v>2.9411764705882401E-2</v>
      </c>
      <c r="I5284">
        <v>0.39705882352941202</v>
      </c>
      <c r="J5284">
        <v>0.26470588235294101</v>
      </c>
      <c r="K5284">
        <v>0.191176470588235</v>
      </c>
      <c r="L5284">
        <v>7.3529411764705899E-2</v>
      </c>
      <c r="M5284">
        <v>4.4117647058823498E-2</v>
      </c>
      <c r="N5284">
        <v>1997</v>
      </c>
      <c r="O5284" t="s">
        <v>51</v>
      </c>
      <c r="P5284" t="s">
        <v>5837</v>
      </c>
      <c r="Q5284" t="s">
        <v>6313</v>
      </c>
      <c r="R5284" t="s">
        <v>6314</v>
      </c>
    </row>
    <row r="5285" spans="1:18" x14ac:dyDescent="0.25">
      <c r="A5285" t="s">
        <v>6312</v>
      </c>
      <c r="B5285" t="s">
        <v>5901</v>
      </c>
      <c r="C5285" t="s">
        <v>52</v>
      </c>
      <c r="D5285">
        <v>1</v>
      </c>
      <c r="E5285">
        <v>55</v>
      </c>
      <c r="F5285">
        <v>67</v>
      </c>
      <c r="G5285">
        <v>0</v>
      </c>
      <c r="H5285">
        <v>0</v>
      </c>
      <c r="I5285">
        <v>0.20895522388059701</v>
      </c>
      <c r="J5285">
        <v>0.52238805970149205</v>
      </c>
      <c r="K5285">
        <v>0.20895522388059701</v>
      </c>
      <c r="L5285">
        <v>1.49253731343284E-2</v>
      </c>
      <c r="M5285">
        <v>4.47761194029851E-2</v>
      </c>
      <c r="N5285">
        <v>1997</v>
      </c>
      <c r="O5285" t="s">
        <v>51</v>
      </c>
      <c r="P5285" t="s">
        <v>5837</v>
      </c>
      <c r="Q5285" t="s">
        <v>6313</v>
      </c>
      <c r="R5285" t="s">
        <v>6314</v>
      </c>
    </row>
    <row r="5286" spans="1:18" x14ac:dyDescent="0.25">
      <c r="A5286" t="s">
        <v>6312</v>
      </c>
      <c r="B5286" t="s">
        <v>5901</v>
      </c>
      <c r="C5286" t="s">
        <v>52</v>
      </c>
      <c r="D5286">
        <v>2</v>
      </c>
      <c r="E5286">
        <v>55</v>
      </c>
      <c r="F5286">
        <v>66</v>
      </c>
      <c r="G5286">
        <v>0</v>
      </c>
      <c r="H5286">
        <v>1.5151515151515201E-2</v>
      </c>
      <c r="I5286">
        <v>0.37878787878787901</v>
      </c>
      <c r="J5286">
        <v>0.31818181818181801</v>
      </c>
      <c r="K5286">
        <v>0.12121212121212099</v>
      </c>
      <c r="L5286">
        <v>0.10606060606060599</v>
      </c>
      <c r="M5286">
        <v>6.0606060606060601E-2</v>
      </c>
      <c r="N5286">
        <v>1997</v>
      </c>
      <c r="O5286" t="s">
        <v>51</v>
      </c>
      <c r="P5286" t="s">
        <v>5837</v>
      </c>
      <c r="Q5286" t="s">
        <v>6313</v>
      </c>
      <c r="R5286" t="s">
        <v>6314</v>
      </c>
    </row>
    <row r="5287" spans="1:18" x14ac:dyDescent="0.25">
      <c r="A5287" t="s">
        <v>6312</v>
      </c>
      <c r="B5287" t="s">
        <v>5903</v>
      </c>
      <c r="C5287" t="s">
        <v>52</v>
      </c>
      <c r="D5287">
        <v>1</v>
      </c>
      <c r="E5287">
        <v>45</v>
      </c>
      <c r="F5287">
        <v>65</v>
      </c>
      <c r="G5287">
        <v>0</v>
      </c>
      <c r="H5287">
        <v>1.5384615384615399E-2</v>
      </c>
      <c r="I5287">
        <v>0.27692307692307699</v>
      </c>
      <c r="J5287">
        <v>0.36923076923076897</v>
      </c>
      <c r="K5287">
        <v>0.21538461538461501</v>
      </c>
      <c r="L5287">
        <v>6.15384615384615E-2</v>
      </c>
      <c r="M5287">
        <v>6.15384615384615E-2</v>
      </c>
      <c r="N5287">
        <v>1997</v>
      </c>
      <c r="O5287" t="s">
        <v>51</v>
      </c>
      <c r="P5287" t="s">
        <v>5837</v>
      </c>
      <c r="Q5287" t="s">
        <v>6313</v>
      </c>
      <c r="R5287" t="s">
        <v>6314</v>
      </c>
    </row>
    <row r="5288" spans="1:18" x14ac:dyDescent="0.25">
      <c r="A5288" t="s">
        <v>6312</v>
      </c>
      <c r="B5288" t="s">
        <v>5903</v>
      </c>
      <c r="C5288" t="s">
        <v>52</v>
      </c>
      <c r="D5288">
        <v>2</v>
      </c>
      <c r="E5288">
        <v>45</v>
      </c>
      <c r="F5288">
        <v>65</v>
      </c>
      <c r="G5288">
        <v>0</v>
      </c>
      <c r="H5288">
        <v>1.5384615384615399E-2</v>
      </c>
      <c r="I5288">
        <v>0.38461538461538503</v>
      </c>
      <c r="J5288">
        <v>0.30769230769230799</v>
      </c>
      <c r="K5288">
        <v>0.123076923076923</v>
      </c>
      <c r="L5288">
        <v>0.123076923076923</v>
      </c>
      <c r="M5288">
        <v>4.6153846153846198E-2</v>
      </c>
      <c r="N5288">
        <v>1997</v>
      </c>
      <c r="O5288" t="s">
        <v>51</v>
      </c>
      <c r="P5288" t="s">
        <v>5837</v>
      </c>
      <c r="Q5288" t="s">
        <v>6313</v>
      </c>
      <c r="R5288" t="s">
        <v>6314</v>
      </c>
    </row>
    <row r="5289" spans="1:18" x14ac:dyDescent="0.25">
      <c r="A5289" t="s">
        <v>6312</v>
      </c>
      <c r="B5289" t="s">
        <v>5903</v>
      </c>
      <c r="C5289" t="s">
        <v>52</v>
      </c>
      <c r="D5289">
        <v>1</v>
      </c>
      <c r="E5289">
        <v>55</v>
      </c>
      <c r="F5289">
        <v>65</v>
      </c>
      <c r="G5289">
        <v>0</v>
      </c>
      <c r="H5289">
        <v>0</v>
      </c>
      <c r="I5289">
        <v>0.123076923076923</v>
      </c>
      <c r="J5289">
        <v>0.46153846153846201</v>
      </c>
      <c r="K5289">
        <v>0.29230769230769199</v>
      </c>
      <c r="L5289">
        <v>7.69230769230769E-2</v>
      </c>
      <c r="M5289">
        <v>4.6153846153846198E-2</v>
      </c>
      <c r="N5289">
        <v>1997</v>
      </c>
      <c r="O5289" t="s">
        <v>51</v>
      </c>
      <c r="P5289" t="s">
        <v>5837</v>
      </c>
      <c r="Q5289" t="s">
        <v>6313</v>
      </c>
      <c r="R5289" t="s">
        <v>6314</v>
      </c>
    </row>
    <row r="5290" spans="1:18" x14ac:dyDescent="0.25">
      <c r="A5290" t="s">
        <v>6312</v>
      </c>
      <c r="B5290" t="s">
        <v>5903</v>
      </c>
      <c r="C5290" t="s">
        <v>52</v>
      </c>
      <c r="D5290">
        <v>2</v>
      </c>
      <c r="E5290">
        <v>55</v>
      </c>
      <c r="F5290">
        <v>65</v>
      </c>
      <c r="G5290">
        <v>0</v>
      </c>
      <c r="H5290">
        <v>0</v>
      </c>
      <c r="I5290">
        <v>0.32307692307692298</v>
      </c>
      <c r="J5290">
        <v>0.32307692307692298</v>
      </c>
      <c r="K5290">
        <v>0.2</v>
      </c>
      <c r="L5290">
        <v>3.0769230769230799E-2</v>
      </c>
      <c r="M5290">
        <v>0.123076923076923</v>
      </c>
      <c r="N5290">
        <v>1997</v>
      </c>
      <c r="O5290" t="s">
        <v>51</v>
      </c>
      <c r="P5290" t="s">
        <v>5837</v>
      </c>
      <c r="Q5290" t="s">
        <v>6313</v>
      </c>
      <c r="R5290" t="s">
        <v>6314</v>
      </c>
    </row>
    <row r="5291" spans="1:18" x14ac:dyDescent="0.25">
      <c r="A5291" t="s">
        <v>6312</v>
      </c>
      <c r="B5291" t="s">
        <v>5905</v>
      </c>
      <c r="C5291" t="s">
        <v>52</v>
      </c>
      <c r="D5291">
        <v>1</v>
      </c>
      <c r="E5291">
        <v>45</v>
      </c>
      <c r="F5291">
        <v>67</v>
      </c>
      <c r="G5291">
        <v>1.49253731343284E-2</v>
      </c>
      <c r="H5291">
        <v>0</v>
      </c>
      <c r="I5291">
        <v>0.20895522388059701</v>
      </c>
      <c r="J5291">
        <v>0.37313432835820898</v>
      </c>
      <c r="K5291">
        <v>0.238805970149254</v>
      </c>
      <c r="L5291">
        <v>0.134328358208955</v>
      </c>
      <c r="M5291">
        <v>2.9850746268656699E-2</v>
      </c>
      <c r="N5291">
        <v>1997</v>
      </c>
      <c r="O5291" t="s">
        <v>51</v>
      </c>
      <c r="P5291" t="s">
        <v>5837</v>
      </c>
      <c r="Q5291" t="s">
        <v>6313</v>
      </c>
      <c r="R5291" t="s">
        <v>6314</v>
      </c>
    </row>
    <row r="5292" spans="1:18" x14ac:dyDescent="0.25">
      <c r="A5292" t="s">
        <v>6312</v>
      </c>
      <c r="B5292" t="s">
        <v>5905</v>
      </c>
      <c r="C5292" t="s">
        <v>52</v>
      </c>
      <c r="D5292">
        <v>2</v>
      </c>
      <c r="E5292">
        <v>45</v>
      </c>
      <c r="F5292">
        <v>63</v>
      </c>
      <c r="G5292">
        <v>0</v>
      </c>
      <c r="H5292">
        <v>4.7619047619047603E-2</v>
      </c>
      <c r="I5292">
        <v>0.38095238095238099</v>
      </c>
      <c r="J5292">
        <v>0.28571428571428598</v>
      </c>
      <c r="K5292">
        <v>0.158730158730159</v>
      </c>
      <c r="L5292">
        <v>4.7619047619047603E-2</v>
      </c>
      <c r="M5292">
        <v>7.9365079365079402E-2</v>
      </c>
      <c r="N5292">
        <v>1997</v>
      </c>
      <c r="O5292" t="s">
        <v>51</v>
      </c>
      <c r="P5292" t="s">
        <v>5837</v>
      </c>
      <c r="Q5292" t="s">
        <v>6313</v>
      </c>
      <c r="R5292" t="s">
        <v>6314</v>
      </c>
    </row>
    <row r="5293" spans="1:18" x14ac:dyDescent="0.25">
      <c r="A5293" t="s">
        <v>6312</v>
      </c>
      <c r="B5293" t="s">
        <v>5905</v>
      </c>
      <c r="C5293" t="s">
        <v>52</v>
      </c>
      <c r="D5293">
        <v>1</v>
      </c>
      <c r="E5293">
        <v>55</v>
      </c>
      <c r="F5293">
        <v>65</v>
      </c>
      <c r="G5293">
        <v>0</v>
      </c>
      <c r="H5293">
        <v>1.5384615384615399E-2</v>
      </c>
      <c r="I5293">
        <v>0.16923076923076899</v>
      </c>
      <c r="J5293">
        <v>0.53846153846153899</v>
      </c>
      <c r="K5293">
        <v>0.230769230769231</v>
      </c>
      <c r="L5293">
        <v>3.0769230769230799E-2</v>
      </c>
      <c r="M5293">
        <v>1.5384615384615399E-2</v>
      </c>
      <c r="N5293">
        <v>1997</v>
      </c>
      <c r="O5293" t="s">
        <v>51</v>
      </c>
      <c r="P5293" t="s">
        <v>5837</v>
      </c>
      <c r="Q5293" t="s">
        <v>6313</v>
      </c>
      <c r="R5293" t="s">
        <v>6314</v>
      </c>
    </row>
    <row r="5294" spans="1:18" x14ac:dyDescent="0.25">
      <c r="A5294" t="s">
        <v>6312</v>
      </c>
      <c r="B5294" t="s">
        <v>5905</v>
      </c>
      <c r="C5294" t="s">
        <v>52</v>
      </c>
      <c r="D5294">
        <v>2</v>
      </c>
      <c r="E5294">
        <v>55</v>
      </c>
      <c r="F5294">
        <v>65</v>
      </c>
      <c r="G5294">
        <v>0</v>
      </c>
      <c r="H5294">
        <v>3.0769230769230799E-2</v>
      </c>
      <c r="I5294">
        <v>0.30769230769230799</v>
      </c>
      <c r="J5294">
        <v>0.29230769230769199</v>
      </c>
      <c r="K5294">
        <v>0.18461538461538499</v>
      </c>
      <c r="L5294">
        <v>9.2307692307692299E-2</v>
      </c>
      <c r="M5294">
        <v>9.2307692307692299E-2</v>
      </c>
      <c r="N5294">
        <v>1997</v>
      </c>
      <c r="O5294" t="s">
        <v>51</v>
      </c>
      <c r="P5294" t="s">
        <v>5837</v>
      </c>
      <c r="Q5294" t="s">
        <v>6313</v>
      </c>
      <c r="R5294" t="s">
        <v>6314</v>
      </c>
    </row>
    <row r="5295" spans="1:18" x14ac:dyDescent="0.25">
      <c r="A5295" t="s">
        <v>6312</v>
      </c>
      <c r="B5295" t="s">
        <v>5921</v>
      </c>
      <c r="C5295" t="s">
        <v>40</v>
      </c>
      <c r="D5295">
        <v>1</v>
      </c>
      <c r="E5295">
        <v>18</v>
      </c>
      <c r="F5295">
        <v>130</v>
      </c>
      <c r="G5295">
        <v>4.88990462841681E-2</v>
      </c>
      <c r="H5295">
        <v>0.124709112994979</v>
      </c>
      <c r="I5295">
        <v>0.46677746152000898</v>
      </c>
      <c r="J5295">
        <v>0.26426646455108799</v>
      </c>
      <c r="K5295">
        <v>3.1765409266041003E-2</v>
      </c>
      <c r="L5295">
        <v>6.0322962581436899E-2</v>
      </c>
      <c r="M5295">
        <v>3.2595428022780199E-3</v>
      </c>
      <c r="N5295">
        <v>2000</v>
      </c>
      <c r="O5295" t="s">
        <v>39</v>
      </c>
      <c r="P5295" t="s">
        <v>5837</v>
      </c>
      <c r="Q5295" t="s">
        <v>6313</v>
      </c>
      <c r="R5295" t="s">
        <v>6314</v>
      </c>
    </row>
    <row r="5296" spans="1:18" x14ac:dyDescent="0.25">
      <c r="A5296" t="s">
        <v>6312</v>
      </c>
      <c r="B5296" t="s">
        <v>5921</v>
      </c>
      <c r="C5296" t="s">
        <v>40</v>
      </c>
      <c r="D5296">
        <v>2</v>
      </c>
      <c r="E5296">
        <v>18</v>
      </c>
      <c r="F5296">
        <v>129</v>
      </c>
      <c r="G5296">
        <v>8.19742045907767E-2</v>
      </c>
      <c r="H5296">
        <v>0.154029416005694</v>
      </c>
      <c r="I5296">
        <v>0.37292761597483598</v>
      </c>
      <c r="J5296">
        <v>0.25453838635193199</v>
      </c>
      <c r="K5296">
        <v>7.7353015361471197E-2</v>
      </c>
      <c r="L5296">
        <v>3.5191918540347297E-2</v>
      </c>
      <c r="M5296">
        <v>2.3985443174942899E-2</v>
      </c>
      <c r="N5296">
        <v>2000</v>
      </c>
      <c r="O5296" t="s">
        <v>39</v>
      </c>
      <c r="P5296" t="s">
        <v>5837</v>
      </c>
      <c r="Q5296" t="s">
        <v>6313</v>
      </c>
      <c r="R5296" t="s">
        <v>6314</v>
      </c>
    </row>
    <row r="5297" spans="1:18" x14ac:dyDescent="0.25">
      <c r="A5297" t="s">
        <v>6312</v>
      </c>
      <c r="B5297" t="s">
        <v>5921</v>
      </c>
      <c r="C5297" t="s">
        <v>40</v>
      </c>
      <c r="D5297">
        <v>1</v>
      </c>
      <c r="E5297">
        <v>19</v>
      </c>
      <c r="F5297">
        <v>128</v>
      </c>
      <c r="G5297">
        <v>4.70360408130268E-3</v>
      </c>
      <c r="H5297">
        <v>0.130956779149971</v>
      </c>
      <c r="I5297">
        <v>0.37691398347425298</v>
      </c>
      <c r="J5297">
        <v>0.30092229492594802</v>
      </c>
      <c r="K5297">
        <v>0.16853763778706499</v>
      </c>
      <c r="L5297">
        <v>9.0501221627306994E-3</v>
      </c>
      <c r="M5297">
        <v>8.9155784187291195E-3</v>
      </c>
      <c r="N5297">
        <v>2000</v>
      </c>
      <c r="O5297" t="s">
        <v>39</v>
      </c>
      <c r="P5297" t="s">
        <v>5837</v>
      </c>
      <c r="Q5297" t="s">
        <v>6313</v>
      </c>
      <c r="R5297" t="s">
        <v>6314</v>
      </c>
    </row>
    <row r="5298" spans="1:18" x14ac:dyDescent="0.25">
      <c r="A5298" t="s">
        <v>6312</v>
      </c>
      <c r="B5298" t="s">
        <v>5921</v>
      </c>
      <c r="C5298" t="s">
        <v>40</v>
      </c>
      <c r="D5298">
        <v>2</v>
      </c>
      <c r="E5298">
        <v>19</v>
      </c>
      <c r="F5298">
        <v>116</v>
      </c>
      <c r="G5298">
        <v>8.9877071472062794E-2</v>
      </c>
      <c r="H5298">
        <v>7.7545570750197204E-2</v>
      </c>
      <c r="I5298">
        <v>0.446136646602312</v>
      </c>
      <c r="J5298">
        <v>0.129174194118932</v>
      </c>
      <c r="K5298">
        <v>0.20149951260900001</v>
      </c>
      <c r="L5298">
        <v>4.5320485895313997E-2</v>
      </c>
      <c r="M5298">
        <v>1.0446518552182101E-2</v>
      </c>
      <c r="N5298">
        <v>2000</v>
      </c>
      <c r="O5298" t="s">
        <v>39</v>
      </c>
      <c r="P5298" t="s">
        <v>5837</v>
      </c>
      <c r="Q5298" t="s">
        <v>6313</v>
      </c>
      <c r="R5298" t="s">
        <v>6314</v>
      </c>
    </row>
    <row r="5299" spans="1:18" x14ac:dyDescent="0.25">
      <c r="A5299" t="s">
        <v>6312</v>
      </c>
      <c r="B5299" t="s">
        <v>5921</v>
      </c>
      <c r="C5299" t="s">
        <v>40</v>
      </c>
      <c r="D5299">
        <v>1</v>
      </c>
      <c r="E5299">
        <v>25</v>
      </c>
      <c r="F5299">
        <v>324</v>
      </c>
      <c r="G5299">
        <v>2.7067121304755599E-2</v>
      </c>
      <c r="H5299">
        <v>4.6893820383961199E-2</v>
      </c>
      <c r="I5299">
        <v>0.3915320553078</v>
      </c>
      <c r="J5299">
        <v>0.32986449588238098</v>
      </c>
      <c r="K5299">
        <v>0.13005780352143101</v>
      </c>
      <c r="L5299">
        <v>3.9989309358167503E-2</v>
      </c>
      <c r="M5299">
        <v>3.4595394241503999E-2</v>
      </c>
      <c r="N5299">
        <v>2000</v>
      </c>
      <c r="O5299" t="s">
        <v>39</v>
      </c>
      <c r="P5299" t="s">
        <v>5837</v>
      </c>
      <c r="Q5299" t="s">
        <v>6313</v>
      </c>
      <c r="R5299" t="s">
        <v>6314</v>
      </c>
    </row>
    <row r="5300" spans="1:18" x14ac:dyDescent="0.25">
      <c r="A5300" t="s">
        <v>6312</v>
      </c>
      <c r="B5300" t="s">
        <v>5921</v>
      </c>
      <c r="C5300" t="s">
        <v>40</v>
      </c>
      <c r="D5300">
        <v>2</v>
      </c>
      <c r="E5300">
        <v>25</v>
      </c>
      <c r="F5300">
        <v>306</v>
      </c>
      <c r="G5300">
        <v>4.5277680105126103E-2</v>
      </c>
      <c r="H5300">
        <v>6.8878215867578793E-2</v>
      </c>
      <c r="I5300">
        <v>0.39993914881894799</v>
      </c>
      <c r="J5300">
        <v>0.253814914636873</v>
      </c>
      <c r="K5300">
        <v>0.132041663934853</v>
      </c>
      <c r="L5300">
        <v>5.1503086838645899E-2</v>
      </c>
      <c r="M5300">
        <v>4.8545289797976302E-2</v>
      </c>
      <c r="N5300">
        <v>2000</v>
      </c>
      <c r="O5300" t="s">
        <v>39</v>
      </c>
      <c r="P5300" t="s">
        <v>5837</v>
      </c>
      <c r="Q5300" t="s">
        <v>6313</v>
      </c>
      <c r="R5300" t="s">
        <v>6314</v>
      </c>
    </row>
    <row r="5301" spans="1:18" x14ac:dyDescent="0.25">
      <c r="A5301" t="s">
        <v>6312</v>
      </c>
      <c r="B5301" t="s">
        <v>5921</v>
      </c>
      <c r="C5301" t="s">
        <v>40</v>
      </c>
      <c r="D5301">
        <v>1</v>
      </c>
      <c r="E5301">
        <v>35</v>
      </c>
      <c r="F5301">
        <v>342</v>
      </c>
      <c r="G5301">
        <v>2.2805531806880198E-2</v>
      </c>
      <c r="H5301">
        <v>2.5356034594749902E-2</v>
      </c>
      <c r="I5301">
        <v>0.29489343472530899</v>
      </c>
      <c r="J5301">
        <v>0.41087861306711898</v>
      </c>
      <c r="K5301">
        <v>0.16676339415679201</v>
      </c>
      <c r="L5301">
        <v>5.3541710943260198E-2</v>
      </c>
      <c r="M5301">
        <v>2.576128070589E-2</v>
      </c>
      <c r="N5301">
        <v>2000</v>
      </c>
      <c r="O5301" t="s">
        <v>39</v>
      </c>
      <c r="P5301" t="s">
        <v>5837</v>
      </c>
      <c r="Q5301" t="s">
        <v>6313</v>
      </c>
      <c r="R5301" t="s">
        <v>6314</v>
      </c>
    </row>
    <row r="5302" spans="1:18" x14ac:dyDescent="0.25">
      <c r="A5302" t="s">
        <v>6312</v>
      </c>
      <c r="B5302" t="s">
        <v>5921</v>
      </c>
      <c r="C5302" t="s">
        <v>40</v>
      </c>
      <c r="D5302">
        <v>2</v>
      </c>
      <c r="E5302">
        <v>35</v>
      </c>
      <c r="F5302">
        <v>336</v>
      </c>
      <c r="G5302">
        <v>3.1199324911784999E-2</v>
      </c>
      <c r="H5302">
        <v>4.1639296381493301E-2</v>
      </c>
      <c r="I5302">
        <v>0.34986577397628899</v>
      </c>
      <c r="J5302">
        <v>0.25277912034222799</v>
      </c>
      <c r="K5302">
        <v>0.11266035611063099</v>
      </c>
      <c r="L5302">
        <v>0.14188452607697699</v>
      </c>
      <c r="M5302">
        <v>6.9971602200597199E-2</v>
      </c>
      <c r="N5302">
        <v>2000</v>
      </c>
      <c r="O5302" t="s">
        <v>39</v>
      </c>
      <c r="P5302" t="s">
        <v>5837</v>
      </c>
      <c r="Q5302" t="s">
        <v>6313</v>
      </c>
      <c r="R5302" t="s">
        <v>6314</v>
      </c>
    </row>
    <row r="5303" spans="1:18" x14ac:dyDescent="0.25">
      <c r="A5303" t="s">
        <v>6312</v>
      </c>
      <c r="B5303" t="s">
        <v>5921</v>
      </c>
      <c r="C5303" t="s">
        <v>40</v>
      </c>
      <c r="D5303">
        <v>1</v>
      </c>
      <c r="E5303">
        <v>45</v>
      </c>
      <c r="F5303">
        <v>335</v>
      </c>
      <c r="G5303">
        <v>4.6835956631774103E-4</v>
      </c>
      <c r="H5303">
        <v>3.2479506136323402E-2</v>
      </c>
      <c r="I5303">
        <v>0.30473720820946198</v>
      </c>
      <c r="J5303">
        <v>0.40017578575611501</v>
      </c>
      <c r="K5303">
        <v>0.15666262833002101</v>
      </c>
      <c r="L5303">
        <v>6.9976256850202201E-2</v>
      </c>
      <c r="M5303">
        <v>3.55002551515586E-2</v>
      </c>
      <c r="N5303">
        <v>2000</v>
      </c>
      <c r="O5303" t="s">
        <v>39</v>
      </c>
      <c r="P5303" t="s">
        <v>5837</v>
      </c>
      <c r="Q5303" t="s">
        <v>6313</v>
      </c>
      <c r="R5303" t="s">
        <v>6314</v>
      </c>
    </row>
    <row r="5304" spans="1:18" x14ac:dyDescent="0.25">
      <c r="A5304" t="s">
        <v>6312</v>
      </c>
      <c r="B5304" t="s">
        <v>5921</v>
      </c>
      <c r="C5304" t="s">
        <v>40</v>
      </c>
      <c r="D5304">
        <v>2</v>
      </c>
      <c r="E5304">
        <v>45</v>
      </c>
      <c r="F5304">
        <v>369</v>
      </c>
      <c r="G5304">
        <v>3.8510026817583698E-2</v>
      </c>
      <c r="H5304">
        <v>5.51200776150488E-2</v>
      </c>
      <c r="I5304">
        <v>0.27890507214946503</v>
      </c>
      <c r="J5304">
        <v>0.27370455037793001</v>
      </c>
      <c r="K5304">
        <v>0.17140051134925799</v>
      </c>
      <c r="L5304">
        <v>0.116183382735368</v>
      </c>
      <c r="M5304">
        <v>6.6176378955347795E-2</v>
      </c>
      <c r="N5304">
        <v>2000</v>
      </c>
      <c r="O5304" t="s">
        <v>39</v>
      </c>
      <c r="P5304" t="s">
        <v>5837</v>
      </c>
      <c r="Q5304" t="s">
        <v>6313</v>
      </c>
      <c r="R5304" t="s">
        <v>6314</v>
      </c>
    </row>
    <row r="5305" spans="1:18" x14ac:dyDescent="0.25">
      <c r="A5305" t="s">
        <v>6312</v>
      </c>
      <c r="B5305" t="s">
        <v>5921</v>
      </c>
      <c r="C5305" t="s">
        <v>40</v>
      </c>
      <c r="D5305">
        <v>1</v>
      </c>
      <c r="E5305">
        <v>55</v>
      </c>
      <c r="F5305">
        <v>260</v>
      </c>
      <c r="G5305">
        <v>8.1594330248584597E-3</v>
      </c>
      <c r="H5305">
        <v>2.2465917223033999E-2</v>
      </c>
      <c r="I5305">
        <v>0.223586516504553</v>
      </c>
      <c r="J5305">
        <v>0.42395728784938402</v>
      </c>
      <c r="K5305">
        <v>0.184910725125462</v>
      </c>
      <c r="L5305">
        <v>9.1138325002060594E-2</v>
      </c>
      <c r="M5305">
        <v>4.57817952706479E-2</v>
      </c>
      <c r="N5305">
        <v>2000</v>
      </c>
      <c r="O5305" t="s">
        <v>39</v>
      </c>
      <c r="P5305" t="s">
        <v>5837</v>
      </c>
      <c r="Q5305" t="s">
        <v>6313</v>
      </c>
      <c r="R5305" t="s">
        <v>6314</v>
      </c>
    </row>
    <row r="5306" spans="1:18" x14ac:dyDescent="0.25">
      <c r="A5306" t="s">
        <v>6312</v>
      </c>
      <c r="B5306" t="s">
        <v>5921</v>
      </c>
      <c r="C5306" t="s">
        <v>40</v>
      </c>
      <c r="D5306">
        <v>2</v>
      </c>
      <c r="E5306">
        <v>55</v>
      </c>
      <c r="F5306">
        <v>287</v>
      </c>
      <c r="G5306">
        <v>5.4426594525656801E-3</v>
      </c>
      <c r="H5306">
        <v>3.1356971515016499E-2</v>
      </c>
      <c r="I5306">
        <v>0.280863573412231</v>
      </c>
      <c r="J5306">
        <v>0.28265729742128598</v>
      </c>
      <c r="K5306">
        <v>0.198872849159559</v>
      </c>
      <c r="L5306">
        <v>0.116063375261827</v>
      </c>
      <c r="M5306">
        <v>8.4743273777514699E-2</v>
      </c>
      <c r="N5306">
        <v>2000</v>
      </c>
      <c r="O5306" t="s">
        <v>39</v>
      </c>
      <c r="P5306" t="s">
        <v>5837</v>
      </c>
      <c r="Q5306" t="s">
        <v>6313</v>
      </c>
      <c r="R5306" t="s">
        <v>6314</v>
      </c>
    </row>
    <row r="5307" spans="1:18" x14ac:dyDescent="0.25">
      <c r="A5307" t="s">
        <v>6312</v>
      </c>
      <c r="B5307" t="s">
        <v>5921</v>
      </c>
      <c r="C5307" t="s">
        <v>40</v>
      </c>
      <c r="D5307">
        <v>1</v>
      </c>
      <c r="E5307">
        <v>65</v>
      </c>
      <c r="F5307">
        <v>374</v>
      </c>
      <c r="G5307">
        <v>7.4671233141956096E-3</v>
      </c>
      <c r="H5307">
        <v>1.50085848617582E-2</v>
      </c>
      <c r="I5307">
        <v>0.18668132710893701</v>
      </c>
      <c r="J5307">
        <v>0.41988395803447698</v>
      </c>
      <c r="K5307">
        <v>0.25015054405285098</v>
      </c>
      <c r="L5307">
        <v>9.7803050216811196E-2</v>
      </c>
      <c r="M5307">
        <v>2.3005412410970202E-2</v>
      </c>
      <c r="N5307">
        <v>2000</v>
      </c>
      <c r="O5307" t="s">
        <v>39</v>
      </c>
      <c r="P5307" t="s">
        <v>5837</v>
      </c>
      <c r="Q5307" t="s">
        <v>6313</v>
      </c>
      <c r="R5307" t="s">
        <v>6314</v>
      </c>
    </row>
    <row r="5308" spans="1:18" x14ac:dyDescent="0.25">
      <c r="A5308" t="s">
        <v>6312</v>
      </c>
      <c r="B5308" t="s">
        <v>5921</v>
      </c>
      <c r="C5308" t="s">
        <v>40</v>
      </c>
      <c r="D5308">
        <v>2</v>
      </c>
      <c r="E5308">
        <v>65</v>
      </c>
      <c r="F5308">
        <v>374</v>
      </c>
      <c r="G5308">
        <v>5.6297542129779797E-3</v>
      </c>
      <c r="H5308">
        <v>1.1795454120692399E-2</v>
      </c>
      <c r="I5308">
        <v>0.25643804960491601</v>
      </c>
      <c r="J5308">
        <v>0.300678326412057</v>
      </c>
      <c r="K5308">
        <v>0.25547487075203001</v>
      </c>
      <c r="L5308">
        <v>9.5273573370645598E-2</v>
      </c>
      <c r="M5308">
        <v>7.4709971526680199E-2</v>
      </c>
      <c r="N5308">
        <v>2000</v>
      </c>
      <c r="O5308" t="s">
        <v>39</v>
      </c>
      <c r="P5308" t="s">
        <v>5837</v>
      </c>
      <c r="Q5308" t="s">
        <v>6313</v>
      </c>
      <c r="R5308" t="s">
        <v>6314</v>
      </c>
    </row>
    <row r="5309" spans="1:18" x14ac:dyDescent="0.25">
      <c r="A5309" t="s">
        <v>6312</v>
      </c>
      <c r="B5309" t="s">
        <v>5921</v>
      </c>
      <c r="C5309" t="s">
        <v>40</v>
      </c>
      <c r="D5309">
        <v>1</v>
      </c>
      <c r="E5309">
        <v>75</v>
      </c>
      <c r="F5309">
        <v>261</v>
      </c>
      <c r="G5309">
        <v>9.2616883561092607E-3</v>
      </c>
      <c r="H5309">
        <v>1.0569712834571501E-2</v>
      </c>
      <c r="I5309">
        <v>0.27318676500859101</v>
      </c>
      <c r="J5309">
        <v>0.41836469088037698</v>
      </c>
      <c r="K5309">
        <v>0.23045881997238199</v>
      </c>
      <c r="L5309">
        <v>4.3166882534808701E-2</v>
      </c>
      <c r="M5309">
        <v>1.49914404131613E-2</v>
      </c>
      <c r="N5309">
        <v>2000</v>
      </c>
      <c r="O5309" t="s">
        <v>39</v>
      </c>
      <c r="P5309" t="s">
        <v>5837</v>
      </c>
      <c r="Q5309" t="s">
        <v>6313</v>
      </c>
      <c r="R5309" t="s">
        <v>6314</v>
      </c>
    </row>
    <row r="5310" spans="1:18" x14ac:dyDescent="0.25">
      <c r="A5310" t="s">
        <v>6312</v>
      </c>
      <c r="B5310" t="s">
        <v>5921</v>
      </c>
      <c r="C5310" t="s">
        <v>40</v>
      </c>
      <c r="D5310">
        <v>2</v>
      </c>
      <c r="E5310">
        <v>75</v>
      </c>
      <c r="F5310">
        <v>250</v>
      </c>
      <c r="G5310">
        <v>2.6308222568241699E-2</v>
      </c>
      <c r="H5310">
        <v>1.6459167716158098E-2</v>
      </c>
      <c r="I5310">
        <v>0.27112192377745098</v>
      </c>
      <c r="J5310">
        <v>0.36769900789425802</v>
      </c>
      <c r="K5310">
        <v>0.213589480643533</v>
      </c>
      <c r="L5310">
        <v>7.7518859324289105E-2</v>
      </c>
      <c r="M5310">
        <v>2.73033380760687E-2</v>
      </c>
      <c r="N5310">
        <v>2000</v>
      </c>
      <c r="O5310" t="s">
        <v>39</v>
      </c>
      <c r="P5310" t="s">
        <v>5837</v>
      </c>
      <c r="Q5310" t="s">
        <v>6313</v>
      </c>
      <c r="R5310" t="s">
        <v>6314</v>
      </c>
    </row>
    <row r="5311" spans="1:18" x14ac:dyDescent="0.25">
      <c r="A5311" t="s">
        <v>6312</v>
      </c>
      <c r="B5311" t="s">
        <v>5921</v>
      </c>
      <c r="C5311" t="s">
        <v>40</v>
      </c>
      <c r="D5311">
        <v>1</v>
      </c>
      <c r="E5311">
        <v>84.91</v>
      </c>
      <c r="F5311">
        <v>147</v>
      </c>
      <c r="G5311">
        <v>8.1964479459174407E-3</v>
      </c>
      <c r="H5311">
        <v>5.9277911977987E-2</v>
      </c>
      <c r="I5311">
        <v>0.35474849651293999</v>
      </c>
      <c r="J5311">
        <v>0.482770509483118</v>
      </c>
      <c r="K5311">
        <v>7.6071384438130094E-2</v>
      </c>
      <c r="L5311">
        <v>1.8935249641907102E-2</v>
      </c>
      <c r="M5311">
        <v>0</v>
      </c>
      <c r="N5311">
        <v>2000</v>
      </c>
      <c r="O5311" t="s">
        <v>39</v>
      </c>
      <c r="P5311" t="s">
        <v>5837</v>
      </c>
      <c r="Q5311" t="s">
        <v>6313</v>
      </c>
      <c r="R5311" t="s">
        <v>6314</v>
      </c>
    </row>
    <row r="5312" spans="1:18" x14ac:dyDescent="0.25">
      <c r="A5312" t="s">
        <v>6312</v>
      </c>
      <c r="B5312" t="s">
        <v>5921</v>
      </c>
      <c r="C5312" t="s">
        <v>40</v>
      </c>
      <c r="D5312">
        <v>2</v>
      </c>
      <c r="E5312">
        <v>84.91</v>
      </c>
      <c r="F5312">
        <v>155</v>
      </c>
      <c r="G5312">
        <v>4.7003989600759299E-2</v>
      </c>
      <c r="H5312">
        <v>5.3324525131187399E-2</v>
      </c>
      <c r="I5312">
        <v>0.38501741151889002</v>
      </c>
      <c r="J5312">
        <v>0.31960304914096799</v>
      </c>
      <c r="K5312">
        <v>0.143112190216625</v>
      </c>
      <c r="L5312">
        <v>4.4695256226365603E-2</v>
      </c>
      <c r="M5312">
        <v>7.2435781652037496E-3</v>
      </c>
      <c r="N5312">
        <v>2000</v>
      </c>
      <c r="O5312" t="s">
        <v>39</v>
      </c>
      <c r="P5312" t="s">
        <v>5837</v>
      </c>
      <c r="Q5312" t="s">
        <v>6313</v>
      </c>
      <c r="R5312" t="s">
        <v>6314</v>
      </c>
    </row>
    <row r="5313" spans="1:18" x14ac:dyDescent="0.25">
      <c r="A5313" t="s">
        <v>6312</v>
      </c>
      <c r="B5313" t="s">
        <v>5935</v>
      </c>
      <c r="C5313" t="s">
        <v>40</v>
      </c>
      <c r="D5313">
        <v>1</v>
      </c>
      <c r="E5313">
        <v>18</v>
      </c>
      <c r="F5313">
        <v>151</v>
      </c>
      <c r="G5313">
        <v>1.3264694373526901E-2</v>
      </c>
      <c r="H5313">
        <v>0.15058047853039699</v>
      </c>
      <c r="I5313">
        <v>0.48257230987424699</v>
      </c>
      <c r="J5313">
        <v>0.23399447601766399</v>
      </c>
      <c r="K5313">
        <v>9.5280485200190099E-2</v>
      </c>
      <c r="L5313">
        <v>1.63656684669434E-2</v>
      </c>
      <c r="M5313">
        <v>7.9418875370317991E-3</v>
      </c>
      <c r="N5313">
        <v>2002</v>
      </c>
      <c r="O5313" t="s">
        <v>39</v>
      </c>
      <c r="P5313" t="s">
        <v>5837</v>
      </c>
      <c r="Q5313" t="s">
        <v>6313</v>
      </c>
      <c r="R5313" t="s">
        <v>6314</v>
      </c>
    </row>
    <row r="5314" spans="1:18" x14ac:dyDescent="0.25">
      <c r="A5314" t="s">
        <v>6312</v>
      </c>
      <c r="B5314" t="s">
        <v>5935</v>
      </c>
      <c r="C5314" t="s">
        <v>40</v>
      </c>
      <c r="D5314">
        <v>2</v>
      </c>
      <c r="E5314">
        <v>18</v>
      </c>
      <c r="F5314">
        <v>118</v>
      </c>
      <c r="G5314">
        <v>0.156454061287783</v>
      </c>
      <c r="H5314">
        <v>7.2126708522818495E-2</v>
      </c>
      <c r="I5314">
        <v>0.40605327689142301</v>
      </c>
      <c r="J5314">
        <v>0.20224040251227701</v>
      </c>
      <c r="K5314">
        <v>7.4134369730399094E-2</v>
      </c>
      <c r="L5314">
        <v>8.0169850060936507E-2</v>
      </c>
      <c r="M5314">
        <v>8.8213309943631895E-3</v>
      </c>
      <c r="N5314">
        <v>2002</v>
      </c>
      <c r="O5314" t="s">
        <v>39</v>
      </c>
      <c r="P5314" t="s">
        <v>5837</v>
      </c>
      <c r="Q5314" t="s">
        <v>6313</v>
      </c>
      <c r="R5314" t="s">
        <v>6314</v>
      </c>
    </row>
    <row r="5315" spans="1:18" x14ac:dyDescent="0.25">
      <c r="A5315" t="s">
        <v>6312</v>
      </c>
      <c r="B5315" t="s">
        <v>5935</v>
      </c>
      <c r="C5315" t="s">
        <v>40</v>
      </c>
      <c r="D5315">
        <v>1</v>
      </c>
      <c r="E5315">
        <v>19</v>
      </c>
      <c r="F5315">
        <v>136</v>
      </c>
      <c r="G5315">
        <v>3.60740120973988E-2</v>
      </c>
      <c r="H5315">
        <v>0.136902450634031</v>
      </c>
      <c r="I5315">
        <v>0.53274859548379305</v>
      </c>
      <c r="J5315">
        <v>0.165954938341868</v>
      </c>
      <c r="K5315">
        <v>7.0108908515914697E-2</v>
      </c>
      <c r="L5315">
        <v>7.4789365257944404E-3</v>
      </c>
      <c r="M5315">
        <v>5.0732158401200801E-2</v>
      </c>
      <c r="N5315">
        <v>2002</v>
      </c>
      <c r="O5315" t="s">
        <v>39</v>
      </c>
      <c r="P5315" t="s">
        <v>5837</v>
      </c>
      <c r="Q5315" t="s">
        <v>6313</v>
      </c>
      <c r="R5315" t="s">
        <v>6314</v>
      </c>
    </row>
    <row r="5316" spans="1:18" x14ac:dyDescent="0.25">
      <c r="A5316" t="s">
        <v>6312</v>
      </c>
      <c r="B5316" t="s">
        <v>5935</v>
      </c>
      <c r="C5316" t="s">
        <v>40</v>
      </c>
      <c r="D5316">
        <v>2</v>
      </c>
      <c r="E5316">
        <v>19</v>
      </c>
      <c r="F5316">
        <v>107</v>
      </c>
      <c r="G5316">
        <v>7.0981251715825394E-2</v>
      </c>
      <c r="H5316">
        <v>8.6930426745765094E-2</v>
      </c>
      <c r="I5316">
        <v>0.39937580681178197</v>
      </c>
      <c r="J5316">
        <v>0.21790331942695501</v>
      </c>
      <c r="K5316">
        <v>0.121964992598439</v>
      </c>
      <c r="L5316">
        <v>4.3681879730243602E-2</v>
      </c>
      <c r="M5316">
        <v>5.9162322970989799E-2</v>
      </c>
      <c r="N5316">
        <v>2002</v>
      </c>
      <c r="O5316" t="s">
        <v>39</v>
      </c>
      <c r="P5316" t="s">
        <v>5837</v>
      </c>
      <c r="Q5316" t="s">
        <v>6313</v>
      </c>
      <c r="R5316" t="s">
        <v>6314</v>
      </c>
    </row>
    <row r="5317" spans="1:18" x14ac:dyDescent="0.25">
      <c r="A5317" t="s">
        <v>6312</v>
      </c>
      <c r="B5317" t="s">
        <v>5935</v>
      </c>
      <c r="C5317" t="s">
        <v>40</v>
      </c>
      <c r="D5317">
        <v>1</v>
      </c>
      <c r="E5317">
        <v>25</v>
      </c>
      <c r="F5317">
        <v>388</v>
      </c>
      <c r="G5317">
        <v>2.5938121729217001E-2</v>
      </c>
      <c r="H5317">
        <v>7.5005756120637507E-2</v>
      </c>
      <c r="I5317">
        <v>0.33651353627730302</v>
      </c>
      <c r="J5317">
        <v>0.36486724552258498</v>
      </c>
      <c r="K5317">
        <v>0.12050803004416701</v>
      </c>
      <c r="L5317">
        <v>3.0583620355544901E-2</v>
      </c>
      <c r="M5317">
        <v>4.6583689950545903E-2</v>
      </c>
      <c r="N5317">
        <v>2002</v>
      </c>
      <c r="O5317" t="s">
        <v>39</v>
      </c>
      <c r="P5317" t="s">
        <v>5837</v>
      </c>
      <c r="Q5317" t="s">
        <v>6313</v>
      </c>
      <c r="R5317" t="s">
        <v>6314</v>
      </c>
    </row>
    <row r="5318" spans="1:18" x14ac:dyDescent="0.25">
      <c r="A5318" t="s">
        <v>6312</v>
      </c>
      <c r="B5318" t="s">
        <v>5935</v>
      </c>
      <c r="C5318" t="s">
        <v>40</v>
      </c>
      <c r="D5318">
        <v>2</v>
      </c>
      <c r="E5318">
        <v>25</v>
      </c>
      <c r="F5318">
        <v>366</v>
      </c>
      <c r="G5318">
        <v>4.9251224373154302E-2</v>
      </c>
      <c r="H5318">
        <v>6.5328176468609403E-2</v>
      </c>
      <c r="I5318">
        <v>0.35360541591991601</v>
      </c>
      <c r="J5318">
        <v>0.24033526872918101</v>
      </c>
      <c r="K5318">
        <v>0.181036750549919</v>
      </c>
      <c r="L5318">
        <v>7.3227805437235505E-2</v>
      </c>
      <c r="M5318">
        <v>3.7215358521985799E-2</v>
      </c>
      <c r="N5318">
        <v>2002</v>
      </c>
      <c r="O5318" t="s">
        <v>39</v>
      </c>
      <c r="P5318" t="s">
        <v>5837</v>
      </c>
      <c r="Q5318" t="s">
        <v>6313</v>
      </c>
      <c r="R5318" t="s">
        <v>6314</v>
      </c>
    </row>
    <row r="5319" spans="1:18" x14ac:dyDescent="0.25">
      <c r="A5319" t="s">
        <v>6312</v>
      </c>
      <c r="B5319" t="s">
        <v>5935</v>
      </c>
      <c r="C5319" t="s">
        <v>40</v>
      </c>
      <c r="D5319">
        <v>1</v>
      </c>
      <c r="E5319">
        <v>35</v>
      </c>
      <c r="F5319">
        <v>362</v>
      </c>
      <c r="G5319">
        <v>1.14072289142047E-2</v>
      </c>
      <c r="H5319">
        <v>8.5850849095422503E-3</v>
      </c>
      <c r="I5319">
        <v>0.35835716015796498</v>
      </c>
      <c r="J5319">
        <v>0.38059465631136202</v>
      </c>
      <c r="K5319">
        <v>0.14836468550309401</v>
      </c>
      <c r="L5319">
        <v>4.9048702122918397E-2</v>
      </c>
      <c r="M5319">
        <v>4.3642482080912898E-2</v>
      </c>
      <c r="N5319">
        <v>2002</v>
      </c>
      <c r="O5319" t="s">
        <v>39</v>
      </c>
      <c r="P5319" t="s">
        <v>5837</v>
      </c>
      <c r="Q5319" t="s">
        <v>6313</v>
      </c>
      <c r="R5319" t="s">
        <v>6314</v>
      </c>
    </row>
    <row r="5320" spans="1:18" x14ac:dyDescent="0.25">
      <c r="A5320" t="s">
        <v>6312</v>
      </c>
      <c r="B5320" t="s">
        <v>5935</v>
      </c>
      <c r="C5320" t="s">
        <v>40</v>
      </c>
      <c r="D5320">
        <v>2</v>
      </c>
      <c r="E5320">
        <v>35</v>
      </c>
      <c r="F5320">
        <v>369</v>
      </c>
      <c r="G5320">
        <v>3.8000344990853203E-2</v>
      </c>
      <c r="H5320">
        <v>5.80976932281232E-2</v>
      </c>
      <c r="I5320">
        <v>0.34578536359516199</v>
      </c>
      <c r="J5320">
        <v>0.26881963548497301</v>
      </c>
      <c r="K5320">
        <v>0.15546064409683499</v>
      </c>
      <c r="L5320">
        <v>7.6485338575019907E-2</v>
      </c>
      <c r="M5320">
        <v>5.7350980029034097E-2</v>
      </c>
      <c r="N5320">
        <v>2002</v>
      </c>
      <c r="O5320" t="s">
        <v>39</v>
      </c>
      <c r="P5320" t="s">
        <v>5837</v>
      </c>
      <c r="Q5320" t="s">
        <v>6313</v>
      </c>
      <c r="R5320" t="s">
        <v>6314</v>
      </c>
    </row>
    <row r="5321" spans="1:18" x14ac:dyDescent="0.25">
      <c r="A5321" t="s">
        <v>6312</v>
      </c>
      <c r="B5321" t="s">
        <v>5935</v>
      </c>
      <c r="C5321" t="s">
        <v>40</v>
      </c>
      <c r="D5321">
        <v>1</v>
      </c>
      <c r="E5321">
        <v>45</v>
      </c>
      <c r="F5321">
        <v>439</v>
      </c>
      <c r="G5321">
        <v>3.38738746598076E-3</v>
      </c>
      <c r="H5321">
        <v>1.8593130788146301E-2</v>
      </c>
      <c r="I5321">
        <v>0.212682956914865</v>
      </c>
      <c r="J5321">
        <v>0.445178827959892</v>
      </c>
      <c r="K5321">
        <v>0.20952306334429899</v>
      </c>
      <c r="L5321">
        <v>7.1518501411858407E-2</v>
      </c>
      <c r="M5321">
        <v>3.9116132114958797E-2</v>
      </c>
      <c r="N5321">
        <v>2002</v>
      </c>
      <c r="O5321" t="s">
        <v>39</v>
      </c>
      <c r="P5321" t="s">
        <v>5837</v>
      </c>
      <c r="Q5321" t="s">
        <v>6313</v>
      </c>
      <c r="R5321" t="s">
        <v>6314</v>
      </c>
    </row>
    <row r="5322" spans="1:18" x14ac:dyDescent="0.25">
      <c r="A5322" t="s">
        <v>6312</v>
      </c>
      <c r="B5322" t="s">
        <v>5935</v>
      </c>
      <c r="C5322" t="s">
        <v>40</v>
      </c>
      <c r="D5322">
        <v>2</v>
      </c>
      <c r="E5322">
        <v>45</v>
      </c>
      <c r="F5322">
        <v>414</v>
      </c>
      <c r="G5322">
        <v>1.6098393344369698E-2</v>
      </c>
      <c r="H5322">
        <v>4.7584572742792701E-2</v>
      </c>
      <c r="I5322">
        <v>0.315352059776837</v>
      </c>
      <c r="J5322">
        <v>0.26701459078297801</v>
      </c>
      <c r="K5322">
        <v>0.18217418198965701</v>
      </c>
      <c r="L5322">
        <v>8.6866711153711307E-2</v>
      </c>
      <c r="M5322">
        <v>8.4909490209655505E-2</v>
      </c>
      <c r="N5322">
        <v>2002</v>
      </c>
      <c r="O5322" t="s">
        <v>39</v>
      </c>
      <c r="P5322" t="s">
        <v>5837</v>
      </c>
      <c r="Q5322" t="s">
        <v>6313</v>
      </c>
      <c r="R5322" t="s">
        <v>6314</v>
      </c>
    </row>
    <row r="5323" spans="1:18" x14ac:dyDescent="0.25">
      <c r="A5323" t="s">
        <v>6312</v>
      </c>
      <c r="B5323" t="s">
        <v>5935</v>
      </c>
      <c r="C5323" t="s">
        <v>40</v>
      </c>
      <c r="D5323">
        <v>1</v>
      </c>
      <c r="E5323">
        <v>55</v>
      </c>
      <c r="F5323">
        <v>334</v>
      </c>
      <c r="G5323">
        <v>6.7688971072555502E-3</v>
      </c>
      <c r="H5323">
        <v>1.91026548454587E-2</v>
      </c>
      <c r="I5323">
        <v>0.189310890369153</v>
      </c>
      <c r="J5323">
        <v>0.47786859621040501</v>
      </c>
      <c r="K5323">
        <v>0.215369185102156</v>
      </c>
      <c r="L5323">
        <v>5.4600948280729998E-2</v>
      </c>
      <c r="M5323">
        <v>3.6978828084841701E-2</v>
      </c>
      <c r="N5323">
        <v>2002</v>
      </c>
      <c r="O5323" t="s">
        <v>39</v>
      </c>
      <c r="P5323" t="s">
        <v>5837</v>
      </c>
      <c r="Q5323" t="s">
        <v>6313</v>
      </c>
      <c r="R5323" t="s">
        <v>6314</v>
      </c>
    </row>
    <row r="5324" spans="1:18" x14ac:dyDescent="0.25">
      <c r="A5324" t="s">
        <v>6312</v>
      </c>
      <c r="B5324" t="s">
        <v>5935</v>
      </c>
      <c r="C5324" t="s">
        <v>40</v>
      </c>
      <c r="D5324">
        <v>2</v>
      </c>
      <c r="E5324">
        <v>55</v>
      </c>
      <c r="F5324">
        <v>307</v>
      </c>
      <c r="G5324">
        <v>8.7528478136882394E-3</v>
      </c>
      <c r="H5324">
        <v>2.99127340119494E-2</v>
      </c>
      <c r="I5324">
        <v>0.30874768269941899</v>
      </c>
      <c r="J5324">
        <v>0.29504594039736998</v>
      </c>
      <c r="K5324">
        <v>0.18815247411764099</v>
      </c>
      <c r="L5324">
        <v>0.106793642367213</v>
      </c>
      <c r="M5324">
        <v>6.2594678592718805E-2</v>
      </c>
      <c r="N5324">
        <v>2002</v>
      </c>
      <c r="O5324" t="s">
        <v>39</v>
      </c>
      <c r="P5324" t="s">
        <v>5837</v>
      </c>
      <c r="Q5324" t="s">
        <v>6313</v>
      </c>
      <c r="R5324" t="s">
        <v>6314</v>
      </c>
    </row>
    <row r="5325" spans="1:18" x14ac:dyDescent="0.25">
      <c r="A5325" t="s">
        <v>6312</v>
      </c>
      <c r="B5325" t="s">
        <v>5935</v>
      </c>
      <c r="C5325" t="s">
        <v>40</v>
      </c>
      <c r="D5325">
        <v>1</v>
      </c>
      <c r="E5325">
        <v>65</v>
      </c>
      <c r="F5325">
        <v>314</v>
      </c>
      <c r="G5325">
        <v>3.8242071312987501E-3</v>
      </c>
      <c r="H5325">
        <v>5.8855519199599903E-3</v>
      </c>
      <c r="I5325">
        <v>0.226125267964078</v>
      </c>
      <c r="J5325">
        <v>0.39154604853484598</v>
      </c>
      <c r="K5325">
        <v>0.25475818527994898</v>
      </c>
      <c r="L5325">
        <v>9.0657013058298E-2</v>
      </c>
      <c r="M5325">
        <v>2.7203726111570299E-2</v>
      </c>
      <c r="N5325">
        <v>2002</v>
      </c>
      <c r="O5325" t="s">
        <v>39</v>
      </c>
      <c r="P5325" t="s">
        <v>5837</v>
      </c>
      <c r="Q5325" t="s">
        <v>6313</v>
      </c>
      <c r="R5325" t="s">
        <v>6314</v>
      </c>
    </row>
    <row r="5326" spans="1:18" x14ac:dyDescent="0.25">
      <c r="A5326" t="s">
        <v>6312</v>
      </c>
      <c r="B5326" t="s">
        <v>5935</v>
      </c>
      <c r="C5326" t="s">
        <v>40</v>
      </c>
      <c r="D5326">
        <v>2</v>
      </c>
      <c r="E5326">
        <v>65</v>
      </c>
      <c r="F5326">
        <v>346</v>
      </c>
      <c r="G5326">
        <v>1.2507923955957199E-2</v>
      </c>
      <c r="H5326">
        <v>3.44139182885621E-2</v>
      </c>
      <c r="I5326">
        <v>0.21213862073013001</v>
      </c>
      <c r="J5326">
        <v>0.34026680791262798</v>
      </c>
      <c r="K5326">
        <v>0.192212165951233</v>
      </c>
      <c r="L5326">
        <v>0.107499983389958</v>
      </c>
      <c r="M5326">
        <v>0.100960579771531</v>
      </c>
      <c r="N5326">
        <v>2002</v>
      </c>
      <c r="O5326" t="s">
        <v>39</v>
      </c>
      <c r="P5326" t="s">
        <v>5837</v>
      </c>
      <c r="Q5326" t="s">
        <v>6313</v>
      </c>
      <c r="R5326" t="s">
        <v>6314</v>
      </c>
    </row>
    <row r="5327" spans="1:18" x14ac:dyDescent="0.25">
      <c r="A5327" t="s">
        <v>6312</v>
      </c>
      <c r="B5327" t="s">
        <v>5935</v>
      </c>
      <c r="C5327" t="s">
        <v>40</v>
      </c>
      <c r="D5327">
        <v>1</v>
      </c>
      <c r="E5327">
        <v>75</v>
      </c>
      <c r="F5327">
        <v>249</v>
      </c>
      <c r="G5327">
        <v>5.9700207038923397E-3</v>
      </c>
      <c r="H5327">
        <v>2.1381345129020499E-2</v>
      </c>
      <c r="I5327">
        <v>0.22330263926444599</v>
      </c>
      <c r="J5327">
        <v>0.52687439823156201</v>
      </c>
      <c r="K5327">
        <v>0.18780519595940401</v>
      </c>
      <c r="L5327">
        <v>2.8112965344819801E-2</v>
      </c>
      <c r="M5327">
        <v>6.5534353668561798E-3</v>
      </c>
      <c r="N5327">
        <v>2002</v>
      </c>
      <c r="O5327" t="s">
        <v>39</v>
      </c>
      <c r="P5327" t="s">
        <v>5837</v>
      </c>
      <c r="Q5327" t="s">
        <v>6313</v>
      </c>
      <c r="R5327" t="s">
        <v>6314</v>
      </c>
    </row>
    <row r="5328" spans="1:18" x14ac:dyDescent="0.25">
      <c r="A5328" t="s">
        <v>6312</v>
      </c>
      <c r="B5328" t="s">
        <v>5935</v>
      </c>
      <c r="C5328" t="s">
        <v>40</v>
      </c>
      <c r="D5328">
        <v>2</v>
      </c>
      <c r="E5328">
        <v>75</v>
      </c>
      <c r="F5328">
        <v>220</v>
      </c>
      <c r="G5328">
        <v>4.2360541517044902E-2</v>
      </c>
      <c r="H5328">
        <v>3.1856827992806501E-2</v>
      </c>
      <c r="I5328">
        <v>0.215794280144499</v>
      </c>
      <c r="J5328">
        <v>0.37354357143855599</v>
      </c>
      <c r="K5328">
        <v>0.20420998925147499</v>
      </c>
      <c r="L5328">
        <v>9.2692064399266E-2</v>
      </c>
      <c r="M5328">
        <v>3.9542725256353099E-2</v>
      </c>
      <c r="N5328">
        <v>2002</v>
      </c>
      <c r="O5328" t="s">
        <v>39</v>
      </c>
      <c r="P5328" t="s">
        <v>5837</v>
      </c>
      <c r="Q5328" t="s">
        <v>6313</v>
      </c>
      <c r="R5328" t="s">
        <v>6314</v>
      </c>
    </row>
    <row r="5329" spans="1:18" x14ac:dyDescent="0.25">
      <c r="A5329" t="s">
        <v>6312</v>
      </c>
      <c r="B5329" t="s">
        <v>5935</v>
      </c>
      <c r="C5329" t="s">
        <v>40</v>
      </c>
      <c r="D5329">
        <v>1</v>
      </c>
      <c r="E5329">
        <v>84.91</v>
      </c>
      <c r="F5329">
        <v>133</v>
      </c>
      <c r="G5329">
        <v>7.5776922921233303E-3</v>
      </c>
      <c r="H5329">
        <v>9.72703343363885E-3</v>
      </c>
      <c r="I5329">
        <v>0.38128953044924901</v>
      </c>
      <c r="J5329">
        <v>0.47248425258566201</v>
      </c>
      <c r="K5329">
        <v>0.11256989448275199</v>
      </c>
      <c r="L5329">
        <v>5.85147786394074E-3</v>
      </c>
      <c r="M5329">
        <v>1.0500118892634001E-2</v>
      </c>
      <c r="N5329">
        <v>2002</v>
      </c>
      <c r="O5329" t="s">
        <v>39</v>
      </c>
      <c r="P5329" t="s">
        <v>5837</v>
      </c>
      <c r="Q5329" t="s">
        <v>6313</v>
      </c>
      <c r="R5329" t="s">
        <v>6314</v>
      </c>
    </row>
    <row r="5330" spans="1:18" x14ac:dyDescent="0.25">
      <c r="A5330" t="s">
        <v>6312</v>
      </c>
      <c r="B5330" t="s">
        <v>5935</v>
      </c>
      <c r="C5330" t="s">
        <v>40</v>
      </c>
      <c r="D5330">
        <v>2</v>
      </c>
      <c r="E5330">
        <v>84.91</v>
      </c>
      <c r="F5330">
        <v>172</v>
      </c>
      <c r="G5330">
        <v>2.9039984195390799E-2</v>
      </c>
      <c r="H5330">
        <v>8.3685405407124505E-2</v>
      </c>
      <c r="I5330">
        <v>0.363424426079763</v>
      </c>
      <c r="J5330">
        <v>0.34087377824272902</v>
      </c>
      <c r="K5330">
        <v>8.9874811131112994E-2</v>
      </c>
      <c r="L5330">
        <v>6.5238304255182497E-2</v>
      </c>
      <c r="M5330">
        <v>2.7863290688697199E-2</v>
      </c>
      <c r="N5330">
        <v>2002</v>
      </c>
      <c r="O5330" t="s">
        <v>39</v>
      </c>
      <c r="P5330" t="s">
        <v>5837</v>
      </c>
      <c r="Q5330" t="s">
        <v>6313</v>
      </c>
      <c r="R5330" t="s">
        <v>6314</v>
      </c>
    </row>
    <row r="5331" spans="1:18" x14ac:dyDescent="0.25">
      <c r="A5331" t="s">
        <v>6312</v>
      </c>
      <c r="B5331" t="s">
        <v>5942</v>
      </c>
      <c r="C5331" t="s">
        <v>40</v>
      </c>
      <c r="D5331">
        <v>1</v>
      </c>
      <c r="E5331">
        <v>18</v>
      </c>
      <c r="F5331">
        <v>130</v>
      </c>
      <c r="G5331">
        <v>8.0170622307355693E-2</v>
      </c>
      <c r="H5331">
        <v>9.6409519133899196E-2</v>
      </c>
      <c r="I5331">
        <v>0.41111437290673603</v>
      </c>
      <c r="J5331">
        <v>0.23460096770515301</v>
      </c>
      <c r="K5331">
        <v>8.9078742430202598E-2</v>
      </c>
      <c r="L5331">
        <v>6.41397002287208E-2</v>
      </c>
      <c r="M5331">
        <v>2.4486075287932001E-2</v>
      </c>
      <c r="N5331">
        <v>2004</v>
      </c>
      <c r="O5331" t="s">
        <v>39</v>
      </c>
      <c r="P5331" t="s">
        <v>5837</v>
      </c>
      <c r="Q5331" t="s">
        <v>6313</v>
      </c>
      <c r="R5331" t="s">
        <v>6314</v>
      </c>
    </row>
    <row r="5332" spans="1:18" x14ac:dyDescent="0.25">
      <c r="A5332" t="s">
        <v>6312</v>
      </c>
      <c r="B5332" t="s">
        <v>5942</v>
      </c>
      <c r="C5332" t="s">
        <v>40</v>
      </c>
      <c r="D5332">
        <v>2</v>
      </c>
      <c r="E5332">
        <v>18</v>
      </c>
      <c r="F5332">
        <v>134</v>
      </c>
      <c r="G5332">
        <v>6.56073826176157E-2</v>
      </c>
      <c r="H5332">
        <v>9.6219251625414906E-2</v>
      </c>
      <c r="I5332">
        <v>0.447857664948967</v>
      </c>
      <c r="J5332">
        <v>0.190036093441841</v>
      </c>
      <c r="K5332">
        <v>0.12244101565736799</v>
      </c>
      <c r="L5332">
        <v>3.0872902395971399E-2</v>
      </c>
      <c r="M5332">
        <v>4.6965689312822398E-2</v>
      </c>
      <c r="N5332">
        <v>2004</v>
      </c>
      <c r="O5332" t="s">
        <v>39</v>
      </c>
      <c r="P5332" t="s">
        <v>5837</v>
      </c>
      <c r="Q5332" t="s">
        <v>6313</v>
      </c>
      <c r="R5332" t="s">
        <v>6314</v>
      </c>
    </row>
    <row r="5333" spans="1:18" x14ac:dyDescent="0.25">
      <c r="A5333" t="s">
        <v>6312</v>
      </c>
      <c r="B5333" t="s">
        <v>5942</v>
      </c>
      <c r="C5333" t="s">
        <v>40</v>
      </c>
      <c r="D5333">
        <v>1</v>
      </c>
      <c r="E5333">
        <v>19</v>
      </c>
      <c r="F5333">
        <v>136</v>
      </c>
      <c r="G5333">
        <v>3.3582189974613902E-2</v>
      </c>
      <c r="H5333">
        <v>8.2509655438973706E-2</v>
      </c>
      <c r="I5333">
        <v>0.353614830596301</v>
      </c>
      <c r="J5333">
        <v>0.32438658075341997</v>
      </c>
      <c r="K5333">
        <v>0.124143383243508</v>
      </c>
      <c r="L5333">
        <v>7.2005611069411904E-2</v>
      </c>
      <c r="M5333">
        <v>9.7577489237714206E-3</v>
      </c>
      <c r="N5333">
        <v>2004</v>
      </c>
      <c r="O5333" t="s">
        <v>39</v>
      </c>
      <c r="P5333" t="s">
        <v>5837</v>
      </c>
      <c r="Q5333" t="s">
        <v>6313</v>
      </c>
      <c r="R5333" t="s">
        <v>6314</v>
      </c>
    </row>
    <row r="5334" spans="1:18" x14ac:dyDescent="0.25">
      <c r="A5334" t="s">
        <v>6312</v>
      </c>
      <c r="B5334" t="s">
        <v>5942</v>
      </c>
      <c r="C5334" t="s">
        <v>40</v>
      </c>
      <c r="D5334">
        <v>2</v>
      </c>
      <c r="E5334">
        <v>19</v>
      </c>
      <c r="F5334">
        <v>118</v>
      </c>
      <c r="G5334">
        <v>5.5235889705660998E-2</v>
      </c>
      <c r="H5334">
        <v>8.0818567088125404E-2</v>
      </c>
      <c r="I5334">
        <v>0.53330520172043505</v>
      </c>
      <c r="J5334">
        <v>0.18369454880880801</v>
      </c>
      <c r="K5334">
        <v>7.7821125925748899E-2</v>
      </c>
      <c r="L5334">
        <v>3.1916559296887401E-2</v>
      </c>
      <c r="M5334">
        <v>3.72081074543332E-2</v>
      </c>
      <c r="N5334">
        <v>2004</v>
      </c>
      <c r="O5334" t="s">
        <v>39</v>
      </c>
      <c r="P5334" t="s">
        <v>5837</v>
      </c>
      <c r="Q5334" t="s">
        <v>6313</v>
      </c>
      <c r="R5334" t="s">
        <v>6314</v>
      </c>
    </row>
    <row r="5335" spans="1:18" x14ac:dyDescent="0.25">
      <c r="A5335" t="s">
        <v>6312</v>
      </c>
      <c r="B5335" t="s">
        <v>5942</v>
      </c>
      <c r="C5335" t="s">
        <v>40</v>
      </c>
      <c r="D5335">
        <v>1</v>
      </c>
      <c r="E5335">
        <v>25</v>
      </c>
      <c r="F5335">
        <v>405</v>
      </c>
      <c r="G5335">
        <v>4.0316619493192103E-2</v>
      </c>
      <c r="H5335">
        <v>4.5766541361053903E-2</v>
      </c>
      <c r="I5335">
        <v>0.33547608024589098</v>
      </c>
      <c r="J5335">
        <v>0.32334848017703699</v>
      </c>
      <c r="K5335">
        <v>0.172905261701776</v>
      </c>
      <c r="L5335">
        <v>4.8761348794500697E-2</v>
      </c>
      <c r="M5335">
        <v>3.3425668226550201E-2</v>
      </c>
      <c r="N5335">
        <v>2004</v>
      </c>
      <c r="O5335" t="s">
        <v>39</v>
      </c>
      <c r="P5335" t="s">
        <v>5837</v>
      </c>
      <c r="Q5335" t="s">
        <v>6313</v>
      </c>
      <c r="R5335" t="s">
        <v>6314</v>
      </c>
    </row>
    <row r="5336" spans="1:18" x14ac:dyDescent="0.25">
      <c r="A5336" t="s">
        <v>6312</v>
      </c>
      <c r="B5336" t="s">
        <v>5942</v>
      </c>
      <c r="C5336" t="s">
        <v>40</v>
      </c>
      <c r="D5336">
        <v>2</v>
      </c>
      <c r="E5336">
        <v>25</v>
      </c>
      <c r="F5336">
        <v>328</v>
      </c>
      <c r="G5336">
        <v>5.2584568406760103E-2</v>
      </c>
      <c r="H5336">
        <v>9.0153969548073601E-2</v>
      </c>
      <c r="I5336">
        <v>0.41212380817377098</v>
      </c>
      <c r="J5336">
        <v>0.194702865683164</v>
      </c>
      <c r="K5336">
        <v>0.13050743740345899</v>
      </c>
      <c r="L5336">
        <v>4.4382373190276103E-2</v>
      </c>
      <c r="M5336">
        <v>7.5544977594495494E-2</v>
      </c>
      <c r="N5336">
        <v>2004</v>
      </c>
      <c r="O5336" t="s">
        <v>39</v>
      </c>
      <c r="P5336" t="s">
        <v>5837</v>
      </c>
      <c r="Q5336" t="s">
        <v>6313</v>
      </c>
      <c r="R5336" t="s">
        <v>6314</v>
      </c>
    </row>
    <row r="5337" spans="1:18" x14ac:dyDescent="0.25">
      <c r="A5337" t="s">
        <v>6312</v>
      </c>
      <c r="B5337" t="s">
        <v>5942</v>
      </c>
      <c r="C5337" t="s">
        <v>40</v>
      </c>
      <c r="D5337">
        <v>1</v>
      </c>
      <c r="E5337">
        <v>35</v>
      </c>
      <c r="F5337">
        <v>351</v>
      </c>
      <c r="G5337">
        <v>1.0667312610264001E-2</v>
      </c>
      <c r="H5337">
        <v>1.4879695990178099E-2</v>
      </c>
      <c r="I5337">
        <v>0.32104921539252301</v>
      </c>
      <c r="J5337">
        <v>0.35548440337610898</v>
      </c>
      <c r="K5337">
        <v>0.21712797165873099</v>
      </c>
      <c r="L5337">
        <v>5.28996118388564E-2</v>
      </c>
      <c r="M5337">
        <v>2.7891789133338701E-2</v>
      </c>
      <c r="N5337">
        <v>2004</v>
      </c>
      <c r="O5337" t="s">
        <v>39</v>
      </c>
      <c r="P5337" t="s">
        <v>5837</v>
      </c>
      <c r="Q5337" t="s">
        <v>6313</v>
      </c>
      <c r="R5337" t="s">
        <v>6314</v>
      </c>
    </row>
    <row r="5338" spans="1:18" x14ac:dyDescent="0.25">
      <c r="A5338" t="s">
        <v>6312</v>
      </c>
      <c r="B5338" t="s">
        <v>5942</v>
      </c>
      <c r="C5338" t="s">
        <v>40</v>
      </c>
      <c r="D5338">
        <v>2</v>
      </c>
      <c r="E5338">
        <v>35</v>
      </c>
      <c r="F5338">
        <v>333</v>
      </c>
      <c r="G5338">
        <v>1.59999577403502E-2</v>
      </c>
      <c r="H5338">
        <v>4.7003557352345501E-2</v>
      </c>
      <c r="I5338">
        <v>0.36032420388519099</v>
      </c>
      <c r="J5338">
        <v>0.25324009158673499</v>
      </c>
      <c r="K5338">
        <v>0.17006166323904501</v>
      </c>
      <c r="L5338">
        <v>6.9871089271467401E-2</v>
      </c>
      <c r="M5338">
        <v>8.3499436924866E-2</v>
      </c>
      <c r="N5338">
        <v>2004</v>
      </c>
      <c r="O5338" t="s">
        <v>39</v>
      </c>
      <c r="P5338" t="s">
        <v>5837</v>
      </c>
      <c r="Q5338" t="s">
        <v>6313</v>
      </c>
      <c r="R5338" t="s">
        <v>6314</v>
      </c>
    </row>
    <row r="5339" spans="1:18" x14ac:dyDescent="0.25">
      <c r="A5339" t="s">
        <v>6312</v>
      </c>
      <c r="B5339" t="s">
        <v>5942</v>
      </c>
      <c r="C5339" t="s">
        <v>40</v>
      </c>
      <c r="D5339">
        <v>1</v>
      </c>
      <c r="E5339">
        <v>45</v>
      </c>
      <c r="F5339">
        <v>369</v>
      </c>
      <c r="G5339">
        <v>5.33759627936186E-3</v>
      </c>
      <c r="H5339">
        <v>1.7684120705199199E-2</v>
      </c>
      <c r="I5339">
        <v>0.18810212336875701</v>
      </c>
      <c r="J5339">
        <v>0.44941762604946001</v>
      </c>
      <c r="K5339">
        <v>0.25650995891488299</v>
      </c>
      <c r="L5339">
        <v>5.5485586766372698E-2</v>
      </c>
      <c r="M5339">
        <v>2.74629879159667E-2</v>
      </c>
      <c r="N5339">
        <v>2004</v>
      </c>
      <c r="O5339" t="s">
        <v>39</v>
      </c>
      <c r="P5339" t="s">
        <v>5837</v>
      </c>
      <c r="Q5339" t="s">
        <v>6313</v>
      </c>
      <c r="R5339" t="s">
        <v>6314</v>
      </c>
    </row>
    <row r="5340" spans="1:18" x14ac:dyDescent="0.25">
      <c r="A5340" t="s">
        <v>6312</v>
      </c>
      <c r="B5340" t="s">
        <v>5942</v>
      </c>
      <c r="C5340" t="s">
        <v>40</v>
      </c>
      <c r="D5340">
        <v>2</v>
      </c>
      <c r="E5340">
        <v>45</v>
      </c>
      <c r="F5340">
        <v>374</v>
      </c>
      <c r="G5340">
        <v>1.4851089966287799E-2</v>
      </c>
      <c r="H5340">
        <v>3.05499719033108E-2</v>
      </c>
      <c r="I5340">
        <v>0.26326964317099999</v>
      </c>
      <c r="J5340">
        <v>0.30583995069619602</v>
      </c>
      <c r="K5340">
        <v>0.21344665522071901</v>
      </c>
      <c r="L5340">
        <v>0.11334238026587699</v>
      </c>
      <c r="M5340">
        <v>5.8700308776609998E-2</v>
      </c>
      <c r="N5340">
        <v>2004</v>
      </c>
      <c r="O5340" t="s">
        <v>39</v>
      </c>
      <c r="P5340" t="s">
        <v>5837</v>
      </c>
      <c r="Q5340" t="s">
        <v>6313</v>
      </c>
      <c r="R5340" t="s">
        <v>6314</v>
      </c>
    </row>
    <row r="5341" spans="1:18" x14ac:dyDescent="0.25">
      <c r="A5341" t="s">
        <v>6312</v>
      </c>
      <c r="B5341" t="s">
        <v>5942</v>
      </c>
      <c r="C5341" t="s">
        <v>40</v>
      </c>
      <c r="D5341">
        <v>1</v>
      </c>
      <c r="E5341">
        <v>55</v>
      </c>
      <c r="F5341">
        <v>280</v>
      </c>
      <c r="G5341">
        <v>2.48747747783567E-3</v>
      </c>
      <c r="H5341">
        <v>1.3033296565209899E-2</v>
      </c>
      <c r="I5341">
        <v>0.21673634018100299</v>
      </c>
      <c r="J5341">
        <v>0.41842289181313502</v>
      </c>
      <c r="K5341">
        <v>0.223395720915645</v>
      </c>
      <c r="L5341">
        <v>9.8594040965019503E-2</v>
      </c>
      <c r="M5341">
        <v>2.7330232082152399E-2</v>
      </c>
      <c r="N5341">
        <v>2004</v>
      </c>
      <c r="O5341" t="s">
        <v>39</v>
      </c>
      <c r="P5341" t="s">
        <v>5837</v>
      </c>
      <c r="Q5341" t="s">
        <v>6313</v>
      </c>
      <c r="R5341" t="s">
        <v>6314</v>
      </c>
    </row>
    <row r="5342" spans="1:18" x14ac:dyDescent="0.25">
      <c r="A5342" t="s">
        <v>6312</v>
      </c>
      <c r="B5342" t="s">
        <v>5942</v>
      </c>
      <c r="C5342" t="s">
        <v>40</v>
      </c>
      <c r="D5342">
        <v>2</v>
      </c>
      <c r="E5342">
        <v>55</v>
      </c>
      <c r="F5342">
        <v>288</v>
      </c>
      <c r="G5342">
        <v>1.8014969756788599E-2</v>
      </c>
      <c r="H5342">
        <v>3.3434177361810397E-2</v>
      </c>
      <c r="I5342">
        <v>0.29041512419148902</v>
      </c>
      <c r="J5342">
        <v>0.28194290426761898</v>
      </c>
      <c r="K5342">
        <v>0.17908840583043301</v>
      </c>
      <c r="L5342">
        <v>9.2739229690793304E-2</v>
      </c>
      <c r="M5342">
        <v>0.104365188901066</v>
      </c>
      <c r="N5342">
        <v>2004</v>
      </c>
      <c r="O5342" t="s">
        <v>39</v>
      </c>
      <c r="P5342" t="s">
        <v>5837</v>
      </c>
      <c r="Q5342" t="s">
        <v>6313</v>
      </c>
      <c r="R5342" t="s">
        <v>6314</v>
      </c>
    </row>
    <row r="5343" spans="1:18" x14ac:dyDescent="0.25">
      <c r="A5343" t="s">
        <v>6312</v>
      </c>
      <c r="B5343" t="s">
        <v>5942</v>
      </c>
      <c r="C5343" t="s">
        <v>40</v>
      </c>
      <c r="D5343">
        <v>1</v>
      </c>
      <c r="E5343">
        <v>65</v>
      </c>
      <c r="F5343">
        <v>342</v>
      </c>
      <c r="G5343">
        <v>2.2141549756322901E-3</v>
      </c>
      <c r="H5343">
        <v>5.5370530363635598E-3</v>
      </c>
      <c r="I5343">
        <v>0.19571881111974099</v>
      </c>
      <c r="J5343">
        <v>0.44943698524235198</v>
      </c>
      <c r="K5343">
        <v>0.204226762650183</v>
      </c>
      <c r="L5343">
        <v>0.109462129809553</v>
      </c>
      <c r="M5343">
        <v>3.34041031661758E-2</v>
      </c>
      <c r="N5343">
        <v>2004</v>
      </c>
      <c r="O5343" t="s">
        <v>39</v>
      </c>
      <c r="P5343" t="s">
        <v>5837</v>
      </c>
      <c r="Q5343" t="s">
        <v>6313</v>
      </c>
      <c r="R5343" t="s">
        <v>6314</v>
      </c>
    </row>
    <row r="5344" spans="1:18" x14ac:dyDescent="0.25">
      <c r="A5344" t="s">
        <v>6312</v>
      </c>
      <c r="B5344" t="s">
        <v>5942</v>
      </c>
      <c r="C5344" t="s">
        <v>40</v>
      </c>
      <c r="D5344">
        <v>2</v>
      </c>
      <c r="E5344">
        <v>65</v>
      </c>
      <c r="F5344">
        <v>369</v>
      </c>
      <c r="G5344">
        <v>9.1030097986965607E-3</v>
      </c>
      <c r="H5344">
        <v>1.9859824655152701E-2</v>
      </c>
      <c r="I5344">
        <v>0.249637072822115</v>
      </c>
      <c r="J5344">
        <v>0.35505964075830498</v>
      </c>
      <c r="K5344">
        <v>0.20592974353117</v>
      </c>
      <c r="L5344">
        <v>0.115411238315425</v>
      </c>
      <c r="M5344">
        <v>4.49994701191367E-2</v>
      </c>
      <c r="N5344">
        <v>2004</v>
      </c>
      <c r="O5344" t="s">
        <v>39</v>
      </c>
      <c r="P5344" t="s">
        <v>5837</v>
      </c>
      <c r="Q5344" t="s">
        <v>6313</v>
      </c>
      <c r="R5344" t="s">
        <v>6314</v>
      </c>
    </row>
    <row r="5345" spans="1:18" x14ac:dyDescent="0.25">
      <c r="A5345" t="s">
        <v>6312</v>
      </c>
      <c r="B5345" t="s">
        <v>5942</v>
      </c>
      <c r="C5345" t="s">
        <v>40</v>
      </c>
      <c r="D5345">
        <v>1</v>
      </c>
      <c r="E5345">
        <v>75</v>
      </c>
      <c r="F5345">
        <v>305</v>
      </c>
      <c r="G5345">
        <v>1.7160932594281E-2</v>
      </c>
      <c r="H5345">
        <v>7.4470916522026698E-3</v>
      </c>
      <c r="I5345">
        <v>0.27270355183198403</v>
      </c>
      <c r="J5345">
        <v>0.41481758223961301</v>
      </c>
      <c r="K5345">
        <v>0.21646305736396401</v>
      </c>
      <c r="L5345">
        <v>4.9064696443701802E-2</v>
      </c>
      <c r="M5345">
        <v>2.2343087874253799E-2</v>
      </c>
      <c r="N5345">
        <v>2004</v>
      </c>
      <c r="O5345" t="s">
        <v>39</v>
      </c>
      <c r="P5345" t="s">
        <v>5837</v>
      </c>
      <c r="Q5345" t="s">
        <v>6313</v>
      </c>
      <c r="R5345" t="s">
        <v>6314</v>
      </c>
    </row>
    <row r="5346" spans="1:18" x14ac:dyDescent="0.25">
      <c r="A5346" t="s">
        <v>6312</v>
      </c>
      <c r="B5346" t="s">
        <v>5942</v>
      </c>
      <c r="C5346" t="s">
        <v>40</v>
      </c>
      <c r="D5346">
        <v>2</v>
      </c>
      <c r="E5346">
        <v>75</v>
      </c>
      <c r="F5346">
        <v>258</v>
      </c>
      <c r="G5346">
        <v>0</v>
      </c>
      <c r="H5346">
        <v>3.8243650534256102E-2</v>
      </c>
      <c r="I5346">
        <v>0.26009145641340298</v>
      </c>
      <c r="J5346">
        <v>0.38699129520491798</v>
      </c>
      <c r="K5346">
        <v>0.20720795473925999</v>
      </c>
      <c r="L5346">
        <v>7.2827725132320498E-2</v>
      </c>
      <c r="M5346">
        <v>3.46379179758423E-2</v>
      </c>
      <c r="N5346">
        <v>2004</v>
      </c>
      <c r="O5346" t="s">
        <v>39</v>
      </c>
      <c r="P5346" t="s">
        <v>5837</v>
      </c>
      <c r="Q5346" t="s">
        <v>6313</v>
      </c>
      <c r="R5346" t="s">
        <v>6314</v>
      </c>
    </row>
    <row r="5347" spans="1:18" x14ac:dyDescent="0.25">
      <c r="A5347" t="s">
        <v>6312</v>
      </c>
      <c r="B5347" t="s">
        <v>5942</v>
      </c>
      <c r="C5347" t="s">
        <v>40</v>
      </c>
      <c r="D5347">
        <v>1</v>
      </c>
      <c r="E5347">
        <v>84.91</v>
      </c>
      <c r="F5347">
        <v>185</v>
      </c>
      <c r="G5347">
        <v>2.1973369572120701E-2</v>
      </c>
      <c r="H5347">
        <v>3.8377624807695701E-2</v>
      </c>
      <c r="I5347">
        <v>0.33947345602102902</v>
      </c>
      <c r="J5347">
        <v>0.41974575616725202</v>
      </c>
      <c r="K5347">
        <v>0.146026963417342</v>
      </c>
      <c r="L5347">
        <v>2.8138517754504901E-2</v>
      </c>
      <c r="M5347">
        <v>6.2643122600561096E-3</v>
      </c>
      <c r="N5347">
        <v>2004</v>
      </c>
      <c r="O5347" t="s">
        <v>39</v>
      </c>
      <c r="P5347" t="s">
        <v>5837</v>
      </c>
      <c r="Q5347" t="s">
        <v>6313</v>
      </c>
      <c r="R5347" t="s">
        <v>6314</v>
      </c>
    </row>
    <row r="5348" spans="1:18" x14ac:dyDescent="0.25">
      <c r="A5348" t="s">
        <v>6312</v>
      </c>
      <c r="B5348" t="s">
        <v>5942</v>
      </c>
      <c r="C5348" t="s">
        <v>40</v>
      </c>
      <c r="D5348">
        <v>2</v>
      </c>
      <c r="E5348">
        <v>84.91</v>
      </c>
      <c r="F5348">
        <v>244</v>
      </c>
      <c r="G5348">
        <v>1.33487895862244E-2</v>
      </c>
      <c r="H5348">
        <v>5.5000682528699503E-2</v>
      </c>
      <c r="I5348">
        <v>0.35501375010382202</v>
      </c>
      <c r="J5348">
        <v>0.37842224915994099</v>
      </c>
      <c r="K5348">
        <v>0.15547646856347699</v>
      </c>
      <c r="L5348">
        <v>3.6500544345516299E-2</v>
      </c>
      <c r="M5348">
        <v>6.2375157123197803E-3</v>
      </c>
      <c r="N5348">
        <v>2004</v>
      </c>
      <c r="O5348" t="s">
        <v>39</v>
      </c>
      <c r="P5348" t="s">
        <v>5837</v>
      </c>
      <c r="Q5348" t="s">
        <v>6313</v>
      </c>
      <c r="R5348" t="s">
        <v>6314</v>
      </c>
    </row>
    <row r="5349" spans="1:18" x14ac:dyDescent="0.25">
      <c r="A5349" t="s">
        <v>6312</v>
      </c>
      <c r="B5349" t="s">
        <v>5952</v>
      </c>
      <c r="C5349" t="s">
        <v>40</v>
      </c>
      <c r="D5349">
        <v>1</v>
      </c>
      <c r="E5349">
        <v>18</v>
      </c>
      <c r="F5349">
        <v>143</v>
      </c>
      <c r="G5349">
        <v>9.1479765376551794E-2</v>
      </c>
      <c r="H5349">
        <v>7.5234636075096201E-2</v>
      </c>
      <c r="I5349">
        <v>0.47281699285812301</v>
      </c>
      <c r="J5349">
        <v>0.196697381156932</v>
      </c>
      <c r="K5349">
        <v>0.108727883669915</v>
      </c>
      <c r="L5349">
        <v>3.9623185474403397E-2</v>
      </c>
      <c r="M5349">
        <v>1.54201553889793E-2</v>
      </c>
      <c r="N5349">
        <v>2006</v>
      </c>
      <c r="O5349" t="s">
        <v>39</v>
      </c>
      <c r="P5349" t="s">
        <v>5837</v>
      </c>
      <c r="Q5349" t="s">
        <v>6313</v>
      </c>
      <c r="R5349" t="s">
        <v>6314</v>
      </c>
    </row>
    <row r="5350" spans="1:18" x14ac:dyDescent="0.25">
      <c r="A5350" t="s">
        <v>6312</v>
      </c>
      <c r="B5350" t="s">
        <v>5952</v>
      </c>
      <c r="C5350" t="s">
        <v>40</v>
      </c>
      <c r="D5350">
        <v>2</v>
      </c>
      <c r="E5350">
        <v>18</v>
      </c>
      <c r="F5350">
        <v>138</v>
      </c>
      <c r="G5350">
        <v>9.9926332769372295E-2</v>
      </c>
      <c r="H5350">
        <v>0.110047372902518</v>
      </c>
      <c r="I5350">
        <v>0.32859499399148601</v>
      </c>
      <c r="J5350">
        <v>0.26095606152030398</v>
      </c>
      <c r="K5350">
        <v>0.101582707838935</v>
      </c>
      <c r="L5350">
        <v>7.0634205193239305E-2</v>
      </c>
      <c r="M5350">
        <v>2.82583257841467E-2</v>
      </c>
      <c r="N5350">
        <v>2006</v>
      </c>
      <c r="O5350" t="s">
        <v>39</v>
      </c>
      <c r="P5350" t="s">
        <v>5837</v>
      </c>
      <c r="Q5350" t="s">
        <v>6313</v>
      </c>
      <c r="R5350" t="s">
        <v>6314</v>
      </c>
    </row>
    <row r="5351" spans="1:18" x14ac:dyDescent="0.25">
      <c r="A5351" t="s">
        <v>6312</v>
      </c>
      <c r="B5351" t="s">
        <v>5952</v>
      </c>
      <c r="C5351" t="s">
        <v>40</v>
      </c>
      <c r="D5351">
        <v>1</v>
      </c>
      <c r="E5351">
        <v>19</v>
      </c>
      <c r="F5351">
        <v>132</v>
      </c>
      <c r="G5351">
        <v>6.7215964872384001E-2</v>
      </c>
      <c r="H5351">
        <v>9.8580134388440099E-2</v>
      </c>
      <c r="I5351">
        <v>0.42088123583125903</v>
      </c>
      <c r="J5351">
        <v>0.18767208912799199</v>
      </c>
      <c r="K5351">
        <v>0.12761935247836401</v>
      </c>
      <c r="L5351">
        <v>7.2443725720148705E-2</v>
      </c>
      <c r="M5351">
        <v>2.5587497581412301E-2</v>
      </c>
      <c r="N5351">
        <v>2006</v>
      </c>
      <c r="O5351" t="s">
        <v>39</v>
      </c>
      <c r="P5351" t="s">
        <v>5837</v>
      </c>
      <c r="Q5351" t="s">
        <v>6313</v>
      </c>
      <c r="R5351" t="s">
        <v>6314</v>
      </c>
    </row>
    <row r="5352" spans="1:18" x14ac:dyDescent="0.25">
      <c r="A5352" t="s">
        <v>6312</v>
      </c>
      <c r="B5352" t="s">
        <v>5952</v>
      </c>
      <c r="C5352" t="s">
        <v>40</v>
      </c>
      <c r="D5352">
        <v>2</v>
      </c>
      <c r="E5352">
        <v>19</v>
      </c>
      <c r="F5352">
        <v>115</v>
      </c>
      <c r="G5352">
        <v>1.1445752377962101E-2</v>
      </c>
      <c r="H5352">
        <v>0.100888757542496</v>
      </c>
      <c r="I5352">
        <v>0.44881077876901698</v>
      </c>
      <c r="J5352">
        <v>0.25955010324198302</v>
      </c>
      <c r="K5352">
        <v>5.63108134179287E-2</v>
      </c>
      <c r="L5352">
        <v>6.4282320996164793E-2</v>
      </c>
      <c r="M5352">
        <v>5.8711473654448502E-2</v>
      </c>
      <c r="N5352">
        <v>2006</v>
      </c>
      <c r="O5352" t="s">
        <v>39</v>
      </c>
      <c r="P5352" t="s">
        <v>5837</v>
      </c>
      <c r="Q5352" t="s">
        <v>6313</v>
      </c>
      <c r="R5352" t="s">
        <v>6314</v>
      </c>
    </row>
    <row r="5353" spans="1:18" x14ac:dyDescent="0.25">
      <c r="A5353" t="s">
        <v>6312</v>
      </c>
      <c r="B5353" t="s">
        <v>5952</v>
      </c>
      <c r="C5353" t="s">
        <v>40</v>
      </c>
      <c r="D5353">
        <v>1</v>
      </c>
      <c r="E5353">
        <v>25</v>
      </c>
      <c r="F5353">
        <v>403</v>
      </c>
      <c r="G5353">
        <v>2.6551925099086798E-2</v>
      </c>
      <c r="H5353">
        <v>1.93921611110363E-2</v>
      </c>
      <c r="I5353">
        <v>0.37523631581443401</v>
      </c>
      <c r="J5353">
        <v>0.32742719254150898</v>
      </c>
      <c r="K5353">
        <v>0.168960540280055</v>
      </c>
      <c r="L5353">
        <v>3.6257981445109402E-2</v>
      </c>
      <c r="M5353">
        <v>4.6173883708769098E-2</v>
      </c>
      <c r="N5353">
        <v>2006</v>
      </c>
      <c r="O5353" t="s">
        <v>39</v>
      </c>
      <c r="P5353" t="s">
        <v>5837</v>
      </c>
      <c r="Q5353" t="s">
        <v>6313</v>
      </c>
      <c r="R5353" t="s">
        <v>6314</v>
      </c>
    </row>
    <row r="5354" spans="1:18" x14ac:dyDescent="0.25">
      <c r="A5354" t="s">
        <v>6312</v>
      </c>
      <c r="B5354" t="s">
        <v>5952</v>
      </c>
      <c r="C5354" t="s">
        <v>40</v>
      </c>
      <c r="D5354">
        <v>2</v>
      </c>
      <c r="E5354">
        <v>25</v>
      </c>
      <c r="F5354">
        <v>377</v>
      </c>
      <c r="G5354">
        <v>5.7174155993052797E-2</v>
      </c>
      <c r="H5354">
        <v>8.9211635966310807E-2</v>
      </c>
      <c r="I5354">
        <v>0.36783114317226601</v>
      </c>
      <c r="J5354">
        <v>0.234962894490088</v>
      </c>
      <c r="K5354">
        <v>0.139004894759064</v>
      </c>
      <c r="L5354">
        <v>6.1694752816339897E-2</v>
      </c>
      <c r="M5354">
        <v>5.0120522802877897E-2</v>
      </c>
      <c r="N5354">
        <v>2006</v>
      </c>
      <c r="O5354" t="s">
        <v>39</v>
      </c>
      <c r="P5354" t="s">
        <v>5837</v>
      </c>
      <c r="Q5354" t="s">
        <v>6313</v>
      </c>
      <c r="R5354" t="s">
        <v>6314</v>
      </c>
    </row>
    <row r="5355" spans="1:18" x14ac:dyDescent="0.25">
      <c r="A5355" t="s">
        <v>6312</v>
      </c>
      <c r="B5355" t="s">
        <v>5952</v>
      </c>
      <c r="C5355" t="s">
        <v>40</v>
      </c>
      <c r="D5355">
        <v>1</v>
      </c>
      <c r="E5355">
        <v>35</v>
      </c>
      <c r="F5355">
        <v>390</v>
      </c>
      <c r="G5355">
        <v>1.3791980921066601E-3</v>
      </c>
      <c r="H5355">
        <v>9.3547958165685896E-3</v>
      </c>
      <c r="I5355">
        <v>0.25842401851680902</v>
      </c>
      <c r="J5355">
        <v>0.43259270753757401</v>
      </c>
      <c r="K5355">
        <v>0.202428030966842</v>
      </c>
      <c r="L5355">
        <v>5.6590952363501298E-2</v>
      </c>
      <c r="M5355">
        <v>3.9230296706598597E-2</v>
      </c>
      <c r="N5355">
        <v>2006</v>
      </c>
      <c r="O5355" t="s">
        <v>39</v>
      </c>
      <c r="P5355" t="s">
        <v>5837</v>
      </c>
      <c r="Q5355" t="s">
        <v>6313</v>
      </c>
      <c r="R5355" t="s">
        <v>6314</v>
      </c>
    </row>
    <row r="5356" spans="1:18" x14ac:dyDescent="0.25">
      <c r="A5356" t="s">
        <v>6312</v>
      </c>
      <c r="B5356" t="s">
        <v>5952</v>
      </c>
      <c r="C5356" t="s">
        <v>40</v>
      </c>
      <c r="D5356">
        <v>2</v>
      </c>
      <c r="E5356">
        <v>35</v>
      </c>
      <c r="F5356">
        <v>330</v>
      </c>
      <c r="G5356">
        <v>1.6128208842897701E-2</v>
      </c>
      <c r="H5356">
        <v>7.5461598959275594E-2</v>
      </c>
      <c r="I5356">
        <v>0.33047133655671002</v>
      </c>
      <c r="J5356">
        <v>0.23488278850238301</v>
      </c>
      <c r="K5356">
        <v>0.15581798530532801</v>
      </c>
      <c r="L5356">
        <v>0.14159514569421899</v>
      </c>
      <c r="M5356">
        <v>4.5642936139185901E-2</v>
      </c>
      <c r="N5356">
        <v>2006</v>
      </c>
      <c r="O5356" t="s">
        <v>39</v>
      </c>
      <c r="P5356" t="s">
        <v>5837</v>
      </c>
      <c r="Q5356" t="s">
        <v>6313</v>
      </c>
      <c r="R5356" t="s">
        <v>6314</v>
      </c>
    </row>
    <row r="5357" spans="1:18" x14ac:dyDescent="0.25">
      <c r="A5357" t="s">
        <v>6312</v>
      </c>
      <c r="B5357" t="s">
        <v>5952</v>
      </c>
      <c r="C5357" t="s">
        <v>40</v>
      </c>
      <c r="D5357">
        <v>1</v>
      </c>
      <c r="E5357">
        <v>45</v>
      </c>
      <c r="F5357">
        <v>398</v>
      </c>
      <c r="G5357">
        <v>3.7950354498020901E-3</v>
      </c>
      <c r="H5357">
        <v>3.1563576189169301E-3</v>
      </c>
      <c r="I5357">
        <v>0.206180058589396</v>
      </c>
      <c r="J5357">
        <v>0.41714826326982501</v>
      </c>
      <c r="K5357">
        <v>0.209238446542337</v>
      </c>
      <c r="L5357">
        <v>0.112648261578867</v>
      </c>
      <c r="M5357">
        <v>4.7833576950855099E-2</v>
      </c>
      <c r="N5357">
        <v>2006</v>
      </c>
      <c r="O5357" t="s">
        <v>39</v>
      </c>
      <c r="P5357" t="s">
        <v>5837</v>
      </c>
      <c r="Q5357" t="s">
        <v>6313</v>
      </c>
      <c r="R5357" t="s">
        <v>6314</v>
      </c>
    </row>
    <row r="5358" spans="1:18" x14ac:dyDescent="0.25">
      <c r="A5358" t="s">
        <v>6312</v>
      </c>
      <c r="B5358" t="s">
        <v>5952</v>
      </c>
      <c r="C5358" t="s">
        <v>40</v>
      </c>
      <c r="D5358">
        <v>2</v>
      </c>
      <c r="E5358">
        <v>45</v>
      </c>
      <c r="F5358">
        <v>404</v>
      </c>
      <c r="G5358">
        <v>2.2898771387149301E-2</v>
      </c>
      <c r="H5358">
        <v>3.6897332464189803E-2</v>
      </c>
      <c r="I5358">
        <v>0.31929800222548299</v>
      </c>
      <c r="J5358">
        <v>0.222931013786896</v>
      </c>
      <c r="K5358">
        <v>0.17962309787133901</v>
      </c>
      <c r="L5358">
        <v>0.11917283379422799</v>
      </c>
      <c r="M5358">
        <v>9.9178948470715095E-2</v>
      </c>
      <c r="N5358">
        <v>2006</v>
      </c>
      <c r="O5358" t="s">
        <v>39</v>
      </c>
      <c r="P5358" t="s">
        <v>5837</v>
      </c>
      <c r="Q5358" t="s">
        <v>6313</v>
      </c>
      <c r="R5358" t="s">
        <v>6314</v>
      </c>
    </row>
    <row r="5359" spans="1:18" x14ac:dyDescent="0.25">
      <c r="A5359" t="s">
        <v>6312</v>
      </c>
      <c r="B5359" t="s">
        <v>5952</v>
      </c>
      <c r="C5359" t="s">
        <v>40</v>
      </c>
      <c r="D5359">
        <v>1</v>
      </c>
      <c r="E5359">
        <v>55</v>
      </c>
      <c r="F5359">
        <v>310</v>
      </c>
      <c r="G5359">
        <v>2.41391639934742E-2</v>
      </c>
      <c r="H5359">
        <v>3.0017016825002601E-2</v>
      </c>
      <c r="I5359">
        <v>0.155402340405873</v>
      </c>
      <c r="J5359">
        <v>0.39019246750668501</v>
      </c>
      <c r="K5359">
        <v>0.25668301556945999</v>
      </c>
      <c r="L5359">
        <v>9.79044706296502E-2</v>
      </c>
      <c r="M5359">
        <v>4.5661525069855401E-2</v>
      </c>
      <c r="N5359">
        <v>2006</v>
      </c>
      <c r="O5359" t="s">
        <v>39</v>
      </c>
      <c r="P5359" t="s">
        <v>5837</v>
      </c>
      <c r="Q5359" t="s">
        <v>6313</v>
      </c>
      <c r="R5359" t="s">
        <v>6314</v>
      </c>
    </row>
    <row r="5360" spans="1:18" x14ac:dyDescent="0.25">
      <c r="A5360" t="s">
        <v>6312</v>
      </c>
      <c r="B5360" t="s">
        <v>5952</v>
      </c>
      <c r="C5360" t="s">
        <v>40</v>
      </c>
      <c r="D5360">
        <v>2</v>
      </c>
      <c r="E5360">
        <v>55</v>
      </c>
      <c r="F5360">
        <v>314</v>
      </c>
      <c r="G5360">
        <v>7.1185099179026197E-3</v>
      </c>
      <c r="H5360">
        <v>2.8156438168656199E-2</v>
      </c>
      <c r="I5360">
        <v>0.28857650911744098</v>
      </c>
      <c r="J5360">
        <v>0.25098261823863</v>
      </c>
      <c r="K5360">
        <v>0.197781284878084</v>
      </c>
      <c r="L5360">
        <v>0.121495339216855</v>
      </c>
      <c r="M5360">
        <v>0.105889300462431</v>
      </c>
      <c r="N5360">
        <v>2006</v>
      </c>
      <c r="O5360" t="s">
        <v>39</v>
      </c>
      <c r="P5360" t="s">
        <v>5837</v>
      </c>
      <c r="Q5360" t="s">
        <v>6313</v>
      </c>
      <c r="R5360" t="s">
        <v>6314</v>
      </c>
    </row>
    <row r="5361" spans="1:18" x14ac:dyDescent="0.25">
      <c r="A5361" t="s">
        <v>6312</v>
      </c>
      <c r="B5361" t="s">
        <v>5952</v>
      </c>
      <c r="C5361" t="s">
        <v>40</v>
      </c>
      <c r="D5361">
        <v>1</v>
      </c>
      <c r="E5361">
        <v>65</v>
      </c>
      <c r="F5361">
        <v>323</v>
      </c>
      <c r="G5361">
        <v>1.42501795338787E-2</v>
      </c>
      <c r="H5361">
        <v>1.01374540519986E-2</v>
      </c>
      <c r="I5361">
        <v>0.169827306435133</v>
      </c>
      <c r="J5361">
        <v>0.43827465204431298</v>
      </c>
      <c r="K5361">
        <v>0.25037421068562998</v>
      </c>
      <c r="L5361">
        <v>8.3810559249520605E-2</v>
      </c>
      <c r="M5361">
        <v>3.33256379995263E-2</v>
      </c>
      <c r="N5361">
        <v>2006</v>
      </c>
      <c r="O5361" t="s">
        <v>39</v>
      </c>
      <c r="P5361" t="s">
        <v>5837</v>
      </c>
      <c r="Q5361" t="s">
        <v>6313</v>
      </c>
      <c r="R5361" t="s">
        <v>6314</v>
      </c>
    </row>
    <row r="5362" spans="1:18" x14ac:dyDescent="0.25">
      <c r="A5362" t="s">
        <v>6312</v>
      </c>
      <c r="B5362" t="s">
        <v>5952</v>
      </c>
      <c r="C5362" t="s">
        <v>40</v>
      </c>
      <c r="D5362">
        <v>2</v>
      </c>
      <c r="E5362">
        <v>65</v>
      </c>
      <c r="F5362">
        <v>322</v>
      </c>
      <c r="G5362">
        <v>9.3029440225521395E-3</v>
      </c>
      <c r="H5362">
        <v>4.0214310777797801E-2</v>
      </c>
      <c r="I5362">
        <v>0.214577885904364</v>
      </c>
      <c r="J5362">
        <v>0.30760778663176602</v>
      </c>
      <c r="K5362">
        <v>0.21784280558563901</v>
      </c>
      <c r="L5362">
        <v>0.101503310509318</v>
      </c>
      <c r="M5362">
        <v>0.108950956568563</v>
      </c>
      <c r="N5362">
        <v>2006</v>
      </c>
      <c r="O5362" t="s">
        <v>39</v>
      </c>
      <c r="P5362" t="s">
        <v>5837</v>
      </c>
      <c r="Q5362" t="s">
        <v>6313</v>
      </c>
      <c r="R5362" t="s">
        <v>6314</v>
      </c>
    </row>
    <row r="5363" spans="1:18" x14ac:dyDescent="0.25">
      <c r="A5363" t="s">
        <v>6312</v>
      </c>
      <c r="B5363" t="s">
        <v>5952</v>
      </c>
      <c r="C5363" t="s">
        <v>40</v>
      </c>
      <c r="D5363">
        <v>1</v>
      </c>
      <c r="E5363">
        <v>75</v>
      </c>
      <c r="F5363">
        <v>249</v>
      </c>
      <c r="G5363">
        <v>5.4537114668676504E-3</v>
      </c>
      <c r="H5363">
        <v>8.5436948520332501E-4</v>
      </c>
      <c r="I5363">
        <v>0.23248731007100801</v>
      </c>
      <c r="J5363">
        <v>0.45225222154928901</v>
      </c>
      <c r="K5363">
        <v>0.20948868581699301</v>
      </c>
      <c r="L5363">
        <v>7.353844666829E-2</v>
      </c>
      <c r="M5363">
        <v>2.5925254942348899E-2</v>
      </c>
      <c r="N5363">
        <v>2006</v>
      </c>
      <c r="O5363" t="s">
        <v>39</v>
      </c>
      <c r="P5363" t="s">
        <v>5837</v>
      </c>
      <c r="Q5363" t="s">
        <v>6313</v>
      </c>
      <c r="R5363" t="s">
        <v>6314</v>
      </c>
    </row>
    <row r="5364" spans="1:18" x14ac:dyDescent="0.25">
      <c r="A5364" t="s">
        <v>6312</v>
      </c>
      <c r="B5364" t="s">
        <v>5952</v>
      </c>
      <c r="C5364" t="s">
        <v>40</v>
      </c>
      <c r="D5364">
        <v>2</v>
      </c>
      <c r="E5364">
        <v>75</v>
      </c>
      <c r="F5364">
        <v>205</v>
      </c>
      <c r="G5364">
        <v>3.7654647425820399E-2</v>
      </c>
      <c r="H5364">
        <v>5.6415463925804897E-2</v>
      </c>
      <c r="I5364">
        <v>0.29838181189763502</v>
      </c>
      <c r="J5364">
        <v>0.32334453326917301</v>
      </c>
      <c r="K5364">
        <v>0.164543420172551</v>
      </c>
      <c r="L5364">
        <v>7.0022194562061005E-2</v>
      </c>
      <c r="M5364">
        <v>4.9637928746954801E-2</v>
      </c>
      <c r="N5364">
        <v>2006</v>
      </c>
      <c r="O5364" t="s">
        <v>39</v>
      </c>
      <c r="P5364" t="s">
        <v>5837</v>
      </c>
      <c r="Q5364" t="s">
        <v>6313</v>
      </c>
      <c r="R5364" t="s">
        <v>6314</v>
      </c>
    </row>
    <row r="5365" spans="1:18" x14ac:dyDescent="0.25">
      <c r="A5365" t="s">
        <v>6312</v>
      </c>
      <c r="B5365" t="s">
        <v>5952</v>
      </c>
      <c r="C5365" t="s">
        <v>40</v>
      </c>
      <c r="D5365">
        <v>1</v>
      </c>
      <c r="E5365">
        <v>84.91</v>
      </c>
      <c r="F5365">
        <v>163</v>
      </c>
      <c r="G5365">
        <v>1.77388305384505E-2</v>
      </c>
      <c r="H5365">
        <v>3.5893095981017503E-2</v>
      </c>
      <c r="I5365">
        <v>0.35554011633941501</v>
      </c>
      <c r="J5365">
        <v>0.42087626899166503</v>
      </c>
      <c r="K5365">
        <v>0.13765905933804701</v>
      </c>
      <c r="L5365">
        <v>2.4340249263718201E-2</v>
      </c>
      <c r="M5365">
        <v>7.9523795476869694E-3</v>
      </c>
      <c r="N5365">
        <v>2006</v>
      </c>
      <c r="O5365" t="s">
        <v>39</v>
      </c>
      <c r="P5365" t="s">
        <v>5837</v>
      </c>
      <c r="Q5365" t="s">
        <v>6313</v>
      </c>
      <c r="R5365" t="s">
        <v>6314</v>
      </c>
    </row>
    <row r="5366" spans="1:18" x14ac:dyDescent="0.25">
      <c r="A5366" t="s">
        <v>6312</v>
      </c>
      <c r="B5366" t="s">
        <v>5952</v>
      </c>
      <c r="C5366" t="s">
        <v>40</v>
      </c>
      <c r="D5366">
        <v>2</v>
      </c>
      <c r="E5366">
        <v>84.91</v>
      </c>
      <c r="F5366">
        <v>167</v>
      </c>
      <c r="G5366">
        <v>2.0725894450700898E-2</v>
      </c>
      <c r="H5366">
        <v>3.9536966200584098E-2</v>
      </c>
      <c r="I5366">
        <v>0.36872453707533798</v>
      </c>
      <c r="J5366">
        <v>0.33303283262986</v>
      </c>
      <c r="K5366">
        <v>0.193884205001044</v>
      </c>
      <c r="L5366">
        <v>3.5851981007985298E-2</v>
      </c>
      <c r="M5366">
        <v>8.2435836344873607E-3</v>
      </c>
      <c r="N5366">
        <v>2006</v>
      </c>
      <c r="O5366" t="s">
        <v>39</v>
      </c>
      <c r="P5366" t="s">
        <v>5837</v>
      </c>
      <c r="Q5366" t="s">
        <v>6313</v>
      </c>
      <c r="R5366" t="s">
        <v>6314</v>
      </c>
    </row>
    <row r="5367" spans="1:18" x14ac:dyDescent="0.25">
      <c r="A5367" t="s">
        <v>6312</v>
      </c>
      <c r="B5367" t="s">
        <v>5963</v>
      </c>
      <c r="C5367" t="s">
        <v>40</v>
      </c>
      <c r="D5367">
        <v>1</v>
      </c>
      <c r="E5367">
        <v>18</v>
      </c>
      <c r="F5367">
        <v>71</v>
      </c>
      <c r="G5367">
        <v>4.34636561532733E-2</v>
      </c>
      <c r="H5367">
        <v>6.1438156620772198E-2</v>
      </c>
      <c r="I5367">
        <v>0.346319992866855</v>
      </c>
      <c r="J5367">
        <v>0.38962204879788098</v>
      </c>
      <c r="K5367">
        <v>5.9340821279864599E-2</v>
      </c>
      <c r="L5367">
        <v>6.4654050000376495E-2</v>
      </c>
      <c r="M5367">
        <v>3.5161274280977102E-2</v>
      </c>
      <c r="N5367">
        <v>2008</v>
      </c>
      <c r="O5367" t="s">
        <v>39</v>
      </c>
      <c r="P5367" t="s">
        <v>5837</v>
      </c>
      <c r="Q5367" t="s">
        <v>6313</v>
      </c>
      <c r="R5367" t="s">
        <v>6314</v>
      </c>
    </row>
    <row r="5368" spans="1:18" x14ac:dyDescent="0.25">
      <c r="A5368" t="s">
        <v>6312</v>
      </c>
      <c r="B5368" t="s">
        <v>5963</v>
      </c>
      <c r="C5368" t="s">
        <v>40</v>
      </c>
      <c r="D5368">
        <v>2</v>
      </c>
      <c r="E5368">
        <v>18</v>
      </c>
      <c r="F5368">
        <v>61</v>
      </c>
      <c r="G5368">
        <v>4.84197694310479E-2</v>
      </c>
      <c r="H5368">
        <v>0.27691574870879299</v>
      </c>
      <c r="I5368">
        <v>0.44740462889051702</v>
      </c>
      <c r="J5368">
        <v>0.10094242579231499</v>
      </c>
      <c r="K5368">
        <v>8.0787512652256796E-2</v>
      </c>
      <c r="L5368">
        <v>3.8995693500005098E-2</v>
      </c>
      <c r="M5368">
        <v>6.5342210250654504E-3</v>
      </c>
      <c r="N5368">
        <v>2008</v>
      </c>
      <c r="O5368" t="s">
        <v>39</v>
      </c>
      <c r="P5368" t="s">
        <v>5837</v>
      </c>
      <c r="Q5368" t="s">
        <v>6313</v>
      </c>
      <c r="R5368" t="s">
        <v>6314</v>
      </c>
    </row>
    <row r="5369" spans="1:18" x14ac:dyDescent="0.25">
      <c r="A5369" t="s">
        <v>6312</v>
      </c>
      <c r="B5369" t="s">
        <v>5963</v>
      </c>
      <c r="C5369" t="s">
        <v>40</v>
      </c>
      <c r="D5369">
        <v>1</v>
      </c>
      <c r="E5369">
        <v>19</v>
      </c>
      <c r="F5369">
        <v>85</v>
      </c>
      <c r="G5369">
        <v>5.8519137175252298E-2</v>
      </c>
      <c r="H5369">
        <v>6.91038997604983E-2</v>
      </c>
      <c r="I5369">
        <v>0.49510207257852001</v>
      </c>
      <c r="J5369">
        <v>0.29959470459326898</v>
      </c>
      <c r="K5369">
        <v>1.36089056702956E-2</v>
      </c>
      <c r="L5369">
        <v>7.1800911796336296E-3</v>
      </c>
      <c r="M5369">
        <v>5.68911890425313E-2</v>
      </c>
      <c r="N5369">
        <v>2008</v>
      </c>
      <c r="O5369" t="s">
        <v>39</v>
      </c>
      <c r="P5369" t="s">
        <v>5837</v>
      </c>
      <c r="Q5369" t="s">
        <v>6313</v>
      </c>
      <c r="R5369" t="s">
        <v>6314</v>
      </c>
    </row>
    <row r="5370" spans="1:18" x14ac:dyDescent="0.25">
      <c r="A5370" t="s">
        <v>6312</v>
      </c>
      <c r="B5370" t="s">
        <v>5963</v>
      </c>
      <c r="C5370" t="s">
        <v>40</v>
      </c>
      <c r="D5370">
        <v>2</v>
      </c>
      <c r="E5370">
        <v>19</v>
      </c>
      <c r="F5370">
        <v>60</v>
      </c>
      <c r="G5370">
        <v>0.131017821815713</v>
      </c>
      <c r="H5370">
        <v>8.4244440422966499E-2</v>
      </c>
      <c r="I5370">
        <v>0.44269505844132401</v>
      </c>
      <c r="J5370">
        <v>9.0461503291901099E-2</v>
      </c>
      <c r="K5370">
        <v>0.16185791934284899</v>
      </c>
      <c r="L5370">
        <v>1.9371857074822401E-2</v>
      </c>
      <c r="M5370">
        <v>7.03513996104249E-2</v>
      </c>
      <c r="N5370">
        <v>2008</v>
      </c>
      <c r="O5370" t="s">
        <v>39</v>
      </c>
      <c r="P5370" t="s">
        <v>5837</v>
      </c>
      <c r="Q5370" t="s">
        <v>6313</v>
      </c>
      <c r="R5370" t="s">
        <v>6314</v>
      </c>
    </row>
    <row r="5371" spans="1:18" x14ac:dyDescent="0.25">
      <c r="A5371" t="s">
        <v>6312</v>
      </c>
      <c r="B5371" t="s">
        <v>5963</v>
      </c>
      <c r="C5371" t="s">
        <v>40</v>
      </c>
      <c r="D5371">
        <v>1</v>
      </c>
      <c r="E5371">
        <v>25</v>
      </c>
      <c r="F5371">
        <v>425</v>
      </c>
      <c r="G5371">
        <v>1.6282103823760798E-2</v>
      </c>
      <c r="H5371">
        <v>2.9594159109810302E-2</v>
      </c>
      <c r="I5371">
        <v>0.40567521524100603</v>
      </c>
      <c r="J5371">
        <v>0.32306730741914702</v>
      </c>
      <c r="K5371">
        <v>0.14672794347322199</v>
      </c>
      <c r="L5371">
        <v>3.8503226597303201E-2</v>
      </c>
      <c r="M5371">
        <v>4.01500443357512E-2</v>
      </c>
      <c r="N5371">
        <v>2008</v>
      </c>
      <c r="O5371" t="s">
        <v>39</v>
      </c>
      <c r="P5371" t="s">
        <v>5837</v>
      </c>
      <c r="Q5371" t="s">
        <v>6313</v>
      </c>
      <c r="R5371" t="s">
        <v>6314</v>
      </c>
    </row>
    <row r="5372" spans="1:18" x14ac:dyDescent="0.25">
      <c r="A5372" t="s">
        <v>6312</v>
      </c>
      <c r="B5372" t="s">
        <v>5963</v>
      </c>
      <c r="C5372" t="s">
        <v>40</v>
      </c>
      <c r="D5372">
        <v>2</v>
      </c>
      <c r="E5372">
        <v>25</v>
      </c>
      <c r="F5372">
        <v>397</v>
      </c>
      <c r="G5372">
        <v>4.2113699042150302E-2</v>
      </c>
      <c r="H5372">
        <v>7.9950090684164504E-2</v>
      </c>
      <c r="I5372">
        <v>0.33129281312283299</v>
      </c>
      <c r="J5372">
        <v>0.22809816725953799</v>
      </c>
      <c r="K5372">
        <v>0.12242914639054001</v>
      </c>
      <c r="L5372">
        <v>0.11005713287640299</v>
      </c>
      <c r="M5372">
        <v>8.6058950624372493E-2</v>
      </c>
      <c r="N5372">
        <v>2008</v>
      </c>
      <c r="O5372" t="s">
        <v>39</v>
      </c>
      <c r="P5372" t="s">
        <v>5837</v>
      </c>
      <c r="Q5372" t="s">
        <v>6313</v>
      </c>
      <c r="R5372" t="s">
        <v>6314</v>
      </c>
    </row>
    <row r="5373" spans="1:18" x14ac:dyDescent="0.25">
      <c r="A5373" t="s">
        <v>6312</v>
      </c>
      <c r="B5373" t="s">
        <v>5963</v>
      </c>
      <c r="C5373" t="s">
        <v>40</v>
      </c>
      <c r="D5373">
        <v>1</v>
      </c>
      <c r="E5373">
        <v>35</v>
      </c>
      <c r="F5373">
        <v>471</v>
      </c>
      <c r="G5373">
        <v>0</v>
      </c>
      <c r="H5373">
        <v>2.9395183670537998E-2</v>
      </c>
      <c r="I5373">
        <v>0.25576534998091699</v>
      </c>
      <c r="J5373">
        <v>0.39142899178252499</v>
      </c>
      <c r="K5373">
        <v>0.217234322995698</v>
      </c>
      <c r="L5373">
        <v>6.30344002997376E-2</v>
      </c>
      <c r="M5373">
        <v>4.3141751270584401E-2</v>
      </c>
      <c r="N5373">
        <v>2008</v>
      </c>
      <c r="O5373" t="s">
        <v>39</v>
      </c>
      <c r="P5373" t="s">
        <v>5837</v>
      </c>
      <c r="Q5373" t="s">
        <v>6313</v>
      </c>
      <c r="R5373" t="s">
        <v>6314</v>
      </c>
    </row>
    <row r="5374" spans="1:18" x14ac:dyDescent="0.25">
      <c r="A5374" t="s">
        <v>6312</v>
      </c>
      <c r="B5374" t="s">
        <v>5963</v>
      </c>
      <c r="C5374" t="s">
        <v>40</v>
      </c>
      <c r="D5374">
        <v>2</v>
      </c>
      <c r="E5374">
        <v>35</v>
      </c>
      <c r="F5374">
        <v>480</v>
      </c>
      <c r="G5374">
        <v>2.17329890744496E-2</v>
      </c>
      <c r="H5374">
        <v>7.4894593518459299E-2</v>
      </c>
      <c r="I5374">
        <v>0.26416975194854098</v>
      </c>
      <c r="J5374">
        <v>0.28457187509119702</v>
      </c>
      <c r="K5374">
        <v>0.18027453909312399</v>
      </c>
      <c r="L5374">
        <v>0.107376448772635</v>
      </c>
      <c r="M5374">
        <v>6.6979802501594604E-2</v>
      </c>
      <c r="N5374">
        <v>2008</v>
      </c>
      <c r="O5374" t="s">
        <v>39</v>
      </c>
      <c r="P5374" t="s">
        <v>5837</v>
      </c>
      <c r="Q5374" t="s">
        <v>6313</v>
      </c>
      <c r="R5374" t="s">
        <v>6314</v>
      </c>
    </row>
    <row r="5375" spans="1:18" x14ac:dyDescent="0.25">
      <c r="A5375" t="s">
        <v>6312</v>
      </c>
      <c r="B5375" t="s">
        <v>5963</v>
      </c>
      <c r="C5375" t="s">
        <v>40</v>
      </c>
      <c r="D5375">
        <v>1</v>
      </c>
      <c r="E5375">
        <v>45</v>
      </c>
      <c r="F5375">
        <v>431</v>
      </c>
      <c r="G5375">
        <v>1.5879632977172198E-2</v>
      </c>
      <c r="H5375">
        <v>1.7220173366134201E-2</v>
      </c>
      <c r="I5375">
        <v>0.19192313645440201</v>
      </c>
      <c r="J5375">
        <v>0.44923415430292701</v>
      </c>
      <c r="K5375">
        <v>0.23025236858558101</v>
      </c>
      <c r="L5375">
        <v>5.9309350998270297E-2</v>
      </c>
      <c r="M5375">
        <v>3.6181183315514003E-2</v>
      </c>
      <c r="N5375">
        <v>2008</v>
      </c>
      <c r="O5375" t="s">
        <v>39</v>
      </c>
      <c r="P5375" t="s">
        <v>5837</v>
      </c>
      <c r="Q5375" t="s">
        <v>6313</v>
      </c>
      <c r="R5375" t="s">
        <v>6314</v>
      </c>
    </row>
    <row r="5376" spans="1:18" x14ac:dyDescent="0.25">
      <c r="A5376" t="s">
        <v>6312</v>
      </c>
      <c r="B5376" t="s">
        <v>5963</v>
      </c>
      <c r="C5376" t="s">
        <v>40</v>
      </c>
      <c r="D5376">
        <v>2</v>
      </c>
      <c r="E5376">
        <v>45</v>
      </c>
      <c r="F5376">
        <v>480</v>
      </c>
      <c r="G5376">
        <v>2.8177348178121099E-2</v>
      </c>
      <c r="H5376">
        <v>2.988185170158E-2</v>
      </c>
      <c r="I5376">
        <v>0.269784218612374</v>
      </c>
      <c r="J5376">
        <v>0.324606215208045</v>
      </c>
      <c r="K5376">
        <v>0.17487059847354899</v>
      </c>
      <c r="L5376">
        <v>0.103657049553251</v>
      </c>
      <c r="M5376">
        <v>6.9022718273080499E-2</v>
      </c>
      <c r="N5376">
        <v>2008</v>
      </c>
      <c r="O5376" t="s">
        <v>39</v>
      </c>
      <c r="P5376" t="s">
        <v>5837</v>
      </c>
      <c r="Q5376" t="s">
        <v>6313</v>
      </c>
      <c r="R5376" t="s">
        <v>6314</v>
      </c>
    </row>
    <row r="5377" spans="1:18" x14ac:dyDescent="0.25">
      <c r="A5377" t="s">
        <v>6312</v>
      </c>
      <c r="B5377" t="s">
        <v>5963</v>
      </c>
      <c r="C5377" t="s">
        <v>40</v>
      </c>
      <c r="D5377">
        <v>1</v>
      </c>
      <c r="E5377">
        <v>55</v>
      </c>
      <c r="F5377">
        <v>450</v>
      </c>
      <c r="G5377">
        <v>6.4001384489088403E-3</v>
      </c>
      <c r="H5377">
        <v>1.2996940226080901E-2</v>
      </c>
      <c r="I5377">
        <v>0.20348470234101301</v>
      </c>
      <c r="J5377">
        <v>0.42066716282941802</v>
      </c>
      <c r="K5377">
        <v>0.22417941474002001</v>
      </c>
      <c r="L5377">
        <v>8.8256556476654896E-2</v>
      </c>
      <c r="M5377">
        <v>4.4015084937905201E-2</v>
      </c>
      <c r="N5377">
        <v>2008</v>
      </c>
      <c r="O5377" t="s">
        <v>39</v>
      </c>
      <c r="P5377" t="s">
        <v>5837</v>
      </c>
      <c r="Q5377" t="s">
        <v>6313</v>
      </c>
      <c r="R5377" t="s">
        <v>6314</v>
      </c>
    </row>
    <row r="5378" spans="1:18" x14ac:dyDescent="0.25">
      <c r="A5378" t="s">
        <v>6312</v>
      </c>
      <c r="B5378" t="s">
        <v>5963</v>
      </c>
      <c r="C5378" t="s">
        <v>40</v>
      </c>
      <c r="D5378">
        <v>2</v>
      </c>
      <c r="E5378">
        <v>55</v>
      </c>
      <c r="F5378">
        <v>430</v>
      </c>
      <c r="G5378">
        <v>8.6097740523791502E-3</v>
      </c>
      <c r="H5378">
        <v>4.8781323642134597E-2</v>
      </c>
      <c r="I5378">
        <v>0.29205259006576401</v>
      </c>
      <c r="J5378">
        <v>0.23672953120465201</v>
      </c>
      <c r="K5378">
        <v>0.195373956301445</v>
      </c>
      <c r="L5378">
        <v>0.11718317614291</v>
      </c>
      <c r="M5378">
        <v>0.10126964859071499</v>
      </c>
      <c r="N5378">
        <v>2008</v>
      </c>
      <c r="O5378" t="s">
        <v>39</v>
      </c>
      <c r="P5378" t="s">
        <v>5837</v>
      </c>
      <c r="Q5378" t="s">
        <v>6313</v>
      </c>
      <c r="R5378" t="s">
        <v>6314</v>
      </c>
    </row>
    <row r="5379" spans="1:18" x14ac:dyDescent="0.25">
      <c r="A5379" t="s">
        <v>6312</v>
      </c>
      <c r="B5379" t="s">
        <v>5963</v>
      </c>
      <c r="C5379" t="s">
        <v>40</v>
      </c>
      <c r="D5379">
        <v>1</v>
      </c>
      <c r="E5379">
        <v>65</v>
      </c>
      <c r="F5379">
        <v>468</v>
      </c>
      <c r="G5379">
        <v>4.7336116253239796E-3</v>
      </c>
      <c r="H5379">
        <v>1.0240360168319701E-2</v>
      </c>
      <c r="I5379">
        <v>0.180371573304692</v>
      </c>
      <c r="J5379">
        <v>0.39221841358177301</v>
      </c>
      <c r="K5379">
        <v>0.28218450242551701</v>
      </c>
      <c r="L5379">
        <v>7.0079515192726496E-2</v>
      </c>
      <c r="M5379">
        <v>6.0172023701647398E-2</v>
      </c>
      <c r="N5379">
        <v>2008</v>
      </c>
      <c r="O5379" t="s">
        <v>39</v>
      </c>
      <c r="P5379" t="s">
        <v>5837</v>
      </c>
      <c r="Q5379" t="s">
        <v>6313</v>
      </c>
      <c r="R5379" t="s">
        <v>6314</v>
      </c>
    </row>
    <row r="5380" spans="1:18" x14ac:dyDescent="0.25">
      <c r="A5380" t="s">
        <v>6312</v>
      </c>
      <c r="B5380" t="s">
        <v>5963</v>
      </c>
      <c r="C5380" t="s">
        <v>40</v>
      </c>
      <c r="D5380">
        <v>2</v>
      </c>
      <c r="E5380">
        <v>65</v>
      </c>
      <c r="F5380">
        <v>480</v>
      </c>
      <c r="G5380">
        <v>1.2019341858344201E-2</v>
      </c>
      <c r="H5380">
        <v>2.4010960645173201E-2</v>
      </c>
      <c r="I5380">
        <v>0.25690148091332499</v>
      </c>
      <c r="J5380">
        <v>0.34255157132320202</v>
      </c>
      <c r="K5380">
        <v>0.202637383127802</v>
      </c>
      <c r="L5380">
        <v>0.108686804741381</v>
      </c>
      <c r="M5380">
        <v>5.3192457390772198E-2</v>
      </c>
      <c r="N5380">
        <v>2008</v>
      </c>
      <c r="O5380" t="s">
        <v>39</v>
      </c>
      <c r="P5380" t="s">
        <v>5837</v>
      </c>
      <c r="Q5380" t="s">
        <v>6313</v>
      </c>
      <c r="R5380" t="s">
        <v>6314</v>
      </c>
    </row>
    <row r="5381" spans="1:18" x14ac:dyDescent="0.25">
      <c r="A5381" t="s">
        <v>6312</v>
      </c>
      <c r="B5381" t="s">
        <v>5963</v>
      </c>
      <c r="C5381" t="s">
        <v>40</v>
      </c>
      <c r="D5381">
        <v>1</v>
      </c>
      <c r="E5381">
        <v>75</v>
      </c>
      <c r="F5381">
        <v>329</v>
      </c>
      <c r="G5381">
        <v>1.2594252788039899E-2</v>
      </c>
      <c r="H5381">
        <v>5.56383955516262E-3</v>
      </c>
      <c r="I5381">
        <v>0.17905567272555201</v>
      </c>
      <c r="J5381">
        <v>0.41486738197607897</v>
      </c>
      <c r="K5381">
        <v>0.25626618472069901</v>
      </c>
      <c r="L5381">
        <v>0.11172150515285301</v>
      </c>
      <c r="M5381">
        <v>1.9931163081614401E-2</v>
      </c>
      <c r="N5381">
        <v>2008</v>
      </c>
      <c r="O5381" t="s">
        <v>39</v>
      </c>
      <c r="P5381" t="s">
        <v>5837</v>
      </c>
      <c r="Q5381" t="s">
        <v>6313</v>
      </c>
      <c r="R5381" t="s">
        <v>6314</v>
      </c>
    </row>
    <row r="5382" spans="1:18" x14ac:dyDescent="0.25">
      <c r="A5382" t="s">
        <v>6312</v>
      </c>
      <c r="B5382" t="s">
        <v>5963</v>
      </c>
      <c r="C5382" t="s">
        <v>40</v>
      </c>
      <c r="D5382">
        <v>2</v>
      </c>
      <c r="E5382">
        <v>75</v>
      </c>
      <c r="F5382">
        <v>340</v>
      </c>
      <c r="G5382">
        <v>1.08973239750582E-2</v>
      </c>
      <c r="H5382">
        <v>4.1793012265985099E-2</v>
      </c>
      <c r="I5382">
        <v>0.248646805891475</v>
      </c>
      <c r="J5382">
        <v>0.32430518401876202</v>
      </c>
      <c r="K5382">
        <v>0.22515298029635</v>
      </c>
      <c r="L5382">
        <v>9.3075115238639303E-2</v>
      </c>
      <c r="M5382">
        <v>5.6129578313730902E-2</v>
      </c>
      <c r="N5382">
        <v>2008</v>
      </c>
      <c r="O5382" t="s">
        <v>39</v>
      </c>
      <c r="P5382" t="s">
        <v>5837</v>
      </c>
      <c r="Q5382" t="s">
        <v>6313</v>
      </c>
      <c r="R5382" t="s">
        <v>6314</v>
      </c>
    </row>
    <row r="5383" spans="1:18" x14ac:dyDescent="0.25">
      <c r="A5383" t="s">
        <v>6312</v>
      </c>
      <c r="B5383" t="s">
        <v>5963</v>
      </c>
      <c r="C5383" t="s">
        <v>40</v>
      </c>
      <c r="D5383">
        <v>1</v>
      </c>
      <c r="E5383">
        <v>84.91</v>
      </c>
      <c r="F5383">
        <v>172</v>
      </c>
      <c r="G5383">
        <v>1.6854795690176699E-2</v>
      </c>
      <c r="H5383">
        <v>3.1153151696299499E-3</v>
      </c>
      <c r="I5383">
        <v>0.33120426593503499</v>
      </c>
      <c r="J5383">
        <v>0.47483242312377699</v>
      </c>
      <c r="K5383">
        <v>0.138751848406797</v>
      </c>
      <c r="L5383">
        <v>2.8079088776980898E-2</v>
      </c>
      <c r="M5383">
        <v>7.1622628976041004E-3</v>
      </c>
      <c r="N5383">
        <v>2008</v>
      </c>
      <c r="O5383" t="s">
        <v>39</v>
      </c>
      <c r="P5383" t="s">
        <v>5837</v>
      </c>
      <c r="Q5383" t="s">
        <v>6313</v>
      </c>
      <c r="R5383" t="s">
        <v>6314</v>
      </c>
    </row>
    <row r="5384" spans="1:18" x14ac:dyDescent="0.25">
      <c r="A5384" t="s">
        <v>6312</v>
      </c>
      <c r="B5384" t="s">
        <v>5963</v>
      </c>
      <c r="C5384" t="s">
        <v>40</v>
      </c>
      <c r="D5384">
        <v>2</v>
      </c>
      <c r="E5384">
        <v>84.91</v>
      </c>
      <c r="F5384">
        <v>197</v>
      </c>
      <c r="G5384">
        <v>2.7176610329269799E-2</v>
      </c>
      <c r="H5384">
        <v>3.1600143942024102E-2</v>
      </c>
      <c r="I5384">
        <v>0.33840766451008297</v>
      </c>
      <c r="J5384">
        <v>0.40265510160471302</v>
      </c>
      <c r="K5384">
        <v>0.16079302715171001</v>
      </c>
      <c r="L5384">
        <v>2.9488528912347701E-2</v>
      </c>
      <c r="M5384">
        <v>9.8789235498512196E-3</v>
      </c>
      <c r="N5384">
        <v>2008</v>
      </c>
      <c r="O5384" t="s">
        <v>39</v>
      </c>
      <c r="P5384" t="s">
        <v>5837</v>
      </c>
      <c r="Q5384" t="s">
        <v>6313</v>
      </c>
      <c r="R5384" t="s">
        <v>6314</v>
      </c>
    </row>
    <row r="5385" spans="1:18" x14ac:dyDescent="0.25">
      <c r="A5385" t="s">
        <v>6312</v>
      </c>
      <c r="B5385" t="s">
        <v>5973</v>
      </c>
      <c r="C5385" t="s">
        <v>40</v>
      </c>
      <c r="D5385">
        <v>1</v>
      </c>
      <c r="E5385">
        <v>18</v>
      </c>
      <c r="F5385">
        <v>68</v>
      </c>
      <c r="G5385">
        <v>7.2080194319108096E-3</v>
      </c>
      <c r="H5385">
        <v>5.4017066545950197E-2</v>
      </c>
      <c r="I5385">
        <v>0.41058643253036597</v>
      </c>
      <c r="J5385">
        <v>0.33645107517415201</v>
      </c>
      <c r="K5385">
        <v>0.121591375027397</v>
      </c>
      <c r="L5385">
        <v>3.11385015093451E-2</v>
      </c>
      <c r="M5385">
        <v>3.9007529780878701E-2</v>
      </c>
      <c r="N5385">
        <v>2010</v>
      </c>
      <c r="O5385" t="s">
        <v>39</v>
      </c>
      <c r="P5385" t="s">
        <v>5837</v>
      </c>
      <c r="Q5385" t="s">
        <v>6313</v>
      </c>
      <c r="R5385" t="s">
        <v>6314</v>
      </c>
    </row>
    <row r="5386" spans="1:18" x14ac:dyDescent="0.25">
      <c r="A5386" t="s">
        <v>6312</v>
      </c>
      <c r="B5386" t="s">
        <v>5973</v>
      </c>
      <c r="C5386" t="s">
        <v>40</v>
      </c>
      <c r="D5386">
        <v>2</v>
      </c>
      <c r="E5386">
        <v>18</v>
      </c>
      <c r="F5386">
        <v>68</v>
      </c>
      <c r="G5386">
        <v>7.9978746943766194E-2</v>
      </c>
      <c r="H5386">
        <v>0.15421807609001301</v>
      </c>
      <c r="I5386">
        <v>0.40594580145748599</v>
      </c>
      <c r="J5386">
        <v>0.14244460113620899</v>
      </c>
      <c r="K5386">
        <v>7.9922705557063406E-2</v>
      </c>
      <c r="L5386">
        <v>5.2903568789402299E-2</v>
      </c>
      <c r="M5386">
        <v>8.4586500026059899E-2</v>
      </c>
      <c r="N5386">
        <v>2010</v>
      </c>
      <c r="O5386" t="s">
        <v>39</v>
      </c>
      <c r="P5386" t="s">
        <v>5837</v>
      </c>
      <c r="Q5386" t="s">
        <v>6313</v>
      </c>
      <c r="R5386" t="s">
        <v>6314</v>
      </c>
    </row>
    <row r="5387" spans="1:18" x14ac:dyDescent="0.25">
      <c r="A5387" t="s">
        <v>6312</v>
      </c>
      <c r="B5387" t="s">
        <v>5973</v>
      </c>
      <c r="C5387" t="s">
        <v>40</v>
      </c>
      <c r="D5387">
        <v>1</v>
      </c>
      <c r="E5387">
        <v>19</v>
      </c>
      <c r="F5387">
        <v>94</v>
      </c>
      <c r="G5387">
        <v>1.7554764851532002E-2</v>
      </c>
      <c r="H5387">
        <v>3.1243907129812201E-2</v>
      </c>
      <c r="I5387">
        <v>0.58617219026483403</v>
      </c>
      <c r="J5387">
        <v>0.21594928507490199</v>
      </c>
      <c r="K5387">
        <v>6.1014938912945203E-2</v>
      </c>
      <c r="L5387">
        <v>7.52396216756403E-2</v>
      </c>
      <c r="M5387">
        <v>1.2825292090334501E-2</v>
      </c>
      <c r="N5387">
        <v>2010</v>
      </c>
      <c r="O5387" t="s">
        <v>39</v>
      </c>
      <c r="P5387" t="s">
        <v>5837</v>
      </c>
      <c r="Q5387" t="s">
        <v>6313</v>
      </c>
      <c r="R5387" t="s">
        <v>6314</v>
      </c>
    </row>
    <row r="5388" spans="1:18" x14ac:dyDescent="0.25">
      <c r="A5388" t="s">
        <v>6312</v>
      </c>
      <c r="B5388" t="s">
        <v>5973</v>
      </c>
      <c r="C5388" t="s">
        <v>40</v>
      </c>
      <c r="D5388">
        <v>2</v>
      </c>
      <c r="E5388">
        <v>19</v>
      </c>
      <c r="F5388">
        <v>62</v>
      </c>
      <c r="G5388">
        <v>9.2946574371855203E-2</v>
      </c>
      <c r="H5388">
        <v>0.12451705277512699</v>
      </c>
      <c r="I5388">
        <v>0.27212935102997798</v>
      </c>
      <c r="J5388">
        <v>0.261904348596668</v>
      </c>
      <c r="K5388">
        <v>0.16484715064376801</v>
      </c>
      <c r="L5388">
        <v>5.7324313487867901E-2</v>
      </c>
      <c r="M5388">
        <v>2.6331209094735099E-2</v>
      </c>
      <c r="N5388">
        <v>2010</v>
      </c>
      <c r="O5388" t="s">
        <v>39</v>
      </c>
      <c r="P5388" t="s">
        <v>5837</v>
      </c>
      <c r="Q5388" t="s">
        <v>6313</v>
      </c>
      <c r="R5388" t="s">
        <v>6314</v>
      </c>
    </row>
    <row r="5389" spans="1:18" x14ac:dyDescent="0.25">
      <c r="A5389" t="s">
        <v>6312</v>
      </c>
      <c r="B5389" t="s">
        <v>5973</v>
      </c>
      <c r="C5389" t="s">
        <v>40</v>
      </c>
      <c r="D5389">
        <v>1</v>
      </c>
      <c r="E5389">
        <v>25</v>
      </c>
      <c r="F5389">
        <v>469</v>
      </c>
      <c r="G5389">
        <v>1.9723149043752601E-2</v>
      </c>
      <c r="H5389">
        <v>6.0379437801348801E-2</v>
      </c>
      <c r="I5389">
        <v>0.33501231475725701</v>
      </c>
      <c r="J5389">
        <v>0.31346098937045203</v>
      </c>
      <c r="K5389">
        <v>0.21097848067261099</v>
      </c>
      <c r="L5389">
        <v>3.6095721555754003E-2</v>
      </c>
      <c r="M5389">
        <v>2.4349906798824601E-2</v>
      </c>
      <c r="N5389">
        <v>2010</v>
      </c>
      <c r="O5389" t="s">
        <v>39</v>
      </c>
      <c r="P5389" t="s">
        <v>5837</v>
      </c>
      <c r="Q5389" t="s">
        <v>6313</v>
      </c>
      <c r="R5389" t="s">
        <v>6314</v>
      </c>
    </row>
    <row r="5390" spans="1:18" x14ac:dyDescent="0.25">
      <c r="A5390" t="s">
        <v>6312</v>
      </c>
      <c r="B5390" t="s">
        <v>5973</v>
      </c>
      <c r="C5390" t="s">
        <v>40</v>
      </c>
      <c r="D5390">
        <v>2</v>
      </c>
      <c r="E5390">
        <v>25</v>
      </c>
      <c r="F5390">
        <v>509</v>
      </c>
      <c r="G5390">
        <v>3.3717700402167303E-2</v>
      </c>
      <c r="H5390">
        <v>6.4366399295013602E-2</v>
      </c>
      <c r="I5390">
        <v>0.40013190711469998</v>
      </c>
      <c r="J5390">
        <v>0.240632488974482</v>
      </c>
      <c r="K5390">
        <v>0.114888302385885</v>
      </c>
      <c r="L5390">
        <v>7.6241614520729695E-2</v>
      </c>
      <c r="M5390">
        <v>7.0021587307023E-2</v>
      </c>
      <c r="N5390">
        <v>2010</v>
      </c>
      <c r="O5390" t="s">
        <v>39</v>
      </c>
      <c r="P5390" t="s">
        <v>5837</v>
      </c>
      <c r="Q5390" t="s">
        <v>6313</v>
      </c>
      <c r="R5390" t="s">
        <v>6314</v>
      </c>
    </row>
    <row r="5391" spans="1:18" x14ac:dyDescent="0.25">
      <c r="A5391" t="s">
        <v>6312</v>
      </c>
      <c r="B5391" t="s">
        <v>5973</v>
      </c>
      <c r="C5391" t="s">
        <v>40</v>
      </c>
      <c r="D5391">
        <v>1</v>
      </c>
      <c r="E5391">
        <v>35</v>
      </c>
      <c r="F5391">
        <v>477</v>
      </c>
      <c r="G5391">
        <v>4.6585976895058201E-3</v>
      </c>
      <c r="H5391">
        <v>2.0278156927025601E-2</v>
      </c>
      <c r="I5391">
        <v>0.21078119201524201</v>
      </c>
      <c r="J5391">
        <v>0.36771871694826302</v>
      </c>
      <c r="K5391">
        <v>0.25320736353509499</v>
      </c>
      <c r="L5391">
        <v>8.0219969486225604E-2</v>
      </c>
      <c r="M5391">
        <v>6.3136003398642906E-2</v>
      </c>
      <c r="N5391">
        <v>2010</v>
      </c>
      <c r="O5391" t="s">
        <v>39</v>
      </c>
      <c r="P5391" t="s">
        <v>5837</v>
      </c>
      <c r="Q5391" t="s">
        <v>6313</v>
      </c>
      <c r="R5391" t="s">
        <v>6314</v>
      </c>
    </row>
    <row r="5392" spans="1:18" x14ac:dyDescent="0.25">
      <c r="A5392" t="s">
        <v>6312</v>
      </c>
      <c r="B5392" t="s">
        <v>5973</v>
      </c>
      <c r="C5392" t="s">
        <v>40</v>
      </c>
      <c r="D5392">
        <v>2</v>
      </c>
      <c r="E5392">
        <v>35</v>
      </c>
      <c r="F5392">
        <v>502</v>
      </c>
      <c r="G5392">
        <v>2.0392202833786101E-2</v>
      </c>
      <c r="H5392">
        <v>4.29193108018672E-2</v>
      </c>
      <c r="I5392">
        <v>0.32267134895099497</v>
      </c>
      <c r="J5392">
        <v>0.235171487421384</v>
      </c>
      <c r="K5392">
        <v>0.17988278539573899</v>
      </c>
      <c r="L5392">
        <v>0.117967780798534</v>
      </c>
      <c r="M5392">
        <v>8.0995083797694101E-2</v>
      </c>
      <c r="N5392">
        <v>2010</v>
      </c>
      <c r="O5392" t="s">
        <v>39</v>
      </c>
      <c r="P5392" t="s">
        <v>5837</v>
      </c>
      <c r="Q5392" t="s">
        <v>6313</v>
      </c>
      <c r="R5392" t="s">
        <v>6314</v>
      </c>
    </row>
    <row r="5393" spans="1:18" x14ac:dyDescent="0.25">
      <c r="A5393" t="s">
        <v>6312</v>
      </c>
      <c r="B5393" t="s">
        <v>5973</v>
      </c>
      <c r="C5393" t="s">
        <v>40</v>
      </c>
      <c r="D5393">
        <v>1</v>
      </c>
      <c r="E5393">
        <v>45</v>
      </c>
      <c r="F5393">
        <v>502</v>
      </c>
      <c r="G5393">
        <v>5.1037407052818501E-3</v>
      </c>
      <c r="H5393">
        <v>1.5233044379895699E-2</v>
      </c>
      <c r="I5393">
        <v>0.193020827407728</v>
      </c>
      <c r="J5393">
        <v>0.40256146378728802</v>
      </c>
      <c r="K5393">
        <v>0.23186642580538899</v>
      </c>
      <c r="L5393">
        <v>0.106403061087703</v>
      </c>
      <c r="M5393">
        <v>4.5811436826714597E-2</v>
      </c>
      <c r="N5393">
        <v>2010</v>
      </c>
      <c r="O5393" t="s">
        <v>39</v>
      </c>
      <c r="P5393" t="s">
        <v>5837</v>
      </c>
      <c r="Q5393" t="s">
        <v>6313</v>
      </c>
      <c r="R5393" t="s">
        <v>6314</v>
      </c>
    </row>
    <row r="5394" spans="1:18" x14ac:dyDescent="0.25">
      <c r="A5394" t="s">
        <v>6312</v>
      </c>
      <c r="B5394" t="s">
        <v>5973</v>
      </c>
      <c r="C5394" t="s">
        <v>40</v>
      </c>
      <c r="D5394">
        <v>2</v>
      </c>
      <c r="E5394">
        <v>45</v>
      </c>
      <c r="F5394">
        <v>575</v>
      </c>
      <c r="G5394">
        <v>3.4678821126817097E-2</v>
      </c>
      <c r="H5394">
        <v>4.6350071389930698E-2</v>
      </c>
      <c r="I5394">
        <v>0.305135455063547</v>
      </c>
      <c r="J5394">
        <v>0.279629505852107</v>
      </c>
      <c r="K5394">
        <v>0.15516458011737699</v>
      </c>
      <c r="L5394">
        <v>9.5988345368336406E-2</v>
      </c>
      <c r="M5394">
        <v>8.3053221081884399E-2</v>
      </c>
      <c r="N5394">
        <v>2010</v>
      </c>
      <c r="O5394" t="s">
        <v>39</v>
      </c>
      <c r="P5394" t="s">
        <v>5837</v>
      </c>
      <c r="Q5394" t="s">
        <v>6313</v>
      </c>
      <c r="R5394" t="s">
        <v>6314</v>
      </c>
    </row>
    <row r="5395" spans="1:18" x14ac:dyDescent="0.25">
      <c r="A5395" t="s">
        <v>6312</v>
      </c>
      <c r="B5395" t="s">
        <v>5973</v>
      </c>
      <c r="C5395" t="s">
        <v>40</v>
      </c>
      <c r="D5395">
        <v>1</v>
      </c>
      <c r="E5395">
        <v>55</v>
      </c>
      <c r="F5395">
        <v>484</v>
      </c>
      <c r="G5395">
        <v>1.42693357805397E-2</v>
      </c>
      <c r="H5395">
        <v>9.4889607508315908E-3</v>
      </c>
      <c r="I5395">
        <v>0.17619276524205699</v>
      </c>
      <c r="J5395">
        <v>0.44549414073211002</v>
      </c>
      <c r="K5395">
        <v>0.20816702637957701</v>
      </c>
      <c r="L5395">
        <v>9.0834969664726206E-2</v>
      </c>
      <c r="M5395">
        <v>5.55528014501585E-2</v>
      </c>
      <c r="N5395">
        <v>2010</v>
      </c>
      <c r="O5395" t="s">
        <v>39</v>
      </c>
      <c r="P5395" t="s">
        <v>5837</v>
      </c>
      <c r="Q5395" t="s">
        <v>6313</v>
      </c>
      <c r="R5395" t="s">
        <v>6314</v>
      </c>
    </row>
    <row r="5396" spans="1:18" x14ac:dyDescent="0.25">
      <c r="A5396" t="s">
        <v>6312</v>
      </c>
      <c r="B5396" t="s">
        <v>5973</v>
      </c>
      <c r="C5396" t="s">
        <v>40</v>
      </c>
      <c r="D5396">
        <v>2</v>
      </c>
      <c r="E5396">
        <v>55</v>
      </c>
      <c r="F5396">
        <v>442</v>
      </c>
      <c r="G5396">
        <v>2.8111574489989799E-2</v>
      </c>
      <c r="H5396">
        <v>4.1877534651405798E-2</v>
      </c>
      <c r="I5396">
        <v>0.22703719826292701</v>
      </c>
      <c r="J5396">
        <v>0.31851277426411401</v>
      </c>
      <c r="K5396">
        <v>0.21585738397621501</v>
      </c>
      <c r="L5396">
        <v>8.64165539552956E-2</v>
      </c>
      <c r="M5396">
        <v>8.2186980400053899E-2</v>
      </c>
      <c r="N5396">
        <v>2010</v>
      </c>
      <c r="O5396" t="s">
        <v>39</v>
      </c>
      <c r="P5396" t="s">
        <v>5837</v>
      </c>
      <c r="Q5396" t="s">
        <v>6313</v>
      </c>
      <c r="R5396" t="s">
        <v>6314</v>
      </c>
    </row>
    <row r="5397" spans="1:18" x14ac:dyDescent="0.25">
      <c r="A5397" t="s">
        <v>6312</v>
      </c>
      <c r="B5397" t="s">
        <v>5973</v>
      </c>
      <c r="C5397" t="s">
        <v>40</v>
      </c>
      <c r="D5397">
        <v>1</v>
      </c>
      <c r="E5397">
        <v>65</v>
      </c>
      <c r="F5397">
        <v>462</v>
      </c>
      <c r="G5397">
        <v>7.4502287941671901E-3</v>
      </c>
      <c r="H5397">
        <v>2.3016498657123401E-2</v>
      </c>
      <c r="I5397">
        <v>0.19923557692775601</v>
      </c>
      <c r="J5397">
        <v>0.36898675423052202</v>
      </c>
      <c r="K5397">
        <v>0.24140852574956201</v>
      </c>
      <c r="L5397">
        <v>0.117472948690359</v>
      </c>
      <c r="M5397">
        <v>4.24294669505101E-2</v>
      </c>
      <c r="N5397">
        <v>2010</v>
      </c>
      <c r="O5397" t="s">
        <v>39</v>
      </c>
      <c r="P5397" t="s">
        <v>5837</v>
      </c>
      <c r="Q5397" t="s">
        <v>6313</v>
      </c>
      <c r="R5397" t="s">
        <v>6314</v>
      </c>
    </row>
    <row r="5398" spans="1:18" x14ac:dyDescent="0.25">
      <c r="A5398" t="s">
        <v>6312</v>
      </c>
      <c r="B5398" t="s">
        <v>5973</v>
      </c>
      <c r="C5398" t="s">
        <v>40</v>
      </c>
      <c r="D5398">
        <v>2</v>
      </c>
      <c r="E5398">
        <v>65</v>
      </c>
      <c r="F5398">
        <v>470</v>
      </c>
      <c r="G5398">
        <v>2.05051430053288E-2</v>
      </c>
      <c r="H5398">
        <v>1.27989220672444E-2</v>
      </c>
      <c r="I5398">
        <v>0.19467975654476899</v>
      </c>
      <c r="J5398">
        <v>0.30417703340455898</v>
      </c>
      <c r="K5398">
        <v>0.22278679206329999</v>
      </c>
      <c r="L5398">
        <v>0.15406340607434499</v>
      </c>
      <c r="M5398">
        <v>9.09889468404535E-2</v>
      </c>
      <c r="N5398">
        <v>2010</v>
      </c>
      <c r="O5398" t="s">
        <v>39</v>
      </c>
      <c r="P5398" t="s">
        <v>5837</v>
      </c>
      <c r="Q5398" t="s">
        <v>6313</v>
      </c>
      <c r="R5398" t="s">
        <v>6314</v>
      </c>
    </row>
    <row r="5399" spans="1:18" x14ac:dyDescent="0.25">
      <c r="A5399" t="s">
        <v>6312</v>
      </c>
      <c r="B5399" t="s">
        <v>5973</v>
      </c>
      <c r="C5399" t="s">
        <v>40</v>
      </c>
      <c r="D5399">
        <v>1</v>
      </c>
      <c r="E5399">
        <v>75</v>
      </c>
      <c r="F5399">
        <v>314</v>
      </c>
      <c r="G5399">
        <v>6.0081091909200196E-3</v>
      </c>
      <c r="H5399">
        <v>8.4974211229007102E-3</v>
      </c>
      <c r="I5399">
        <v>0.216912410791683</v>
      </c>
      <c r="J5399">
        <v>0.42993183842377403</v>
      </c>
      <c r="K5399">
        <v>0.24774918573852001</v>
      </c>
      <c r="L5399">
        <v>6.5063533460379394E-2</v>
      </c>
      <c r="M5399">
        <v>2.5837501271822799E-2</v>
      </c>
      <c r="N5399">
        <v>2010</v>
      </c>
      <c r="O5399" t="s">
        <v>39</v>
      </c>
      <c r="P5399" t="s">
        <v>5837</v>
      </c>
      <c r="Q5399" t="s">
        <v>6313</v>
      </c>
      <c r="R5399" t="s">
        <v>6314</v>
      </c>
    </row>
    <row r="5400" spans="1:18" x14ac:dyDescent="0.25">
      <c r="A5400" t="s">
        <v>6312</v>
      </c>
      <c r="B5400" t="s">
        <v>5973</v>
      </c>
      <c r="C5400" t="s">
        <v>40</v>
      </c>
      <c r="D5400">
        <v>2</v>
      </c>
      <c r="E5400">
        <v>75</v>
      </c>
      <c r="F5400">
        <v>337</v>
      </c>
      <c r="G5400">
        <v>8.4094055176691801E-3</v>
      </c>
      <c r="H5400">
        <v>2.60045546479537E-2</v>
      </c>
      <c r="I5400">
        <v>0.198421718022708</v>
      </c>
      <c r="J5400">
        <v>0.30844205338942199</v>
      </c>
      <c r="K5400">
        <v>0.222450564160975</v>
      </c>
      <c r="L5400">
        <v>0.12662970100350701</v>
      </c>
      <c r="M5400">
        <v>0.10964200325776501</v>
      </c>
      <c r="N5400">
        <v>2010</v>
      </c>
      <c r="O5400" t="s">
        <v>39</v>
      </c>
      <c r="P5400" t="s">
        <v>5837</v>
      </c>
      <c r="Q5400" t="s">
        <v>6313</v>
      </c>
      <c r="R5400" t="s">
        <v>6314</v>
      </c>
    </row>
    <row r="5401" spans="1:18" x14ac:dyDescent="0.25">
      <c r="A5401" t="s">
        <v>6312</v>
      </c>
      <c r="B5401" t="s">
        <v>5973</v>
      </c>
      <c r="C5401" t="s">
        <v>40</v>
      </c>
      <c r="D5401">
        <v>1</v>
      </c>
      <c r="E5401">
        <v>84.91</v>
      </c>
      <c r="F5401">
        <v>181</v>
      </c>
      <c r="G5401">
        <v>1.7474401638794601E-2</v>
      </c>
      <c r="H5401">
        <v>1.8855913868157801E-2</v>
      </c>
      <c r="I5401">
        <v>0.23687800175945201</v>
      </c>
      <c r="J5401">
        <v>0.48273367865341799</v>
      </c>
      <c r="K5401">
        <v>0.201898902733855</v>
      </c>
      <c r="L5401">
        <v>3.2628710843462701E-2</v>
      </c>
      <c r="M5401">
        <v>9.5303905028605203E-3</v>
      </c>
      <c r="N5401">
        <v>2010</v>
      </c>
      <c r="O5401" t="s">
        <v>39</v>
      </c>
      <c r="P5401" t="s">
        <v>5837</v>
      </c>
      <c r="Q5401" t="s">
        <v>6313</v>
      </c>
      <c r="R5401" t="s">
        <v>6314</v>
      </c>
    </row>
    <row r="5402" spans="1:18" x14ac:dyDescent="0.25">
      <c r="A5402" t="s">
        <v>6312</v>
      </c>
      <c r="B5402" t="s">
        <v>5973</v>
      </c>
      <c r="C5402" t="s">
        <v>40</v>
      </c>
      <c r="D5402">
        <v>2</v>
      </c>
      <c r="E5402">
        <v>84.91</v>
      </c>
      <c r="F5402">
        <v>200</v>
      </c>
      <c r="G5402">
        <v>2.00733931810562E-2</v>
      </c>
      <c r="H5402">
        <v>6.4260822717717395E-2</v>
      </c>
      <c r="I5402">
        <v>0.33109298057428099</v>
      </c>
      <c r="J5402">
        <v>0.33270077721027402</v>
      </c>
      <c r="K5402">
        <v>0.18502218464174899</v>
      </c>
      <c r="L5402">
        <v>4.9317275829609597E-2</v>
      </c>
      <c r="M5402">
        <v>1.7532565845312299E-2</v>
      </c>
      <c r="N5402">
        <v>2010</v>
      </c>
      <c r="O5402" t="s">
        <v>39</v>
      </c>
      <c r="P5402" t="s">
        <v>5837</v>
      </c>
      <c r="Q5402" t="s">
        <v>6313</v>
      </c>
      <c r="R5402" t="s">
        <v>6314</v>
      </c>
    </row>
    <row r="5403" spans="1:18" x14ac:dyDescent="0.25">
      <c r="A5403" t="s">
        <v>6312</v>
      </c>
      <c r="B5403" t="s">
        <v>5994</v>
      </c>
      <c r="C5403" t="s">
        <v>40</v>
      </c>
      <c r="D5403">
        <v>1</v>
      </c>
      <c r="E5403">
        <v>18</v>
      </c>
      <c r="F5403">
        <v>73</v>
      </c>
      <c r="G5403">
        <v>6.2635663705016206E-2</v>
      </c>
      <c r="H5403">
        <v>5.1496514127299602E-2</v>
      </c>
      <c r="I5403">
        <v>0.41394360353500198</v>
      </c>
      <c r="J5403">
        <v>0.22271840043883301</v>
      </c>
      <c r="K5403">
        <v>0.14289193963831001</v>
      </c>
      <c r="L5403">
        <v>4.7801088989791102E-2</v>
      </c>
      <c r="M5403">
        <v>5.8512789565748298E-2</v>
      </c>
      <c r="N5403">
        <v>2012</v>
      </c>
      <c r="O5403" t="s">
        <v>39</v>
      </c>
      <c r="P5403" t="s">
        <v>5837</v>
      </c>
      <c r="Q5403" t="s">
        <v>6313</v>
      </c>
      <c r="R5403" t="s">
        <v>6314</v>
      </c>
    </row>
    <row r="5404" spans="1:18" x14ac:dyDescent="0.25">
      <c r="A5404" t="s">
        <v>6312</v>
      </c>
      <c r="B5404" t="s">
        <v>5994</v>
      </c>
      <c r="C5404" t="s">
        <v>40</v>
      </c>
      <c r="D5404">
        <v>2</v>
      </c>
      <c r="E5404">
        <v>18</v>
      </c>
      <c r="F5404">
        <v>63</v>
      </c>
      <c r="G5404">
        <v>8.7148564311285398E-2</v>
      </c>
      <c r="H5404">
        <v>7.5711875064516002E-2</v>
      </c>
      <c r="I5404">
        <v>0.39075121188183098</v>
      </c>
      <c r="J5404">
        <v>0.27422450051468</v>
      </c>
      <c r="K5404">
        <v>8.0605082358791394E-2</v>
      </c>
      <c r="L5404">
        <v>2.99418009078108E-2</v>
      </c>
      <c r="M5404">
        <v>6.16169649610857E-2</v>
      </c>
      <c r="N5404">
        <v>2012</v>
      </c>
      <c r="O5404" t="s">
        <v>39</v>
      </c>
      <c r="P5404" t="s">
        <v>5837</v>
      </c>
      <c r="Q5404" t="s">
        <v>6313</v>
      </c>
      <c r="R5404" t="s">
        <v>6314</v>
      </c>
    </row>
    <row r="5405" spans="1:18" x14ac:dyDescent="0.25">
      <c r="A5405" t="s">
        <v>6312</v>
      </c>
      <c r="B5405" t="s">
        <v>5994</v>
      </c>
      <c r="C5405" t="s">
        <v>40</v>
      </c>
      <c r="D5405">
        <v>1</v>
      </c>
      <c r="E5405">
        <v>19</v>
      </c>
      <c r="F5405">
        <v>79</v>
      </c>
      <c r="G5405">
        <v>0.14804351361427601</v>
      </c>
      <c r="H5405">
        <v>1.78109865226369E-2</v>
      </c>
      <c r="I5405">
        <v>0.44956635234911702</v>
      </c>
      <c r="J5405">
        <v>0.20541706262241899</v>
      </c>
      <c r="K5405">
        <v>0.120423905559918</v>
      </c>
      <c r="L5405">
        <v>2.3434142303028101E-2</v>
      </c>
      <c r="M5405">
        <v>3.5304037028604102E-2</v>
      </c>
      <c r="N5405">
        <v>2012</v>
      </c>
      <c r="O5405" t="s">
        <v>39</v>
      </c>
      <c r="P5405" t="s">
        <v>5837</v>
      </c>
      <c r="Q5405" t="s">
        <v>6313</v>
      </c>
      <c r="R5405" t="s">
        <v>6314</v>
      </c>
    </row>
    <row r="5406" spans="1:18" x14ac:dyDescent="0.25">
      <c r="A5406" t="s">
        <v>6312</v>
      </c>
      <c r="B5406" t="s">
        <v>5994</v>
      </c>
      <c r="C5406" t="s">
        <v>40</v>
      </c>
      <c r="D5406">
        <v>2</v>
      </c>
      <c r="E5406">
        <v>19</v>
      </c>
      <c r="F5406">
        <v>73</v>
      </c>
      <c r="G5406">
        <v>5.3056869496448097E-2</v>
      </c>
      <c r="H5406">
        <v>7.0444043706425097E-2</v>
      </c>
      <c r="I5406">
        <v>0.54690511823732901</v>
      </c>
      <c r="J5406">
        <v>0.15639736634162901</v>
      </c>
      <c r="K5406">
        <v>7.3657089763403405E-2</v>
      </c>
      <c r="L5406">
        <v>7.6396021785081702E-2</v>
      </c>
      <c r="M5406">
        <v>2.3143490669683801E-2</v>
      </c>
      <c r="N5406">
        <v>2012</v>
      </c>
      <c r="O5406" t="s">
        <v>39</v>
      </c>
      <c r="P5406" t="s">
        <v>5837</v>
      </c>
      <c r="Q5406" t="s">
        <v>6313</v>
      </c>
      <c r="R5406" t="s">
        <v>6314</v>
      </c>
    </row>
    <row r="5407" spans="1:18" x14ac:dyDescent="0.25">
      <c r="A5407" t="s">
        <v>6312</v>
      </c>
      <c r="B5407" t="s">
        <v>5994</v>
      </c>
      <c r="C5407" t="s">
        <v>40</v>
      </c>
      <c r="D5407">
        <v>1</v>
      </c>
      <c r="E5407">
        <v>25</v>
      </c>
      <c r="F5407">
        <v>486</v>
      </c>
      <c r="G5407">
        <v>1.96698852678075E-2</v>
      </c>
      <c r="H5407">
        <v>3.9023085222893203E-2</v>
      </c>
      <c r="I5407">
        <v>0.40184034929228002</v>
      </c>
      <c r="J5407">
        <v>0.25732030117468502</v>
      </c>
      <c r="K5407">
        <v>0.19260690609554501</v>
      </c>
      <c r="L5407">
        <v>6.5288228577949997E-2</v>
      </c>
      <c r="M5407">
        <v>2.42512443688391E-2</v>
      </c>
      <c r="N5407">
        <v>2012</v>
      </c>
      <c r="O5407" t="s">
        <v>39</v>
      </c>
      <c r="P5407" t="s">
        <v>5837</v>
      </c>
      <c r="Q5407" t="s">
        <v>6313</v>
      </c>
      <c r="R5407" t="s">
        <v>6314</v>
      </c>
    </row>
    <row r="5408" spans="1:18" x14ac:dyDescent="0.25">
      <c r="A5408" t="s">
        <v>6312</v>
      </c>
      <c r="B5408" t="s">
        <v>5994</v>
      </c>
      <c r="C5408" t="s">
        <v>40</v>
      </c>
      <c r="D5408">
        <v>2</v>
      </c>
      <c r="E5408">
        <v>25</v>
      </c>
      <c r="F5408">
        <v>431</v>
      </c>
      <c r="G5408">
        <v>5.9240783742620401E-2</v>
      </c>
      <c r="H5408">
        <v>5.7579791928625897E-2</v>
      </c>
      <c r="I5408">
        <v>0.35042316337692497</v>
      </c>
      <c r="J5408">
        <v>0.241978340534002</v>
      </c>
      <c r="K5408">
        <v>0.15120611903591499</v>
      </c>
      <c r="L5408">
        <v>7.9198539988607E-2</v>
      </c>
      <c r="M5408">
        <v>6.0373261393304602E-2</v>
      </c>
      <c r="N5408">
        <v>2012</v>
      </c>
      <c r="O5408" t="s">
        <v>39</v>
      </c>
      <c r="P5408" t="s">
        <v>5837</v>
      </c>
      <c r="Q5408" t="s">
        <v>6313</v>
      </c>
      <c r="R5408" t="s">
        <v>6314</v>
      </c>
    </row>
    <row r="5409" spans="1:18" x14ac:dyDescent="0.25">
      <c r="A5409" t="s">
        <v>6312</v>
      </c>
      <c r="B5409" t="s">
        <v>5994</v>
      </c>
      <c r="C5409" t="s">
        <v>40</v>
      </c>
      <c r="D5409">
        <v>1</v>
      </c>
      <c r="E5409">
        <v>35</v>
      </c>
      <c r="F5409">
        <v>455</v>
      </c>
      <c r="G5409">
        <v>2.1756742542535699E-3</v>
      </c>
      <c r="H5409">
        <v>2.46298533675759E-2</v>
      </c>
      <c r="I5409">
        <v>0.27886400453923699</v>
      </c>
      <c r="J5409">
        <v>0.39866028056772701</v>
      </c>
      <c r="K5409">
        <v>0.14760352663180901</v>
      </c>
      <c r="L5409">
        <v>0.100707493130549</v>
      </c>
      <c r="M5409">
        <v>4.7359167508848402E-2</v>
      </c>
      <c r="N5409">
        <v>2012</v>
      </c>
      <c r="O5409" t="s">
        <v>39</v>
      </c>
      <c r="P5409" t="s">
        <v>5837</v>
      </c>
      <c r="Q5409" t="s">
        <v>6313</v>
      </c>
      <c r="R5409" t="s">
        <v>6314</v>
      </c>
    </row>
    <row r="5410" spans="1:18" x14ac:dyDescent="0.25">
      <c r="A5410" t="s">
        <v>6312</v>
      </c>
      <c r="B5410" t="s">
        <v>5994</v>
      </c>
      <c r="C5410" t="s">
        <v>40</v>
      </c>
      <c r="D5410">
        <v>2</v>
      </c>
      <c r="E5410">
        <v>35</v>
      </c>
      <c r="F5410">
        <v>436</v>
      </c>
      <c r="G5410">
        <v>2.33769149918122E-2</v>
      </c>
      <c r="H5410">
        <v>3.3359764968968302E-2</v>
      </c>
      <c r="I5410">
        <v>0.311494396844958</v>
      </c>
      <c r="J5410">
        <v>0.29647013070362499</v>
      </c>
      <c r="K5410">
        <v>0.16651277299762099</v>
      </c>
      <c r="L5410">
        <v>8.0629835202461003E-2</v>
      </c>
      <c r="M5410">
        <v>8.8156184290554704E-2</v>
      </c>
      <c r="N5410">
        <v>2012</v>
      </c>
      <c r="O5410" t="s">
        <v>39</v>
      </c>
      <c r="P5410" t="s">
        <v>5837</v>
      </c>
      <c r="Q5410" t="s">
        <v>6313</v>
      </c>
      <c r="R5410" t="s">
        <v>6314</v>
      </c>
    </row>
    <row r="5411" spans="1:18" x14ac:dyDescent="0.25">
      <c r="A5411" t="s">
        <v>6312</v>
      </c>
      <c r="B5411" t="s">
        <v>5994</v>
      </c>
      <c r="C5411" t="s">
        <v>40</v>
      </c>
      <c r="D5411">
        <v>1</v>
      </c>
      <c r="E5411">
        <v>45</v>
      </c>
      <c r="F5411">
        <v>411</v>
      </c>
      <c r="G5411">
        <v>2.5967754325967301E-3</v>
      </c>
      <c r="H5411">
        <v>2.58055808673003E-3</v>
      </c>
      <c r="I5411">
        <v>0.19732876232399099</v>
      </c>
      <c r="J5411">
        <v>0.43988557322492799</v>
      </c>
      <c r="K5411">
        <v>0.24015259451114401</v>
      </c>
      <c r="L5411">
        <v>6.7944327609191599E-2</v>
      </c>
      <c r="M5411">
        <v>4.9511408811418703E-2</v>
      </c>
      <c r="N5411">
        <v>2012</v>
      </c>
      <c r="O5411" t="s">
        <v>39</v>
      </c>
      <c r="P5411" t="s">
        <v>5837</v>
      </c>
      <c r="Q5411" t="s">
        <v>6313</v>
      </c>
      <c r="R5411" t="s">
        <v>6314</v>
      </c>
    </row>
    <row r="5412" spans="1:18" x14ac:dyDescent="0.25">
      <c r="A5412" t="s">
        <v>6312</v>
      </c>
      <c r="B5412" t="s">
        <v>5994</v>
      </c>
      <c r="C5412" t="s">
        <v>40</v>
      </c>
      <c r="D5412">
        <v>2</v>
      </c>
      <c r="E5412">
        <v>45</v>
      </c>
      <c r="F5412">
        <v>446</v>
      </c>
      <c r="G5412">
        <v>1.7779618643691701E-2</v>
      </c>
      <c r="H5412">
        <v>2.4936840957359801E-2</v>
      </c>
      <c r="I5412">
        <v>0.25379238967576101</v>
      </c>
      <c r="J5412">
        <v>0.307952433841571</v>
      </c>
      <c r="K5412">
        <v>0.21471544672728701</v>
      </c>
      <c r="L5412">
        <v>8.5898882758286402E-2</v>
      </c>
      <c r="M5412">
        <v>9.4924387396043294E-2</v>
      </c>
      <c r="N5412">
        <v>2012</v>
      </c>
      <c r="O5412" t="s">
        <v>39</v>
      </c>
      <c r="P5412" t="s">
        <v>5837</v>
      </c>
      <c r="Q5412" t="s">
        <v>6313</v>
      </c>
      <c r="R5412" t="s">
        <v>6314</v>
      </c>
    </row>
    <row r="5413" spans="1:18" x14ac:dyDescent="0.25">
      <c r="A5413" t="s">
        <v>6312</v>
      </c>
      <c r="B5413" t="s">
        <v>5994</v>
      </c>
      <c r="C5413" t="s">
        <v>40</v>
      </c>
      <c r="D5413">
        <v>1</v>
      </c>
      <c r="E5413">
        <v>55</v>
      </c>
      <c r="F5413">
        <v>415</v>
      </c>
      <c r="G5413">
        <v>6.3037143490367103E-3</v>
      </c>
      <c r="H5413">
        <v>8.1981420186705897E-3</v>
      </c>
      <c r="I5413">
        <v>0.20208911133149399</v>
      </c>
      <c r="J5413">
        <v>0.36405948803682903</v>
      </c>
      <c r="K5413">
        <v>0.29305594930647799</v>
      </c>
      <c r="L5413">
        <v>6.7420847732500205E-2</v>
      </c>
      <c r="M5413">
        <v>5.8872747224991598E-2</v>
      </c>
      <c r="N5413">
        <v>2012</v>
      </c>
      <c r="O5413" t="s">
        <v>39</v>
      </c>
      <c r="P5413" t="s">
        <v>5837</v>
      </c>
      <c r="Q5413" t="s">
        <v>6313</v>
      </c>
      <c r="R5413" t="s">
        <v>6314</v>
      </c>
    </row>
    <row r="5414" spans="1:18" x14ac:dyDescent="0.25">
      <c r="A5414" t="s">
        <v>6312</v>
      </c>
      <c r="B5414" t="s">
        <v>5994</v>
      </c>
      <c r="C5414" t="s">
        <v>40</v>
      </c>
      <c r="D5414">
        <v>2</v>
      </c>
      <c r="E5414">
        <v>55</v>
      </c>
      <c r="F5414">
        <v>455</v>
      </c>
      <c r="G5414">
        <v>1.13346071515816E-2</v>
      </c>
      <c r="H5414">
        <v>1.25201790758923E-2</v>
      </c>
      <c r="I5414">
        <v>0.25426991568568602</v>
      </c>
      <c r="J5414">
        <v>0.32788988137110298</v>
      </c>
      <c r="K5414">
        <v>0.200119294805683</v>
      </c>
      <c r="L5414">
        <v>9.5587093510770105E-2</v>
      </c>
      <c r="M5414">
        <v>9.82790283992835E-2</v>
      </c>
      <c r="N5414">
        <v>2012</v>
      </c>
      <c r="O5414" t="s">
        <v>39</v>
      </c>
      <c r="P5414" t="s">
        <v>5837</v>
      </c>
      <c r="Q5414" t="s">
        <v>6313</v>
      </c>
      <c r="R5414" t="s">
        <v>6314</v>
      </c>
    </row>
    <row r="5415" spans="1:18" x14ac:dyDescent="0.25">
      <c r="A5415" t="s">
        <v>6312</v>
      </c>
      <c r="B5415" t="s">
        <v>5994</v>
      </c>
      <c r="C5415" t="s">
        <v>40</v>
      </c>
      <c r="D5415">
        <v>1</v>
      </c>
      <c r="E5415">
        <v>65</v>
      </c>
      <c r="F5415">
        <v>439</v>
      </c>
      <c r="G5415">
        <v>4.4538022340732996E-3</v>
      </c>
      <c r="H5415">
        <v>1.8189300519541401E-2</v>
      </c>
      <c r="I5415">
        <v>0.22554969562188401</v>
      </c>
      <c r="J5415">
        <v>0.40429419590112398</v>
      </c>
      <c r="K5415">
        <v>0.20987303053248901</v>
      </c>
      <c r="L5415">
        <v>8.8102172244407806E-2</v>
      </c>
      <c r="M5415">
        <v>4.9537802946481101E-2</v>
      </c>
      <c r="N5415">
        <v>2012</v>
      </c>
      <c r="O5415" t="s">
        <v>39</v>
      </c>
      <c r="P5415" t="s">
        <v>5837</v>
      </c>
      <c r="Q5415" t="s">
        <v>6313</v>
      </c>
      <c r="R5415" t="s">
        <v>6314</v>
      </c>
    </row>
    <row r="5416" spans="1:18" x14ac:dyDescent="0.25">
      <c r="A5416" t="s">
        <v>6312</v>
      </c>
      <c r="B5416" t="s">
        <v>5994</v>
      </c>
      <c r="C5416" t="s">
        <v>40</v>
      </c>
      <c r="D5416">
        <v>2</v>
      </c>
      <c r="E5416">
        <v>65</v>
      </c>
      <c r="F5416">
        <v>417</v>
      </c>
      <c r="G5416">
        <v>1.31421188704122E-2</v>
      </c>
      <c r="H5416">
        <v>2.41829707546059E-2</v>
      </c>
      <c r="I5416">
        <v>0.235158600840295</v>
      </c>
      <c r="J5416">
        <v>0.32276598711143001</v>
      </c>
      <c r="K5416">
        <v>0.24767893709725899</v>
      </c>
      <c r="L5416">
        <v>9.0488200038276595E-2</v>
      </c>
      <c r="M5416">
        <v>6.6583185287720906E-2</v>
      </c>
      <c r="N5416">
        <v>2012</v>
      </c>
      <c r="O5416" t="s">
        <v>39</v>
      </c>
      <c r="P5416" t="s">
        <v>5837</v>
      </c>
      <c r="Q5416" t="s">
        <v>6313</v>
      </c>
      <c r="R5416" t="s">
        <v>6314</v>
      </c>
    </row>
    <row r="5417" spans="1:18" x14ac:dyDescent="0.25">
      <c r="A5417" t="s">
        <v>6312</v>
      </c>
      <c r="B5417" t="s">
        <v>5994</v>
      </c>
      <c r="C5417" t="s">
        <v>40</v>
      </c>
      <c r="D5417">
        <v>1</v>
      </c>
      <c r="E5417">
        <v>75</v>
      </c>
      <c r="F5417">
        <v>234</v>
      </c>
      <c r="G5417">
        <v>4.8876056521457104E-3</v>
      </c>
      <c r="H5417">
        <v>0</v>
      </c>
      <c r="I5417">
        <v>0.20252852780998201</v>
      </c>
      <c r="J5417">
        <v>0.46857260956722702</v>
      </c>
      <c r="K5417">
        <v>0.21904579807882099</v>
      </c>
      <c r="L5417">
        <v>8.2220243418235098E-2</v>
      </c>
      <c r="M5417">
        <v>2.2745215473589101E-2</v>
      </c>
      <c r="N5417">
        <v>2012</v>
      </c>
      <c r="O5417" t="s">
        <v>39</v>
      </c>
      <c r="P5417" t="s">
        <v>5837</v>
      </c>
      <c r="Q5417" t="s">
        <v>6313</v>
      </c>
      <c r="R5417" t="s">
        <v>6314</v>
      </c>
    </row>
    <row r="5418" spans="1:18" x14ac:dyDescent="0.25">
      <c r="A5418" t="s">
        <v>6312</v>
      </c>
      <c r="B5418" t="s">
        <v>5994</v>
      </c>
      <c r="C5418" t="s">
        <v>40</v>
      </c>
      <c r="D5418">
        <v>2</v>
      </c>
      <c r="E5418">
        <v>75</v>
      </c>
      <c r="F5418">
        <v>245</v>
      </c>
      <c r="G5418">
        <v>2.56562346827897E-2</v>
      </c>
      <c r="H5418">
        <v>7.4693991482166896E-3</v>
      </c>
      <c r="I5418">
        <v>0.26493232284507401</v>
      </c>
      <c r="J5418">
        <v>0.26900128818630198</v>
      </c>
      <c r="K5418">
        <v>0.19866894745470901</v>
      </c>
      <c r="L5418">
        <v>0.133612610755695</v>
      </c>
      <c r="M5418">
        <v>0.10065919692721401</v>
      </c>
      <c r="N5418">
        <v>2012</v>
      </c>
      <c r="O5418" t="s">
        <v>39</v>
      </c>
      <c r="P5418" t="s">
        <v>5837</v>
      </c>
      <c r="Q5418" t="s">
        <v>6313</v>
      </c>
      <c r="R5418" t="s">
        <v>6314</v>
      </c>
    </row>
    <row r="5419" spans="1:18" x14ac:dyDescent="0.25">
      <c r="A5419" t="s">
        <v>6312</v>
      </c>
      <c r="B5419" t="s">
        <v>5994</v>
      </c>
      <c r="C5419" t="s">
        <v>40</v>
      </c>
      <c r="D5419">
        <v>1</v>
      </c>
      <c r="E5419">
        <v>84.91</v>
      </c>
      <c r="F5419">
        <v>145</v>
      </c>
      <c r="G5419">
        <v>2.005211902367E-2</v>
      </c>
      <c r="H5419">
        <v>3.4696041261198997E-2</v>
      </c>
      <c r="I5419">
        <v>0.31533519580862202</v>
      </c>
      <c r="J5419">
        <v>0.428799769529287</v>
      </c>
      <c r="K5419">
        <v>0.17962814272234301</v>
      </c>
      <c r="L5419">
        <v>1.7883431398459201E-2</v>
      </c>
      <c r="M5419">
        <v>3.6053002564202402E-3</v>
      </c>
      <c r="N5419">
        <v>2012</v>
      </c>
      <c r="O5419" t="s">
        <v>39</v>
      </c>
      <c r="P5419" t="s">
        <v>5837</v>
      </c>
      <c r="Q5419" t="s">
        <v>6313</v>
      </c>
      <c r="R5419" t="s">
        <v>6314</v>
      </c>
    </row>
    <row r="5420" spans="1:18" x14ac:dyDescent="0.25">
      <c r="A5420" t="s">
        <v>6312</v>
      </c>
      <c r="B5420" t="s">
        <v>5994</v>
      </c>
      <c r="C5420" t="s">
        <v>40</v>
      </c>
      <c r="D5420">
        <v>2</v>
      </c>
      <c r="E5420">
        <v>84.91</v>
      </c>
      <c r="F5420">
        <v>165</v>
      </c>
      <c r="G5420">
        <v>4.42564841509017E-2</v>
      </c>
      <c r="H5420">
        <v>6.6478077948925601E-2</v>
      </c>
      <c r="I5420">
        <v>0.31466005627914201</v>
      </c>
      <c r="J5420">
        <v>0.35910167185321201</v>
      </c>
      <c r="K5420">
        <v>0.16302179232720199</v>
      </c>
      <c r="L5420">
        <v>4.0672976998256498E-2</v>
      </c>
      <c r="M5420">
        <v>1.18089404423606E-2</v>
      </c>
      <c r="N5420">
        <v>2012</v>
      </c>
      <c r="O5420" t="s">
        <v>39</v>
      </c>
      <c r="P5420" t="s">
        <v>5837</v>
      </c>
      <c r="Q5420" t="s">
        <v>6313</v>
      </c>
      <c r="R5420" t="s">
        <v>6314</v>
      </c>
    </row>
    <row r="5421" spans="1:18" x14ac:dyDescent="0.25">
      <c r="A5421" t="s">
        <v>6312</v>
      </c>
      <c r="B5421" t="s">
        <v>6003</v>
      </c>
      <c r="C5421" t="s">
        <v>40</v>
      </c>
      <c r="D5421">
        <v>1</v>
      </c>
      <c r="E5421">
        <v>18</v>
      </c>
      <c r="F5421">
        <v>93</v>
      </c>
      <c r="G5421">
        <v>5.6723094582278297E-2</v>
      </c>
      <c r="H5421">
        <v>0.16300899786148801</v>
      </c>
      <c r="I5421">
        <v>0.36924980794375101</v>
      </c>
      <c r="J5421">
        <v>0.240760768657199</v>
      </c>
      <c r="K5421">
        <v>9.3401761712929299E-2</v>
      </c>
      <c r="L5421">
        <v>6.3169527707762602E-2</v>
      </c>
      <c r="M5421">
        <v>1.3686041534592901E-2</v>
      </c>
      <c r="N5421">
        <v>2014</v>
      </c>
      <c r="O5421" t="s">
        <v>39</v>
      </c>
      <c r="P5421" t="s">
        <v>5837</v>
      </c>
      <c r="Q5421" t="s">
        <v>6313</v>
      </c>
      <c r="R5421" t="s">
        <v>6314</v>
      </c>
    </row>
    <row r="5422" spans="1:18" x14ac:dyDescent="0.25">
      <c r="A5422" t="s">
        <v>6312</v>
      </c>
      <c r="B5422" t="s">
        <v>6003</v>
      </c>
      <c r="C5422" t="s">
        <v>40</v>
      </c>
      <c r="D5422">
        <v>2</v>
      </c>
      <c r="E5422">
        <v>18</v>
      </c>
      <c r="F5422">
        <v>93</v>
      </c>
      <c r="G5422">
        <v>3.6362548671108302E-2</v>
      </c>
      <c r="H5422">
        <v>8.5718474710699696E-2</v>
      </c>
      <c r="I5422">
        <v>0.49670428864900301</v>
      </c>
      <c r="J5422">
        <v>0.21960989196974801</v>
      </c>
      <c r="K5422">
        <v>4.7981462203789703E-2</v>
      </c>
      <c r="L5422">
        <v>5.2896194526869098E-2</v>
      </c>
      <c r="M5422">
        <v>6.0727139268781503E-2</v>
      </c>
      <c r="N5422">
        <v>2014</v>
      </c>
      <c r="O5422" t="s">
        <v>39</v>
      </c>
      <c r="P5422" t="s">
        <v>5837</v>
      </c>
      <c r="Q5422" t="s">
        <v>6313</v>
      </c>
      <c r="R5422" t="s">
        <v>6314</v>
      </c>
    </row>
    <row r="5423" spans="1:18" x14ac:dyDescent="0.25">
      <c r="A5423" t="s">
        <v>6312</v>
      </c>
      <c r="B5423" t="s">
        <v>6003</v>
      </c>
      <c r="C5423" t="s">
        <v>40</v>
      </c>
      <c r="D5423">
        <v>1</v>
      </c>
      <c r="E5423">
        <v>19</v>
      </c>
      <c r="F5423">
        <v>60</v>
      </c>
      <c r="G5423">
        <v>3.2301130887658902E-2</v>
      </c>
      <c r="H5423">
        <v>2.9943572302384099E-2</v>
      </c>
      <c r="I5423">
        <v>0.40250153010749001</v>
      </c>
      <c r="J5423">
        <v>0.29249327361114902</v>
      </c>
      <c r="K5423">
        <v>0.10550763710059401</v>
      </c>
      <c r="L5423">
        <v>6.6441808426522003E-2</v>
      </c>
      <c r="M5423">
        <v>7.0811047564202603E-2</v>
      </c>
      <c r="N5423">
        <v>2014</v>
      </c>
      <c r="O5423" t="s">
        <v>39</v>
      </c>
      <c r="P5423" t="s">
        <v>5837</v>
      </c>
      <c r="Q5423" t="s">
        <v>6313</v>
      </c>
      <c r="R5423" t="s">
        <v>6314</v>
      </c>
    </row>
    <row r="5424" spans="1:18" x14ac:dyDescent="0.25">
      <c r="A5424" t="s">
        <v>6312</v>
      </c>
      <c r="B5424" t="s">
        <v>6003</v>
      </c>
      <c r="C5424" t="s">
        <v>40</v>
      </c>
      <c r="D5424">
        <v>2</v>
      </c>
      <c r="E5424">
        <v>19</v>
      </c>
      <c r="F5424">
        <v>81</v>
      </c>
      <c r="G5424">
        <v>0.13130769077054899</v>
      </c>
      <c r="H5424">
        <v>0.11777951661158299</v>
      </c>
      <c r="I5424">
        <v>0.279220957454</v>
      </c>
      <c r="J5424">
        <v>0.141685603558696</v>
      </c>
      <c r="K5424">
        <v>0.14572883538359199</v>
      </c>
      <c r="L5424">
        <v>5.1727996395408697E-2</v>
      </c>
      <c r="M5424">
        <v>0.132549399826171</v>
      </c>
      <c r="N5424">
        <v>2014</v>
      </c>
      <c r="O5424" t="s">
        <v>39</v>
      </c>
      <c r="P5424" t="s">
        <v>5837</v>
      </c>
      <c r="Q5424" t="s">
        <v>6313</v>
      </c>
      <c r="R5424" t="s">
        <v>6314</v>
      </c>
    </row>
    <row r="5425" spans="1:18" x14ac:dyDescent="0.25">
      <c r="A5425" t="s">
        <v>6312</v>
      </c>
      <c r="B5425" t="s">
        <v>6003</v>
      </c>
      <c r="C5425" t="s">
        <v>40</v>
      </c>
      <c r="D5425">
        <v>1</v>
      </c>
      <c r="E5425">
        <v>25</v>
      </c>
      <c r="F5425">
        <v>450</v>
      </c>
      <c r="G5425">
        <v>3.3315095929451401E-2</v>
      </c>
      <c r="H5425">
        <v>4.5415756425065103E-2</v>
      </c>
      <c r="I5425">
        <v>0.37759530875674802</v>
      </c>
      <c r="J5425">
        <v>0.29519929620285701</v>
      </c>
      <c r="K5425">
        <v>0.13361524061268301</v>
      </c>
      <c r="L5425">
        <v>4.0947848777313001E-2</v>
      </c>
      <c r="M5425">
        <v>7.3911453295883001E-2</v>
      </c>
      <c r="N5425">
        <v>2014</v>
      </c>
      <c r="O5425" t="s">
        <v>39</v>
      </c>
      <c r="P5425" t="s">
        <v>5837</v>
      </c>
      <c r="Q5425" t="s">
        <v>6313</v>
      </c>
      <c r="R5425" t="s">
        <v>6314</v>
      </c>
    </row>
    <row r="5426" spans="1:18" x14ac:dyDescent="0.25">
      <c r="A5426" t="s">
        <v>6312</v>
      </c>
      <c r="B5426" t="s">
        <v>6003</v>
      </c>
      <c r="C5426" t="s">
        <v>40</v>
      </c>
      <c r="D5426">
        <v>2</v>
      </c>
      <c r="E5426">
        <v>25</v>
      </c>
      <c r="F5426">
        <v>422</v>
      </c>
      <c r="G5426">
        <v>2.57042151614152E-2</v>
      </c>
      <c r="H5426">
        <v>6.88376559548418E-2</v>
      </c>
      <c r="I5426">
        <v>0.36380706197433799</v>
      </c>
      <c r="J5426">
        <v>0.22134972623708801</v>
      </c>
      <c r="K5426">
        <v>0.118311569744194</v>
      </c>
      <c r="L5426">
        <v>0.11135063866252699</v>
      </c>
      <c r="M5426">
        <v>9.0639132265595695E-2</v>
      </c>
      <c r="N5426">
        <v>2014</v>
      </c>
      <c r="O5426" t="s">
        <v>39</v>
      </c>
      <c r="P5426" t="s">
        <v>5837</v>
      </c>
      <c r="Q5426" t="s">
        <v>6313</v>
      </c>
      <c r="R5426" t="s">
        <v>6314</v>
      </c>
    </row>
    <row r="5427" spans="1:18" x14ac:dyDescent="0.25">
      <c r="A5427" t="s">
        <v>6312</v>
      </c>
      <c r="B5427" t="s">
        <v>6003</v>
      </c>
      <c r="C5427" t="s">
        <v>40</v>
      </c>
      <c r="D5427">
        <v>1</v>
      </c>
      <c r="E5427">
        <v>35</v>
      </c>
      <c r="F5427">
        <v>459</v>
      </c>
      <c r="G5427">
        <v>5.0156099472762903E-3</v>
      </c>
      <c r="H5427">
        <v>8.0618857154683005E-3</v>
      </c>
      <c r="I5427">
        <v>0.22350081717940501</v>
      </c>
      <c r="J5427">
        <v>0.37512493681327602</v>
      </c>
      <c r="K5427">
        <v>0.226199590369768</v>
      </c>
      <c r="L5427">
        <v>0.117370876643715</v>
      </c>
      <c r="M5427">
        <v>4.47262833310903E-2</v>
      </c>
      <c r="N5427">
        <v>2014</v>
      </c>
      <c r="O5427" t="s">
        <v>39</v>
      </c>
      <c r="P5427" t="s">
        <v>5837</v>
      </c>
      <c r="Q5427" t="s">
        <v>6313</v>
      </c>
      <c r="R5427" t="s">
        <v>6314</v>
      </c>
    </row>
    <row r="5428" spans="1:18" x14ac:dyDescent="0.25">
      <c r="A5428" t="s">
        <v>6312</v>
      </c>
      <c r="B5428" t="s">
        <v>6003</v>
      </c>
      <c r="C5428" t="s">
        <v>40</v>
      </c>
      <c r="D5428">
        <v>2</v>
      </c>
      <c r="E5428">
        <v>35</v>
      </c>
      <c r="F5428">
        <v>479</v>
      </c>
      <c r="G5428">
        <v>1.2082403938095501E-2</v>
      </c>
      <c r="H5428">
        <v>4.0712963797138499E-2</v>
      </c>
      <c r="I5428">
        <v>0.255100028870614</v>
      </c>
      <c r="J5428">
        <v>0.27476548631995601</v>
      </c>
      <c r="K5428">
        <v>0.19519492452363399</v>
      </c>
      <c r="L5428">
        <v>0.109831992614687</v>
      </c>
      <c r="M5428">
        <v>0.112312199935875</v>
      </c>
      <c r="N5428">
        <v>2014</v>
      </c>
      <c r="O5428" t="s">
        <v>39</v>
      </c>
      <c r="P5428" t="s">
        <v>5837</v>
      </c>
      <c r="Q5428" t="s">
        <v>6313</v>
      </c>
      <c r="R5428" t="s">
        <v>6314</v>
      </c>
    </row>
    <row r="5429" spans="1:18" x14ac:dyDescent="0.25">
      <c r="A5429" t="s">
        <v>6312</v>
      </c>
      <c r="B5429" t="s">
        <v>6003</v>
      </c>
      <c r="C5429" t="s">
        <v>40</v>
      </c>
      <c r="D5429">
        <v>1</v>
      </c>
      <c r="E5429">
        <v>45</v>
      </c>
      <c r="F5429">
        <v>460</v>
      </c>
      <c r="G5429">
        <v>3.0296336296337201E-3</v>
      </c>
      <c r="H5429">
        <v>1.1808672882173901E-2</v>
      </c>
      <c r="I5429">
        <v>0.16560778917535601</v>
      </c>
      <c r="J5429">
        <v>0.43211764152632498</v>
      </c>
      <c r="K5429">
        <v>0.24318500266620499</v>
      </c>
      <c r="L5429">
        <v>9.3717167792447001E-2</v>
      </c>
      <c r="M5429">
        <v>5.0534092327859E-2</v>
      </c>
      <c r="N5429">
        <v>2014</v>
      </c>
      <c r="O5429" t="s">
        <v>39</v>
      </c>
      <c r="P5429" t="s">
        <v>5837</v>
      </c>
      <c r="Q5429" t="s">
        <v>6313</v>
      </c>
      <c r="R5429" t="s">
        <v>6314</v>
      </c>
    </row>
    <row r="5430" spans="1:18" x14ac:dyDescent="0.25">
      <c r="A5430" t="s">
        <v>6312</v>
      </c>
      <c r="B5430" t="s">
        <v>6003</v>
      </c>
      <c r="C5430" t="s">
        <v>40</v>
      </c>
      <c r="D5430">
        <v>2</v>
      </c>
      <c r="E5430">
        <v>45</v>
      </c>
      <c r="F5430">
        <v>531</v>
      </c>
      <c r="G5430">
        <v>7.11328568848548E-3</v>
      </c>
      <c r="H5430">
        <v>4.7103484099656402E-2</v>
      </c>
      <c r="I5430">
        <v>0.27987640670237302</v>
      </c>
      <c r="J5430">
        <v>0.27151274168899497</v>
      </c>
      <c r="K5430">
        <v>0.187085080636684</v>
      </c>
      <c r="L5430">
        <v>0.107253617658591</v>
      </c>
      <c r="M5430">
        <v>0.10005538352521499</v>
      </c>
      <c r="N5430">
        <v>2014</v>
      </c>
      <c r="O5430" t="s">
        <v>39</v>
      </c>
      <c r="P5430" t="s">
        <v>5837</v>
      </c>
      <c r="Q5430" t="s">
        <v>6313</v>
      </c>
      <c r="R5430" t="s">
        <v>6314</v>
      </c>
    </row>
    <row r="5431" spans="1:18" x14ac:dyDescent="0.25">
      <c r="A5431" t="s">
        <v>6312</v>
      </c>
      <c r="B5431" t="s">
        <v>6003</v>
      </c>
      <c r="C5431" t="s">
        <v>40</v>
      </c>
      <c r="D5431">
        <v>1</v>
      </c>
      <c r="E5431">
        <v>55</v>
      </c>
      <c r="F5431">
        <v>437</v>
      </c>
      <c r="G5431">
        <v>5.8062719171947602E-3</v>
      </c>
      <c r="H5431">
        <v>1.2724314935612701E-2</v>
      </c>
      <c r="I5431">
        <v>0.20070930187876801</v>
      </c>
      <c r="J5431">
        <v>0.43379251122476498</v>
      </c>
      <c r="K5431">
        <v>0.25795358304291</v>
      </c>
      <c r="L5431">
        <v>3.9640363778272902E-2</v>
      </c>
      <c r="M5431">
        <v>4.9373653222476901E-2</v>
      </c>
      <c r="N5431">
        <v>2014</v>
      </c>
      <c r="O5431" t="s">
        <v>39</v>
      </c>
      <c r="P5431" t="s">
        <v>5837</v>
      </c>
      <c r="Q5431" t="s">
        <v>6313</v>
      </c>
      <c r="R5431" t="s">
        <v>6314</v>
      </c>
    </row>
    <row r="5432" spans="1:18" x14ac:dyDescent="0.25">
      <c r="A5432" t="s">
        <v>6312</v>
      </c>
      <c r="B5432" t="s">
        <v>6003</v>
      </c>
      <c r="C5432" t="s">
        <v>40</v>
      </c>
      <c r="D5432">
        <v>2</v>
      </c>
      <c r="E5432">
        <v>55</v>
      </c>
      <c r="F5432">
        <v>467</v>
      </c>
      <c r="G5432">
        <v>1.81768873741215E-2</v>
      </c>
      <c r="H5432">
        <v>6.1084529208456202E-2</v>
      </c>
      <c r="I5432">
        <v>0.205931591319854</v>
      </c>
      <c r="J5432">
        <v>0.22316184557286201</v>
      </c>
      <c r="K5432">
        <v>0.22584667383354901</v>
      </c>
      <c r="L5432">
        <v>0.13025002932113999</v>
      </c>
      <c r="M5432">
        <v>0.13554844337001601</v>
      </c>
      <c r="N5432">
        <v>2014</v>
      </c>
      <c r="O5432" t="s">
        <v>39</v>
      </c>
      <c r="P5432" t="s">
        <v>5837</v>
      </c>
      <c r="Q5432" t="s">
        <v>6313</v>
      </c>
      <c r="R5432" t="s">
        <v>6314</v>
      </c>
    </row>
    <row r="5433" spans="1:18" x14ac:dyDescent="0.25">
      <c r="A5433" t="s">
        <v>6312</v>
      </c>
      <c r="B5433" t="s">
        <v>6003</v>
      </c>
      <c r="C5433" t="s">
        <v>40</v>
      </c>
      <c r="D5433">
        <v>1</v>
      </c>
      <c r="E5433">
        <v>65</v>
      </c>
      <c r="F5433">
        <v>434</v>
      </c>
      <c r="G5433">
        <v>1.56299528158967E-2</v>
      </c>
      <c r="H5433">
        <v>5.5743015508994799E-3</v>
      </c>
      <c r="I5433">
        <v>0.18950935861291901</v>
      </c>
      <c r="J5433">
        <v>0.36732039520955301</v>
      </c>
      <c r="K5433">
        <v>0.24927154545895899</v>
      </c>
      <c r="L5433">
        <v>0.105159215226496</v>
      </c>
      <c r="M5433">
        <v>6.7535231125276998E-2</v>
      </c>
      <c r="N5433">
        <v>2014</v>
      </c>
      <c r="O5433" t="s">
        <v>39</v>
      </c>
      <c r="P5433" t="s">
        <v>5837</v>
      </c>
      <c r="Q5433" t="s">
        <v>6313</v>
      </c>
      <c r="R5433" t="s">
        <v>6314</v>
      </c>
    </row>
    <row r="5434" spans="1:18" x14ac:dyDescent="0.25">
      <c r="A5434" t="s">
        <v>6312</v>
      </c>
      <c r="B5434" t="s">
        <v>6003</v>
      </c>
      <c r="C5434" t="s">
        <v>40</v>
      </c>
      <c r="D5434">
        <v>2</v>
      </c>
      <c r="E5434">
        <v>65</v>
      </c>
      <c r="F5434">
        <v>468</v>
      </c>
      <c r="G5434">
        <v>1.5732465189061001E-2</v>
      </c>
      <c r="H5434">
        <v>3.6955649818882497E-2</v>
      </c>
      <c r="I5434">
        <v>0.209626549298082</v>
      </c>
      <c r="J5434">
        <v>0.30308799676529702</v>
      </c>
      <c r="K5434">
        <v>0.234105102135959</v>
      </c>
      <c r="L5434">
        <v>0.11490179246388001</v>
      </c>
      <c r="M5434">
        <v>8.5590444328839096E-2</v>
      </c>
      <c r="N5434">
        <v>2014</v>
      </c>
      <c r="O5434" t="s">
        <v>39</v>
      </c>
      <c r="P5434" t="s">
        <v>5837</v>
      </c>
      <c r="Q5434" t="s">
        <v>6313</v>
      </c>
      <c r="R5434" t="s">
        <v>6314</v>
      </c>
    </row>
    <row r="5435" spans="1:18" x14ac:dyDescent="0.25">
      <c r="A5435" t="s">
        <v>6312</v>
      </c>
      <c r="B5435" t="s">
        <v>6003</v>
      </c>
      <c r="C5435" t="s">
        <v>40</v>
      </c>
      <c r="D5435">
        <v>1</v>
      </c>
      <c r="E5435">
        <v>75</v>
      </c>
      <c r="F5435">
        <v>250</v>
      </c>
      <c r="G5435">
        <v>3.5004131440123799E-2</v>
      </c>
      <c r="H5435">
        <v>1.27032401952572E-2</v>
      </c>
      <c r="I5435">
        <v>0.20439473497799299</v>
      </c>
      <c r="J5435">
        <v>0.404734148930121</v>
      </c>
      <c r="K5435">
        <v>0.24809058622566901</v>
      </c>
      <c r="L5435">
        <v>5.5609362389714097E-2</v>
      </c>
      <c r="M5435">
        <v>3.9463795841122598E-2</v>
      </c>
      <c r="N5435">
        <v>2014</v>
      </c>
      <c r="O5435" t="s">
        <v>39</v>
      </c>
      <c r="P5435" t="s">
        <v>5837</v>
      </c>
      <c r="Q5435" t="s">
        <v>6313</v>
      </c>
      <c r="R5435" t="s">
        <v>6314</v>
      </c>
    </row>
    <row r="5436" spans="1:18" x14ac:dyDescent="0.25">
      <c r="A5436" t="s">
        <v>6312</v>
      </c>
      <c r="B5436" t="s">
        <v>6003</v>
      </c>
      <c r="C5436" t="s">
        <v>40</v>
      </c>
      <c r="D5436">
        <v>2</v>
      </c>
      <c r="E5436">
        <v>75</v>
      </c>
      <c r="F5436">
        <v>280</v>
      </c>
      <c r="G5436">
        <v>1.49621446203832E-2</v>
      </c>
      <c r="H5436">
        <v>2.23073884774572E-2</v>
      </c>
      <c r="I5436">
        <v>0.218446698794065</v>
      </c>
      <c r="J5436">
        <v>0.35696179623250501</v>
      </c>
      <c r="K5436">
        <v>0.21380677629568801</v>
      </c>
      <c r="L5436">
        <v>0.11255337369969</v>
      </c>
      <c r="M5436">
        <v>6.0961821880212E-2</v>
      </c>
      <c r="N5436">
        <v>2014</v>
      </c>
      <c r="O5436" t="s">
        <v>39</v>
      </c>
      <c r="P5436" t="s">
        <v>5837</v>
      </c>
      <c r="Q5436" t="s">
        <v>6313</v>
      </c>
      <c r="R5436" t="s">
        <v>6314</v>
      </c>
    </row>
    <row r="5437" spans="1:18" x14ac:dyDescent="0.25">
      <c r="A5437" t="s">
        <v>6312</v>
      </c>
      <c r="B5437" t="s">
        <v>6003</v>
      </c>
      <c r="C5437" t="s">
        <v>40</v>
      </c>
      <c r="D5437">
        <v>1</v>
      </c>
      <c r="E5437">
        <v>84.91</v>
      </c>
      <c r="F5437">
        <v>148</v>
      </c>
      <c r="G5437">
        <v>2.65651617303612E-3</v>
      </c>
      <c r="H5437">
        <v>2.6658967172620798E-2</v>
      </c>
      <c r="I5437">
        <v>0.28904621970702499</v>
      </c>
      <c r="J5437">
        <v>0.467648069828561</v>
      </c>
      <c r="K5437">
        <v>0.177700646357009</v>
      </c>
      <c r="L5437">
        <v>3.27931582287838E-2</v>
      </c>
      <c r="M5437">
        <v>3.4964225329651298E-3</v>
      </c>
      <c r="N5437">
        <v>2014</v>
      </c>
      <c r="O5437" t="s">
        <v>39</v>
      </c>
      <c r="P5437" t="s">
        <v>5837</v>
      </c>
      <c r="Q5437" t="s">
        <v>6313</v>
      </c>
      <c r="R5437" t="s">
        <v>6314</v>
      </c>
    </row>
    <row r="5438" spans="1:18" x14ac:dyDescent="0.25">
      <c r="A5438" t="s">
        <v>6312</v>
      </c>
      <c r="B5438" t="s">
        <v>6003</v>
      </c>
      <c r="C5438" t="s">
        <v>40</v>
      </c>
      <c r="D5438">
        <v>2</v>
      </c>
      <c r="E5438">
        <v>84.91</v>
      </c>
      <c r="F5438">
        <v>169</v>
      </c>
      <c r="G5438">
        <v>1.67817364943414E-2</v>
      </c>
      <c r="H5438">
        <v>1.4658650067097E-2</v>
      </c>
      <c r="I5438">
        <v>0.33362512035822101</v>
      </c>
      <c r="J5438">
        <v>0.36364797621404499</v>
      </c>
      <c r="K5438">
        <v>0.201674366636964</v>
      </c>
      <c r="L5438">
        <v>6.1452261743109401E-2</v>
      </c>
      <c r="M5438">
        <v>8.1598884862230797E-3</v>
      </c>
      <c r="N5438">
        <v>2014</v>
      </c>
      <c r="O5438" t="s">
        <v>39</v>
      </c>
      <c r="P5438" t="s">
        <v>5837</v>
      </c>
      <c r="Q5438" t="s">
        <v>6313</v>
      </c>
      <c r="R5438" t="s">
        <v>6314</v>
      </c>
    </row>
    <row r="5439" spans="1:18" x14ac:dyDescent="0.25">
      <c r="A5439" t="s">
        <v>6312</v>
      </c>
      <c r="B5439" t="s">
        <v>6007</v>
      </c>
      <c r="C5439" t="s">
        <v>40</v>
      </c>
      <c r="D5439">
        <v>1</v>
      </c>
      <c r="E5439">
        <v>18</v>
      </c>
      <c r="F5439">
        <v>63</v>
      </c>
      <c r="G5439">
        <v>9.1018637032831404E-2</v>
      </c>
      <c r="H5439">
        <v>0.121715948109768</v>
      </c>
      <c r="I5439">
        <v>0.46237985152784999</v>
      </c>
      <c r="J5439">
        <v>0.15471186880153701</v>
      </c>
      <c r="K5439">
        <v>6.1508402218093998E-2</v>
      </c>
      <c r="L5439">
        <v>2.5026272670330099E-2</v>
      </c>
      <c r="M5439">
        <v>8.3639019639589501E-2</v>
      </c>
      <c r="N5439">
        <v>2016</v>
      </c>
      <c r="O5439" t="s">
        <v>39</v>
      </c>
      <c r="P5439" t="s">
        <v>5837</v>
      </c>
      <c r="Q5439" t="s">
        <v>6313</v>
      </c>
      <c r="R5439" t="s">
        <v>6314</v>
      </c>
    </row>
    <row r="5440" spans="1:18" x14ac:dyDescent="0.25">
      <c r="A5440" t="s">
        <v>6312</v>
      </c>
      <c r="B5440" t="s">
        <v>6007</v>
      </c>
      <c r="C5440" t="s">
        <v>40</v>
      </c>
      <c r="D5440">
        <v>2</v>
      </c>
      <c r="E5440">
        <v>18</v>
      </c>
      <c r="F5440">
        <v>68</v>
      </c>
      <c r="G5440">
        <v>7.9000999310479797E-2</v>
      </c>
      <c r="H5440">
        <v>9.3984332956074904E-2</v>
      </c>
      <c r="I5440">
        <v>0.299217381856899</v>
      </c>
      <c r="J5440">
        <v>0.23867159581679101</v>
      </c>
      <c r="K5440">
        <v>0.117871611270121</v>
      </c>
      <c r="L5440">
        <v>6.08318180141375E-2</v>
      </c>
      <c r="M5440">
        <v>0.11042226077549699</v>
      </c>
      <c r="N5440">
        <v>2016</v>
      </c>
      <c r="O5440" t="s">
        <v>39</v>
      </c>
      <c r="P5440" t="s">
        <v>5837</v>
      </c>
      <c r="Q5440" t="s">
        <v>6313</v>
      </c>
      <c r="R5440" t="s">
        <v>6314</v>
      </c>
    </row>
    <row r="5441" spans="1:18" x14ac:dyDescent="0.25">
      <c r="A5441" t="s">
        <v>6312</v>
      </c>
      <c r="B5441" t="s">
        <v>6007</v>
      </c>
      <c r="C5441" t="s">
        <v>40</v>
      </c>
      <c r="D5441">
        <v>1</v>
      </c>
      <c r="E5441">
        <v>19</v>
      </c>
      <c r="F5441">
        <v>72</v>
      </c>
      <c r="G5441">
        <v>4.5653329628069901E-2</v>
      </c>
      <c r="H5441">
        <v>7.5620611466090601E-2</v>
      </c>
      <c r="I5441">
        <v>0.48254510998002298</v>
      </c>
      <c r="J5441">
        <v>0.17805445181967899</v>
      </c>
      <c r="K5441">
        <v>6.8865624532535197E-2</v>
      </c>
      <c r="L5441">
        <v>0.14926087257360199</v>
      </c>
      <c r="M5441">
        <v>0</v>
      </c>
      <c r="N5441">
        <v>2016</v>
      </c>
      <c r="O5441" t="s">
        <v>39</v>
      </c>
      <c r="P5441" t="s">
        <v>5837</v>
      </c>
      <c r="Q5441" t="s">
        <v>6313</v>
      </c>
      <c r="R5441" t="s">
        <v>6314</v>
      </c>
    </row>
    <row r="5442" spans="1:18" x14ac:dyDescent="0.25">
      <c r="A5442" t="s">
        <v>6312</v>
      </c>
      <c r="B5442" t="s">
        <v>6007</v>
      </c>
      <c r="C5442" t="s">
        <v>40</v>
      </c>
      <c r="D5442">
        <v>2</v>
      </c>
      <c r="E5442">
        <v>19</v>
      </c>
      <c r="F5442">
        <v>53</v>
      </c>
      <c r="G5442">
        <v>4.81064660944448E-2</v>
      </c>
      <c r="H5442">
        <v>2.2090550255035798E-2</v>
      </c>
      <c r="I5442">
        <v>0.44402641463512899</v>
      </c>
      <c r="J5442">
        <v>0.237904111104979</v>
      </c>
      <c r="K5442">
        <v>0.17900300718719001</v>
      </c>
      <c r="L5442">
        <v>5.6631811741996899E-2</v>
      </c>
      <c r="M5442">
        <v>1.2237638981224199E-2</v>
      </c>
      <c r="N5442">
        <v>2016</v>
      </c>
      <c r="O5442" t="s">
        <v>39</v>
      </c>
      <c r="P5442" t="s">
        <v>5837</v>
      </c>
      <c r="Q5442" t="s">
        <v>6313</v>
      </c>
      <c r="R5442" t="s">
        <v>6314</v>
      </c>
    </row>
    <row r="5443" spans="1:18" x14ac:dyDescent="0.25">
      <c r="A5443" t="s">
        <v>6312</v>
      </c>
      <c r="B5443" t="s">
        <v>6007</v>
      </c>
      <c r="C5443" t="s">
        <v>40</v>
      </c>
      <c r="D5443">
        <v>1</v>
      </c>
      <c r="E5443">
        <v>25</v>
      </c>
      <c r="F5443">
        <v>430</v>
      </c>
      <c r="G5443">
        <v>4.2930050020674397E-2</v>
      </c>
      <c r="H5443">
        <v>3.5106192790473903E-2</v>
      </c>
      <c r="I5443">
        <v>0.33710180095159398</v>
      </c>
      <c r="J5443">
        <v>0.29973334538081498</v>
      </c>
      <c r="K5443">
        <v>0.17756499184011901</v>
      </c>
      <c r="L5443">
        <v>6.0563402453853298E-2</v>
      </c>
      <c r="M5443">
        <v>4.7000216562469499E-2</v>
      </c>
      <c r="N5443">
        <v>2016</v>
      </c>
      <c r="O5443" t="s">
        <v>39</v>
      </c>
      <c r="P5443" t="s">
        <v>5837</v>
      </c>
      <c r="Q5443" t="s">
        <v>6313</v>
      </c>
      <c r="R5443" t="s">
        <v>6314</v>
      </c>
    </row>
    <row r="5444" spans="1:18" x14ac:dyDescent="0.25">
      <c r="A5444" t="s">
        <v>6312</v>
      </c>
      <c r="B5444" t="s">
        <v>6007</v>
      </c>
      <c r="C5444" t="s">
        <v>40</v>
      </c>
      <c r="D5444">
        <v>2</v>
      </c>
      <c r="E5444">
        <v>25</v>
      </c>
      <c r="F5444">
        <v>455</v>
      </c>
      <c r="G5444">
        <v>4.7338848516708602E-2</v>
      </c>
      <c r="H5444">
        <v>6.6765309564924893E-2</v>
      </c>
      <c r="I5444">
        <v>0.32707738337202502</v>
      </c>
      <c r="J5444">
        <v>0.22554190901320201</v>
      </c>
      <c r="K5444">
        <v>0.15827451772262199</v>
      </c>
      <c r="L5444">
        <v>9.53628868086491E-2</v>
      </c>
      <c r="M5444">
        <v>7.9639145001868694E-2</v>
      </c>
      <c r="N5444">
        <v>2016</v>
      </c>
      <c r="O5444" t="s">
        <v>39</v>
      </c>
      <c r="P5444" t="s">
        <v>5837</v>
      </c>
      <c r="Q5444" t="s">
        <v>6313</v>
      </c>
      <c r="R5444" t="s">
        <v>6314</v>
      </c>
    </row>
    <row r="5445" spans="1:18" x14ac:dyDescent="0.25">
      <c r="A5445" t="s">
        <v>6312</v>
      </c>
      <c r="B5445" t="s">
        <v>6007</v>
      </c>
      <c r="C5445" t="s">
        <v>40</v>
      </c>
      <c r="D5445">
        <v>1</v>
      </c>
      <c r="E5445">
        <v>35</v>
      </c>
      <c r="F5445">
        <v>446</v>
      </c>
      <c r="G5445">
        <v>1.30388151770104E-3</v>
      </c>
      <c r="H5445">
        <v>1.7158718563075801E-2</v>
      </c>
      <c r="I5445">
        <v>0.20934733753679199</v>
      </c>
      <c r="J5445">
        <v>0.36244123309623399</v>
      </c>
      <c r="K5445">
        <v>0.22150498904103799</v>
      </c>
      <c r="L5445">
        <v>0.111122934250604</v>
      </c>
      <c r="M5445">
        <v>7.7120905994554206E-2</v>
      </c>
      <c r="N5445">
        <v>2016</v>
      </c>
      <c r="O5445" t="s">
        <v>39</v>
      </c>
      <c r="P5445" t="s">
        <v>5837</v>
      </c>
      <c r="Q5445" t="s">
        <v>6313</v>
      </c>
      <c r="R5445" t="s">
        <v>6314</v>
      </c>
    </row>
    <row r="5446" spans="1:18" x14ac:dyDescent="0.25">
      <c r="A5446" t="s">
        <v>6312</v>
      </c>
      <c r="B5446" t="s">
        <v>6007</v>
      </c>
      <c r="C5446" t="s">
        <v>40</v>
      </c>
      <c r="D5446">
        <v>2</v>
      </c>
      <c r="E5446">
        <v>35</v>
      </c>
      <c r="F5446">
        <v>449</v>
      </c>
      <c r="G5446">
        <v>1.75535545769436E-2</v>
      </c>
      <c r="H5446">
        <v>3.69381151789017E-2</v>
      </c>
      <c r="I5446">
        <v>0.26417549203527302</v>
      </c>
      <c r="J5446">
        <v>0.28400626060847101</v>
      </c>
      <c r="K5446">
        <v>0.173185316454328</v>
      </c>
      <c r="L5446">
        <v>0.113554467346809</v>
      </c>
      <c r="M5446">
        <v>0.110586793799274</v>
      </c>
      <c r="N5446">
        <v>2016</v>
      </c>
      <c r="O5446" t="s">
        <v>39</v>
      </c>
      <c r="P5446" t="s">
        <v>5837</v>
      </c>
      <c r="Q5446" t="s">
        <v>6313</v>
      </c>
      <c r="R5446" t="s">
        <v>6314</v>
      </c>
    </row>
    <row r="5447" spans="1:18" x14ac:dyDescent="0.25">
      <c r="A5447" t="s">
        <v>6312</v>
      </c>
      <c r="B5447" t="s">
        <v>6007</v>
      </c>
      <c r="C5447" t="s">
        <v>40</v>
      </c>
      <c r="D5447">
        <v>1</v>
      </c>
      <c r="E5447">
        <v>45</v>
      </c>
      <c r="F5447">
        <v>399</v>
      </c>
      <c r="G5447">
        <v>3.41560655687018E-3</v>
      </c>
      <c r="H5447">
        <v>1.66454410199301E-2</v>
      </c>
      <c r="I5447">
        <v>0.158414936995877</v>
      </c>
      <c r="J5447">
        <v>0.40890932635635002</v>
      </c>
      <c r="K5447">
        <v>0.276113960558455</v>
      </c>
      <c r="L5447">
        <v>7.9120604338896394E-2</v>
      </c>
      <c r="M5447">
        <v>5.73801241736209E-2</v>
      </c>
      <c r="N5447">
        <v>2016</v>
      </c>
      <c r="O5447" t="s">
        <v>39</v>
      </c>
      <c r="P5447" t="s">
        <v>5837</v>
      </c>
      <c r="Q5447" t="s">
        <v>6313</v>
      </c>
      <c r="R5447" t="s">
        <v>6314</v>
      </c>
    </row>
    <row r="5448" spans="1:18" x14ac:dyDescent="0.25">
      <c r="A5448" t="s">
        <v>6312</v>
      </c>
      <c r="B5448" t="s">
        <v>6007</v>
      </c>
      <c r="C5448" t="s">
        <v>40</v>
      </c>
      <c r="D5448">
        <v>2</v>
      </c>
      <c r="E5448">
        <v>45</v>
      </c>
      <c r="F5448">
        <v>502</v>
      </c>
      <c r="G5448">
        <v>6.5931423726388102E-3</v>
      </c>
      <c r="H5448">
        <v>3.2873577195107001E-2</v>
      </c>
      <c r="I5448">
        <v>0.290387928094128</v>
      </c>
      <c r="J5448">
        <v>0.24028206001548</v>
      </c>
      <c r="K5448">
        <v>0.18349904395373901</v>
      </c>
      <c r="L5448">
        <v>0.12557636039290401</v>
      </c>
      <c r="M5448">
        <v>0.120787887976003</v>
      </c>
      <c r="N5448">
        <v>2016</v>
      </c>
      <c r="O5448" t="s">
        <v>39</v>
      </c>
      <c r="P5448" t="s">
        <v>5837</v>
      </c>
      <c r="Q5448" t="s">
        <v>6313</v>
      </c>
      <c r="R5448" t="s">
        <v>6314</v>
      </c>
    </row>
    <row r="5449" spans="1:18" x14ac:dyDescent="0.25">
      <c r="A5449" t="s">
        <v>6312</v>
      </c>
      <c r="B5449" t="s">
        <v>6007</v>
      </c>
      <c r="C5449" t="s">
        <v>40</v>
      </c>
      <c r="D5449">
        <v>1</v>
      </c>
      <c r="E5449">
        <v>55</v>
      </c>
      <c r="F5449">
        <v>436</v>
      </c>
      <c r="G5449">
        <v>1.9284327005722499E-2</v>
      </c>
      <c r="H5449">
        <v>5.03800128771949E-3</v>
      </c>
      <c r="I5449">
        <v>0.233202346881769</v>
      </c>
      <c r="J5449">
        <v>0.346764621387887</v>
      </c>
      <c r="K5449">
        <v>0.23489092988413399</v>
      </c>
      <c r="L5449">
        <v>0.102121709789048</v>
      </c>
      <c r="M5449">
        <v>5.8698063763719603E-2</v>
      </c>
      <c r="N5449">
        <v>2016</v>
      </c>
      <c r="O5449" t="s">
        <v>39</v>
      </c>
      <c r="P5449" t="s">
        <v>5837</v>
      </c>
      <c r="Q5449" t="s">
        <v>6313</v>
      </c>
      <c r="R5449" t="s">
        <v>6314</v>
      </c>
    </row>
    <row r="5450" spans="1:18" x14ac:dyDescent="0.25">
      <c r="A5450" t="s">
        <v>6312</v>
      </c>
      <c r="B5450" t="s">
        <v>6007</v>
      </c>
      <c r="C5450" t="s">
        <v>40</v>
      </c>
      <c r="D5450">
        <v>2</v>
      </c>
      <c r="E5450">
        <v>55</v>
      </c>
      <c r="F5450">
        <v>448</v>
      </c>
      <c r="G5450">
        <v>1.03082152662265E-2</v>
      </c>
      <c r="H5450">
        <v>9.5116260659443303E-3</v>
      </c>
      <c r="I5450">
        <v>0.23104305582130399</v>
      </c>
      <c r="J5450">
        <v>0.28847841447042799</v>
      </c>
      <c r="K5450">
        <v>0.234077512889939</v>
      </c>
      <c r="L5450">
        <v>0.12522002668142099</v>
      </c>
      <c r="M5450">
        <v>0.101361148804737</v>
      </c>
      <c r="N5450">
        <v>2016</v>
      </c>
      <c r="O5450" t="s">
        <v>39</v>
      </c>
      <c r="P5450" t="s">
        <v>5837</v>
      </c>
      <c r="Q5450" t="s">
        <v>6313</v>
      </c>
      <c r="R5450" t="s">
        <v>6314</v>
      </c>
    </row>
    <row r="5451" spans="1:18" x14ac:dyDescent="0.25">
      <c r="A5451" t="s">
        <v>6312</v>
      </c>
      <c r="B5451" t="s">
        <v>6007</v>
      </c>
      <c r="C5451" t="s">
        <v>40</v>
      </c>
      <c r="D5451">
        <v>1</v>
      </c>
      <c r="E5451">
        <v>65</v>
      </c>
      <c r="F5451">
        <v>437</v>
      </c>
      <c r="G5451">
        <v>5.3848122570404802E-3</v>
      </c>
      <c r="H5451">
        <v>2.7583663491733801E-2</v>
      </c>
      <c r="I5451">
        <v>0.18334814126848201</v>
      </c>
      <c r="J5451">
        <v>0.366713998418283</v>
      </c>
      <c r="K5451">
        <v>0.264743091145276</v>
      </c>
      <c r="L5451">
        <v>9.7423252922895803E-2</v>
      </c>
      <c r="M5451">
        <v>5.4803040496288299E-2</v>
      </c>
      <c r="N5451">
        <v>2016</v>
      </c>
      <c r="O5451" t="s">
        <v>39</v>
      </c>
      <c r="P5451" t="s">
        <v>5837</v>
      </c>
      <c r="Q5451" t="s">
        <v>6313</v>
      </c>
      <c r="R5451" t="s">
        <v>6314</v>
      </c>
    </row>
    <row r="5452" spans="1:18" x14ac:dyDescent="0.25">
      <c r="A5452" t="s">
        <v>6312</v>
      </c>
      <c r="B5452" t="s">
        <v>6007</v>
      </c>
      <c r="C5452" t="s">
        <v>40</v>
      </c>
      <c r="D5452">
        <v>2</v>
      </c>
      <c r="E5452">
        <v>65</v>
      </c>
      <c r="F5452">
        <v>463</v>
      </c>
      <c r="G5452">
        <v>1.0828971495168401E-2</v>
      </c>
      <c r="H5452">
        <v>2.6315971522671799E-2</v>
      </c>
      <c r="I5452">
        <v>0.22080448041724099</v>
      </c>
      <c r="J5452">
        <v>0.25929944617151801</v>
      </c>
      <c r="K5452">
        <v>0.23455700500252399</v>
      </c>
      <c r="L5452">
        <v>0.14533686030117399</v>
      </c>
      <c r="M5452">
        <v>0.102857265089703</v>
      </c>
      <c r="N5452">
        <v>2016</v>
      </c>
      <c r="O5452" t="s">
        <v>39</v>
      </c>
      <c r="P5452" t="s">
        <v>5837</v>
      </c>
      <c r="Q5452" t="s">
        <v>6313</v>
      </c>
      <c r="R5452" t="s">
        <v>6314</v>
      </c>
    </row>
    <row r="5453" spans="1:18" x14ac:dyDescent="0.25">
      <c r="A5453" t="s">
        <v>6312</v>
      </c>
      <c r="B5453" t="s">
        <v>6007</v>
      </c>
      <c r="C5453" t="s">
        <v>40</v>
      </c>
      <c r="D5453">
        <v>1</v>
      </c>
      <c r="E5453">
        <v>75</v>
      </c>
      <c r="F5453">
        <v>275</v>
      </c>
      <c r="G5453">
        <v>1.36882417705482E-2</v>
      </c>
      <c r="H5453">
        <v>1.17561532575514E-2</v>
      </c>
      <c r="I5453">
        <v>0.15250105787730101</v>
      </c>
      <c r="J5453">
        <v>0.44281240618255002</v>
      </c>
      <c r="K5453">
        <v>0.25810366280582597</v>
      </c>
      <c r="L5453">
        <v>8.5594241861264506E-2</v>
      </c>
      <c r="M5453">
        <v>3.5544236244958602E-2</v>
      </c>
      <c r="N5453">
        <v>2016</v>
      </c>
      <c r="O5453" t="s">
        <v>39</v>
      </c>
      <c r="P5453" t="s">
        <v>5837</v>
      </c>
      <c r="Q5453" t="s">
        <v>6313</v>
      </c>
      <c r="R5453" t="s">
        <v>6314</v>
      </c>
    </row>
    <row r="5454" spans="1:18" x14ac:dyDescent="0.25">
      <c r="A5454" t="s">
        <v>6312</v>
      </c>
      <c r="B5454" t="s">
        <v>6007</v>
      </c>
      <c r="C5454" t="s">
        <v>40</v>
      </c>
      <c r="D5454">
        <v>2</v>
      </c>
      <c r="E5454">
        <v>75</v>
      </c>
      <c r="F5454">
        <v>260</v>
      </c>
      <c r="G5454">
        <v>1.02012675315655E-2</v>
      </c>
      <c r="H5454">
        <v>4.1986858659470598E-2</v>
      </c>
      <c r="I5454">
        <v>0.19900257963399001</v>
      </c>
      <c r="J5454">
        <v>0.32495772098049103</v>
      </c>
      <c r="K5454">
        <v>0.26677331856615</v>
      </c>
      <c r="L5454">
        <v>8.9850607247345698E-2</v>
      </c>
      <c r="M5454">
        <v>6.7227647380987701E-2</v>
      </c>
      <c r="N5454">
        <v>2016</v>
      </c>
      <c r="O5454" t="s">
        <v>39</v>
      </c>
      <c r="P5454" t="s">
        <v>5837</v>
      </c>
      <c r="Q5454" t="s">
        <v>6313</v>
      </c>
      <c r="R5454" t="s">
        <v>6314</v>
      </c>
    </row>
    <row r="5455" spans="1:18" x14ac:dyDescent="0.25">
      <c r="A5455" t="s">
        <v>6312</v>
      </c>
      <c r="B5455" t="s">
        <v>6007</v>
      </c>
      <c r="C5455" t="s">
        <v>40</v>
      </c>
      <c r="D5455">
        <v>1</v>
      </c>
      <c r="E5455">
        <v>84.91</v>
      </c>
      <c r="F5455">
        <v>160</v>
      </c>
      <c r="G5455">
        <v>1.1252413184421099E-2</v>
      </c>
      <c r="H5455">
        <v>4.9177417054272199E-3</v>
      </c>
      <c r="I5455">
        <v>0.23004984301451301</v>
      </c>
      <c r="J5455">
        <v>0.49974658583930998</v>
      </c>
      <c r="K5455">
        <v>0.19931438910402</v>
      </c>
      <c r="L5455">
        <v>3.9577044366758303E-2</v>
      </c>
      <c r="M5455">
        <v>1.51419827855505E-2</v>
      </c>
      <c r="N5455">
        <v>2016</v>
      </c>
      <c r="O5455" t="s">
        <v>39</v>
      </c>
      <c r="P5455" t="s">
        <v>5837</v>
      </c>
      <c r="Q5455" t="s">
        <v>6313</v>
      </c>
      <c r="R5455" t="s">
        <v>6314</v>
      </c>
    </row>
    <row r="5456" spans="1:18" x14ac:dyDescent="0.25">
      <c r="A5456" t="s">
        <v>6312</v>
      </c>
      <c r="B5456" t="s">
        <v>6007</v>
      </c>
      <c r="C5456" t="s">
        <v>40</v>
      </c>
      <c r="D5456">
        <v>2</v>
      </c>
      <c r="E5456">
        <v>84.91</v>
      </c>
      <c r="F5456">
        <v>177</v>
      </c>
      <c r="G5456">
        <v>2.3521878723207799E-2</v>
      </c>
      <c r="H5456">
        <v>2.9428504723458801E-2</v>
      </c>
      <c r="I5456">
        <v>0.30485512124924502</v>
      </c>
      <c r="J5456">
        <v>0.35066978394869203</v>
      </c>
      <c r="K5456">
        <v>0.18912801069671101</v>
      </c>
      <c r="L5456">
        <v>7.2671240543363297E-2</v>
      </c>
      <c r="M5456">
        <v>2.9725460115322299E-2</v>
      </c>
      <c r="N5456">
        <v>2016</v>
      </c>
      <c r="O5456" t="s">
        <v>39</v>
      </c>
      <c r="P5456" t="s">
        <v>5837</v>
      </c>
      <c r="Q5456" t="s">
        <v>6313</v>
      </c>
      <c r="R5456" t="s">
        <v>6314</v>
      </c>
    </row>
    <row r="5457" spans="1:18" x14ac:dyDescent="0.25">
      <c r="A5457" t="s">
        <v>6312</v>
      </c>
      <c r="B5457" t="s">
        <v>6012</v>
      </c>
      <c r="C5457" t="s">
        <v>40</v>
      </c>
      <c r="D5457">
        <v>1</v>
      </c>
      <c r="E5457">
        <v>18</v>
      </c>
      <c r="F5457">
        <v>67</v>
      </c>
      <c r="G5457">
        <v>3.70608686637574E-2</v>
      </c>
      <c r="H5457">
        <v>0.16677746485956099</v>
      </c>
      <c r="I5457">
        <v>0.37005216880782399</v>
      </c>
      <c r="J5457">
        <v>0.22588656830582199</v>
      </c>
      <c r="K5457">
        <v>0.114792125769099</v>
      </c>
      <c r="L5457">
        <v>2.6458830903185199E-2</v>
      </c>
      <c r="M5457">
        <v>5.8971972690750399E-2</v>
      </c>
      <c r="N5457">
        <v>2018</v>
      </c>
      <c r="O5457" t="s">
        <v>39</v>
      </c>
      <c r="P5457" t="s">
        <v>5837</v>
      </c>
      <c r="Q5457" t="s">
        <v>6313</v>
      </c>
      <c r="R5457" t="s">
        <v>6314</v>
      </c>
    </row>
    <row r="5458" spans="1:18" x14ac:dyDescent="0.25">
      <c r="A5458" t="s">
        <v>6312</v>
      </c>
      <c r="B5458" t="s">
        <v>6012</v>
      </c>
      <c r="C5458" t="s">
        <v>40</v>
      </c>
      <c r="D5458">
        <v>2</v>
      </c>
      <c r="E5458">
        <v>18</v>
      </c>
      <c r="F5458">
        <v>66</v>
      </c>
      <c r="G5458">
        <v>8.9379352599082099E-2</v>
      </c>
      <c r="H5458">
        <v>8.1104584833534499E-2</v>
      </c>
      <c r="I5458">
        <v>0.44364842524686599</v>
      </c>
      <c r="J5458">
        <v>0.188335338608073</v>
      </c>
      <c r="K5458">
        <v>8.7266983636527906E-2</v>
      </c>
      <c r="L5458">
        <v>8.6641274410329497E-2</v>
      </c>
      <c r="M5458">
        <v>2.3624040665586699E-2</v>
      </c>
      <c r="N5458">
        <v>2018</v>
      </c>
      <c r="O5458" t="s">
        <v>39</v>
      </c>
      <c r="P5458" t="s">
        <v>5837</v>
      </c>
      <c r="Q5458" t="s">
        <v>6313</v>
      </c>
      <c r="R5458" t="s">
        <v>6314</v>
      </c>
    </row>
    <row r="5459" spans="1:18" x14ac:dyDescent="0.25">
      <c r="A5459" t="s">
        <v>6312</v>
      </c>
      <c r="B5459" t="s">
        <v>6012</v>
      </c>
      <c r="C5459" t="s">
        <v>40</v>
      </c>
      <c r="D5459">
        <v>1</v>
      </c>
      <c r="E5459">
        <v>19</v>
      </c>
      <c r="F5459">
        <v>63</v>
      </c>
      <c r="G5459">
        <v>1.9987899083256499E-2</v>
      </c>
      <c r="H5459">
        <v>4.1985637136179497E-2</v>
      </c>
      <c r="I5459">
        <v>0.39499391128442701</v>
      </c>
      <c r="J5459">
        <v>0.34860655747235197</v>
      </c>
      <c r="K5459">
        <v>0.141324420010977</v>
      </c>
      <c r="L5459">
        <v>4.2345443645099803E-2</v>
      </c>
      <c r="M5459">
        <v>1.07561313677081E-2</v>
      </c>
      <c r="N5459">
        <v>2018</v>
      </c>
      <c r="O5459" t="s">
        <v>39</v>
      </c>
      <c r="P5459" t="s">
        <v>5837</v>
      </c>
      <c r="Q5459" t="s">
        <v>6313</v>
      </c>
      <c r="R5459" t="s">
        <v>6314</v>
      </c>
    </row>
    <row r="5460" spans="1:18" x14ac:dyDescent="0.25">
      <c r="A5460" t="s">
        <v>6312</v>
      </c>
      <c r="B5460" t="s">
        <v>6012</v>
      </c>
      <c r="C5460" t="s">
        <v>40</v>
      </c>
      <c r="D5460">
        <v>2</v>
      </c>
      <c r="E5460">
        <v>19</v>
      </c>
      <c r="F5460">
        <v>63</v>
      </c>
      <c r="G5460">
        <v>3.54816774714777E-2</v>
      </c>
      <c r="H5460">
        <v>8.4948006562737405E-2</v>
      </c>
      <c r="I5460">
        <v>0.35967521550576398</v>
      </c>
      <c r="J5460">
        <v>0.26266743241801699</v>
      </c>
      <c r="K5460">
        <v>4.32772590851047E-2</v>
      </c>
      <c r="L5460">
        <v>0.138808161010543</v>
      </c>
      <c r="M5460">
        <v>7.5142247946355198E-2</v>
      </c>
      <c r="N5460">
        <v>2018</v>
      </c>
      <c r="O5460" t="s">
        <v>39</v>
      </c>
      <c r="P5460" t="s">
        <v>5837</v>
      </c>
      <c r="Q5460" t="s">
        <v>6313</v>
      </c>
      <c r="R5460" t="s">
        <v>6314</v>
      </c>
    </row>
    <row r="5461" spans="1:18" x14ac:dyDescent="0.25">
      <c r="A5461" t="s">
        <v>6312</v>
      </c>
      <c r="B5461" t="s">
        <v>6012</v>
      </c>
      <c r="C5461" t="s">
        <v>40</v>
      </c>
      <c r="D5461">
        <v>1</v>
      </c>
      <c r="E5461">
        <v>25</v>
      </c>
      <c r="F5461">
        <v>371</v>
      </c>
      <c r="G5461">
        <v>3.66529985530245E-2</v>
      </c>
      <c r="H5461">
        <v>7.7686372422287903E-2</v>
      </c>
      <c r="I5461">
        <v>0.301185032743299</v>
      </c>
      <c r="J5461">
        <v>0.22479627395144799</v>
      </c>
      <c r="K5461">
        <v>0.21538300385290299</v>
      </c>
      <c r="L5461">
        <v>0.10067445989661999</v>
      </c>
      <c r="M5461">
        <v>4.3621858580417297E-2</v>
      </c>
      <c r="N5461">
        <v>2018</v>
      </c>
      <c r="O5461" t="s">
        <v>39</v>
      </c>
      <c r="P5461" t="s">
        <v>5837</v>
      </c>
      <c r="Q5461" t="s">
        <v>6313</v>
      </c>
      <c r="R5461" t="s">
        <v>6314</v>
      </c>
    </row>
    <row r="5462" spans="1:18" x14ac:dyDescent="0.25">
      <c r="A5462" t="s">
        <v>6312</v>
      </c>
      <c r="B5462" t="s">
        <v>6012</v>
      </c>
      <c r="C5462" t="s">
        <v>40</v>
      </c>
      <c r="D5462">
        <v>2</v>
      </c>
      <c r="E5462">
        <v>25</v>
      </c>
      <c r="F5462">
        <v>372</v>
      </c>
      <c r="G5462">
        <v>3.68077761737245E-2</v>
      </c>
      <c r="H5462">
        <v>9.1559356847523601E-2</v>
      </c>
      <c r="I5462">
        <v>0.28337270344259102</v>
      </c>
      <c r="J5462">
        <v>0.219107633982001</v>
      </c>
      <c r="K5462">
        <v>0.14980551569675599</v>
      </c>
      <c r="L5462">
        <v>0.10656545308718</v>
      </c>
      <c r="M5462">
        <v>0.112781560770224</v>
      </c>
      <c r="N5462">
        <v>2018</v>
      </c>
      <c r="O5462" t="s">
        <v>39</v>
      </c>
      <c r="P5462" t="s">
        <v>5837</v>
      </c>
      <c r="Q5462" t="s">
        <v>6313</v>
      </c>
      <c r="R5462" t="s">
        <v>6314</v>
      </c>
    </row>
    <row r="5463" spans="1:18" x14ac:dyDescent="0.25">
      <c r="A5463" t="s">
        <v>6312</v>
      </c>
      <c r="B5463" t="s">
        <v>6012</v>
      </c>
      <c r="C5463" t="s">
        <v>40</v>
      </c>
      <c r="D5463">
        <v>1</v>
      </c>
      <c r="E5463">
        <v>35</v>
      </c>
      <c r="F5463">
        <v>357</v>
      </c>
      <c r="G5463">
        <v>5.5237627998002501E-3</v>
      </c>
      <c r="H5463">
        <v>8.2077704691591903E-3</v>
      </c>
      <c r="I5463">
        <v>0.17881242491848601</v>
      </c>
      <c r="J5463">
        <v>0.36165478727362599</v>
      </c>
      <c r="K5463">
        <v>0.22933000964641001</v>
      </c>
      <c r="L5463">
        <v>0.12607410386639401</v>
      </c>
      <c r="M5463">
        <v>9.0397141026123895E-2</v>
      </c>
      <c r="N5463">
        <v>2018</v>
      </c>
      <c r="O5463" t="s">
        <v>39</v>
      </c>
      <c r="P5463" t="s">
        <v>5837</v>
      </c>
      <c r="Q5463" t="s">
        <v>6313</v>
      </c>
      <c r="R5463" t="s">
        <v>6314</v>
      </c>
    </row>
    <row r="5464" spans="1:18" x14ac:dyDescent="0.25">
      <c r="A5464" t="s">
        <v>6312</v>
      </c>
      <c r="B5464" t="s">
        <v>6012</v>
      </c>
      <c r="C5464" t="s">
        <v>40</v>
      </c>
      <c r="D5464">
        <v>2</v>
      </c>
      <c r="E5464">
        <v>35</v>
      </c>
      <c r="F5464">
        <v>422</v>
      </c>
      <c r="G5464">
        <v>1.7874363883876799E-2</v>
      </c>
      <c r="H5464">
        <v>4.0240551539355601E-2</v>
      </c>
      <c r="I5464">
        <v>0.27025475706948998</v>
      </c>
      <c r="J5464">
        <v>0.24661382436235299</v>
      </c>
      <c r="K5464">
        <v>0.20156186935335499</v>
      </c>
      <c r="L5464">
        <v>0.103645133283643</v>
      </c>
      <c r="M5464">
        <v>0.11980950050792701</v>
      </c>
      <c r="N5464">
        <v>2018</v>
      </c>
      <c r="O5464" t="s">
        <v>39</v>
      </c>
      <c r="P5464" t="s">
        <v>5837</v>
      </c>
      <c r="Q5464" t="s">
        <v>6313</v>
      </c>
      <c r="R5464" t="s">
        <v>6314</v>
      </c>
    </row>
    <row r="5465" spans="1:18" x14ac:dyDescent="0.25">
      <c r="A5465" t="s">
        <v>6312</v>
      </c>
      <c r="B5465" t="s">
        <v>6012</v>
      </c>
      <c r="C5465" t="s">
        <v>40</v>
      </c>
      <c r="D5465">
        <v>1</v>
      </c>
      <c r="E5465">
        <v>45</v>
      </c>
      <c r="F5465">
        <v>366</v>
      </c>
      <c r="G5465">
        <v>5.4504991709788397E-3</v>
      </c>
      <c r="H5465">
        <v>9.9377628280349298E-3</v>
      </c>
      <c r="I5465">
        <v>0.127432484086132</v>
      </c>
      <c r="J5465">
        <v>0.389921662414492</v>
      </c>
      <c r="K5465">
        <v>0.27215270196878499</v>
      </c>
      <c r="L5465">
        <v>0.103141770785353</v>
      </c>
      <c r="M5465">
        <v>9.1963118746224398E-2</v>
      </c>
      <c r="N5465">
        <v>2018</v>
      </c>
      <c r="O5465" t="s">
        <v>39</v>
      </c>
      <c r="P5465" t="s">
        <v>5837</v>
      </c>
      <c r="Q5465" t="s">
        <v>6313</v>
      </c>
      <c r="R5465" t="s">
        <v>6314</v>
      </c>
    </row>
    <row r="5466" spans="1:18" x14ac:dyDescent="0.25">
      <c r="A5466" t="s">
        <v>6312</v>
      </c>
      <c r="B5466" t="s">
        <v>6012</v>
      </c>
      <c r="C5466" t="s">
        <v>40</v>
      </c>
      <c r="D5466">
        <v>2</v>
      </c>
      <c r="E5466">
        <v>45</v>
      </c>
      <c r="F5466">
        <v>397</v>
      </c>
      <c r="G5466">
        <v>3.85085580263396E-3</v>
      </c>
      <c r="H5466">
        <v>1.9696494704000402E-2</v>
      </c>
      <c r="I5466">
        <v>0.243811433383682</v>
      </c>
      <c r="J5466">
        <v>0.30021492480488399</v>
      </c>
      <c r="K5466">
        <v>0.18306334001697899</v>
      </c>
      <c r="L5466">
        <v>9.0321387078009102E-2</v>
      </c>
      <c r="M5466">
        <v>0.159041564209811</v>
      </c>
      <c r="N5466">
        <v>2018</v>
      </c>
      <c r="O5466" t="s">
        <v>39</v>
      </c>
      <c r="P5466" t="s">
        <v>5837</v>
      </c>
      <c r="Q5466" t="s">
        <v>6313</v>
      </c>
      <c r="R5466" t="s">
        <v>6314</v>
      </c>
    </row>
    <row r="5467" spans="1:18" x14ac:dyDescent="0.25">
      <c r="A5467" t="s">
        <v>6312</v>
      </c>
      <c r="B5467" t="s">
        <v>6012</v>
      </c>
      <c r="C5467" t="s">
        <v>40</v>
      </c>
      <c r="D5467">
        <v>1</v>
      </c>
      <c r="E5467">
        <v>55</v>
      </c>
      <c r="F5467">
        <v>404</v>
      </c>
      <c r="G5467">
        <v>1.04257846832025E-2</v>
      </c>
      <c r="H5467">
        <v>5.46533211614059E-3</v>
      </c>
      <c r="I5467">
        <v>0.17273552407898499</v>
      </c>
      <c r="J5467">
        <v>0.35041202039865599</v>
      </c>
      <c r="K5467">
        <v>0.27071501829800898</v>
      </c>
      <c r="L5467">
        <v>0.106972001278535</v>
      </c>
      <c r="M5467">
        <v>8.3274319146470904E-2</v>
      </c>
      <c r="N5467">
        <v>2018</v>
      </c>
      <c r="O5467" t="s">
        <v>39</v>
      </c>
      <c r="P5467" t="s">
        <v>5837</v>
      </c>
      <c r="Q5467" t="s">
        <v>6313</v>
      </c>
      <c r="R5467" t="s">
        <v>6314</v>
      </c>
    </row>
    <row r="5468" spans="1:18" x14ac:dyDescent="0.25">
      <c r="A5468" t="s">
        <v>6312</v>
      </c>
      <c r="B5468" t="s">
        <v>6012</v>
      </c>
      <c r="C5468" t="s">
        <v>40</v>
      </c>
      <c r="D5468">
        <v>2</v>
      </c>
      <c r="E5468">
        <v>55</v>
      </c>
      <c r="F5468">
        <v>467</v>
      </c>
      <c r="G5468">
        <v>3.8524761495865999E-2</v>
      </c>
      <c r="H5468">
        <v>5.96056051267711E-2</v>
      </c>
      <c r="I5468">
        <v>0.21929224922741</v>
      </c>
      <c r="J5468">
        <v>0.24956462568933599</v>
      </c>
      <c r="K5468">
        <v>0.204291848589923</v>
      </c>
      <c r="L5468">
        <v>0.105746010567817</v>
      </c>
      <c r="M5468">
        <v>0.122974899302877</v>
      </c>
      <c r="N5468">
        <v>2018</v>
      </c>
      <c r="O5468" t="s">
        <v>39</v>
      </c>
      <c r="P5468" t="s">
        <v>5837</v>
      </c>
      <c r="Q5468" t="s">
        <v>6313</v>
      </c>
      <c r="R5468" t="s">
        <v>6314</v>
      </c>
    </row>
    <row r="5469" spans="1:18" x14ac:dyDescent="0.25">
      <c r="A5469" t="s">
        <v>6312</v>
      </c>
      <c r="B5469" t="s">
        <v>6012</v>
      </c>
      <c r="C5469" t="s">
        <v>40</v>
      </c>
      <c r="D5469">
        <v>1</v>
      </c>
      <c r="E5469">
        <v>65</v>
      </c>
      <c r="F5469">
        <v>527</v>
      </c>
      <c r="G5469">
        <v>7.0013993763968002E-3</v>
      </c>
      <c r="H5469">
        <v>1.64515899450806E-2</v>
      </c>
      <c r="I5469">
        <v>0.14920909083280301</v>
      </c>
      <c r="J5469">
        <v>0.38772671835271499</v>
      </c>
      <c r="K5469">
        <v>0.26831898622941402</v>
      </c>
      <c r="L5469">
        <v>0.119353777156687</v>
      </c>
      <c r="M5469">
        <v>5.1938438106903698E-2</v>
      </c>
      <c r="N5469">
        <v>2018</v>
      </c>
      <c r="O5469" t="s">
        <v>39</v>
      </c>
      <c r="P5469" t="s">
        <v>5837</v>
      </c>
      <c r="Q5469" t="s">
        <v>6313</v>
      </c>
      <c r="R5469" t="s">
        <v>6314</v>
      </c>
    </row>
    <row r="5470" spans="1:18" x14ac:dyDescent="0.25">
      <c r="A5470" t="s">
        <v>6312</v>
      </c>
      <c r="B5470" t="s">
        <v>6012</v>
      </c>
      <c r="C5470" t="s">
        <v>40</v>
      </c>
      <c r="D5470">
        <v>2</v>
      </c>
      <c r="E5470">
        <v>65</v>
      </c>
      <c r="F5470">
        <v>515</v>
      </c>
      <c r="G5470">
        <v>2.8941334129167699E-3</v>
      </c>
      <c r="H5470">
        <v>3.1050294999631099E-2</v>
      </c>
      <c r="I5470">
        <v>0.21463916992646201</v>
      </c>
      <c r="J5470">
        <v>0.30566275353815298</v>
      </c>
      <c r="K5470">
        <v>0.21918397820472299</v>
      </c>
      <c r="L5470">
        <v>0.13880388465471699</v>
      </c>
      <c r="M5470">
        <v>8.7765785263397303E-2</v>
      </c>
      <c r="N5470">
        <v>2018</v>
      </c>
      <c r="O5470" t="s">
        <v>39</v>
      </c>
      <c r="P5470" t="s">
        <v>5837</v>
      </c>
      <c r="Q5470" t="s">
        <v>6313</v>
      </c>
      <c r="R5470" t="s">
        <v>6314</v>
      </c>
    </row>
    <row r="5471" spans="1:18" x14ac:dyDescent="0.25">
      <c r="A5471" t="s">
        <v>6312</v>
      </c>
      <c r="B5471" t="s">
        <v>6012</v>
      </c>
      <c r="C5471" t="s">
        <v>40</v>
      </c>
      <c r="D5471">
        <v>1</v>
      </c>
      <c r="E5471">
        <v>75</v>
      </c>
      <c r="F5471">
        <v>296</v>
      </c>
      <c r="G5471">
        <v>3.3380419928485E-3</v>
      </c>
      <c r="H5471">
        <v>2.0480789341529099E-2</v>
      </c>
      <c r="I5471">
        <v>0.16221758165970199</v>
      </c>
      <c r="J5471">
        <v>0.38450978127516999</v>
      </c>
      <c r="K5471">
        <v>0.28221857971425302</v>
      </c>
      <c r="L5471">
        <v>0.111548170411327</v>
      </c>
      <c r="M5471">
        <v>3.5687055605171401E-2</v>
      </c>
      <c r="N5471">
        <v>2018</v>
      </c>
      <c r="O5471" t="s">
        <v>39</v>
      </c>
      <c r="P5471" t="s">
        <v>5837</v>
      </c>
      <c r="Q5471" t="s">
        <v>6313</v>
      </c>
      <c r="R5471" t="s">
        <v>6314</v>
      </c>
    </row>
    <row r="5472" spans="1:18" x14ac:dyDescent="0.25">
      <c r="A5472" t="s">
        <v>6312</v>
      </c>
      <c r="B5472" t="s">
        <v>6012</v>
      </c>
      <c r="C5472" t="s">
        <v>40</v>
      </c>
      <c r="D5472">
        <v>2</v>
      </c>
      <c r="E5472">
        <v>75</v>
      </c>
      <c r="F5472">
        <v>271</v>
      </c>
      <c r="G5472">
        <v>0</v>
      </c>
      <c r="H5472">
        <v>4.2856424378359299E-3</v>
      </c>
      <c r="I5472">
        <v>0.205066161939777</v>
      </c>
      <c r="J5472">
        <v>0.34446457629892602</v>
      </c>
      <c r="K5472">
        <v>0.23832248014579899</v>
      </c>
      <c r="L5472">
        <v>0.15190880059467499</v>
      </c>
      <c r="M5472">
        <v>5.5952338582987898E-2</v>
      </c>
      <c r="N5472">
        <v>2018</v>
      </c>
      <c r="O5472" t="s">
        <v>39</v>
      </c>
      <c r="P5472" t="s">
        <v>5837</v>
      </c>
      <c r="Q5472" t="s">
        <v>6313</v>
      </c>
      <c r="R5472" t="s">
        <v>6314</v>
      </c>
    </row>
    <row r="5473" spans="1:18" x14ac:dyDescent="0.25">
      <c r="A5473" t="s">
        <v>6312</v>
      </c>
      <c r="B5473" t="s">
        <v>6012</v>
      </c>
      <c r="C5473" t="s">
        <v>40</v>
      </c>
      <c r="D5473">
        <v>1</v>
      </c>
      <c r="E5473">
        <v>84.91</v>
      </c>
      <c r="F5473">
        <v>171</v>
      </c>
      <c r="G5473">
        <v>5.8757159911429196E-3</v>
      </c>
      <c r="H5473">
        <v>3.0664873228957099E-2</v>
      </c>
      <c r="I5473">
        <v>0.28166156863442399</v>
      </c>
      <c r="J5473">
        <v>0.39892324502452498</v>
      </c>
      <c r="K5473">
        <v>0.205711500116639</v>
      </c>
      <c r="L5473">
        <v>6.4223820627204095E-2</v>
      </c>
      <c r="M5473">
        <v>1.2939276377107701E-2</v>
      </c>
      <c r="N5473">
        <v>2018</v>
      </c>
      <c r="O5473" t="s">
        <v>39</v>
      </c>
      <c r="P5473" t="s">
        <v>5837</v>
      </c>
      <c r="Q5473" t="s">
        <v>6313</v>
      </c>
      <c r="R5473" t="s">
        <v>6314</v>
      </c>
    </row>
    <row r="5474" spans="1:18" x14ac:dyDescent="0.25">
      <c r="A5474" t="s">
        <v>6312</v>
      </c>
      <c r="B5474" t="s">
        <v>6012</v>
      </c>
      <c r="C5474" t="s">
        <v>40</v>
      </c>
      <c r="D5474">
        <v>2</v>
      </c>
      <c r="E5474">
        <v>84.91</v>
      </c>
      <c r="F5474">
        <v>182</v>
      </c>
      <c r="G5474">
        <v>1.5457203652514099E-2</v>
      </c>
      <c r="H5474">
        <v>3.54407247059563E-2</v>
      </c>
      <c r="I5474">
        <v>0.220348347266969</v>
      </c>
      <c r="J5474">
        <v>0.36837155322036202</v>
      </c>
      <c r="K5474">
        <v>0.233164088178347</v>
      </c>
      <c r="L5474">
        <v>7.4201420021287101E-2</v>
      </c>
      <c r="M5474">
        <v>5.3016662954564801E-2</v>
      </c>
      <c r="N5474">
        <v>2018</v>
      </c>
      <c r="O5474" t="s">
        <v>39</v>
      </c>
      <c r="P5474" t="s">
        <v>5837</v>
      </c>
      <c r="Q5474" t="s">
        <v>6313</v>
      </c>
      <c r="R5474" t="s">
        <v>6314</v>
      </c>
    </row>
    <row r="5475" spans="1:18" x14ac:dyDescent="0.25">
      <c r="A5475" t="s">
        <v>6312</v>
      </c>
      <c r="B5475" t="s">
        <v>6015</v>
      </c>
      <c r="C5475" t="s">
        <v>40</v>
      </c>
      <c r="D5475">
        <v>1</v>
      </c>
      <c r="E5475">
        <v>18</v>
      </c>
      <c r="F5475">
        <v>51</v>
      </c>
      <c r="G5475">
        <v>4.7592528209008098E-2</v>
      </c>
      <c r="H5475">
        <v>5.1179777655674698E-2</v>
      </c>
      <c r="I5475">
        <v>0.47549136196609398</v>
      </c>
      <c r="J5475">
        <v>0.206306150547137</v>
      </c>
      <c r="K5475">
        <v>0.11208402969891899</v>
      </c>
      <c r="L5475">
        <v>5.9971495478830197E-2</v>
      </c>
      <c r="M5475">
        <v>4.7374656444336902E-2</v>
      </c>
      <c r="N5475">
        <v>2019</v>
      </c>
      <c r="O5475" t="s">
        <v>77</v>
      </c>
      <c r="P5475" t="s">
        <v>5837</v>
      </c>
      <c r="Q5475" t="s">
        <v>6313</v>
      </c>
      <c r="R5475" t="s">
        <v>6314</v>
      </c>
    </row>
    <row r="5476" spans="1:18" x14ac:dyDescent="0.25">
      <c r="A5476" t="s">
        <v>6312</v>
      </c>
      <c r="B5476" t="s">
        <v>6015</v>
      </c>
      <c r="C5476" t="s">
        <v>40</v>
      </c>
      <c r="D5476">
        <v>2</v>
      </c>
      <c r="E5476">
        <v>18</v>
      </c>
      <c r="F5476">
        <v>29</v>
      </c>
      <c r="G5476">
        <v>0.13716312046401299</v>
      </c>
      <c r="H5476">
        <v>5.9852059605601401E-2</v>
      </c>
      <c r="I5476">
        <v>0.26094623476269402</v>
      </c>
      <c r="J5476">
        <v>0.295137762894432</v>
      </c>
      <c r="K5476">
        <v>0.224868987935435</v>
      </c>
      <c r="L5476">
        <v>2.2031834337823498E-2</v>
      </c>
      <c r="M5476">
        <v>0</v>
      </c>
      <c r="N5476">
        <v>2019</v>
      </c>
      <c r="O5476" t="s">
        <v>77</v>
      </c>
      <c r="P5476" t="s">
        <v>5837</v>
      </c>
      <c r="Q5476" t="s">
        <v>6313</v>
      </c>
      <c r="R5476" t="s">
        <v>6314</v>
      </c>
    </row>
    <row r="5477" spans="1:18" x14ac:dyDescent="0.25">
      <c r="A5477" t="s">
        <v>6312</v>
      </c>
      <c r="B5477" t="s">
        <v>6015</v>
      </c>
      <c r="C5477" t="s">
        <v>40</v>
      </c>
      <c r="D5477">
        <v>1</v>
      </c>
      <c r="E5477">
        <v>19</v>
      </c>
      <c r="F5477">
        <v>39</v>
      </c>
      <c r="G5477">
        <v>2.4842595424736699E-2</v>
      </c>
      <c r="H5477">
        <v>6.75454555938687E-3</v>
      </c>
      <c r="I5477">
        <v>0.48169174833694001</v>
      </c>
      <c r="J5477">
        <v>0.25817287996628702</v>
      </c>
      <c r="K5477">
        <v>0.21167552057694899</v>
      </c>
      <c r="L5477">
        <v>1.6862710135699701E-2</v>
      </c>
      <c r="M5477">
        <v>0</v>
      </c>
      <c r="N5477">
        <v>2019</v>
      </c>
      <c r="O5477" t="s">
        <v>77</v>
      </c>
      <c r="P5477" t="s">
        <v>5837</v>
      </c>
      <c r="Q5477" t="s">
        <v>6313</v>
      </c>
      <c r="R5477" t="s">
        <v>6314</v>
      </c>
    </row>
    <row r="5478" spans="1:18" x14ac:dyDescent="0.25">
      <c r="A5478" t="s">
        <v>6312</v>
      </c>
      <c r="B5478" t="s">
        <v>6015</v>
      </c>
      <c r="C5478" t="s">
        <v>40</v>
      </c>
      <c r="D5478">
        <v>2</v>
      </c>
      <c r="E5478">
        <v>19</v>
      </c>
      <c r="F5478">
        <v>31</v>
      </c>
      <c r="G5478">
        <v>5.0437771465052503E-2</v>
      </c>
      <c r="H5478">
        <v>3.1605048534980897E-2</v>
      </c>
      <c r="I5478">
        <v>0.20824748796994599</v>
      </c>
      <c r="J5478">
        <v>0.22601830406621201</v>
      </c>
      <c r="K5478">
        <v>0.11921295855189901</v>
      </c>
      <c r="L5478">
        <v>0.18519182769968701</v>
      </c>
      <c r="M5478">
        <v>0.17928660171222199</v>
      </c>
      <c r="N5478">
        <v>2019</v>
      </c>
      <c r="O5478" t="s">
        <v>77</v>
      </c>
      <c r="P5478" t="s">
        <v>5837</v>
      </c>
      <c r="Q5478" t="s">
        <v>6313</v>
      </c>
      <c r="R5478" t="s">
        <v>6314</v>
      </c>
    </row>
    <row r="5479" spans="1:18" x14ac:dyDescent="0.25">
      <c r="A5479" t="s">
        <v>6312</v>
      </c>
      <c r="B5479" t="s">
        <v>6015</v>
      </c>
      <c r="C5479" t="s">
        <v>40</v>
      </c>
      <c r="D5479">
        <v>1</v>
      </c>
      <c r="E5479">
        <v>25</v>
      </c>
      <c r="F5479">
        <v>227</v>
      </c>
      <c r="G5479">
        <v>7.0348811157177598E-3</v>
      </c>
      <c r="H5479">
        <v>5.6686769064056099E-2</v>
      </c>
      <c r="I5479">
        <v>0.325822441991647</v>
      </c>
      <c r="J5479">
        <v>0.25968534274656901</v>
      </c>
      <c r="K5479">
        <v>0.12525187385571199</v>
      </c>
      <c r="L5479">
        <v>0.15415739107606899</v>
      </c>
      <c r="M5479">
        <v>7.1361300150230095E-2</v>
      </c>
      <c r="N5479">
        <v>2019</v>
      </c>
      <c r="O5479" t="s">
        <v>77</v>
      </c>
      <c r="P5479" t="s">
        <v>5837</v>
      </c>
      <c r="Q5479" t="s">
        <v>6313</v>
      </c>
      <c r="R5479" t="s">
        <v>6314</v>
      </c>
    </row>
    <row r="5480" spans="1:18" x14ac:dyDescent="0.25">
      <c r="A5480" t="s">
        <v>6312</v>
      </c>
      <c r="B5480" t="s">
        <v>6015</v>
      </c>
      <c r="C5480" t="s">
        <v>40</v>
      </c>
      <c r="D5480">
        <v>2</v>
      </c>
      <c r="E5480">
        <v>25</v>
      </c>
      <c r="F5480">
        <v>245</v>
      </c>
      <c r="G5480">
        <v>5.2000496418585299E-2</v>
      </c>
      <c r="H5480">
        <v>9.0683552580253193E-2</v>
      </c>
      <c r="I5480">
        <v>0.28818704747607099</v>
      </c>
      <c r="J5480">
        <v>0.21482395571027399</v>
      </c>
      <c r="K5480">
        <v>0.169740028522779</v>
      </c>
      <c r="L5480">
        <v>6.6232564833365606E-2</v>
      </c>
      <c r="M5480">
        <v>0.118332354458672</v>
      </c>
      <c r="N5480">
        <v>2019</v>
      </c>
      <c r="O5480" t="s">
        <v>77</v>
      </c>
      <c r="P5480" t="s">
        <v>5837</v>
      </c>
      <c r="Q5480" t="s">
        <v>6313</v>
      </c>
      <c r="R5480" t="s">
        <v>6314</v>
      </c>
    </row>
    <row r="5481" spans="1:18" x14ac:dyDescent="0.25">
      <c r="A5481" t="s">
        <v>6312</v>
      </c>
      <c r="B5481" t="s">
        <v>6015</v>
      </c>
      <c r="C5481" t="s">
        <v>40</v>
      </c>
      <c r="D5481">
        <v>1</v>
      </c>
      <c r="E5481">
        <v>35</v>
      </c>
      <c r="F5481">
        <v>221</v>
      </c>
      <c r="G5481">
        <v>1.7968622677582301E-3</v>
      </c>
      <c r="H5481">
        <v>2.16238487500942E-2</v>
      </c>
      <c r="I5481">
        <v>0.24364954980542899</v>
      </c>
      <c r="J5481">
        <v>0.36877845744190901</v>
      </c>
      <c r="K5481">
        <v>0.193506784811878</v>
      </c>
      <c r="L5481">
        <v>9.9937672612823006E-2</v>
      </c>
      <c r="M5481">
        <v>7.0706824310109204E-2</v>
      </c>
      <c r="N5481">
        <v>2019</v>
      </c>
      <c r="O5481" t="s">
        <v>77</v>
      </c>
      <c r="P5481" t="s">
        <v>5837</v>
      </c>
      <c r="Q5481" t="s">
        <v>6313</v>
      </c>
      <c r="R5481" t="s">
        <v>6314</v>
      </c>
    </row>
    <row r="5482" spans="1:18" x14ac:dyDescent="0.25">
      <c r="A5482" t="s">
        <v>6312</v>
      </c>
      <c r="B5482" t="s">
        <v>6015</v>
      </c>
      <c r="C5482" t="s">
        <v>40</v>
      </c>
      <c r="D5482">
        <v>2</v>
      </c>
      <c r="E5482">
        <v>35</v>
      </c>
      <c r="F5482">
        <v>271</v>
      </c>
      <c r="G5482">
        <v>1.5254351840497799E-2</v>
      </c>
      <c r="H5482">
        <v>3.6876579664932602E-2</v>
      </c>
      <c r="I5482">
        <v>0.24398615932283599</v>
      </c>
      <c r="J5482">
        <v>0.270840247057755</v>
      </c>
      <c r="K5482">
        <v>0.13182085831905199</v>
      </c>
      <c r="L5482">
        <v>0.106914735272907</v>
      </c>
      <c r="M5482">
        <v>0.19430706852201901</v>
      </c>
      <c r="N5482">
        <v>2019</v>
      </c>
      <c r="O5482" t="s">
        <v>77</v>
      </c>
      <c r="P5482" t="s">
        <v>5837</v>
      </c>
      <c r="Q5482" t="s">
        <v>6313</v>
      </c>
      <c r="R5482" t="s">
        <v>6314</v>
      </c>
    </row>
    <row r="5483" spans="1:18" x14ac:dyDescent="0.25">
      <c r="A5483" t="s">
        <v>6312</v>
      </c>
      <c r="B5483" t="s">
        <v>6015</v>
      </c>
      <c r="C5483" t="s">
        <v>40</v>
      </c>
      <c r="D5483">
        <v>1</v>
      </c>
      <c r="E5483">
        <v>45</v>
      </c>
      <c r="F5483">
        <v>292</v>
      </c>
      <c r="G5483">
        <v>4.1425060881744901E-3</v>
      </c>
      <c r="H5483">
        <v>1.26841859915813E-2</v>
      </c>
      <c r="I5483">
        <v>0.15201663767939999</v>
      </c>
      <c r="J5483">
        <v>0.382311576155766</v>
      </c>
      <c r="K5483">
        <v>0.308201809522818</v>
      </c>
      <c r="L5483">
        <v>8.0663544289931097E-2</v>
      </c>
      <c r="M5483">
        <v>5.9979740272328802E-2</v>
      </c>
      <c r="N5483">
        <v>2019</v>
      </c>
      <c r="O5483" t="s">
        <v>77</v>
      </c>
      <c r="P5483" t="s">
        <v>5837</v>
      </c>
      <c r="Q5483" t="s">
        <v>6313</v>
      </c>
      <c r="R5483" t="s">
        <v>6314</v>
      </c>
    </row>
    <row r="5484" spans="1:18" x14ac:dyDescent="0.25">
      <c r="A5484" t="s">
        <v>6312</v>
      </c>
      <c r="B5484" t="s">
        <v>6015</v>
      </c>
      <c r="C5484" t="s">
        <v>40</v>
      </c>
      <c r="D5484">
        <v>2</v>
      </c>
      <c r="E5484">
        <v>45</v>
      </c>
      <c r="F5484">
        <v>271</v>
      </c>
      <c r="G5484">
        <v>1.4086997733551499E-2</v>
      </c>
      <c r="H5484">
        <v>3.65994488567052E-2</v>
      </c>
      <c r="I5484">
        <v>0.25144503694584402</v>
      </c>
      <c r="J5484">
        <v>0.28416350031299697</v>
      </c>
      <c r="K5484">
        <v>0.16678160681778501</v>
      </c>
      <c r="L5484">
        <v>0.136768541570437</v>
      </c>
      <c r="M5484">
        <v>0.11015486776268001</v>
      </c>
      <c r="N5484">
        <v>2019</v>
      </c>
      <c r="O5484" t="s">
        <v>77</v>
      </c>
      <c r="P5484" t="s">
        <v>5837</v>
      </c>
      <c r="Q5484" t="s">
        <v>6313</v>
      </c>
      <c r="R5484" t="s">
        <v>6314</v>
      </c>
    </row>
    <row r="5485" spans="1:18" x14ac:dyDescent="0.25">
      <c r="A5485" t="s">
        <v>6312</v>
      </c>
      <c r="B5485" t="s">
        <v>6015</v>
      </c>
      <c r="C5485" t="s">
        <v>40</v>
      </c>
      <c r="D5485">
        <v>1</v>
      </c>
      <c r="E5485">
        <v>55</v>
      </c>
      <c r="F5485">
        <v>258</v>
      </c>
      <c r="G5485">
        <v>6.0417765230840496E-3</v>
      </c>
      <c r="H5485">
        <v>7.4262805212878804E-3</v>
      </c>
      <c r="I5485">
        <v>0.17959933096819999</v>
      </c>
      <c r="J5485">
        <v>0.36398972775999799</v>
      </c>
      <c r="K5485">
        <v>0.26552002231084798</v>
      </c>
      <c r="L5485">
        <v>9.0452931039639695E-2</v>
      </c>
      <c r="M5485">
        <v>8.6969930876941701E-2</v>
      </c>
      <c r="N5485">
        <v>2019</v>
      </c>
      <c r="O5485" t="s">
        <v>77</v>
      </c>
      <c r="P5485" t="s">
        <v>5837</v>
      </c>
      <c r="Q5485" t="s">
        <v>6313</v>
      </c>
      <c r="R5485" t="s">
        <v>6314</v>
      </c>
    </row>
    <row r="5486" spans="1:18" x14ac:dyDescent="0.25">
      <c r="A5486" t="s">
        <v>6312</v>
      </c>
      <c r="B5486" t="s">
        <v>6015</v>
      </c>
      <c r="C5486" t="s">
        <v>40</v>
      </c>
      <c r="D5486">
        <v>2</v>
      </c>
      <c r="E5486">
        <v>55</v>
      </c>
      <c r="F5486">
        <v>309</v>
      </c>
      <c r="G5486">
        <v>4.91331974063505E-3</v>
      </c>
      <c r="H5486">
        <v>1.1676803324849201E-2</v>
      </c>
      <c r="I5486">
        <v>0.16133903456273199</v>
      </c>
      <c r="J5486">
        <v>0.367027789491993</v>
      </c>
      <c r="K5486">
        <v>0.185163345716918</v>
      </c>
      <c r="L5486">
        <v>0.12860325891234101</v>
      </c>
      <c r="M5486">
        <v>0.14127644825053201</v>
      </c>
      <c r="N5486">
        <v>2019</v>
      </c>
      <c r="O5486" t="s">
        <v>77</v>
      </c>
      <c r="P5486" t="s">
        <v>5837</v>
      </c>
      <c r="Q5486" t="s">
        <v>6313</v>
      </c>
      <c r="R5486" t="s">
        <v>6314</v>
      </c>
    </row>
    <row r="5487" spans="1:18" x14ac:dyDescent="0.25">
      <c r="A5487" t="s">
        <v>6312</v>
      </c>
      <c r="B5487" t="s">
        <v>6015</v>
      </c>
      <c r="C5487" t="s">
        <v>40</v>
      </c>
      <c r="D5487">
        <v>1</v>
      </c>
      <c r="E5487">
        <v>65</v>
      </c>
      <c r="F5487">
        <v>297</v>
      </c>
      <c r="G5487">
        <v>1.8517412499143E-3</v>
      </c>
      <c r="H5487">
        <v>1.6416878453127799E-2</v>
      </c>
      <c r="I5487">
        <v>0.225174239391805</v>
      </c>
      <c r="J5487">
        <v>0.40440921990473799</v>
      </c>
      <c r="K5487">
        <v>0.156965324924665</v>
      </c>
      <c r="L5487">
        <v>0.150800012327619</v>
      </c>
      <c r="M5487">
        <v>4.4382583748130901E-2</v>
      </c>
      <c r="N5487">
        <v>2019</v>
      </c>
      <c r="O5487" t="s">
        <v>77</v>
      </c>
      <c r="P5487" t="s">
        <v>5837</v>
      </c>
      <c r="Q5487" t="s">
        <v>6313</v>
      </c>
      <c r="R5487" t="s">
        <v>6314</v>
      </c>
    </row>
    <row r="5488" spans="1:18" x14ac:dyDescent="0.25">
      <c r="A5488" t="s">
        <v>6312</v>
      </c>
      <c r="B5488" t="s">
        <v>6015</v>
      </c>
      <c r="C5488" t="s">
        <v>40</v>
      </c>
      <c r="D5488">
        <v>2</v>
      </c>
      <c r="E5488">
        <v>65</v>
      </c>
      <c r="F5488">
        <v>277</v>
      </c>
      <c r="G5488">
        <v>1.6321078463992899E-3</v>
      </c>
      <c r="H5488">
        <v>5.2039886110435397E-2</v>
      </c>
      <c r="I5488">
        <v>0.20952713218223201</v>
      </c>
      <c r="J5488">
        <v>0.248098348447713</v>
      </c>
      <c r="K5488">
        <v>0.17033160641287401</v>
      </c>
      <c r="L5488">
        <v>0.172017036635811</v>
      </c>
      <c r="M5488">
        <v>0.146353882364537</v>
      </c>
      <c r="N5488">
        <v>2019</v>
      </c>
      <c r="O5488" t="s">
        <v>77</v>
      </c>
      <c r="P5488" t="s">
        <v>5837</v>
      </c>
      <c r="Q5488" t="s">
        <v>6313</v>
      </c>
      <c r="R5488" t="s">
        <v>6314</v>
      </c>
    </row>
    <row r="5489" spans="1:18" x14ac:dyDescent="0.25">
      <c r="A5489" t="s">
        <v>6312</v>
      </c>
      <c r="B5489" t="s">
        <v>6015</v>
      </c>
      <c r="C5489" t="s">
        <v>40</v>
      </c>
      <c r="D5489">
        <v>1</v>
      </c>
      <c r="E5489">
        <v>75</v>
      </c>
      <c r="F5489">
        <v>167</v>
      </c>
      <c r="G5489">
        <v>5.4796022607382002E-3</v>
      </c>
      <c r="H5489">
        <v>4.4424174816976702E-3</v>
      </c>
      <c r="I5489">
        <v>0.242840921684914</v>
      </c>
      <c r="J5489">
        <v>0.41776954609928102</v>
      </c>
      <c r="K5489">
        <v>0.23888314841841099</v>
      </c>
      <c r="L5489">
        <v>7.7130100617852998E-2</v>
      </c>
      <c r="M5489">
        <v>1.34542634371051E-2</v>
      </c>
      <c r="N5489">
        <v>2019</v>
      </c>
      <c r="O5489" t="s">
        <v>77</v>
      </c>
      <c r="P5489" t="s">
        <v>5837</v>
      </c>
      <c r="Q5489" t="s">
        <v>6313</v>
      </c>
      <c r="R5489" t="s">
        <v>6314</v>
      </c>
    </row>
    <row r="5490" spans="1:18" x14ac:dyDescent="0.25">
      <c r="A5490" t="s">
        <v>6312</v>
      </c>
      <c r="B5490" t="s">
        <v>6015</v>
      </c>
      <c r="C5490" t="s">
        <v>40</v>
      </c>
      <c r="D5490">
        <v>2</v>
      </c>
      <c r="E5490">
        <v>75</v>
      </c>
      <c r="F5490">
        <v>160</v>
      </c>
      <c r="G5490">
        <v>1.11663156867598E-2</v>
      </c>
      <c r="H5490">
        <v>1.0742012815524201E-2</v>
      </c>
      <c r="I5490">
        <v>0.195353982589032</v>
      </c>
      <c r="J5490">
        <v>0.29705281489349</v>
      </c>
      <c r="K5490">
        <v>0.26972389987397599</v>
      </c>
      <c r="L5490">
        <v>0.11128310531324501</v>
      </c>
      <c r="M5490">
        <v>0.104677868827974</v>
      </c>
      <c r="N5490">
        <v>2019</v>
      </c>
      <c r="O5490" t="s">
        <v>77</v>
      </c>
      <c r="P5490" t="s">
        <v>5837</v>
      </c>
      <c r="Q5490" t="s">
        <v>6313</v>
      </c>
      <c r="R5490" t="s">
        <v>6314</v>
      </c>
    </row>
    <row r="5491" spans="1:18" x14ac:dyDescent="0.25">
      <c r="A5491" t="s">
        <v>6312</v>
      </c>
      <c r="B5491" t="s">
        <v>6015</v>
      </c>
      <c r="C5491" t="s">
        <v>40</v>
      </c>
      <c r="D5491">
        <v>1</v>
      </c>
      <c r="E5491">
        <v>84.91</v>
      </c>
      <c r="F5491">
        <v>96</v>
      </c>
      <c r="G5491">
        <v>4.608198229351E-3</v>
      </c>
      <c r="H5491">
        <v>0</v>
      </c>
      <c r="I5491">
        <v>0.21170612930045701</v>
      </c>
      <c r="J5491">
        <v>0.50714668376726502</v>
      </c>
      <c r="K5491">
        <v>0.22989527883015501</v>
      </c>
      <c r="L5491">
        <v>3.6877313549705797E-2</v>
      </c>
      <c r="M5491">
        <v>9.7663963230665701E-3</v>
      </c>
      <c r="N5491">
        <v>2019</v>
      </c>
      <c r="O5491" t="s">
        <v>77</v>
      </c>
      <c r="P5491" t="s">
        <v>5837</v>
      </c>
      <c r="Q5491" t="s">
        <v>6313</v>
      </c>
      <c r="R5491" t="s">
        <v>6314</v>
      </c>
    </row>
    <row r="5492" spans="1:18" x14ac:dyDescent="0.25">
      <c r="A5492" t="s">
        <v>6312</v>
      </c>
      <c r="B5492" t="s">
        <v>6015</v>
      </c>
      <c r="C5492" t="s">
        <v>40</v>
      </c>
      <c r="D5492">
        <v>2</v>
      </c>
      <c r="E5492">
        <v>84.91</v>
      </c>
      <c r="F5492">
        <v>81</v>
      </c>
      <c r="G5492">
        <v>0</v>
      </c>
      <c r="H5492">
        <v>4.8385218951945202E-3</v>
      </c>
      <c r="I5492">
        <v>0.30851223760707402</v>
      </c>
      <c r="J5492">
        <v>0.36029810319449601</v>
      </c>
      <c r="K5492">
        <v>0.20300379990617601</v>
      </c>
      <c r="L5492">
        <v>4.5788518847304803E-2</v>
      </c>
      <c r="M5492">
        <v>7.7558818549755104E-2</v>
      </c>
      <c r="N5492">
        <v>2019</v>
      </c>
      <c r="O5492" t="s">
        <v>77</v>
      </c>
      <c r="P5492" t="s">
        <v>5837</v>
      </c>
      <c r="Q5492" t="s">
        <v>6313</v>
      </c>
      <c r="R5492" t="s">
        <v>6314</v>
      </c>
    </row>
    <row r="5493" spans="1:18" x14ac:dyDescent="0.25">
      <c r="A5493" t="s">
        <v>6315</v>
      </c>
      <c r="B5493" t="s">
        <v>6034</v>
      </c>
      <c r="C5493" t="s">
        <v>40</v>
      </c>
      <c r="D5493">
        <v>2</v>
      </c>
      <c r="E5493">
        <v>18</v>
      </c>
      <c r="F5493">
        <v>161</v>
      </c>
      <c r="G5493">
        <v>0.15014580145009199</v>
      </c>
      <c r="H5493">
        <v>0.214564843498496</v>
      </c>
      <c r="I5493">
        <v>0.59096134323666505</v>
      </c>
      <c r="J5493">
        <v>4.13424504987265E-2</v>
      </c>
      <c r="K5493">
        <v>0</v>
      </c>
      <c r="L5493">
        <v>2.9855613160203898E-3</v>
      </c>
      <c r="M5493">
        <v>0</v>
      </c>
      <c r="N5493">
        <v>1996</v>
      </c>
      <c r="O5493" t="s">
        <v>39</v>
      </c>
      <c r="P5493" t="s">
        <v>6035</v>
      </c>
      <c r="Q5493" t="s">
        <v>6173</v>
      </c>
      <c r="R5493" t="s">
        <v>6168</v>
      </c>
    </row>
    <row r="5494" spans="1:18" x14ac:dyDescent="0.25">
      <c r="A5494" t="s">
        <v>6315</v>
      </c>
      <c r="B5494" t="s">
        <v>6034</v>
      </c>
      <c r="C5494" t="s">
        <v>40</v>
      </c>
      <c r="D5494">
        <v>2</v>
      </c>
      <c r="E5494">
        <v>19</v>
      </c>
      <c r="F5494">
        <v>154</v>
      </c>
      <c r="G5494">
        <v>0.179117168578941</v>
      </c>
      <c r="H5494">
        <v>0.15486573637355899</v>
      </c>
      <c r="I5494">
        <v>0.60530900694407697</v>
      </c>
      <c r="J5494">
        <v>4.8839659798605002E-2</v>
      </c>
      <c r="K5494">
        <v>2.5754881964912E-3</v>
      </c>
      <c r="L5494">
        <v>9.2929401083273692E-3</v>
      </c>
      <c r="M5494">
        <v>0</v>
      </c>
      <c r="N5494">
        <v>1996</v>
      </c>
      <c r="O5494" t="s">
        <v>39</v>
      </c>
      <c r="P5494" t="s">
        <v>6035</v>
      </c>
      <c r="Q5494" t="s">
        <v>6173</v>
      </c>
      <c r="R5494" t="s">
        <v>6168</v>
      </c>
    </row>
    <row r="5495" spans="1:18" x14ac:dyDescent="0.25">
      <c r="A5495" t="s">
        <v>6315</v>
      </c>
      <c r="B5495" t="s">
        <v>6034</v>
      </c>
      <c r="C5495" t="s">
        <v>40</v>
      </c>
      <c r="D5495">
        <v>2</v>
      </c>
      <c r="E5495">
        <v>25</v>
      </c>
      <c r="F5495">
        <v>1293</v>
      </c>
      <c r="G5495">
        <v>0.11575493805928901</v>
      </c>
      <c r="H5495">
        <v>0.16478691534689199</v>
      </c>
      <c r="I5495">
        <v>0.581850313062102</v>
      </c>
      <c r="J5495">
        <v>0.11290013943334801</v>
      </c>
      <c r="K5495">
        <v>1.8634916848191199E-2</v>
      </c>
      <c r="L5495">
        <v>5.0632412058692899E-3</v>
      </c>
      <c r="M5495">
        <v>1.00953604430811E-3</v>
      </c>
      <c r="N5495">
        <v>1996</v>
      </c>
      <c r="O5495" t="s">
        <v>39</v>
      </c>
      <c r="P5495" t="s">
        <v>6035</v>
      </c>
      <c r="Q5495" t="s">
        <v>6173</v>
      </c>
      <c r="R5495" t="s">
        <v>6168</v>
      </c>
    </row>
    <row r="5496" spans="1:18" x14ac:dyDescent="0.25">
      <c r="A5496" t="s">
        <v>6315</v>
      </c>
      <c r="B5496" t="s">
        <v>6034</v>
      </c>
      <c r="C5496" t="s">
        <v>40</v>
      </c>
      <c r="D5496">
        <v>2</v>
      </c>
      <c r="E5496">
        <v>35</v>
      </c>
      <c r="F5496">
        <v>1142</v>
      </c>
      <c r="G5496">
        <v>5.9423443601531602E-2</v>
      </c>
      <c r="H5496">
        <v>0.108197651977541</v>
      </c>
      <c r="I5496">
        <v>0.55315141401859502</v>
      </c>
      <c r="J5496">
        <v>0.21045723899831401</v>
      </c>
      <c r="K5496">
        <v>4.6662348637588301E-2</v>
      </c>
      <c r="L5496">
        <v>2.0416136973636499E-2</v>
      </c>
      <c r="M5496">
        <v>1.6917657927935899E-3</v>
      </c>
      <c r="N5496">
        <v>1996</v>
      </c>
      <c r="O5496" t="s">
        <v>39</v>
      </c>
      <c r="P5496" t="s">
        <v>6035</v>
      </c>
      <c r="Q5496" t="s">
        <v>6173</v>
      </c>
      <c r="R5496" t="s">
        <v>6168</v>
      </c>
    </row>
    <row r="5497" spans="1:18" x14ac:dyDescent="0.25">
      <c r="A5497" t="s">
        <v>6315</v>
      </c>
      <c r="B5497" t="s">
        <v>6034</v>
      </c>
      <c r="C5497" t="s">
        <v>40</v>
      </c>
      <c r="D5497">
        <v>2</v>
      </c>
      <c r="E5497">
        <v>45</v>
      </c>
      <c r="F5497">
        <v>749</v>
      </c>
      <c r="G5497">
        <v>4.5879158307597603E-2</v>
      </c>
      <c r="H5497">
        <v>6.70645549194996E-2</v>
      </c>
      <c r="I5497">
        <v>0.42373852436936399</v>
      </c>
      <c r="J5497">
        <v>0.314352180993828</v>
      </c>
      <c r="K5497">
        <v>0.110063611128488</v>
      </c>
      <c r="L5497">
        <v>3.0190349309076998E-2</v>
      </c>
      <c r="M5497">
        <v>8.7116209721464204E-3</v>
      </c>
      <c r="N5497">
        <v>1996</v>
      </c>
      <c r="O5497" t="s">
        <v>39</v>
      </c>
      <c r="P5497" t="s">
        <v>6035</v>
      </c>
      <c r="Q5497" t="s">
        <v>6173</v>
      </c>
      <c r="R5497" t="s">
        <v>6168</v>
      </c>
    </row>
    <row r="5498" spans="1:18" x14ac:dyDescent="0.25">
      <c r="A5498" t="s">
        <v>6315</v>
      </c>
      <c r="B5498" t="s">
        <v>6036</v>
      </c>
      <c r="C5498" t="s">
        <v>40</v>
      </c>
      <c r="D5498">
        <v>1</v>
      </c>
      <c r="E5498">
        <v>18</v>
      </c>
      <c r="F5498">
        <v>84</v>
      </c>
      <c r="G5498">
        <v>0.111718594382317</v>
      </c>
      <c r="H5498">
        <v>0.23215991511784101</v>
      </c>
      <c r="I5498">
        <v>0.59195084508145002</v>
      </c>
      <c r="J5498">
        <v>6.4170645418392305E-2</v>
      </c>
      <c r="K5498">
        <v>0</v>
      </c>
      <c r="L5498">
        <v>0</v>
      </c>
      <c r="M5498">
        <v>0</v>
      </c>
      <c r="N5498">
        <v>2002</v>
      </c>
      <c r="O5498" t="s">
        <v>39</v>
      </c>
      <c r="P5498" t="s">
        <v>6035</v>
      </c>
      <c r="Q5498" t="s">
        <v>6173</v>
      </c>
      <c r="R5498" t="s">
        <v>6168</v>
      </c>
    </row>
    <row r="5499" spans="1:18" x14ac:dyDescent="0.25">
      <c r="A5499" t="s">
        <v>6315</v>
      </c>
      <c r="B5499" t="s">
        <v>6036</v>
      </c>
      <c r="C5499" t="s">
        <v>40</v>
      </c>
      <c r="D5499">
        <v>2</v>
      </c>
      <c r="E5499">
        <v>18</v>
      </c>
      <c r="F5499">
        <v>204</v>
      </c>
      <c r="G5499">
        <v>0.13975029020534399</v>
      </c>
      <c r="H5499">
        <v>0.219429340242983</v>
      </c>
      <c r="I5499">
        <v>0.57577964964105</v>
      </c>
      <c r="J5499">
        <v>5.8217093349539402E-2</v>
      </c>
      <c r="K5499">
        <v>6.82362656108252E-3</v>
      </c>
      <c r="L5499">
        <v>0</v>
      </c>
      <c r="M5499">
        <v>0</v>
      </c>
      <c r="N5499">
        <v>2002</v>
      </c>
      <c r="O5499" t="s">
        <v>39</v>
      </c>
      <c r="P5499" t="s">
        <v>6035</v>
      </c>
      <c r="Q5499" t="s">
        <v>6173</v>
      </c>
      <c r="R5499" t="s">
        <v>6168</v>
      </c>
    </row>
    <row r="5500" spans="1:18" x14ac:dyDescent="0.25">
      <c r="A5500" t="s">
        <v>6315</v>
      </c>
      <c r="B5500" t="s">
        <v>6036</v>
      </c>
      <c r="C5500" t="s">
        <v>40</v>
      </c>
      <c r="D5500">
        <v>1</v>
      </c>
      <c r="E5500">
        <v>19</v>
      </c>
      <c r="F5500">
        <v>65</v>
      </c>
      <c r="G5500">
        <v>0.1129946149644</v>
      </c>
      <c r="H5500">
        <v>0.13483461901340699</v>
      </c>
      <c r="I5500">
        <v>0.70057424380445898</v>
      </c>
      <c r="J5500">
        <v>3.4174651916082599E-2</v>
      </c>
      <c r="K5500">
        <v>1.7421870301650499E-2</v>
      </c>
      <c r="L5500">
        <v>0</v>
      </c>
      <c r="M5500">
        <v>0</v>
      </c>
      <c r="N5500">
        <v>2002</v>
      </c>
      <c r="O5500" t="s">
        <v>39</v>
      </c>
      <c r="P5500" t="s">
        <v>6035</v>
      </c>
      <c r="Q5500" t="s">
        <v>6173</v>
      </c>
      <c r="R5500" t="s">
        <v>6168</v>
      </c>
    </row>
    <row r="5501" spans="1:18" x14ac:dyDescent="0.25">
      <c r="A5501" t="s">
        <v>6315</v>
      </c>
      <c r="B5501" t="s">
        <v>6036</v>
      </c>
      <c r="C5501" t="s">
        <v>40</v>
      </c>
      <c r="D5501">
        <v>2</v>
      </c>
      <c r="E5501">
        <v>19</v>
      </c>
      <c r="F5501">
        <v>184</v>
      </c>
      <c r="G5501">
        <v>7.4284729764874602E-2</v>
      </c>
      <c r="H5501">
        <v>0.19799612142932599</v>
      </c>
      <c r="I5501">
        <v>0.63241719740834501</v>
      </c>
      <c r="J5501">
        <v>9.3353219763326403E-2</v>
      </c>
      <c r="K5501">
        <v>1.9487316341277199E-3</v>
      </c>
      <c r="L5501">
        <v>0</v>
      </c>
      <c r="M5501">
        <v>0</v>
      </c>
      <c r="N5501">
        <v>2002</v>
      </c>
      <c r="O5501" t="s">
        <v>39</v>
      </c>
      <c r="P5501" t="s">
        <v>6035</v>
      </c>
      <c r="Q5501" t="s">
        <v>6173</v>
      </c>
      <c r="R5501" t="s">
        <v>6168</v>
      </c>
    </row>
    <row r="5502" spans="1:18" x14ac:dyDescent="0.25">
      <c r="A5502" t="s">
        <v>6315</v>
      </c>
      <c r="B5502" t="s">
        <v>6036</v>
      </c>
      <c r="C5502" t="s">
        <v>40</v>
      </c>
      <c r="D5502">
        <v>1</v>
      </c>
      <c r="E5502">
        <v>25</v>
      </c>
      <c r="F5502">
        <v>747</v>
      </c>
      <c r="G5502">
        <v>2.7281467921124802E-2</v>
      </c>
      <c r="H5502">
        <v>8.9006123400388604E-2</v>
      </c>
      <c r="I5502">
        <v>0.67872457498830696</v>
      </c>
      <c r="J5502">
        <v>0.18886214971042201</v>
      </c>
      <c r="K5502">
        <v>1.46742844397475E-2</v>
      </c>
      <c r="L5502">
        <v>6.3603296362133997E-4</v>
      </c>
      <c r="M5502">
        <v>8.1536657638837896E-4</v>
      </c>
      <c r="N5502">
        <v>2002</v>
      </c>
      <c r="O5502" t="s">
        <v>39</v>
      </c>
      <c r="P5502" t="s">
        <v>6035</v>
      </c>
      <c r="Q5502" t="s">
        <v>6173</v>
      </c>
      <c r="R5502" t="s">
        <v>6168</v>
      </c>
    </row>
    <row r="5503" spans="1:18" x14ac:dyDescent="0.25">
      <c r="A5503" t="s">
        <v>6315</v>
      </c>
      <c r="B5503" t="s">
        <v>6036</v>
      </c>
      <c r="C5503" t="s">
        <v>40</v>
      </c>
      <c r="D5503">
        <v>2</v>
      </c>
      <c r="E5503">
        <v>25</v>
      </c>
      <c r="F5503">
        <v>1702</v>
      </c>
      <c r="G5503">
        <v>6.0084844415377099E-2</v>
      </c>
      <c r="H5503">
        <v>0.132061204567714</v>
      </c>
      <c r="I5503">
        <v>0.63053522623579505</v>
      </c>
      <c r="J5503">
        <v>0.15134368819896801</v>
      </c>
      <c r="K5503">
        <v>1.9899137761357402E-2</v>
      </c>
      <c r="L5503">
        <v>3.9366315322355199E-3</v>
      </c>
      <c r="M5503">
        <v>2.1392672885532501E-3</v>
      </c>
      <c r="N5503">
        <v>2002</v>
      </c>
      <c r="O5503" t="s">
        <v>39</v>
      </c>
      <c r="P5503" t="s">
        <v>6035</v>
      </c>
      <c r="Q5503" t="s">
        <v>6173</v>
      </c>
      <c r="R5503" t="s">
        <v>6168</v>
      </c>
    </row>
    <row r="5504" spans="1:18" x14ac:dyDescent="0.25">
      <c r="A5504" t="s">
        <v>6315</v>
      </c>
      <c r="B5504" t="s">
        <v>6036</v>
      </c>
      <c r="C5504" t="s">
        <v>40</v>
      </c>
      <c r="D5504">
        <v>1</v>
      </c>
      <c r="E5504">
        <v>35</v>
      </c>
      <c r="F5504">
        <v>536</v>
      </c>
      <c r="G5504">
        <v>1.1848073465667399E-2</v>
      </c>
      <c r="H5504">
        <v>5.8638880778595998E-2</v>
      </c>
      <c r="I5504">
        <v>0.54687923364567304</v>
      </c>
      <c r="J5504">
        <v>0.33051215262938399</v>
      </c>
      <c r="K5504">
        <v>4.39559945668761E-2</v>
      </c>
      <c r="L5504">
        <v>4.6535408924323696E-3</v>
      </c>
      <c r="M5504">
        <v>3.5121240213714698E-3</v>
      </c>
      <c r="N5504">
        <v>2002</v>
      </c>
      <c r="O5504" t="s">
        <v>39</v>
      </c>
      <c r="P5504" t="s">
        <v>6035</v>
      </c>
      <c r="Q5504" t="s">
        <v>6173</v>
      </c>
      <c r="R5504" t="s">
        <v>6168</v>
      </c>
    </row>
    <row r="5505" spans="1:18" x14ac:dyDescent="0.25">
      <c r="A5505" t="s">
        <v>6315</v>
      </c>
      <c r="B5505" t="s">
        <v>6036</v>
      </c>
      <c r="C5505" t="s">
        <v>40</v>
      </c>
      <c r="D5505">
        <v>2</v>
      </c>
      <c r="E5505">
        <v>35</v>
      </c>
      <c r="F5505">
        <v>1370</v>
      </c>
      <c r="G5505">
        <v>3.13216904389097E-2</v>
      </c>
      <c r="H5505">
        <v>7.0982739589610502E-2</v>
      </c>
      <c r="I5505">
        <v>0.55430352485396195</v>
      </c>
      <c r="J5505">
        <v>0.26715769228339697</v>
      </c>
      <c r="K5505">
        <v>5.2910742692455603E-2</v>
      </c>
      <c r="L5505">
        <v>1.2677454572341601E-2</v>
      </c>
      <c r="M5505">
        <v>1.06461555693226E-2</v>
      </c>
      <c r="N5505">
        <v>2002</v>
      </c>
      <c r="O5505" t="s">
        <v>39</v>
      </c>
      <c r="P5505" t="s">
        <v>6035</v>
      </c>
      <c r="Q5505" t="s">
        <v>6173</v>
      </c>
      <c r="R5505" t="s">
        <v>6168</v>
      </c>
    </row>
    <row r="5506" spans="1:18" x14ac:dyDescent="0.25">
      <c r="A5506" t="s">
        <v>6315</v>
      </c>
      <c r="B5506" t="s">
        <v>6036</v>
      </c>
      <c r="C5506" t="s">
        <v>40</v>
      </c>
      <c r="D5506">
        <v>1</v>
      </c>
      <c r="E5506">
        <v>45</v>
      </c>
      <c r="F5506">
        <v>430</v>
      </c>
      <c r="G5506">
        <v>1.03930210521469E-2</v>
      </c>
      <c r="H5506">
        <v>1.9699531153563699E-2</v>
      </c>
      <c r="I5506">
        <v>0.42896758555174902</v>
      </c>
      <c r="J5506">
        <v>0.43481254999848401</v>
      </c>
      <c r="K5506">
        <v>7.9829915245201999E-2</v>
      </c>
      <c r="L5506">
        <v>1.4238974574383599E-2</v>
      </c>
      <c r="M5506">
        <v>1.20584224244709E-2</v>
      </c>
      <c r="N5506">
        <v>2002</v>
      </c>
      <c r="O5506" t="s">
        <v>39</v>
      </c>
      <c r="P5506" t="s">
        <v>6035</v>
      </c>
      <c r="Q5506" t="s">
        <v>6173</v>
      </c>
      <c r="R5506" t="s">
        <v>6168</v>
      </c>
    </row>
    <row r="5507" spans="1:18" x14ac:dyDescent="0.25">
      <c r="A5507" t="s">
        <v>6315</v>
      </c>
      <c r="B5507" t="s">
        <v>6036</v>
      </c>
      <c r="C5507" t="s">
        <v>40</v>
      </c>
      <c r="D5507">
        <v>2</v>
      </c>
      <c r="E5507">
        <v>45</v>
      </c>
      <c r="F5507">
        <v>1099</v>
      </c>
      <c r="G5507">
        <v>1.74326017817465E-2</v>
      </c>
      <c r="H5507">
        <v>4.0819889593257302E-2</v>
      </c>
      <c r="I5507">
        <v>0.39740067455493799</v>
      </c>
      <c r="J5507">
        <v>0.34586250639958299</v>
      </c>
      <c r="K5507">
        <v>0.11927159719368</v>
      </c>
      <c r="L5507">
        <v>5.8566635409319903E-2</v>
      </c>
      <c r="M5507">
        <v>2.0646095067476101E-2</v>
      </c>
      <c r="N5507">
        <v>2002</v>
      </c>
      <c r="O5507" t="s">
        <v>39</v>
      </c>
      <c r="P5507" t="s">
        <v>6035</v>
      </c>
      <c r="Q5507" t="s">
        <v>6173</v>
      </c>
      <c r="R5507" t="s">
        <v>6168</v>
      </c>
    </row>
    <row r="5508" spans="1:18" x14ac:dyDescent="0.25">
      <c r="A5508" t="s">
        <v>6315</v>
      </c>
      <c r="B5508" t="s">
        <v>6036</v>
      </c>
      <c r="C5508" t="s">
        <v>40</v>
      </c>
      <c r="D5508">
        <v>1</v>
      </c>
      <c r="E5508">
        <v>55</v>
      </c>
      <c r="F5508">
        <v>200</v>
      </c>
      <c r="G5508">
        <v>6.9202311107089496E-3</v>
      </c>
      <c r="H5508">
        <v>3.6609224475825097E-2</v>
      </c>
      <c r="I5508">
        <v>0.38685571724543399</v>
      </c>
      <c r="J5508">
        <v>0.39011148614264601</v>
      </c>
      <c r="K5508">
        <v>0.151610846371588</v>
      </c>
      <c r="L5508">
        <v>2.42667943397748E-2</v>
      </c>
      <c r="M5508">
        <v>3.62570031402258E-3</v>
      </c>
      <c r="N5508">
        <v>2002</v>
      </c>
      <c r="O5508" t="s">
        <v>39</v>
      </c>
      <c r="P5508" t="s">
        <v>6035</v>
      </c>
      <c r="Q5508" t="s">
        <v>6173</v>
      </c>
      <c r="R5508" t="s">
        <v>6168</v>
      </c>
    </row>
    <row r="5509" spans="1:18" x14ac:dyDescent="0.25">
      <c r="A5509" t="s">
        <v>6315</v>
      </c>
      <c r="B5509" t="s">
        <v>6037</v>
      </c>
      <c r="C5509" t="s">
        <v>40</v>
      </c>
      <c r="D5509">
        <v>1</v>
      </c>
      <c r="E5509">
        <v>18</v>
      </c>
      <c r="F5509">
        <v>48</v>
      </c>
      <c r="G5509">
        <v>9.6063669940302202E-2</v>
      </c>
      <c r="H5509">
        <v>0.15195571460965299</v>
      </c>
      <c r="I5509">
        <v>0.576260905580117</v>
      </c>
      <c r="J5509">
        <v>0.15369851168767401</v>
      </c>
      <c r="K5509">
        <v>2.20211981822542E-2</v>
      </c>
      <c r="L5509">
        <v>0</v>
      </c>
      <c r="M5509">
        <v>0</v>
      </c>
      <c r="N5509">
        <v>2014</v>
      </c>
      <c r="O5509" t="s">
        <v>39</v>
      </c>
      <c r="P5509" t="s">
        <v>6035</v>
      </c>
      <c r="Q5509" t="s">
        <v>6173</v>
      </c>
      <c r="R5509" t="s">
        <v>6168</v>
      </c>
    </row>
    <row r="5510" spans="1:18" x14ac:dyDescent="0.25">
      <c r="A5510" t="s">
        <v>6315</v>
      </c>
      <c r="B5510" t="s">
        <v>6037</v>
      </c>
      <c r="C5510" t="s">
        <v>40</v>
      </c>
      <c r="D5510">
        <v>2</v>
      </c>
      <c r="E5510">
        <v>18</v>
      </c>
      <c r="F5510">
        <v>41</v>
      </c>
      <c r="G5510">
        <v>5.3215900400183903E-2</v>
      </c>
      <c r="H5510">
        <v>0.14145672129860901</v>
      </c>
      <c r="I5510">
        <v>0.65914857865050702</v>
      </c>
      <c r="J5510">
        <v>0.122010360265823</v>
      </c>
      <c r="K5510">
        <v>2.4168439384876901E-2</v>
      </c>
      <c r="L5510">
        <v>0</v>
      </c>
      <c r="M5510">
        <v>0</v>
      </c>
      <c r="N5510">
        <v>2014</v>
      </c>
      <c r="O5510" t="s">
        <v>39</v>
      </c>
      <c r="P5510" t="s">
        <v>6035</v>
      </c>
      <c r="Q5510" t="s">
        <v>6173</v>
      </c>
      <c r="R5510" t="s">
        <v>6168</v>
      </c>
    </row>
    <row r="5511" spans="1:18" x14ac:dyDescent="0.25">
      <c r="A5511" t="s">
        <v>6315</v>
      </c>
      <c r="B5511" t="s">
        <v>6037</v>
      </c>
      <c r="C5511" t="s">
        <v>40</v>
      </c>
      <c r="D5511">
        <v>1</v>
      </c>
      <c r="E5511">
        <v>19</v>
      </c>
      <c r="F5511">
        <v>35</v>
      </c>
      <c r="G5511">
        <v>0.103925194044772</v>
      </c>
      <c r="H5511">
        <v>0.10134849481072999</v>
      </c>
      <c r="I5511">
        <v>0.68745966737727604</v>
      </c>
      <c r="J5511">
        <v>3.47598713040113E-2</v>
      </c>
      <c r="K5511">
        <v>4.2449197178515398E-2</v>
      </c>
      <c r="L5511">
        <v>3.0057575284695E-2</v>
      </c>
      <c r="M5511">
        <v>0</v>
      </c>
      <c r="N5511">
        <v>2014</v>
      </c>
      <c r="O5511" t="s">
        <v>39</v>
      </c>
      <c r="P5511" t="s">
        <v>6035</v>
      </c>
      <c r="Q5511" t="s">
        <v>6173</v>
      </c>
      <c r="R5511" t="s">
        <v>6168</v>
      </c>
    </row>
    <row r="5512" spans="1:18" x14ac:dyDescent="0.25">
      <c r="A5512" t="s">
        <v>6315</v>
      </c>
      <c r="B5512" t="s">
        <v>6037</v>
      </c>
      <c r="C5512" t="s">
        <v>40</v>
      </c>
      <c r="D5512">
        <v>2</v>
      </c>
      <c r="E5512">
        <v>19</v>
      </c>
      <c r="F5512">
        <v>34</v>
      </c>
      <c r="G5512">
        <v>1.9715197199934201E-2</v>
      </c>
      <c r="H5512">
        <v>5.9491817909774501E-2</v>
      </c>
      <c r="I5512">
        <v>0.80711440307821403</v>
      </c>
      <c r="J5512">
        <v>9.5093739075130704E-2</v>
      </c>
      <c r="K5512">
        <v>1.8584842736946799E-2</v>
      </c>
      <c r="L5512">
        <v>0</v>
      </c>
      <c r="M5512">
        <v>0</v>
      </c>
      <c r="N5512">
        <v>2014</v>
      </c>
      <c r="O5512" t="s">
        <v>39</v>
      </c>
      <c r="P5512" t="s">
        <v>6035</v>
      </c>
      <c r="Q5512" t="s">
        <v>6173</v>
      </c>
      <c r="R5512" t="s">
        <v>6168</v>
      </c>
    </row>
    <row r="5513" spans="1:18" x14ac:dyDescent="0.25">
      <c r="A5513" t="s">
        <v>6315</v>
      </c>
      <c r="B5513" t="s">
        <v>6037</v>
      </c>
      <c r="C5513" t="s">
        <v>40</v>
      </c>
      <c r="D5513">
        <v>1</v>
      </c>
      <c r="E5513">
        <v>25</v>
      </c>
      <c r="F5513">
        <v>378</v>
      </c>
      <c r="G5513">
        <v>3.5691204849340297E-2</v>
      </c>
      <c r="H5513">
        <v>7.2450205293269093E-2</v>
      </c>
      <c r="I5513">
        <v>0.55072826246859397</v>
      </c>
      <c r="J5513">
        <v>0.27223146196772302</v>
      </c>
      <c r="K5513">
        <v>5.9703631560132302E-2</v>
      </c>
      <c r="L5513">
        <v>7.88448633230893E-3</v>
      </c>
      <c r="M5513">
        <v>1.3107475286328299E-3</v>
      </c>
      <c r="N5513">
        <v>2014</v>
      </c>
      <c r="O5513" t="s">
        <v>39</v>
      </c>
      <c r="P5513" t="s">
        <v>6035</v>
      </c>
      <c r="Q5513" t="s">
        <v>6173</v>
      </c>
      <c r="R5513" t="s">
        <v>6168</v>
      </c>
    </row>
    <row r="5514" spans="1:18" x14ac:dyDescent="0.25">
      <c r="A5514" t="s">
        <v>6315</v>
      </c>
      <c r="B5514" t="s">
        <v>6037</v>
      </c>
      <c r="C5514" t="s">
        <v>40</v>
      </c>
      <c r="D5514">
        <v>2</v>
      </c>
      <c r="E5514">
        <v>25</v>
      </c>
      <c r="F5514">
        <v>500</v>
      </c>
      <c r="G5514">
        <v>5.5748579549355803E-2</v>
      </c>
      <c r="H5514">
        <v>0.132826081767492</v>
      </c>
      <c r="I5514">
        <v>0.492356279155794</v>
      </c>
      <c r="J5514">
        <v>0.225435281590607</v>
      </c>
      <c r="K5514">
        <v>7.7389581223838405E-2</v>
      </c>
      <c r="L5514">
        <v>8.5228240991385498E-3</v>
      </c>
      <c r="M5514">
        <v>7.7213726137746403E-3</v>
      </c>
      <c r="N5514">
        <v>2014</v>
      </c>
      <c r="O5514" t="s">
        <v>39</v>
      </c>
      <c r="P5514" t="s">
        <v>6035</v>
      </c>
      <c r="Q5514" t="s">
        <v>6173</v>
      </c>
      <c r="R5514" t="s">
        <v>6168</v>
      </c>
    </row>
    <row r="5515" spans="1:18" x14ac:dyDescent="0.25">
      <c r="A5515" t="s">
        <v>6315</v>
      </c>
      <c r="B5515" t="s">
        <v>6037</v>
      </c>
      <c r="C5515" t="s">
        <v>40</v>
      </c>
      <c r="D5515">
        <v>1</v>
      </c>
      <c r="E5515">
        <v>35</v>
      </c>
      <c r="F5515">
        <v>438</v>
      </c>
      <c r="G5515">
        <v>1.5151356194543501E-2</v>
      </c>
      <c r="H5515">
        <v>4.9278206475507E-2</v>
      </c>
      <c r="I5515">
        <v>0.41764687146217999</v>
      </c>
      <c r="J5515">
        <v>0.34718996765843402</v>
      </c>
      <c r="K5515">
        <v>0.130428348689305</v>
      </c>
      <c r="L5515">
        <v>2.6725314034649599E-2</v>
      </c>
      <c r="M5515">
        <v>1.35799354853804E-2</v>
      </c>
      <c r="N5515">
        <v>2014</v>
      </c>
      <c r="O5515" t="s">
        <v>39</v>
      </c>
      <c r="P5515" t="s">
        <v>6035</v>
      </c>
      <c r="Q5515" t="s">
        <v>6173</v>
      </c>
      <c r="R5515" t="s">
        <v>6168</v>
      </c>
    </row>
    <row r="5516" spans="1:18" x14ac:dyDescent="0.25">
      <c r="A5516" t="s">
        <v>6315</v>
      </c>
      <c r="B5516" t="s">
        <v>6037</v>
      </c>
      <c r="C5516" t="s">
        <v>40</v>
      </c>
      <c r="D5516">
        <v>2</v>
      </c>
      <c r="E5516">
        <v>35</v>
      </c>
      <c r="F5516">
        <v>650</v>
      </c>
      <c r="G5516">
        <v>1.8054182809018299E-2</v>
      </c>
      <c r="H5516">
        <v>3.8341382037831398E-2</v>
      </c>
      <c r="I5516">
        <v>0.34617823514923501</v>
      </c>
      <c r="J5516">
        <v>0.35859604885695801</v>
      </c>
      <c r="K5516">
        <v>0.170146357302769</v>
      </c>
      <c r="L5516">
        <v>5.7871052387942899E-2</v>
      </c>
      <c r="M5516">
        <v>1.08127414562462E-2</v>
      </c>
      <c r="N5516">
        <v>2014</v>
      </c>
      <c r="O5516" t="s">
        <v>39</v>
      </c>
      <c r="P5516" t="s">
        <v>6035</v>
      </c>
      <c r="Q5516" t="s">
        <v>6173</v>
      </c>
      <c r="R5516" t="s">
        <v>6168</v>
      </c>
    </row>
    <row r="5517" spans="1:18" x14ac:dyDescent="0.25">
      <c r="A5517" t="s">
        <v>6315</v>
      </c>
      <c r="B5517" t="s">
        <v>6037</v>
      </c>
      <c r="C5517" t="s">
        <v>40</v>
      </c>
      <c r="D5517">
        <v>1</v>
      </c>
      <c r="E5517">
        <v>45</v>
      </c>
      <c r="F5517">
        <v>329</v>
      </c>
      <c r="G5517">
        <v>3.5917807699306099E-3</v>
      </c>
      <c r="H5517">
        <v>2.4093632590911601E-2</v>
      </c>
      <c r="I5517">
        <v>0.26812506060185598</v>
      </c>
      <c r="J5517">
        <v>0.45827135486347198</v>
      </c>
      <c r="K5517">
        <v>0.18531153918818799</v>
      </c>
      <c r="L5517">
        <v>4.8710024064695899E-2</v>
      </c>
      <c r="M5517">
        <v>1.1896607920946E-2</v>
      </c>
      <c r="N5517">
        <v>2014</v>
      </c>
      <c r="O5517" t="s">
        <v>39</v>
      </c>
      <c r="P5517" t="s">
        <v>6035</v>
      </c>
      <c r="Q5517" t="s">
        <v>6173</v>
      </c>
      <c r="R5517" t="s">
        <v>6168</v>
      </c>
    </row>
    <row r="5518" spans="1:18" x14ac:dyDescent="0.25">
      <c r="A5518" t="s">
        <v>6315</v>
      </c>
      <c r="B5518" t="s">
        <v>6037</v>
      </c>
      <c r="C5518" t="s">
        <v>40</v>
      </c>
      <c r="D5518">
        <v>2</v>
      </c>
      <c r="E5518">
        <v>45</v>
      </c>
      <c r="F5518">
        <v>480</v>
      </c>
      <c r="G5518">
        <v>1.5731568786376E-2</v>
      </c>
      <c r="H5518">
        <v>1.45435311559843E-2</v>
      </c>
      <c r="I5518">
        <v>0.28338528803261298</v>
      </c>
      <c r="J5518">
        <v>0.31978714123791302</v>
      </c>
      <c r="K5518">
        <v>0.23291727670209</v>
      </c>
      <c r="L5518">
        <v>8.4654684310022196E-2</v>
      </c>
      <c r="M5518">
        <v>4.8980509775002602E-2</v>
      </c>
      <c r="N5518">
        <v>2014</v>
      </c>
      <c r="O5518" t="s">
        <v>39</v>
      </c>
      <c r="P5518" t="s">
        <v>6035</v>
      </c>
      <c r="Q5518" t="s">
        <v>6173</v>
      </c>
      <c r="R5518" t="s">
        <v>6168</v>
      </c>
    </row>
    <row r="5519" spans="1:18" x14ac:dyDescent="0.25">
      <c r="A5519" t="s">
        <v>6315</v>
      </c>
      <c r="B5519" t="s">
        <v>6037</v>
      </c>
      <c r="C5519" t="s">
        <v>40</v>
      </c>
      <c r="D5519">
        <v>1</v>
      </c>
      <c r="E5519">
        <v>55</v>
      </c>
      <c r="F5519">
        <v>242</v>
      </c>
      <c r="G5519">
        <v>3.1084511167439001E-3</v>
      </c>
      <c r="H5519">
        <v>1.6536100599620001E-2</v>
      </c>
      <c r="I5519">
        <v>0.26929294073463</v>
      </c>
      <c r="J5519">
        <v>0.37848471701886199</v>
      </c>
      <c r="K5519">
        <v>0.214679547790146</v>
      </c>
      <c r="L5519">
        <v>0.103392682642446</v>
      </c>
      <c r="M5519">
        <v>1.45055600975522E-2</v>
      </c>
      <c r="N5519">
        <v>2014</v>
      </c>
      <c r="O5519" t="s">
        <v>39</v>
      </c>
      <c r="P5519" t="s">
        <v>6035</v>
      </c>
      <c r="Q5519" t="s">
        <v>6173</v>
      </c>
      <c r="R5519" t="s">
        <v>6168</v>
      </c>
    </row>
    <row r="5520" spans="1:18" x14ac:dyDescent="0.25">
      <c r="A5520" t="s">
        <v>6315</v>
      </c>
      <c r="B5520" t="s">
        <v>6037</v>
      </c>
      <c r="C5520" t="s">
        <v>40</v>
      </c>
      <c r="D5520">
        <v>2</v>
      </c>
      <c r="E5520">
        <v>55</v>
      </c>
      <c r="F5520">
        <v>366</v>
      </c>
      <c r="G5520">
        <v>1.6630884086254499E-2</v>
      </c>
      <c r="H5520">
        <v>1.6737864623772102E-2</v>
      </c>
      <c r="I5520">
        <v>0.18503743257590899</v>
      </c>
      <c r="J5520">
        <v>0.26509444728995601</v>
      </c>
      <c r="K5520">
        <v>0.27547471312806299</v>
      </c>
      <c r="L5520">
        <v>0.17619294202335201</v>
      </c>
      <c r="M5520">
        <v>6.4831716272692796E-2</v>
      </c>
      <c r="N5520">
        <v>2014</v>
      </c>
      <c r="O5520" t="s">
        <v>39</v>
      </c>
      <c r="P5520" t="s">
        <v>6035</v>
      </c>
      <c r="Q5520" t="s">
        <v>6173</v>
      </c>
      <c r="R5520" t="s">
        <v>6168</v>
      </c>
    </row>
    <row r="5521" spans="1:18" x14ac:dyDescent="0.25">
      <c r="A5521" t="s">
        <v>6315</v>
      </c>
      <c r="B5521" t="s">
        <v>6037</v>
      </c>
      <c r="C5521" t="s">
        <v>40</v>
      </c>
      <c r="D5521">
        <v>1</v>
      </c>
      <c r="E5521">
        <v>62.5</v>
      </c>
      <c r="F5521">
        <v>63</v>
      </c>
      <c r="G5521">
        <v>4.2532197631058699E-2</v>
      </c>
      <c r="H5521">
        <v>1.7455349282860699E-2</v>
      </c>
      <c r="I5521">
        <v>0.30180669606203803</v>
      </c>
      <c r="J5521">
        <v>0.35971698853672401</v>
      </c>
      <c r="K5521">
        <v>0.22266557180494601</v>
      </c>
      <c r="L5521">
        <v>3.99723437273923E-2</v>
      </c>
      <c r="M5521">
        <v>1.585085295498E-2</v>
      </c>
      <c r="N5521">
        <v>2014</v>
      </c>
      <c r="O5521" t="s">
        <v>39</v>
      </c>
      <c r="P5521" t="s">
        <v>6035</v>
      </c>
      <c r="Q5521" t="s">
        <v>6173</v>
      </c>
      <c r="R5521" t="s">
        <v>6168</v>
      </c>
    </row>
    <row r="5522" spans="1:18" x14ac:dyDescent="0.25">
      <c r="A5522" t="s">
        <v>6315</v>
      </c>
      <c r="B5522" t="s">
        <v>6037</v>
      </c>
      <c r="C5522" t="s">
        <v>40</v>
      </c>
      <c r="D5522">
        <v>2</v>
      </c>
      <c r="E5522">
        <v>62.5</v>
      </c>
      <c r="F5522">
        <v>93</v>
      </c>
      <c r="G5522">
        <v>4.3023320686874499E-2</v>
      </c>
      <c r="H5522">
        <v>0</v>
      </c>
      <c r="I5522">
        <v>0.151407514739579</v>
      </c>
      <c r="J5522">
        <v>0.28894143556381502</v>
      </c>
      <c r="K5522">
        <v>0.30470457832471598</v>
      </c>
      <c r="L5522">
        <v>0.15905699379566299</v>
      </c>
      <c r="M5522">
        <v>5.2866156889352998E-2</v>
      </c>
      <c r="N5522">
        <v>2014</v>
      </c>
      <c r="O5522" t="s">
        <v>39</v>
      </c>
      <c r="P5522" t="s">
        <v>6035</v>
      </c>
      <c r="Q5522" t="s">
        <v>6173</v>
      </c>
      <c r="R5522" t="s">
        <v>6168</v>
      </c>
    </row>
    <row r="5523" spans="1:18" x14ac:dyDescent="0.25">
      <c r="A5523" t="s">
        <v>6315</v>
      </c>
      <c r="B5523" t="s">
        <v>6040</v>
      </c>
      <c r="C5523" t="s">
        <v>40</v>
      </c>
      <c r="D5523">
        <v>1</v>
      </c>
      <c r="E5523">
        <v>18</v>
      </c>
      <c r="F5523">
        <v>4</v>
      </c>
      <c r="G5523">
        <v>0</v>
      </c>
      <c r="H5523">
        <v>8.4646366236662204E-2</v>
      </c>
      <c r="I5523">
        <v>0.484421393292777</v>
      </c>
      <c r="J5523">
        <v>0.430932240470561</v>
      </c>
      <c r="K5523">
        <v>0</v>
      </c>
      <c r="L5523">
        <v>0</v>
      </c>
      <c r="M5523">
        <v>0</v>
      </c>
      <c r="N5523">
        <v>2019</v>
      </c>
      <c r="O5523" t="s">
        <v>39</v>
      </c>
      <c r="P5523" t="s">
        <v>6035</v>
      </c>
      <c r="Q5523" t="s">
        <v>6173</v>
      </c>
      <c r="R5523" t="s">
        <v>6168</v>
      </c>
    </row>
    <row r="5524" spans="1:18" x14ac:dyDescent="0.25">
      <c r="A5524" t="s">
        <v>6315</v>
      </c>
      <c r="B5524" t="s">
        <v>6040</v>
      </c>
      <c r="C5524" t="s">
        <v>40</v>
      </c>
      <c r="D5524">
        <v>2</v>
      </c>
      <c r="E5524">
        <v>18</v>
      </c>
      <c r="F5524">
        <v>14</v>
      </c>
      <c r="G5524">
        <v>6.2471913851941799E-2</v>
      </c>
      <c r="H5524">
        <v>5.8923186786375099E-2</v>
      </c>
      <c r="I5524">
        <v>0.84123917344656196</v>
      </c>
      <c r="J5524">
        <v>3.7365725915121398E-2</v>
      </c>
      <c r="K5524">
        <v>0</v>
      </c>
      <c r="L5524">
        <v>0</v>
      </c>
      <c r="M5524">
        <v>0</v>
      </c>
      <c r="N5524">
        <v>2019</v>
      </c>
      <c r="O5524" t="s">
        <v>39</v>
      </c>
      <c r="P5524" t="s">
        <v>6035</v>
      </c>
      <c r="Q5524" t="s">
        <v>6173</v>
      </c>
      <c r="R5524" t="s">
        <v>6168</v>
      </c>
    </row>
    <row r="5525" spans="1:18" x14ac:dyDescent="0.25">
      <c r="A5525" t="s">
        <v>6315</v>
      </c>
      <c r="B5525" t="s">
        <v>6040</v>
      </c>
      <c r="C5525" t="s">
        <v>40</v>
      </c>
      <c r="D5525">
        <v>1</v>
      </c>
      <c r="E5525">
        <v>19</v>
      </c>
      <c r="F5525">
        <v>8</v>
      </c>
      <c r="G5525">
        <v>0.13714211917264599</v>
      </c>
      <c r="H5525">
        <v>0.13853281876447901</v>
      </c>
      <c r="I5525">
        <v>0.72432506206287495</v>
      </c>
      <c r="J5525">
        <v>0</v>
      </c>
      <c r="K5525">
        <v>0</v>
      </c>
      <c r="L5525">
        <v>0</v>
      </c>
      <c r="M5525">
        <v>0</v>
      </c>
      <c r="N5525">
        <v>2019</v>
      </c>
      <c r="O5525" t="s">
        <v>39</v>
      </c>
      <c r="P5525" t="s">
        <v>6035</v>
      </c>
      <c r="Q5525" t="s">
        <v>6173</v>
      </c>
      <c r="R5525" t="s">
        <v>6168</v>
      </c>
    </row>
    <row r="5526" spans="1:18" x14ac:dyDescent="0.25">
      <c r="A5526" t="s">
        <v>6315</v>
      </c>
      <c r="B5526" t="s">
        <v>6040</v>
      </c>
      <c r="C5526" t="s">
        <v>40</v>
      </c>
      <c r="D5526">
        <v>2</v>
      </c>
      <c r="E5526">
        <v>19</v>
      </c>
      <c r="F5526">
        <v>11</v>
      </c>
      <c r="G5526">
        <v>0.13147884725276901</v>
      </c>
      <c r="H5526">
        <v>0.12477229564895401</v>
      </c>
      <c r="I5526">
        <v>0.60151742102499595</v>
      </c>
      <c r="J5526">
        <v>0</v>
      </c>
      <c r="K5526">
        <v>0.14223143607328101</v>
      </c>
      <c r="L5526">
        <v>0</v>
      </c>
      <c r="M5526">
        <v>0</v>
      </c>
      <c r="N5526">
        <v>2019</v>
      </c>
      <c r="O5526" t="s">
        <v>39</v>
      </c>
      <c r="P5526" t="s">
        <v>6035</v>
      </c>
      <c r="Q5526" t="s">
        <v>6173</v>
      </c>
      <c r="R5526" t="s">
        <v>6168</v>
      </c>
    </row>
    <row r="5527" spans="1:18" x14ac:dyDescent="0.25">
      <c r="A5527" t="s">
        <v>6315</v>
      </c>
      <c r="B5527" t="s">
        <v>6040</v>
      </c>
      <c r="C5527" t="s">
        <v>40</v>
      </c>
      <c r="D5527">
        <v>1</v>
      </c>
      <c r="E5527">
        <v>25</v>
      </c>
      <c r="F5527">
        <v>161</v>
      </c>
      <c r="G5527">
        <v>5.3730312827546298E-2</v>
      </c>
      <c r="H5527">
        <v>7.6244840127931202E-2</v>
      </c>
      <c r="I5527">
        <v>0.46117266088631198</v>
      </c>
      <c r="J5527">
        <v>0.26711757174241602</v>
      </c>
      <c r="K5527">
        <v>0.115893073587145</v>
      </c>
      <c r="L5527">
        <v>8.4093650491074996E-3</v>
      </c>
      <c r="M5527">
        <v>1.74321757795423E-2</v>
      </c>
      <c r="N5527">
        <v>2019</v>
      </c>
      <c r="O5527" t="s">
        <v>39</v>
      </c>
      <c r="P5527" t="s">
        <v>6035</v>
      </c>
      <c r="Q5527" t="s">
        <v>6173</v>
      </c>
      <c r="R5527" t="s">
        <v>6168</v>
      </c>
    </row>
    <row r="5528" spans="1:18" x14ac:dyDescent="0.25">
      <c r="A5528" t="s">
        <v>6315</v>
      </c>
      <c r="B5528" t="s">
        <v>6040</v>
      </c>
      <c r="C5528" t="s">
        <v>40</v>
      </c>
      <c r="D5528">
        <v>2</v>
      </c>
      <c r="E5528">
        <v>25</v>
      </c>
      <c r="F5528">
        <v>232</v>
      </c>
      <c r="G5528">
        <v>6.5084505039663093E-2</v>
      </c>
      <c r="H5528">
        <v>9.9675707671443403E-2</v>
      </c>
      <c r="I5528">
        <v>0.49618169013686397</v>
      </c>
      <c r="J5528">
        <v>0.26589479852773401</v>
      </c>
      <c r="K5528">
        <v>6.2552827636667599E-2</v>
      </c>
      <c r="L5528">
        <v>1.0610470987627799E-2</v>
      </c>
      <c r="M5528">
        <v>0</v>
      </c>
      <c r="N5528">
        <v>2019</v>
      </c>
      <c r="O5528" t="s">
        <v>39</v>
      </c>
      <c r="P5528" t="s">
        <v>6035</v>
      </c>
      <c r="Q5528" t="s">
        <v>6173</v>
      </c>
      <c r="R5528" t="s">
        <v>6168</v>
      </c>
    </row>
    <row r="5529" spans="1:18" x14ac:dyDescent="0.25">
      <c r="A5529" t="s">
        <v>6315</v>
      </c>
      <c r="B5529" t="s">
        <v>6040</v>
      </c>
      <c r="C5529" t="s">
        <v>40</v>
      </c>
      <c r="D5529">
        <v>1</v>
      </c>
      <c r="E5529">
        <v>35</v>
      </c>
      <c r="F5529">
        <v>257</v>
      </c>
      <c r="G5529">
        <v>2.4755916384723701E-3</v>
      </c>
      <c r="H5529">
        <v>4.5418561078721401E-2</v>
      </c>
      <c r="I5529">
        <v>0.31906551528155902</v>
      </c>
      <c r="J5529">
        <v>0.40683536652180802</v>
      </c>
      <c r="K5529">
        <v>0.18014466252997699</v>
      </c>
      <c r="L5529">
        <v>1.9994309463826802E-2</v>
      </c>
      <c r="M5529">
        <v>2.6065993485635201E-2</v>
      </c>
      <c r="N5529">
        <v>2019</v>
      </c>
      <c r="O5529" t="s">
        <v>39</v>
      </c>
      <c r="P5529" t="s">
        <v>6035</v>
      </c>
      <c r="Q5529" t="s">
        <v>6173</v>
      </c>
      <c r="R5529" t="s">
        <v>6168</v>
      </c>
    </row>
    <row r="5530" spans="1:18" x14ac:dyDescent="0.25">
      <c r="A5530" t="s">
        <v>6315</v>
      </c>
      <c r="B5530" t="s">
        <v>6040</v>
      </c>
      <c r="C5530" t="s">
        <v>40</v>
      </c>
      <c r="D5530">
        <v>2</v>
      </c>
      <c r="E5530">
        <v>35</v>
      </c>
      <c r="F5530">
        <v>506</v>
      </c>
      <c r="G5530">
        <v>2.0174775773817901E-2</v>
      </c>
      <c r="H5530">
        <v>4.1026152445579001E-2</v>
      </c>
      <c r="I5530">
        <v>0.36404926513261099</v>
      </c>
      <c r="J5530">
        <v>0.37398234287573701</v>
      </c>
      <c r="K5530">
        <v>0.14952186486166599</v>
      </c>
      <c r="L5530">
        <v>4.5161329251406999E-2</v>
      </c>
      <c r="M5530">
        <v>6.0842696591821496E-3</v>
      </c>
      <c r="N5530">
        <v>2019</v>
      </c>
      <c r="O5530" t="s">
        <v>39</v>
      </c>
      <c r="P5530" t="s">
        <v>6035</v>
      </c>
      <c r="Q5530" t="s">
        <v>6173</v>
      </c>
      <c r="R5530" t="s">
        <v>6168</v>
      </c>
    </row>
    <row r="5531" spans="1:18" x14ac:dyDescent="0.25">
      <c r="A5531" t="s">
        <v>6315</v>
      </c>
      <c r="B5531" t="s">
        <v>6040</v>
      </c>
      <c r="C5531" t="s">
        <v>40</v>
      </c>
      <c r="D5531">
        <v>1</v>
      </c>
      <c r="E5531">
        <v>45</v>
      </c>
      <c r="F5531">
        <v>335</v>
      </c>
      <c r="G5531">
        <v>1.03531376558407E-2</v>
      </c>
      <c r="H5531">
        <v>1.8872394826009799E-2</v>
      </c>
      <c r="I5531">
        <v>0.285168218882703</v>
      </c>
      <c r="J5531">
        <v>0.424604099030575</v>
      </c>
      <c r="K5531">
        <v>0.227315100575779</v>
      </c>
      <c r="L5531">
        <v>2.8560463777472001E-2</v>
      </c>
      <c r="M5531">
        <v>5.1265852516203898E-3</v>
      </c>
      <c r="N5531">
        <v>2019</v>
      </c>
      <c r="O5531" t="s">
        <v>39</v>
      </c>
      <c r="P5531" t="s">
        <v>6035</v>
      </c>
      <c r="Q5531" t="s">
        <v>6173</v>
      </c>
      <c r="R5531" t="s">
        <v>6168</v>
      </c>
    </row>
    <row r="5532" spans="1:18" x14ac:dyDescent="0.25">
      <c r="A5532" t="s">
        <v>6315</v>
      </c>
      <c r="B5532" t="s">
        <v>6040</v>
      </c>
      <c r="C5532" t="s">
        <v>40</v>
      </c>
      <c r="D5532">
        <v>2</v>
      </c>
      <c r="E5532">
        <v>45</v>
      </c>
      <c r="F5532">
        <v>585</v>
      </c>
      <c r="G5532">
        <v>8.1405543812331504E-3</v>
      </c>
      <c r="H5532">
        <v>2.0495692206076901E-2</v>
      </c>
      <c r="I5532">
        <v>0.19854146832794201</v>
      </c>
      <c r="J5532">
        <v>0.38467262778366201</v>
      </c>
      <c r="K5532">
        <v>0.26086822291759498</v>
      </c>
      <c r="L5532">
        <v>8.6817323581549893E-2</v>
      </c>
      <c r="M5532">
        <v>4.0464110801941698E-2</v>
      </c>
      <c r="N5532">
        <v>2019</v>
      </c>
      <c r="O5532" t="s">
        <v>39</v>
      </c>
      <c r="P5532" t="s">
        <v>6035</v>
      </c>
      <c r="Q5532" t="s">
        <v>6173</v>
      </c>
      <c r="R5532" t="s">
        <v>6168</v>
      </c>
    </row>
    <row r="5533" spans="1:18" x14ac:dyDescent="0.25">
      <c r="A5533" t="s">
        <v>6315</v>
      </c>
      <c r="B5533" t="s">
        <v>6040</v>
      </c>
      <c r="C5533" t="s">
        <v>40</v>
      </c>
      <c r="D5533">
        <v>1</v>
      </c>
      <c r="E5533">
        <v>55</v>
      </c>
      <c r="F5533">
        <v>392</v>
      </c>
      <c r="G5533">
        <v>1.6606695281459101E-3</v>
      </c>
      <c r="H5533">
        <v>8.5961052540021801E-3</v>
      </c>
      <c r="I5533">
        <v>0.253738382547819</v>
      </c>
      <c r="J5533">
        <v>0.37934189331694501</v>
      </c>
      <c r="K5533">
        <v>0.24515341324874401</v>
      </c>
      <c r="L5533">
        <v>7.7857802400655401E-2</v>
      </c>
      <c r="M5533">
        <v>3.3651733703688402E-2</v>
      </c>
      <c r="N5533">
        <v>2019</v>
      </c>
      <c r="O5533" t="s">
        <v>39</v>
      </c>
      <c r="P5533" t="s">
        <v>6035</v>
      </c>
      <c r="Q5533" t="s">
        <v>6173</v>
      </c>
      <c r="R5533" t="s">
        <v>6168</v>
      </c>
    </row>
    <row r="5534" spans="1:18" x14ac:dyDescent="0.25">
      <c r="A5534" t="s">
        <v>6315</v>
      </c>
      <c r="B5534" t="s">
        <v>6040</v>
      </c>
      <c r="C5534" t="s">
        <v>40</v>
      </c>
      <c r="D5534">
        <v>2</v>
      </c>
      <c r="E5534">
        <v>55</v>
      </c>
      <c r="F5534">
        <v>527</v>
      </c>
      <c r="G5534">
        <v>3.4547313554183601E-3</v>
      </c>
      <c r="H5534">
        <v>1.21528123504501E-2</v>
      </c>
      <c r="I5534">
        <v>0.124267720290481</v>
      </c>
      <c r="J5534">
        <v>0.37541231824566001</v>
      </c>
      <c r="K5534">
        <v>0.26336981715153701</v>
      </c>
      <c r="L5534">
        <v>0.156227624584904</v>
      </c>
      <c r="M5534">
        <v>6.51149760215501E-2</v>
      </c>
      <c r="N5534">
        <v>2019</v>
      </c>
      <c r="O5534" t="s">
        <v>39</v>
      </c>
      <c r="P5534" t="s">
        <v>6035</v>
      </c>
      <c r="Q5534" t="s">
        <v>6173</v>
      </c>
      <c r="R5534" t="s">
        <v>6168</v>
      </c>
    </row>
    <row r="5535" spans="1:18" x14ac:dyDescent="0.25">
      <c r="A5535" t="s">
        <v>6315</v>
      </c>
      <c r="B5535" t="s">
        <v>6040</v>
      </c>
      <c r="C5535" t="s">
        <v>40</v>
      </c>
      <c r="D5535">
        <v>1</v>
      </c>
      <c r="E5535">
        <v>65</v>
      </c>
      <c r="F5535">
        <v>305</v>
      </c>
      <c r="G5535">
        <v>4.3148316011855101E-3</v>
      </c>
      <c r="H5535">
        <v>1.97955972657658E-2</v>
      </c>
      <c r="I5535">
        <v>0.255006671779064</v>
      </c>
      <c r="J5535">
        <v>0.33646611498107298</v>
      </c>
      <c r="K5535">
        <v>0.31069924987337599</v>
      </c>
      <c r="L5535">
        <v>4.8410903506511602E-2</v>
      </c>
      <c r="M5535">
        <v>2.5306630993024298E-2</v>
      </c>
      <c r="N5535">
        <v>2019</v>
      </c>
      <c r="O5535" t="s">
        <v>39</v>
      </c>
      <c r="P5535" t="s">
        <v>6035</v>
      </c>
      <c r="Q5535" t="s">
        <v>6173</v>
      </c>
      <c r="R5535" t="s">
        <v>6168</v>
      </c>
    </row>
    <row r="5536" spans="1:18" x14ac:dyDescent="0.25">
      <c r="A5536" t="s">
        <v>6315</v>
      </c>
      <c r="B5536" t="s">
        <v>6040</v>
      </c>
      <c r="C5536" t="s">
        <v>40</v>
      </c>
      <c r="D5536">
        <v>2</v>
      </c>
      <c r="E5536">
        <v>65</v>
      </c>
      <c r="F5536">
        <v>351</v>
      </c>
      <c r="G5536">
        <v>1.9930698004451E-3</v>
      </c>
      <c r="H5536">
        <v>8.5878159906984802E-3</v>
      </c>
      <c r="I5536">
        <v>0.15925914869774699</v>
      </c>
      <c r="J5536">
        <v>0.31636984864256401</v>
      </c>
      <c r="K5536">
        <v>0.29602447658061398</v>
      </c>
      <c r="L5536">
        <v>0.138242946072517</v>
      </c>
      <c r="M5536">
        <v>7.9522694215413206E-2</v>
      </c>
      <c r="N5536">
        <v>2019</v>
      </c>
      <c r="O5536" t="s">
        <v>39</v>
      </c>
      <c r="P5536" t="s">
        <v>6035</v>
      </c>
      <c r="Q5536" t="s">
        <v>6173</v>
      </c>
      <c r="R5536" t="s">
        <v>6168</v>
      </c>
    </row>
    <row r="5537" spans="1:18" x14ac:dyDescent="0.25">
      <c r="A5537" t="s">
        <v>6316</v>
      </c>
      <c r="B5537" t="s">
        <v>4596</v>
      </c>
      <c r="C5537" t="s">
        <v>40</v>
      </c>
      <c r="D5537">
        <v>1</v>
      </c>
      <c r="E5537">
        <v>18</v>
      </c>
      <c r="F5537">
        <v>33</v>
      </c>
      <c r="G5537">
        <v>9.7909015544300704E-2</v>
      </c>
      <c r="H5537">
        <v>0.19829883132909401</v>
      </c>
      <c r="I5537">
        <v>0.43642701287404401</v>
      </c>
      <c r="J5537">
        <v>0.13574844672814301</v>
      </c>
      <c r="K5537">
        <v>0.10837775913771</v>
      </c>
      <c r="L5537">
        <v>2.3238934386707401E-2</v>
      </c>
      <c r="M5537">
        <v>0</v>
      </c>
      <c r="N5537">
        <v>2014</v>
      </c>
      <c r="O5537" t="s">
        <v>39</v>
      </c>
      <c r="P5537" t="s">
        <v>4597</v>
      </c>
      <c r="Q5537" t="s">
        <v>6175</v>
      </c>
      <c r="R5537" t="s">
        <v>6171</v>
      </c>
    </row>
    <row r="5538" spans="1:18" x14ac:dyDescent="0.25">
      <c r="A5538" t="s">
        <v>6316</v>
      </c>
      <c r="B5538" t="s">
        <v>4596</v>
      </c>
      <c r="C5538" t="s">
        <v>40</v>
      </c>
      <c r="D5538">
        <v>2</v>
      </c>
      <c r="E5538">
        <v>18</v>
      </c>
      <c r="F5538">
        <v>40</v>
      </c>
      <c r="G5538">
        <v>0.166311505766014</v>
      </c>
      <c r="H5538">
        <v>0.119778088142952</v>
      </c>
      <c r="I5538">
        <v>0.32412347749455001</v>
      </c>
      <c r="J5538">
        <v>0.22193128808666601</v>
      </c>
      <c r="K5538">
        <v>0.136070790122782</v>
      </c>
      <c r="L5538">
        <v>1.26775768314384E-2</v>
      </c>
      <c r="M5538">
        <v>1.9107273555596799E-2</v>
      </c>
      <c r="N5538">
        <v>2014</v>
      </c>
      <c r="O5538" t="s">
        <v>39</v>
      </c>
      <c r="P5538" t="s">
        <v>4597</v>
      </c>
      <c r="Q5538" t="s">
        <v>6175</v>
      </c>
      <c r="R5538" t="s">
        <v>6171</v>
      </c>
    </row>
    <row r="5539" spans="1:18" x14ac:dyDescent="0.25">
      <c r="A5539" t="s">
        <v>6316</v>
      </c>
      <c r="B5539" t="s">
        <v>4596</v>
      </c>
      <c r="C5539" t="s">
        <v>40</v>
      </c>
      <c r="D5539">
        <v>1</v>
      </c>
      <c r="E5539">
        <v>19</v>
      </c>
      <c r="F5539">
        <v>24</v>
      </c>
      <c r="G5539">
        <v>0</v>
      </c>
      <c r="H5539">
        <v>0.100105867892547</v>
      </c>
      <c r="I5539">
        <v>0.59750094009629895</v>
      </c>
      <c r="J5539">
        <v>0.191297499591572</v>
      </c>
      <c r="K5539">
        <v>0</v>
      </c>
      <c r="L5539">
        <v>0.111095692419582</v>
      </c>
      <c r="M5539">
        <v>0</v>
      </c>
      <c r="N5539">
        <v>2014</v>
      </c>
      <c r="O5539" t="s">
        <v>39</v>
      </c>
      <c r="P5539" t="s">
        <v>4597</v>
      </c>
      <c r="Q5539" t="s">
        <v>6175</v>
      </c>
      <c r="R5539" t="s">
        <v>6171</v>
      </c>
    </row>
    <row r="5540" spans="1:18" x14ac:dyDescent="0.25">
      <c r="A5540" t="s">
        <v>6316</v>
      </c>
      <c r="B5540" t="s">
        <v>4596</v>
      </c>
      <c r="C5540" t="s">
        <v>40</v>
      </c>
      <c r="D5540">
        <v>2</v>
      </c>
      <c r="E5540">
        <v>19</v>
      </c>
      <c r="F5540">
        <v>28</v>
      </c>
      <c r="G5540">
        <v>0.11044080025997401</v>
      </c>
      <c r="H5540">
        <v>0.13334649594947201</v>
      </c>
      <c r="I5540">
        <v>0.26157681740163102</v>
      </c>
      <c r="J5540">
        <v>7.6006282778078901E-2</v>
      </c>
      <c r="K5540">
        <v>0.14271329010360001</v>
      </c>
      <c r="L5540">
        <v>3.0116593551330999E-2</v>
      </c>
      <c r="M5540">
        <v>0.24579971995591399</v>
      </c>
      <c r="N5540">
        <v>2014</v>
      </c>
      <c r="O5540" t="s">
        <v>39</v>
      </c>
      <c r="P5540" t="s">
        <v>4597</v>
      </c>
      <c r="Q5540" t="s">
        <v>6175</v>
      </c>
      <c r="R5540" t="s">
        <v>6171</v>
      </c>
    </row>
    <row r="5541" spans="1:18" x14ac:dyDescent="0.25">
      <c r="A5541" t="s">
        <v>6316</v>
      </c>
      <c r="B5541" t="s">
        <v>4596</v>
      </c>
      <c r="C5541" t="s">
        <v>40</v>
      </c>
      <c r="D5541">
        <v>1</v>
      </c>
      <c r="E5541">
        <v>25</v>
      </c>
      <c r="F5541">
        <v>238</v>
      </c>
      <c r="G5541">
        <v>4.0173335760812903E-2</v>
      </c>
      <c r="H5541">
        <v>0.126495175511117</v>
      </c>
      <c r="I5541">
        <v>0.504744466768838</v>
      </c>
      <c r="J5541">
        <v>0.25546798610958199</v>
      </c>
      <c r="K5541">
        <v>4.3762935433123901E-2</v>
      </c>
      <c r="L5541">
        <v>1.4366786717887299E-2</v>
      </c>
      <c r="M5541">
        <v>1.49893136986388E-2</v>
      </c>
      <c r="N5541">
        <v>2014</v>
      </c>
      <c r="O5541" t="s">
        <v>39</v>
      </c>
      <c r="P5541" t="s">
        <v>4597</v>
      </c>
      <c r="Q5541" t="s">
        <v>6175</v>
      </c>
      <c r="R5541" t="s">
        <v>6171</v>
      </c>
    </row>
    <row r="5542" spans="1:18" x14ac:dyDescent="0.25">
      <c r="A5542" t="s">
        <v>6316</v>
      </c>
      <c r="B5542" t="s">
        <v>4596</v>
      </c>
      <c r="C5542" t="s">
        <v>40</v>
      </c>
      <c r="D5542">
        <v>2</v>
      </c>
      <c r="E5542">
        <v>25</v>
      </c>
      <c r="F5542">
        <v>378</v>
      </c>
      <c r="G5542">
        <v>8.2922712882479294E-2</v>
      </c>
      <c r="H5542">
        <v>5.9972687273553101E-2</v>
      </c>
      <c r="I5542">
        <v>0.3099421852218</v>
      </c>
      <c r="J5542">
        <v>0.23819076250146901</v>
      </c>
      <c r="K5542">
        <v>0.152755977995778</v>
      </c>
      <c r="L5542">
        <v>0.104978545240693</v>
      </c>
      <c r="M5542">
        <v>5.1237128884226803E-2</v>
      </c>
      <c r="N5542">
        <v>2014</v>
      </c>
      <c r="O5542" t="s">
        <v>39</v>
      </c>
      <c r="P5542" t="s">
        <v>4597</v>
      </c>
      <c r="Q5542" t="s">
        <v>6175</v>
      </c>
      <c r="R5542" t="s">
        <v>6171</v>
      </c>
    </row>
    <row r="5543" spans="1:18" x14ac:dyDescent="0.25">
      <c r="A5543" t="s">
        <v>6316</v>
      </c>
      <c r="B5543" t="s">
        <v>4596</v>
      </c>
      <c r="C5543" t="s">
        <v>40</v>
      </c>
      <c r="D5543">
        <v>1</v>
      </c>
      <c r="E5543">
        <v>35</v>
      </c>
      <c r="F5543">
        <v>301</v>
      </c>
      <c r="G5543">
        <v>4.0145789493374898E-2</v>
      </c>
      <c r="H5543">
        <v>8.6711960572548305E-2</v>
      </c>
      <c r="I5543">
        <v>0.40758361947724803</v>
      </c>
      <c r="J5543">
        <v>0.29540632916148102</v>
      </c>
      <c r="K5543">
        <v>0.14336539781118399</v>
      </c>
      <c r="L5543">
        <v>1.5678181606017701E-2</v>
      </c>
      <c r="M5543">
        <v>1.1108721878145499E-2</v>
      </c>
      <c r="N5543">
        <v>2014</v>
      </c>
      <c r="O5543" t="s">
        <v>39</v>
      </c>
      <c r="P5543" t="s">
        <v>4597</v>
      </c>
      <c r="Q5543" t="s">
        <v>6175</v>
      </c>
      <c r="R5543" t="s">
        <v>6171</v>
      </c>
    </row>
    <row r="5544" spans="1:18" x14ac:dyDescent="0.25">
      <c r="A5544" t="s">
        <v>6316</v>
      </c>
      <c r="B5544" t="s">
        <v>4596</v>
      </c>
      <c r="C5544" t="s">
        <v>40</v>
      </c>
      <c r="D5544">
        <v>2</v>
      </c>
      <c r="E5544">
        <v>35</v>
      </c>
      <c r="F5544">
        <v>451</v>
      </c>
      <c r="G5544">
        <v>1.8892405233851401E-2</v>
      </c>
      <c r="H5544">
        <v>4.4594768879858998E-2</v>
      </c>
      <c r="I5544">
        <v>0.193258894703661</v>
      </c>
      <c r="J5544">
        <v>0.28689339151432802</v>
      </c>
      <c r="K5544">
        <v>0.22907721960035199</v>
      </c>
      <c r="L5544">
        <v>0.157540803088519</v>
      </c>
      <c r="M5544">
        <v>6.9742516979430499E-2</v>
      </c>
      <c r="N5544">
        <v>2014</v>
      </c>
      <c r="O5544" t="s">
        <v>39</v>
      </c>
      <c r="P5544" t="s">
        <v>4597</v>
      </c>
      <c r="Q5544" t="s">
        <v>6175</v>
      </c>
      <c r="R5544" t="s">
        <v>6171</v>
      </c>
    </row>
    <row r="5545" spans="1:18" x14ac:dyDescent="0.25">
      <c r="A5545" t="s">
        <v>6316</v>
      </c>
      <c r="B5545" t="s">
        <v>4596</v>
      </c>
      <c r="C5545" t="s">
        <v>40</v>
      </c>
      <c r="D5545">
        <v>1</v>
      </c>
      <c r="E5545">
        <v>45</v>
      </c>
      <c r="F5545">
        <v>367</v>
      </c>
      <c r="G5545">
        <v>5.1431264339772902E-2</v>
      </c>
      <c r="H5545">
        <v>3.89305709155797E-2</v>
      </c>
      <c r="I5545">
        <v>0.432269255188371</v>
      </c>
      <c r="J5545">
        <v>0.314390533589054</v>
      </c>
      <c r="K5545">
        <v>0.135883768330402</v>
      </c>
      <c r="L5545">
        <v>1.5143415210674501E-2</v>
      </c>
      <c r="M5545">
        <v>1.1951192426146E-2</v>
      </c>
      <c r="N5545">
        <v>2014</v>
      </c>
      <c r="O5545" t="s">
        <v>39</v>
      </c>
      <c r="P5545" t="s">
        <v>4597</v>
      </c>
      <c r="Q5545" t="s">
        <v>6175</v>
      </c>
      <c r="R5545" t="s">
        <v>6171</v>
      </c>
    </row>
    <row r="5546" spans="1:18" x14ac:dyDescent="0.25">
      <c r="A5546" t="s">
        <v>6316</v>
      </c>
      <c r="B5546" t="s">
        <v>4596</v>
      </c>
      <c r="C5546" t="s">
        <v>40</v>
      </c>
      <c r="D5546">
        <v>2</v>
      </c>
      <c r="E5546">
        <v>45</v>
      </c>
      <c r="F5546">
        <v>428</v>
      </c>
      <c r="G5546">
        <v>1.0202155876613699E-2</v>
      </c>
      <c r="H5546">
        <v>2.2337202382824401E-2</v>
      </c>
      <c r="I5546">
        <v>0.18178094303720399</v>
      </c>
      <c r="J5546">
        <v>0.27879459670372397</v>
      </c>
      <c r="K5546">
        <v>0.23317447481666201</v>
      </c>
      <c r="L5546">
        <v>0.16932950353260301</v>
      </c>
      <c r="M5546">
        <v>0.104381123650369</v>
      </c>
      <c r="N5546">
        <v>2014</v>
      </c>
      <c r="O5546" t="s">
        <v>39</v>
      </c>
      <c r="P5546" t="s">
        <v>4597</v>
      </c>
      <c r="Q5546" t="s">
        <v>6175</v>
      </c>
      <c r="R5546" t="s">
        <v>6171</v>
      </c>
    </row>
    <row r="5547" spans="1:18" x14ac:dyDescent="0.25">
      <c r="A5547" t="s">
        <v>6316</v>
      </c>
      <c r="B5547" t="s">
        <v>4596</v>
      </c>
      <c r="C5547" t="s">
        <v>40</v>
      </c>
      <c r="D5547">
        <v>1</v>
      </c>
      <c r="E5547">
        <v>55</v>
      </c>
      <c r="F5547">
        <v>348</v>
      </c>
      <c r="G5547">
        <v>2.84226875600826E-2</v>
      </c>
      <c r="H5547">
        <v>6.2251697869231903E-2</v>
      </c>
      <c r="I5547">
        <v>0.42512314000680701</v>
      </c>
      <c r="J5547">
        <v>0.31046379592464901</v>
      </c>
      <c r="K5547">
        <v>0.124209964502051</v>
      </c>
      <c r="L5547">
        <v>3.9362486709309599E-2</v>
      </c>
      <c r="M5547">
        <v>1.01662274278692E-2</v>
      </c>
      <c r="N5547">
        <v>2014</v>
      </c>
      <c r="O5547" t="s">
        <v>39</v>
      </c>
      <c r="P5547" t="s">
        <v>4597</v>
      </c>
      <c r="Q5547" t="s">
        <v>6175</v>
      </c>
      <c r="R5547" t="s">
        <v>6171</v>
      </c>
    </row>
    <row r="5548" spans="1:18" x14ac:dyDescent="0.25">
      <c r="A5548" t="s">
        <v>6316</v>
      </c>
      <c r="B5548" t="s">
        <v>4596</v>
      </c>
      <c r="C5548" t="s">
        <v>40</v>
      </c>
      <c r="D5548">
        <v>2</v>
      </c>
      <c r="E5548">
        <v>55</v>
      </c>
      <c r="F5548">
        <v>359</v>
      </c>
      <c r="G5548">
        <v>1.54681101273237E-2</v>
      </c>
      <c r="H5548">
        <v>1.8801442363176601E-2</v>
      </c>
      <c r="I5548">
        <v>0.141540002256722</v>
      </c>
      <c r="J5548">
        <v>0.29431307628146303</v>
      </c>
      <c r="K5548">
        <v>0.30941648801831301</v>
      </c>
      <c r="L5548">
        <v>0.17156299167995501</v>
      </c>
      <c r="M5548">
        <v>4.8897889273048403E-2</v>
      </c>
      <c r="N5548">
        <v>2014</v>
      </c>
      <c r="O5548" t="s">
        <v>39</v>
      </c>
      <c r="P5548" t="s">
        <v>4597</v>
      </c>
      <c r="Q5548" t="s">
        <v>6175</v>
      </c>
      <c r="R5548" t="s">
        <v>6171</v>
      </c>
    </row>
    <row r="5549" spans="1:18" x14ac:dyDescent="0.25">
      <c r="A5549" t="s">
        <v>6316</v>
      </c>
      <c r="B5549" t="s">
        <v>4596</v>
      </c>
      <c r="C5549" t="s">
        <v>40</v>
      </c>
      <c r="D5549">
        <v>1</v>
      </c>
      <c r="E5549">
        <v>65</v>
      </c>
      <c r="F5549">
        <v>213</v>
      </c>
      <c r="G5549">
        <v>7.8335147342631709E-3</v>
      </c>
      <c r="H5549">
        <v>3.8965579669531701E-2</v>
      </c>
      <c r="I5549">
        <v>0.40381797873498698</v>
      </c>
      <c r="J5549">
        <v>0.37690710827624002</v>
      </c>
      <c r="K5549">
        <v>0.134279525971224</v>
      </c>
      <c r="L5549">
        <v>3.06872071794386E-2</v>
      </c>
      <c r="M5549">
        <v>7.5090854343153697E-3</v>
      </c>
      <c r="N5549">
        <v>2014</v>
      </c>
      <c r="O5549" t="s">
        <v>39</v>
      </c>
      <c r="P5549" t="s">
        <v>4597</v>
      </c>
      <c r="Q5549" t="s">
        <v>6175</v>
      </c>
      <c r="R5549" t="s">
        <v>6171</v>
      </c>
    </row>
    <row r="5550" spans="1:18" x14ac:dyDescent="0.25">
      <c r="A5550" t="s">
        <v>6316</v>
      </c>
      <c r="B5550" t="s">
        <v>4596</v>
      </c>
      <c r="C5550" t="s">
        <v>40</v>
      </c>
      <c r="D5550">
        <v>2</v>
      </c>
      <c r="E5550">
        <v>65</v>
      </c>
      <c r="F5550">
        <v>213</v>
      </c>
      <c r="G5550">
        <v>2.2635332788263501E-2</v>
      </c>
      <c r="H5550">
        <v>1.42069151445352E-2</v>
      </c>
      <c r="I5550">
        <v>0.17195386468419599</v>
      </c>
      <c r="J5550">
        <v>0.34570040285451598</v>
      </c>
      <c r="K5550">
        <v>0.215731184455285</v>
      </c>
      <c r="L5550">
        <v>0.15633480161291199</v>
      </c>
      <c r="M5550">
        <v>7.3437498460292197E-2</v>
      </c>
      <c r="N5550">
        <v>2014</v>
      </c>
      <c r="O5550" t="s">
        <v>39</v>
      </c>
      <c r="P5550" t="s">
        <v>4597</v>
      </c>
      <c r="Q5550" t="s">
        <v>6175</v>
      </c>
      <c r="R5550" t="s">
        <v>6171</v>
      </c>
    </row>
    <row r="5551" spans="1:18" x14ac:dyDescent="0.25">
      <c r="A5551" t="s">
        <v>6317</v>
      </c>
      <c r="B5551" t="s">
        <v>6113</v>
      </c>
      <c r="C5551" t="s">
        <v>40</v>
      </c>
      <c r="D5551">
        <v>1</v>
      </c>
      <c r="E5551">
        <v>27.5</v>
      </c>
      <c r="F5551">
        <v>634</v>
      </c>
      <c r="G5551">
        <v>0.17034700315457399</v>
      </c>
      <c r="H5551">
        <v>0.21135646687697199</v>
      </c>
      <c r="I5551">
        <v>0.52839116719242896</v>
      </c>
      <c r="J5551">
        <v>7.5709779179810699E-2</v>
      </c>
      <c r="K5551">
        <v>1.10410094637224E-2</v>
      </c>
      <c r="L5551">
        <v>0</v>
      </c>
      <c r="M5551">
        <v>3.15457413249211E-3</v>
      </c>
      <c r="N5551">
        <v>2009</v>
      </c>
      <c r="O5551" t="s">
        <v>39</v>
      </c>
      <c r="P5551" t="s">
        <v>6075</v>
      </c>
      <c r="Q5551" t="s">
        <v>6194</v>
      </c>
      <c r="R5551" t="s">
        <v>6195</v>
      </c>
    </row>
    <row r="5552" spans="1:18" x14ac:dyDescent="0.25">
      <c r="A5552" t="s">
        <v>6317</v>
      </c>
      <c r="B5552" t="s">
        <v>6113</v>
      </c>
      <c r="C5552" t="s">
        <v>40</v>
      </c>
      <c r="D5552">
        <v>2</v>
      </c>
      <c r="E5552">
        <v>27.5</v>
      </c>
      <c r="F5552">
        <v>802</v>
      </c>
      <c r="G5552">
        <v>0.24812967581047399</v>
      </c>
      <c r="H5552">
        <v>0.24563591022443901</v>
      </c>
      <c r="I5552">
        <v>0.472568578553616</v>
      </c>
      <c r="J5552">
        <v>2.9925187032419E-2</v>
      </c>
      <c r="K5552">
        <v>2.4937655860349101E-3</v>
      </c>
      <c r="L5552">
        <v>1.24688279301746E-3</v>
      </c>
      <c r="M5552">
        <v>0</v>
      </c>
      <c r="N5552">
        <v>2009</v>
      </c>
      <c r="O5552" t="s">
        <v>39</v>
      </c>
      <c r="P5552" t="s">
        <v>6075</v>
      </c>
      <c r="Q5552" t="s">
        <v>6194</v>
      </c>
      <c r="R5552" t="s">
        <v>6195</v>
      </c>
    </row>
    <row r="5553" spans="1:18" x14ac:dyDescent="0.25">
      <c r="A5553" t="s">
        <v>6317</v>
      </c>
      <c r="B5553" t="s">
        <v>6113</v>
      </c>
      <c r="C5553" t="s">
        <v>40</v>
      </c>
      <c r="D5553">
        <v>1</v>
      </c>
      <c r="E5553">
        <v>35</v>
      </c>
      <c r="F5553">
        <v>1580</v>
      </c>
      <c r="G5553">
        <v>0.13544303797468399</v>
      </c>
      <c r="H5553">
        <v>0.23860759493670899</v>
      </c>
      <c r="I5553">
        <v>0.522151898734177</v>
      </c>
      <c r="J5553">
        <v>9.5569620253164594E-2</v>
      </c>
      <c r="K5553">
        <v>5.0632911392405099E-3</v>
      </c>
      <c r="L5553">
        <v>1.2658227848101301E-3</v>
      </c>
      <c r="M5553">
        <v>1.89873417721519E-3</v>
      </c>
      <c r="N5553">
        <v>2009</v>
      </c>
      <c r="O5553" t="s">
        <v>39</v>
      </c>
      <c r="P5553" t="s">
        <v>6075</v>
      </c>
      <c r="Q5553" t="s">
        <v>6194</v>
      </c>
      <c r="R5553" t="s">
        <v>6195</v>
      </c>
    </row>
    <row r="5554" spans="1:18" x14ac:dyDescent="0.25">
      <c r="A5554" t="s">
        <v>6317</v>
      </c>
      <c r="B5554" t="s">
        <v>6113</v>
      </c>
      <c r="C5554" t="s">
        <v>40</v>
      </c>
      <c r="D5554">
        <v>2</v>
      </c>
      <c r="E5554">
        <v>35</v>
      </c>
      <c r="F5554">
        <v>1828</v>
      </c>
      <c r="G5554">
        <v>0.17013129102844601</v>
      </c>
      <c r="H5554">
        <v>0.224288840262582</v>
      </c>
      <c r="I5554">
        <v>0.53282275711159699</v>
      </c>
      <c r="J5554">
        <v>6.4004376367614899E-2</v>
      </c>
      <c r="K5554">
        <v>7.1115973741794304E-3</v>
      </c>
      <c r="L5554">
        <v>1.09409190371991E-3</v>
      </c>
      <c r="M5554">
        <v>5.47045951859956E-4</v>
      </c>
      <c r="N5554">
        <v>2009</v>
      </c>
      <c r="O5554" t="s">
        <v>39</v>
      </c>
      <c r="P5554" t="s">
        <v>6075</v>
      </c>
      <c r="Q5554" t="s">
        <v>6194</v>
      </c>
      <c r="R5554" t="s">
        <v>6195</v>
      </c>
    </row>
    <row r="5555" spans="1:18" x14ac:dyDescent="0.25">
      <c r="A5555" t="s">
        <v>6317</v>
      </c>
      <c r="B5555" t="s">
        <v>6113</v>
      </c>
      <c r="C5555" t="s">
        <v>40</v>
      </c>
      <c r="D5555">
        <v>1</v>
      </c>
      <c r="E5555">
        <v>45</v>
      </c>
      <c r="F5555">
        <v>1749</v>
      </c>
      <c r="G5555">
        <v>0.12578616352201299</v>
      </c>
      <c r="H5555">
        <v>0.22412807318467701</v>
      </c>
      <c r="I5555">
        <v>0.54831332189822801</v>
      </c>
      <c r="J5555">
        <v>9.2052601486563704E-2</v>
      </c>
      <c r="K5555">
        <v>6.2893081761006301E-3</v>
      </c>
      <c r="L5555">
        <v>2.2870211549456802E-3</v>
      </c>
      <c r="M5555">
        <v>1.1435105774728401E-3</v>
      </c>
      <c r="N5555">
        <v>2009</v>
      </c>
      <c r="O5555" t="s">
        <v>39</v>
      </c>
      <c r="P5555" t="s">
        <v>6075</v>
      </c>
      <c r="Q5555" t="s">
        <v>6194</v>
      </c>
      <c r="R5555" t="s">
        <v>6195</v>
      </c>
    </row>
    <row r="5556" spans="1:18" x14ac:dyDescent="0.25">
      <c r="A5556" t="s">
        <v>6317</v>
      </c>
      <c r="B5556" t="s">
        <v>6113</v>
      </c>
      <c r="C5556" t="s">
        <v>40</v>
      </c>
      <c r="D5556">
        <v>2</v>
      </c>
      <c r="E5556">
        <v>45</v>
      </c>
      <c r="F5556">
        <v>2066</v>
      </c>
      <c r="G5556">
        <v>0.125847047434656</v>
      </c>
      <c r="H5556">
        <v>0.16795740561471401</v>
      </c>
      <c r="I5556">
        <v>0.59051306873184894</v>
      </c>
      <c r="J5556">
        <v>0.107454017424976</v>
      </c>
      <c r="K5556">
        <v>7.74443368828654E-3</v>
      </c>
      <c r="L5556">
        <v>4.8402710551790902E-4</v>
      </c>
      <c r="M5556">
        <v>0</v>
      </c>
      <c r="N5556">
        <v>2009</v>
      </c>
      <c r="O5556" t="s">
        <v>39</v>
      </c>
      <c r="P5556" t="s">
        <v>6075</v>
      </c>
      <c r="Q5556" t="s">
        <v>6194</v>
      </c>
      <c r="R5556" t="s">
        <v>6195</v>
      </c>
    </row>
    <row r="5557" spans="1:18" x14ac:dyDescent="0.25">
      <c r="A5557" t="s">
        <v>6317</v>
      </c>
      <c r="B5557" t="s">
        <v>6113</v>
      </c>
      <c r="C5557" t="s">
        <v>40</v>
      </c>
      <c r="D5557">
        <v>1</v>
      </c>
      <c r="E5557">
        <v>55</v>
      </c>
      <c r="F5557">
        <v>1943</v>
      </c>
      <c r="G5557">
        <v>0.19042717447246499</v>
      </c>
      <c r="H5557">
        <v>0.19505918682449799</v>
      </c>
      <c r="I5557">
        <v>0.49922799794132799</v>
      </c>
      <c r="J5557">
        <v>0.107050952135872</v>
      </c>
      <c r="K5557">
        <v>5.6613484302624802E-3</v>
      </c>
      <c r="L5557">
        <v>1.0293360782295401E-3</v>
      </c>
      <c r="M5557">
        <v>1.5440041173443099E-3</v>
      </c>
      <c r="N5557">
        <v>2009</v>
      </c>
      <c r="O5557" t="s">
        <v>39</v>
      </c>
      <c r="P5557" t="s">
        <v>6075</v>
      </c>
      <c r="Q5557" t="s">
        <v>6194</v>
      </c>
      <c r="R5557" t="s">
        <v>6195</v>
      </c>
    </row>
    <row r="5558" spans="1:18" x14ac:dyDescent="0.25">
      <c r="A5558" t="s">
        <v>6317</v>
      </c>
      <c r="B5558" t="s">
        <v>6113</v>
      </c>
      <c r="C5558" t="s">
        <v>40</v>
      </c>
      <c r="D5558">
        <v>2</v>
      </c>
      <c r="E5558">
        <v>55</v>
      </c>
      <c r="F5558">
        <v>2249</v>
      </c>
      <c r="G5558">
        <v>0.16674077367719001</v>
      </c>
      <c r="H5558">
        <v>0.15740329035126699</v>
      </c>
      <c r="I5558">
        <v>0.51534015117830101</v>
      </c>
      <c r="J5558">
        <v>0.14984437527790101</v>
      </c>
      <c r="K5558">
        <v>8.4481991996442907E-3</v>
      </c>
      <c r="L5558">
        <v>1.7785682525566901E-3</v>
      </c>
      <c r="M5558">
        <v>4.4464206313917301E-4</v>
      </c>
      <c r="N5558">
        <v>2009</v>
      </c>
      <c r="O5558" t="s">
        <v>39</v>
      </c>
      <c r="P5558" t="s">
        <v>6075</v>
      </c>
      <c r="Q5558" t="s">
        <v>6194</v>
      </c>
      <c r="R5558" t="s">
        <v>6195</v>
      </c>
    </row>
    <row r="5559" spans="1:18" x14ac:dyDescent="0.25">
      <c r="A5559" t="s">
        <v>6317</v>
      </c>
      <c r="B5559" t="s">
        <v>6113</v>
      </c>
      <c r="C5559" t="s">
        <v>40</v>
      </c>
      <c r="D5559">
        <v>1</v>
      </c>
      <c r="E5559">
        <v>62.5</v>
      </c>
      <c r="F5559">
        <v>797</v>
      </c>
      <c r="G5559">
        <v>0.22961104140527</v>
      </c>
      <c r="H5559">
        <v>0.20577164366373901</v>
      </c>
      <c r="I5559">
        <v>0.45043914680050201</v>
      </c>
      <c r="J5559">
        <v>0.107904642409034</v>
      </c>
      <c r="K5559">
        <v>3.76411543287327E-3</v>
      </c>
      <c r="L5559">
        <v>2.50941028858218E-3</v>
      </c>
      <c r="M5559">
        <v>0</v>
      </c>
      <c r="N5559">
        <v>2009</v>
      </c>
      <c r="O5559" t="s">
        <v>39</v>
      </c>
      <c r="P5559" t="s">
        <v>6075</v>
      </c>
      <c r="Q5559" t="s">
        <v>6194</v>
      </c>
      <c r="R5559" t="s">
        <v>6195</v>
      </c>
    </row>
    <row r="5560" spans="1:18" x14ac:dyDescent="0.25">
      <c r="A5560" t="s">
        <v>6317</v>
      </c>
      <c r="B5560" t="s">
        <v>6113</v>
      </c>
      <c r="C5560" t="s">
        <v>40</v>
      </c>
      <c r="D5560">
        <v>2</v>
      </c>
      <c r="E5560">
        <v>62.5</v>
      </c>
      <c r="F5560">
        <v>831</v>
      </c>
      <c r="G5560">
        <v>0.20577617328519901</v>
      </c>
      <c r="H5560">
        <v>0.13116726835138401</v>
      </c>
      <c r="I5560">
        <v>0.521058965102286</v>
      </c>
      <c r="J5560">
        <v>0.13477737665463299</v>
      </c>
      <c r="K5560">
        <v>7.2202166064982004E-3</v>
      </c>
      <c r="L5560">
        <v>0</v>
      </c>
      <c r="M5560">
        <v>0</v>
      </c>
      <c r="N5560">
        <v>2009</v>
      </c>
      <c r="O5560" t="s">
        <v>39</v>
      </c>
      <c r="P5560" t="s">
        <v>6075</v>
      </c>
      <c r="Q5560" t="s">
        <v>6194</v>
      </c>
      <c r="R5560" t="s">
        <v>6195</v>
      </c>
    </row>
    <row r="5561" spans="1:18" x14ac:dyDescent="0.25">
      <c r="A5561" t="s">
        <v>6317</v>
      </c>
      <c r="B5561" t="s">
        <v>6121</v>
      </c>
      <c r="C5561" t="s">
        <v>40</v>
      </c>
      <c r="D5561">
        <v>1</v>
      </c>
      <c r="E5561">
        <v>18</v>
      </c>
      <c r="F5561">
        <v>10</v>
      </c>
      <c r="G5561">
        <v>0.10797788973879401</v>
      </c>
      <c r="H5561">
        <v>0.31638829267204699</v>
      </c>
      <c r="I5561">
        <v>0.57563381758915899</v>
      </c>
      <c r="J5561">
        <v>0</v>
      </c>
      <c r="K5561">
        <v>0</v>
      </c>
      <c r="L5561">
        <v>0</v>
      </c>
      <c r="M5561">
        <v>0</v>
      </c>
      <c r="N5561">
        <v>2015</v>
      </c>
      <c r="O5561" t="s">
        <v>39</v>
      </c>
      <c r="P5561" t="s">
        <v>6075</v>
      </c>
      <c r="Q5561" t="s">
        <v>6194</v>
      </c>
      <c r="R5561" t="s">
        <v>6195</v>
      </c>
    </row>
    <row r="5562" spans="1:18" x14ac:dyDescent="0.25">
      <c r="A5562" t="s">
        <v>6317</v>
      </c>
      <c r="B5562" t="s">
        <v>6121</v>
      </c>
      <c r="C5562" t="s">
        <v>40</v>
      </c>
      <c r="D5562">
        <v>2</v>
      </c>
      <c r="E5562">
        <v>18</v>
      </c>
      <c r="F5562">
        <v>4</v>
      </c>
      <c r="G5562">
        <v>0.45166799550721798</v>
      </c>
      <c r="H5562">
        <v>0</v>
      </c>
      <c r="I5562">
        <v>0.54833200449278197</v>
      </c>
      <c r="J5562">
        <v>0</v>
      </c>
      <c r="K5562">
        <v>0</v>
      </c>
      <c r="L5562">
        <v>0</v>
      </c>
      <c r="M5562">
        <v>0</v>
      </c>
      <c r="N5562">
        <v>2015</v>
      </c>
      <c r="O5562" t="s">
        <v>39</v>
      </c>
      <c r="P5562" t="s">
        <v>6075</v>
      </c>
      <c r="Q5562" t="s">
        <v>6194</v>
      </c>
      <c r="R5562" t="s">
        <v>6195</v>
      </c>
    </row>
    <row r="5563" spans="1:18" x14ac:dyDescent="0.25">
      <c r="A5563" t="s">
        <v>6317</v>
      </c>
      <c r="B5563" t="s">
        <v>6121</v>
      </c>
      <c r="C5563" t="s">
        <v>40</v>
      </c>
      <c r="D5563">
        <v>1</v>
      </c>
      <c r="E5563">
        <v>19</v>
      </c>
      <c r="F5563">
        <v>16</v>
      </c>
      <c r="G5563">
        <v>0.31761705123448097</v>
      </c>
      <c r="H5563">
        <v>0.12927533721477799</v>
      </c>
      <c r="I5563">
        <v>0.39110698685202</v>
      </c>
      <c r="J5563">
        <v>0.16200062469872101</v>
      </c>
      <c r="K5563">
        <v>0</v>
      </c>
      <c r="L5563">
        <v>0</v>
      </c>
      <c r="M5563">
        <v>0</v>
      </c>
      <c r="N5563">
        <v>2015</v>
      </c>
      <c r="O5563" t="s">
        <v>39</v>
      </c>
      <c r="P5563" t="s">
        <v>6075</v>
      </c>
      <c r="Q5563" t="s">
        <v>6194</v>
      </c>
      <c r="R5563" t="s">
        <v>6195</v>
      </c>
    </row>
    <row r="5564" spans="1:18" x14ac:dyDescent="0.25">
      <c r="A5564" t="s">
        <v>6317</v>
      </c>
      <c r="B5564" t="s">
        <v>6121</v>
      </c>
      <c r="C5564" t="s">
        <v>40</v>
      </c>
      <c r="D5564">
        <v>2</v>
      </c>
      <c r="E5564">
        <v>19</v>
      </c>
      <c r="F5564">
        <v>16</v>
      </c>
      <c r="G5564">
        <v>0.50650112401035796</v>
      </c>
      <c r="H5564">
        <v>0.104020968114902</v>
      </c>
      <c r="I5564">
        <v>0.33716903183791902</v>
      </c>
      <c r="J5564">
        <v>5.2308876036821397E-2</v>
      </c>
      <c r="K5564">
        <v>0</v>
      </c>
      <c r="L5564">
        <v>0</v>
      </c>
      <c r="M5564">
        <v>0</v>
      </c>
      <c r="N5564">
        <v>2015</v>
      </c>
      <c r="O5564" t="s">
        <v>39</v>
      </c>
      <c r="P5564" t="s">
        <v>6075</v>
      </c>
      <c r="Q5564" t="s">
        <v>6194</v>
      </c>
      <c r="R5564" t="s">
        <v>6195</v>
      </c>
    </row>
    <row r="5565" spans="1:18" x14ac:dyDescent="0.25">
      <c r="A5565" t="s">
        <v>6317</v>
      </c>
      <c r="B5565" t="s">
        <v>6121</v>
      </c>
      <c r="C5565" t="s">
        <v>40</v>
      </c>
      <c r="D5565">
        <v>1</v>
      </c>
      <c r="E5565">
        <v>25</v>
      </c>
      <c r="F5565">
        <v>194</v>
      </c>
      <c r="G5565">
        <v>0.15657787350225499</v>
      </c>
      <c r="H5565">
        <v>0.17910644444500101</v>
      </c>
      <c r="I5565">
        <v>0.55545044241513297</v>
      </c>
      <c r="J5565">
        <v>9.2552272777251005E-2</v>
      </c>
      <c r="K5565">
        <v>1.46319459818736E-2</v>
      </c>
      <c r="L5565">
        <v>1.68102087848666E-3</v>
      </c>
      <c r="M5565">
        <v>0</v>
      </c>
      <c r="N5565">
        <v>2015</v>
      </c>
      <c r="O5565" t="s">
        <v>39</v>
      </c>
      <c r="P5565" t="s">
        <v>6075</v>
      </c>
      <c r="Q5565" t="s">
        <v>6194</v>
      </c>
      <c r="R5565" t="s">
        <v>6195</v>
      </c>
    </row>
    <row r="5566" spans="1:18" x14ac:dyDescent="0.25">
      <c r="A5566" t="s">
        <v>6317</v>
      </c>
      <c r="B5566" t="s">
        <v>6121</v>
      </c>
      <c r="C5566" t="s">
        <v>40</v>
      </c>
      <c r="D5566">
        <v>2</v>
      </c>
      <c r="E5566">
        <v>25</v>
      </c>
      <c r="F5566">
        <v>232</v>
      </c>
      <c r="G5566">
        <v>0.200868213085065</v>
      </c>
      <c r="H5566">
        <v>0.19913778212789701</v>
      </c>
      <c r="I5566">
        <v>0.51167667798888805</v>
      </c>
      <c r="J5566">
        <v>7.9771946825978005E-2</v>
      </c>
      <c r="K5566">
        <v>2.1822540408618701E-3</v>
      </c>
      <c r="L5566">
        <v>6.36312593130929E-3</v>
      </c>
      <c r="M5566">
        <v>0</v>
      </c>
      <c r="N5566">
        <v>2015</v>
      </c>
      <c r="O5566" t="s">
        <v>39</v>
      </c>
      <c r="P5566" t="s">
        <v>6075</v>
      </c>
      <c r="Q5566" t="s">
        <v>6194</v>
      </c>
      <c r="R5566" t="s">
        <v>6195</v>
      </c>
    </row>
    <row r="5567" spans="1:18" x14ac:dyDescent="0.25">
      <c r="A5567" t="s">
        <v>6317</v>
      </c>
      <c r="B5567" t="s">
        <v>6121</v>
      </c>
      <c r="C5567" t="s">
        <v>40</v>
      </c>
      <c r="D5567">
        <v>1</v>
      </c>
      <c r="E5567">
        <v>35</v>
      </c>
      <c r="F5567">
        <v>295</v>
      </c>
      <c r="G5567">
        <v>7.2426383993150198E-2</v>
      </c>
      <c r="H5567">
        <v>0.16775106590800601</v>
      </c>
      <c r="I5567">
        <v>0.58351780675433396</v>
      </c>
      <c r="J5567">
        <v>0.14966078422845</v>
      </c>
      <c r="K5567">
        <v>2.6643959116060201E-2</v>
      </c>
      <c r="L5567">
        <v>0</v>
      </c>
      <c r="M5567">
        <v>0</v>
      </c>
      <c r="N5567">
        <v>2015</v>
      </c>
      <c r="O5567" t="s">
        <v>39</v>
      </c>
      <c r="P5567" t="s">
        <v>6075</v>
      </c>
      <c r="Q5567" t="s">
        <v>6194</v>
      </c>
      <c r="R5567" t="s">
        <v>6195</v>
      </c>
    </row>
    <row r="5568" spans="1:18" x14ac:dyDescent="0.25">
      <c r="A5568" t="s">
        <v>6317</v>
      </c>
      <c r="B5568" t="s">
        <v>6121</v>
      </c>
      <c r="C5568" t="s">
        <v>40</v>
      </c>
      <c r="D5568">
        <v>2</v>
      </c>
      <c r="E5568">
        <v>35</v>
      </c>
      <c r="F5568">
        <v>414</v>
      </c>
      <c r="G5568">
        <v>7.31610683341751E-2</v>
      </c>
      <c r="H5568">
        <v>0.14952677650990701</v>
      </c>
      <c r="I5568">
        <v>0.65837186149530802</v>
      </c>
      <c r="J5568">
        <v>0.117935354220152</v>
      </c>
      <c r="K5568">
        <v>1.0049394404573399E-3</v>
      </c>
      <c r="L5568">
        <v>0</v>
      </c>
      <c r="M5568">
        <v>0</v>
      </c>
      <c r="N5568">
        <v>2015</v>
      </c>
      <c r="O5568" t="s">
        <v>39</v>
      </c>
      <c r="P5568" t="s">
        <v>6075</v>
      </c>
      <c r="Q5568" t="s">
        <v>6194</v>
      </c>
      <c r="R5568" t="s">
        <v>6195</v>
      </c>
    </row>
    <row r="5569" spans="1:18" x14ac:dyDescent="0.25">
      <c r="A5569" t="s">
        <v>6317</v>
      </c>
      <c r="B5569" t="s">
        <v>6121</v>
      </c>
      <c r="C5569" t="s">
        <v>40</v>
      </c>
      <c r="D5569">
        <v>1</v>
      </c>
      <c r="E5569">
        <v>45</v>
      </c>
      <c r="F5569">
        <v>315</v>
      </c>
      <c r="G5569">
        <v>4.6303302517133597E-2</v>
      </c>
      <c r="H5569">
        <v>0.16571097250846401</v>
      </c>
      <c r="I5569">
        <v>0.618682506443755</v>
      </c>
      <c r="J5569">
        <v>0.15793607754187999</v>
      </c>
      <c r="K5569">
        <v>1.1367140988767401E-2</v>
      </c>
      <c r="L5569">
        <v>0</v>
      </c>
      <c r="M5569">
        <v>0</v>
      </c>
      <c r="N5569">
        <v>2015</v>
      </c>
      <c r="O5569" t="s">
        <v>39</v>
      </c>
      <c r="P5569" t="s">
        <v>6075</v>
      </c>
      <c r="Q5569" t="s">
        <v>6194</v>
      </c>
      <c r="R5569" t="s">
        <v>6195</v>
      </c>
    </row>
    <row r="5570" spans="1:18" x14ac:dyDescent="0.25">
      <c r="A5570" t="s">
        <v>6317</v>
      </c>
      <c r="B5570" t="s">
        <v>6121</v>
      </c>
      <c r="C5570" t="s">
        <v>40</v>
      </c>
      <c r="D5570">
        <v>2</v>
      </c>
      <c r="E5570">
        <v>45</v>
      </c>
      <c r="F5570">
        <v>454</v>
      </c>
      <c r="G5570">
        <v>8.8395320247574599E-2</v>
      </c>
      <c r="H5570">
        <v>0.10243795782571199</v>
      </c>
      <c r="I5570">
        <v>0.57544381909778197</v>
      </c>
      <c r="J5570">
        <v>0.21549266518187801</v>
      </c>
      <c r="K5570">
        <v>1.8230237647053699E-2</v>
      </c>
      <c r="L5570">
        <v>0</v>
      </c>
      <c r="M5570">
        <v>0</v>
      </c>
      <c r="N5570">
        <v>2015</v>
      </c>
      <c r="O5570" t="s">
        <v>39</v>
      </c>
      <c r="P5570" t="s">
        <v>6075</v>
      </c>
      <c r="Q5570" t="s">
        <v>6194</v>
      </c>
      <c r="R5570" t="s">
        <v>6195</v>
      </c>
    </row>
    <row r="5571" spans="1:18" x14ac:dyDescent="0.25">
      <c r="A5571" t="s">
        <v>6317</v>
      </c>
      <c r="B5571" t="s">
        <v>6121</v>
      </c>
      <c r="C5571" t="s">
        <v>40</v>
      </c>
      <c r="D5571">
        <v>1</v>
      </c>
      <c r="E5571">
        <v>55</v>
      </c>
      <c r="F5571">
        <v>291</v>
      </c>
      <c r="G5571">
        <v>8.7375394018743793E-2</v>
      </c>
      <c r="H5571">
        <v>9.1111495783670102E-2</v>
      </c>
      <c r="I5571">
        <v>0.64752156378831605</v>
      </c>
      <c r="J5571">
        <v>0.15304267407172001</v>
      </c>
      <c r="K5571">
        <v>1.5672669419971998E-2</v>
      </c>
      <c r="L5571">
        <v>2.68016474330077E-3</v>
      </c>
      <c r="M5571">
        <v>2.5960381742770101E-3</v>
      </c>
      <c r="N5571">
        <v>2015</v>
      </c>
      <c r="O5571" t="s">
        <v>39</v>
      </c>
      <c r="P5571" t="s">
        <v>6075</v>
      </c>
      <c r="Q5571" t="s">
        <v>6194</v>
      </c>
      <c r="R5571" t="s">
        <v>6195</v>
      </c>
    </row>
    <row r="5572" spans="1:18" x14ac:dyDescent="0.25">
      <c r="A5572" t="s">
        <v>6317</v>
      </c>
      <c r="B5572" t="s">
        <v>6121</v>
      </c>
      <c r="C5572" t="s">
        <v>40</v>
      </c>
      <c r="D5572">
        <v>2</v>
      </c>
      <c r="E5572">
        <v>55</v>
      </c>
      <c r="F5572">
        <v>377</v>
      </c>
      <c r="G5572">
        <v>0.112445207969486</v>
      </c>
      <c r="H5572">
        <v>0.10450168877858799</v>
      </c>
      <c r="I5572">
        <v>0.53751208138145001</v>
      </c>
      <c r="J5572">
        <v>0.20458700207938199</v>
      </c>
      <c r="K5572">
        <v>3.7596831015886303E-2</v>
      </c>
      <c r="L5572">
        <v>3.3571887752082098E-3</v>
      </c>
      <c r="M5572">
        <v>0</v>
      </c>
      <c r="N5572">
        <v>2015</v>
      </c>
      <c r="O5572" t="s">
        <v>39</v>
      </c>
      <c r="P5572" t="s">
        <v>6075</v>
      </c>
      <c r="Q5572" t="s">
        <v>6194</v>
      </c>
      <c r="R5572" t="s">
        <v>6195</v>
      </c>
    </row>
    <row r="5573" spans="1:18" x14ac:dyDescent="0.25">
      <c r="A5573" t="s">
        <v>6317</v>
      </c>
      <c r="B5573" t="s">
        <v>6121</v>
      </c>
      <c r="C5573" t="s">
        <v>40</v>
      </c>
      <c r="D5573">
        <v>1</v>
      </c>
      <c r="E5573">
        <v>65</v>
      </c>
      <c r="F5573">
        <v>195</v>
      </c>
      <c r="G5573">
        <v>0.162543621598673</v>
      </c>
      <c r="H5573">
        <v>0.13705735526590501</v>
      </c>
      <c r="I5573">
        <v>0.55735629356188798</v>
      </c>
      <c r="J5573">
        <v>0.13005051772402801</v>
      </c>
      <c r="K5573">
        <v>1.0781846580880701E-2</v>
      </c>
      <c r="L5573">
        <v>2.2103652686247801E-3</v>
      </c>
      <c r="M5573">
        <v>0</v>
      </c>
      <c r="N5573">
        <v>2015</v>
      </c>
      <c r="O5573" t="s">
        <v>39</v>
      </c>
      <c r="P5573" t="s">
        <v>6075</v>
      </c>
      <c r="Q5573" t="s">
        <v>6194</v>
      </c>
      <c r="R5573" t="s">
        <v>6195</v>
      </c>
    </row>
    <row r="5574" spans="1:18" x14ac:dyDescent="0.25">
      <c r="A5574" t="s">
        <v>6317</v>
      </c>
      <c r="B5574" t="s">
        <v>6121</v>
      </c>
      <c r="C5574" t="s">
        <v>40</v>
      </c>
      <c r="D5574">
        <v>2</v>
      </c>
      <c r="E5574">
        <v>65</v>
      </c>
      <c r="F5574">
        <v>225</v>
      </c>
      <c r="G5574">
        <v>8.7553948330188897E-2</v>
      </c>
      <c r="H5574">
        <v>0.13410988859092901</v>
      </c>
      <c r="I5574">
        <v>0.58565754120175795</v>
      </c>
      <c r="J5574">
        <v>0.15591565413682901</v>
      </c>
      <c r="K5574">
        <v>3.6762967740295201E-2</v>
      </c>
      <c r="L5574">
        <v>0</v>
      </c>
      <c r="M5574">
        <v>0</v>
      </c>
      <c r="N5574">
        <v>2015</v>
      </c>
      <c r="O5574" t="s">
        <v>39</v>
      </c>
      <c r="P5574" t="s">
        <v>6075</v>
      </c>
      <c r="Q5574" t="s">
        <v>6194</v>
      </c>
      <c r="R5574" t="s">
        <v>6195</v>
      </c>
    </row>
    <row r="5575" spans="1:18" x14ac:dyDescent="0.25">
      <c r="A5575" t="s">
        <v>6317</v>
      </c>
      <c r="B5575" t="s">
        <v>6123</v>
      </c>
      <c r="C5575" t="s">
        <v>40</v>
      </c>
      <c r="D5575">
        <v>1</v>
      </c>
      <c r="E5575">
        <v>18</v>
      </c>
      <c r="F5575">
        <v>12</v>
      </c>
      <c r="G5575">
        <v>0.21726624715426801</v>
      </c>
      <c r="H5575">
        <v>0.17250135013769899</v>
      </c>
      <c r="I5575">
        <v>0.61023240270803303</v>
      </c>
      <c r="J5575">
        <v>0</v>
      </c>
      <c r="K5575">
        <v>0</v>
      </c>
      <c r="L5575">
        <v>0</v>
      </c>
      <c r="M5575">
        <v>0</v>
      </c>
      <c r="N5575">
        <v>2021</v>
      </c>
      <c r="O5575" t="s">
        <v>39</v>
      </c>
      <c r="P5575" t="s">
        <v>6075</v>
      </c>
      <c r="Q5575" t="s">
        <v>6194</v>
      </c>
      <c r="R5575" t="s">
        <v>6195</v>
      </c>
    </row>
    <row r="5576" spans="1:18" x14ac:dyDescent="0.25">
      <c r="A5576" t="s">
        <v>6317</v>
      </c>
      <c r="B5576" t="s">
        <v>6123</v>
      </c>
      <c r="C5576" t="s">
        <v>40</v>
      </c>
      <c r="D5576">
        <v>2</v>
      </c>
      <c r="E5576">
        <v>18</v>
      </c>
      <c r="F5576">
        <v>14</v>
      </c>
      <c r="G5576">
        <v>8.3869484128527405E-2</v>
      </c>
      <c r="H5576">
        <v>0.58219297370508005</v>
      </c>
      <c r="I5576">
        <v>0.17369763969652</v>
      </c>
      <c r="J5576">
        <v>5.0814413762434299E-2</v>
      </c>
      <c r="K5576">
        <v>0.109425488707438</v>
      </c>
      <c r="L5576">
        <v>0</v>
      </c>
      <c r="M5576">
        <v>0</v>
      </c>
      <c r="N5576">
        <v>2021</v>
      </c>
      <c r="O5576" t="s">
        <v>39</v>
      </c>
      <c r="P5576" t="s">
        <v>6075</v>
      </c>
      <c r="Q5576" t="s">
        <v>6194</v>
      </c>
      <c r="R5576" t="s">
        <v>6195</v>
      </c>
    </row>
    <row r="5577" spans="1:18" x14ac:dyDescent="0.25">
      <c r="A5577" t="s">
        <v>6317</v>
      </c>
      <c r="B5577" t="s">
        <v>6123</v>
      </c>
      <c r="C5577" t="s">
        <v>40</v>
      </c>
      <c r="D5577">
        <v>1</v>
      </c>
      <c r="E5577">
        <v>19</v>
      </c>
      <c r="F5577">
        <v>12</v>
      </c>
      <c r="G5577">
        <v>0.28983517266133801</v>
      </c>
      <c r="H5577">
        <v>0.28802718065296601</v>
      </c>
      <c r="I5577">
        <v>0.42213764668569598</v>
      </c>
      <c r="J5577">
        <v>0</v>
      </c>
      <c r="K5577">
        <v>0</v>
      </c>
      <c r="L5577">
        <v>0</v>
      </c>
      <c r="M5577">
        <v>0</v>
      </c>
      <c r="N5577">
        <v>2021</v>
      </c>
      <c r="O5577" t="s">
        <v>39</v>
      </c>
      <c r="P5577" t="s">
        <v>6075</v>
      </c>
      <c r="Q5577" t="s">
        <v>6194</v>
      </c>
      <c r="R5577" t="s">
        <v>6195</v>
      </c>
    </row>
    <row r="5578" spans="1:18" x14ac:dyDescent="0.25">
      <c r="A5578" t="s">
        <v>6317</v>
      </c>
      <c r="B5578" t="s">
        <v>6123</v>
      </c>
      <c r="C5578" t="s">
        <v>40</v>
      </c>
      <c r="D5578">
        <v>2</v>
      </c>
      <c r="E5578">
        <v>19</v>
      </c>
      <c r="F5578">
        <v>7</v>
      </c>
      <c r="G5578">
        <v>0</v>
      </c>
      <c r="H5578">
        <v>0.463597337309549</v>
      </c>
      <c r="I5578">
        <v>0.536402662690451</v>
      </c>
      <c r="J5578">
        <v>0</v>
      </c>
      <c r="K5578">
        <v>0</v>
      </c>
      <c r="L5578">
        <v>0</v>
      </c>
      <c r="M5578">
        <v>0</v>
      </c>
      <c r="N5578">
        <v>2021</v>
      </c>
      <c r="O5578" t="s">
        <v>39</v>
      </c>
      <c r="P5578" t="s">
        <v>6075</v>
      </c>
      <c r="Q5578" t="s">
        <v>6194</v>
      </c>
      <c r="R5578" t="s">
        <v>6195</v>
      </c>
    </row>
    <row r="5579" spans="1:18" x14ac:dyDescent="0.25">
      <c r="A5579" t="s">
        <v>6317</v>
      </c>
      <c r="B5579" t="s">
        <v>6123</v>
      </c>
      <c r="C5579" t="s">
        <v>40</v>
      </c>
      <c r="D5579">
        <v>1</v>
      </c>
      <c r="E5579">
        <v>25</v>
      </c>
      <c r="F5579">
        <v>182</v>
      </c>
      <c r="G5579">
        <v>0.104581642300862</v>
      </c>
      <c r="H5579">
        <v>0.12720235560072901</v>
      </c>
      <c r="I5579">
        <v>0.59528461065875005</v>
      </c>
      <c r="J5579">
        <v>0.126027654270113</v>
      </c>
      <c r="K5579">
        <v>3.9825516020539103E-2</v>
      </c>
      <c r="L5579">
        <v>7.0782211490072701E-3</v>
      </c>
      <c r="M5579">
        <v>0</v>
      </c>
      <c r="N5579">
        <v>2021</v>
      </c>
      <c r="O5579" t="s">
        <v>39</v>
      </c>
      <c r="P5579" t="s">
        <v>6075</v>
      </c>
      <c r="Q5579" t="s">
        <v>6194</v>
      </c>
      <c r="R5579" t="s">
        <v>6195</v>
      </c>
    </row>
    <row r="5580" spans="1:18" x14ac:dyDescent="0.25">
      <c r="A5580" t="s">
        <v>6317</v>
      </c>
      <c r="B5580" t="s">
        <v>6123</v>
      </c>
      <c r="C5580" t="s">
        <v>40</v>
      </c>
      <c r="D5580">
        <v>2</v>
      </c>
      <c r="E5580">
        <v>25</v>
      </c>
      <c r="F5580">
        <v>178</v>
      </c>
      <c r="G5580">
        <v>0.24601244002379799</v>
      </c>
      <c r="H5580">
        <v>0.115544244718712</v>
      </c>
      <c r="I5580">
        <v>0.45466371282487</v>
      </c>
      <c r="J5580">
        <v>0.169196273050809</v>
      </c>
      <c r="K5580">
        <v>6.5288628657449799E-3</v>
      </c>
      <c r="L5580">
        <v>2.3845064928249798E-3</v>
      </c>
      <c r="M5580">
        <v>5.66996002324127E-3</v>
      </c>
      <c r="N5580">
        <v>2021</v>
      </c>
      <c r="O5580" t="s">
        <v>39</v>
      </c>
      <c r="P5580" t="s">
        <v>6075</v>
      </c>
      <c r="Q5580" t="s">
        <v>6194</v>
      </c>
      <c r="R5580" t="s">
        <v>6195</v>
      </c>
    </row>
    <row r="5581" spans="1:18" x14ac:dyDescent="0.25">
      <c r="A5581" t="s">
        <v>6317</v>
      </c>
      <c r="B5581" t="s">
        <v>6123</v>
      </c>
      <c r="C5581" t="s">
        <v>40</v>
      </c>
      <c r="D5581">
        <v>1</v>
      </c>
      <c r="E5581">
        <v>35</v>
      </c>
      <c r="F5581">
        <v>349</v>
      </c>
      <c r="G5581">
        <v>6.0482559762821297E-2</v>
      </c>
      <c r="H5581">
        <v>0.16372459260139699</v>
      </c>
      <c r="I5581">
        <v>0.55080792920520705</v>
      </c>
      <c r="J5581">
        <v>0.20336290965523199</v>
      </c>
      <c r="K5581">
        <v>1.8460906217306901E-2</v>
      </c>
      <c r="L5581">
        <v>3.16110255803601E-3</v>
      </c>
      <c r="M5581">
        <v>0</v>
      </c>
      <c r="N5581">
        <v>2021</v>
      </c>
      <c r="O5581" t="s">
        <v>39</v>
      </c>
      <c r="P5581" t="s">
        <v>6075</v>
      </c>
      <c r="Q5581" t="s">
        <v>6194</v>
      </c>
      <c r="R5581" t="s">
        <v>6195</v>
      </c>
    </row>
    <row r="5582" spans="1:18" x14ac:dyDescent="0.25">
      <c r="A5582" t="s">
        <v>6317</v>
      </c>
      <c r="B5582" t="s">
        <v>6123</v>
      </c>
      <c r="C5582" t="s">
        <v>40</v>
      </c>
      <c r="D5582">
        <v>2</v>
      </c>
      <c r="E5582">
        <v>35</v>
      </c>
      <c r="F5582">
        <v>412</v>
      </c>
      <c r="G5582">
        <v>5.23144418726713E-2</v>
      </c>
      <c r="H5582">
        <v>0.114275892845489</v>
      </c>
      <c r="I5582">
        <v>0.69357510836423597</v>
      </c>
      <c r="J5582">
        <v>0.13261389188668399</v>
      </c>
      <c r="K5582">
        <v>4.9683959335969198E-3</v>
      </c>
      <c r="L5582">
        <v>1.00705377596771E-3</v>
      </c>
      <c r="M5582">
        <v>1.2452153213545699E-3</v>
      </c>
      <c r="N5582">
        <v>2021</v>
      </c>
      <c r="O5582" t="s">
        <v>39</v>
      </c>
      <c r="P5582" t="s">
        <v>6075</v>
      </c>
      <c r="Q5582" t="s">
        <v>6194</v>
      </c>
      <c r="R5582" t="s">
        <v>6195</v>
      </c>
    </row>
    <row r="5583" spans="1:18" x14ac:dyDescent="0.25">
      <c r="A5583" t="s">
        <v>6317</v>
      </c>
      <c r="B5583" t="s">
        <v>6123</v>
      </c>
      <c r="C5583" t="s">
        <v>40</v>
      </c>
      <c r="D5583">
        <v>1</v>
      </c>
      <c r="E5583">
        <v>45</v>
      </c>
      <c r="F5583">
        <v>430</v>
      </c>
      <c r="G5583">
        <v>7.8991395127662997E-2</v>
      </c>
      <c r="H5583">
        <v>0.123104920125166</v>
      </c>
      <c r="I5583">
        <v>0.60702216214293303</v>
      </c>
      <c r="J5583">
        <v>0.173242970101744</v>
      </c>
      <c r="K5583">
        <v>1.7007769972137099E-2</v>
      </c>
      <c r="L5583">
        <v>0</v>
      </c>
      <c r="M5583">
        <v>6.3078253035620804E-4</v>
      </c>
      <c r="N5583">
        <v>2021</v>
      </c>
      <c r="O5583" t="s">
        <v>39</v>
      </c>
      <c r="P5583" t="s">
        <v>6075</v>
      </c>
      <c r="Q5583" t="s">
        <v>6194</v>
      </c>
      <c r="R5583" t="s">
        <v>6195</v>
      </c>
    </row>
    <row r="5584" spans="1:18" x14ac:dyDescent="0.25">
      <c r="A5584" t="s">
        <v>6317</v>
      </c>
      <c r="B5584" t="s">
        <v>6123</v>
      </c>
      <c r="C5584" t="s">
        <v>40</v>
      </c>
      <c r="D5584">
        <v>2</v>
      </c>
      <c r="E5584">
        <v>45</v>
      </c>
      <c r="F5584">
        <v>393</v>
      </c>
      <c r="G5584">
        <v>5.6211249098115902E-2</v>
      </c>
      <c r="H5584">
        <v>0.12527929477165101</v>
      </c>
      <c r="I5584">
        <v>0.60087831430133998</v>
      </c>
      <c r="J5584">
        <v>0.188957487644307</v>
      </c>
      <c r="K5584">
        <v>2.14814543128635E-2</v>
      </c>
      <c r="L5584">
        <v>7.19219987172302E-3</v>
      </c>
      <c r="M5584">
        <v>0</v>
      </c>
      <c r="N5584">
        <v>2021</v>
      </c>
      <c r="O5584" t="s">
        <v>39</v>
      </c>
      <c r="P5584" t="s">
        <v>6075</v>
      </c>
      <c r="Q5584" t="s">
        <v>6194</v>
      </c>
      <c r="R5584" t="s">
        <v>6195</v>
      </c>
    </row>
    <row r="5585" spans="1:18" x14ac:dyDescent="0.25">
      <c r="A5585" t="s">
        <v>6317</v>
      </c>
      <c r="B5585" t="s">
        <v>6123</v>
      </c>
      <c r="C5585" t="s">
        <v>40</v>
      </c>
      <c r="D5585">
        <v>1</v>
      </c>
      <c r="E5585">
        <v>55</v>
      </c>
      <c r="F5585">
        <v>487</v>
      </c>
      <c r="G5585">
        <v>9.9950558350645993E-2</v>
      </c>
      <c r="H5585">
        <v>0.14319350198730901</v>
      </c>
      <c r="I5585">
        <v>0.54988899556882298</v>
      </c>
      <c r="J5585">
        <v>0.19461224590084999</v>
      </c>
      <c r="K5585">
        <v>1.23546981923727E-2</v>
      </c>
      <c r="L5585">
        <v>0</v>
      </c>
      <c r="M5585">
        <v>0</v>
      </c>
      <c r="N5585">
        <v>2021</v>
      </c>
      <c r="O5585" t="s">
        <v>39</v>
      </c>
      <c r="P5585" t="s">
        <v>6075</v>
      </c>
      <c r="Q5585" t="s">
        <v>6194</v>
      </c>
      <c r="R5585" t="s">
        <v>6195</v>
      </c>
    </row>
    <row r="5586" spans="1:18" x14ac:dyDescent="0.25">
      <c r="A5586" t="s">
        <v>6317</v>
      </c>
      <c r="B5586" t="s">
        <v>6123</v>
      </c>
      <c r="C5586" t="s">
        <v>40</v>
      </c>
      <c r="D5586">
        <v>2</v>
      </c>
      <c r="E5586">
        <v>55</v>
      </c>
      <c r="F5586">
        <v>497</v>
      </c>
      <c r="G5586">
        <v>5.0827083714809297E-2</v>
      </c>
      <c r="H5586">
        <v>0.123805546736784</v>
      </c>
      <c r="I5586">
        <v>0.60875021241896798</v>
      </c>
      <c r="J5586">
        <v>0.20266798223716401</v>
      </c>
      <c r="K5586">
        <v>1.3949174892275601E-2</v>
      </c>
      <c r="L5586">
        <v>0</v>
      </c>
      <c r="M5586">
        <v>0</v>
      </c>
      <c r="N5586">
        <v>2021</v>
      </c>
      <c r="O5586" t="s">
        <v>39</v>
      </c>
      <c r="P5586" t="s">
        <v>6075</v>
      </c>
      <c r="Q5586" t="s">
        <v>6194</v>
      </c>
      <c r="R5586" t="s">
        <v>6195</v>
      </c>
    </row>
    <row r="5587" spans="1:18" x14ac:dyDescent="0.25">
      <c r="A5587" t="s">
        <v>6317</v>
      </c>
      <c r="B5587" t="s">
        <v>6123</v>
      </c>
      <c r="C5587" t="s">
        <v>40</v>
      </c>
      <c r="D5587">
        <v>1</v>
      </c>
      <c r="E5587">
        <v>65</v>
      </c>
      <c r="F5587">
        <v>365</v>
      </c>
      <c r="G5587">
        <v>0.123310521207027</v>
      </c>
      <c r="H5587">
        <v>0.15743031215531</v>
      </c>
      <c r="I5587">
        <v>0.52252681359411901</v>
      </c>
      <c r="J5587">
        <v>0.194498835760855</v>
      </c>
      <c r="K5587">
        <v>2.2335172826886099E-3</v>
      </c>
      <c r="L5587">
        <v>0</v>
      </c>
      <c r="M5587">
        <v>0</v>
      </c>
      <c r="N5587">
        <v>2021</v>
      </c>
      <c r="O5587" t="s">
        <v>39</v>
      </c>
      <c r="P5587" t="s">
        <v>6075</v>
      </c>
      <c r="Q5587" t="s">
        <v>6194</v>
      </c>
      <c r="R5587" t="s">
        <v>6195</v>
      </c>
    </row>
    <row r="5588" spans="1:18" x14ac:dyDescent="0.25">
      <c r="A5588" t="s">
        <v>6317</v>
      </c>
      <c r="B5588" t="s">
        <v>6123</v>
      </c>
      <c r="C5588" t="s">
        <v>40</v>
      </c>
      <c r="D5588">
        <v>2</v>
      </c>
      <c r="E5588">
        <v>65</v>
      </c>
      <c r="F5588">
        <v>385</v>
      </c>
      <c r="G5588">
        <v>8.4814845823507595E-2</v>
      </c>
      <c r="H5588">
        <v>8.1711322587645602E-2</v>
      </c>
      <c r="I5588">
        <v>0.55034463068017803</v>
      </c>
      <c r="J5588">
        <v>0.24439605025710201</v>
      </c>
      <c r="K5588">
        <v>3.5285451552606303E-2</v>
      </c>
      <c r="L5588">
        <v>3.4476990989609599E-3</v>
      </c>
      <c r="M5588">
        <v>0</v>
      </c>
      <c r="N5588">
        <v>2021</v>
      </c>
      <c r="O5588" t="s">
        <v>39</v>
      </c>
      <c r="P5588" t="s">
        <v>6075</v>
      </c>
      <c r="Q5588" t="s">
        <v>6194</v>
      </c>
      <c r="R5588" t="s">
        <v>6195</v>
      </c>
    </row>
    <row r="5589" spans="1:18" x14ac:dyDescent="0.25">
      <c r="A5589" t="s">
        <v>6318</v>
      </c>
      <c r="B5589" t="s">
        <v>6046</v>
      </c>
      <c r="C5589" t="s">
        <v>40</v>
      </c>
      <c r="D5589">
        <v>1</v>
      </c>
      <c r="E5589">
        <v>18</v>
      </c>
      <c r="F5589">
        <v>34</v>
      </c>
      <c r="G5589">
        <v>2.9411764705882401E-2</v>
      </c>
      <c r="H5589">
        <v>8.8235294117647106E-2</v>
      </c>
      <c r="I5589">
        <v>0.79411764705882304</v>
      </c>
      <c r="J5589">
        <v>5.8823529411764698E-2</v>
      </c>
      <c r="K5589">
        <v>2.9411764705882401E-2</v>
      </c>
      <c r="L5589">
        <v>0</v>
      </c>
      <c r="M5589">
        <v>0</v>
      </c>
      <c r="N5589">
        <v>2005</v>
      </c>
      <c r="O5589" t="s">
        <v>77</v>
      </c>
      <c r="P5589" t="s">
        <v>6042</v>
      </c>
      <c r="Q5589" t="s">
        <v>6222</v>
      </c>
      <c r="R5589" t="s">
        <v>6208</v>
      </c>
    </row>
    <row r="5590" spans="1:18" x14ac:dyDescent="0.25">
      <c r="A5590" t="s">
        <v>6318</v>
      </c>
      <c r="B5590" t="s">
        <v>6046</v>
      </c>
      <c r="C5590" t="s">
        <v>40</v>
      </c>
      <c r="D5590">
        <v>2</v>
      </c>
      <c r="E5590">
        <v>18</v>
      </c>
      <c r="F5590">
        <v>28</v>
      </c>
      <c r="G5590">
        <v>3.5714285714285698E-2</v>
      </c>
      <c r="H5590">
        <v>7.1428571428571397E-2</v>
      </c>
      <c r="I5590">
        <v>0.64285714285714302</v>
      </c>
      <c r="J5590">
        <v>0.214285714285714</v>
      </c>
      <c r="K5590">
        <v>3.5714285714285698E-2</v>
      </c>
      <c r="L5590">
        <v>0</v>
      </c>
      <c r="M5590">
        <v>0</v>
      </c>
      <c r="N5590">
        <v>2005</v>
      </c>
      <c r="O5590" t="s">
        <v>77</v>
      </c>
      <c r="P5590" t="s">
        <v>6042</v>
      </c>
      <c r="Q5590" t="s">
        <v>6222</v>
      </c>
      <c r="R5590" t="s">
        <v>6208</v>
      </c>
    </row>
    <row r="5591" spans="1:18" x14ac:dyDescent="0.25">
      <c r="A5591" t="s">
        <v>6318</v>
      </c>
      <c r="B5591" t="s">
        <v>6046</v>
      </c>
      <c r="C5591" t="s">
        <v>40</v>
      </c>
      <c r="D5591">
        <v>1</v>
      </c>
      <c r="E5591">
        <v>19</v>
      </c>
      <c r="F5591">
        <v>27</v>
      </c>
      <c r="G5591">
        <v>0</v>
      </c>
      <c r="H5591">
        <v>3.7037037037037E-2</v>
      </c>
      <c r="I5591">
        <v>0.88888888888888895</v>
      </c>
      <c r="J5591">
        <v>7.4074074074074098E-2</v>
      </c>
      <c r="K5591">
        <v>0</v>
      </c>
      <c r="L5591">
        <v>0</v>
      </c>
      <c r="M5591">
        <v>0</v>
      </c>
      <c r="N5591">
        <v>2005</v>
      </c>
      <c r="O5591" t="s">
        <v>77</v>
      </c>
      <c r="P5591" t="s">
        <v>6042</v>
      </c>
      <c r="Q5591" t="s">
        <v>6222</v>
      </c>
      <c r="R5591" t="s">
        <v>6208</v>
      </c>
    </row>
    <row r="5592" spans="1:18" x14ac:dyDescent="0.25">
      <c r="A5592" t="s">
        <v>6318</v>
      </c>
      <c r="B5592" t="s">
        <v>6046</v>
      </c>
      <c r="C5592" t="s">
        <v>40</v>
      </c>
      <c r="D5592">
        <v>2</v>
      </c>
      <c r="E5592">
        <v>19</v>
      </c>
      <c r="F5592">
        <v>36</v>
      </c>
      <c r="G5592">
        <v>5.5555555555555601E-2</v>
      </c>
      <c r="H5592">
        <v>5.5555555555555601E-2</v>
      </c>
      <c r="I5592">
        <v>0.63888888888888895</v>
      </c>
      <c r="J5592">
        <v>0.194444444444444</v>
      </c>
      <c r="K5592">
        <v>2.7777777777777801E-2</v>
      </c>
      <c r="L5592">
        <v>0</v>
      </c>
      <c r="M5592">
        <v>2.7777777777777801E-2</v>
      </c>
      <c r="N5592">
        <v>2005</v>
      </c>
      <c r="O5592" t="s">
        <v>77</v>
      </c>
      <c r="P5592" t="s">
        <v>6042</v>
      </c>
      <c r="Q5592" t="s">
        <v>6222</v>
      </c>
      <c r="R5592" t="s">
        <v>6208</v>
      </c>
    </row>
    <row r="5593" spans="1:18" x14ac:dyDescent="0.25">
      <c r="A5593" t="s">
        <v>6318</v>
      </c>
      <c r="B5593" t="s">
        <v>6046</v>
      </c>
      <c r="C5593" t="s">
        <v>40</v>
      </c>
      <c r="D5593">
        <v>1</v>
      </c>
      <c r="E5593">
        <v>25</v>
      </c>
      <c r="F5593">
        <v>212</v>
      </c>
      <c r="G5593">
        <v>4.7169811320754698E-3</v>
      </c>
      <c r="H5593">
        <v>4.2452830188679201E-2</v>
      </c>
      <c r="I5593">
        <v>0.62264150943396201</v>
      </c>
      <c r="J5593">
        <v>0.27358490566037702</v>
      </c>
      <c r="K5593">
        <v>3.77358490566038E-2</v>
      </c>
      <c r="L5593">
        <v>9.4339622641509396E-3</v>
      </c>
      <c r="M5593">
        <v>9.4339622641509396E-3</v>
      </c>
      <c r="N5593">
        <v>2005</v>
      </c>
      <c r="O5593" t="s">
        <v>77</v>
      </c>
      <c r="P5593" t="s">
        <v>6042</v>
      </c>
      <c r="Q5593" t="s">
        <v>6222</v>
      </c>
      <c r="R5593" t="s">
        <v>6208</v>
      </c>
    </row>
    <row r="5594" spans="1:18" x14ac:dyDescent="0.25">
      <c r="A5594" t="s">
        <v>6318</v>
      </c>
      <c r="B5594" t="s">
        <v>6046</v>
      </c>
      <c r="C5594" t="s">
        <v>40</v>
      </c>
      <c r="D5594">
        <v>2</v>
      </c>
      <c r="E5594">
        <v>25</v>
      </c>
      <c r="F5594">
        <v>237</v>
      </c>
      <c r="G5594">
        <v>2.1097046413502098E-2</v>
      </c>
      <c r="H5594">
        <v>5.0632911392405097E-2</v>
      </c>
      <c r="I5594">
        <v>0.43459915611814298</v>
      </c>
      <c r="J5594">
        <v>0.341772151898734</v>
      </c>
      <c r="K5594">
        <v>9.2827004219409301E-2</v>
      </c>
      <c r="L5594">
        <v>5.0632911392405097E-2</v>
      </c>
      <c r="M5594">
        <v>8.4388185654008397E-3</v>
      </c>
      <c r="N5594">
        <v>2005</v>
      </c>
      <c r="O5594" t="s">
        <v>77</v>
      </c>
      <c r="P5594" t="s">
        <v>6042</v>
      </c>
      <c r="Q5594" t="s">
        <v>6222</v>
      </c>
      <c r="R5594" t="s">
        <v>6208</v>
      </c>
    </row>
    <row r="5595" spans="1:18" x14ac:dyDescent="0.25">
      <c r="A5595" t="s">
        <v>6318</v>
      </c>
      <c r="B5595" t="s">
        <v>6046</v>
      </c>
      <c r="C5595" t="s">
        <v>40</v>
      </c>
      <c r="D5595">
        <v>1</v>
      </c>
      <c r="E5595">
        <v>35</v>
      </c>
      <c r="F5595">
        <v>136</v>
      </c>
      <c r="G5595">
        <v>7.3529411764705899E-3</v>
      </c>
      <c r="H5595">
        <v>2.9411764705882401E-2</v>
      </c>
      <c r="I5595">
        <v>0.441176470588235</v>
      </c>
      <c r="J5595">
        <v>0.34558823529411797</v>
      </c>
      <c r="K5595">
        <v>0.14705882352941199</v>
      </c>
      <c r="L5595">
        <v>2.9411764705882401E-2</v>
      </c>
      <c r="M5595">
        <v>0</v>
      </c>
      <c r="N5595">
        <v>2005</v>
      </c>
      <c r="O5595" t="s">
        <v>77</v>
      </c>
      <c r="P5595" t="s">
        <v>6042</v>
      </c>
      <c r="Q5595" t="s">
        <v>6222</v>
      </c>
      <c r="R5595" t="s">
        <v>6208</v>
      </c>
    </row>
    <row r="5596" spans="1:18" x14ac:dyDescent="0.25">
      <c r="A5596" t="s">
        <v>6318</v>
      </c>
      <c r="B5596" t="s">
        <v>6046</v>
      </c>
      <c r="C5596" t="s">
        <v>40</v>
      </c>
      <c r="D5596">
        <v>2</v>
      </c>
      <c r="E5596">
        <v>35</v>
      </c>
      <c r="F5596">
        <v>171</v>
      </c>
      <c r="G5596">
        <v>5.8479532163742704E-3</v>
      </c>
      <c r="H5596">
        <v>4.0935672514619902E-2</v>
      </c>
      <c r="I5596">
        <v>0.321637426900585</v>
      </c>
      <c r="J5596">
        <v>0.31578947368421101</v>
      </c>
      <c r="K5596">
        <v>0.216374269005848</v>
      </c>
      <c r="L5596">
        <v>7.0175438596491196E-2</v>
      </c>
      <c r="M5596">
        <v>2.9239766081871298E-2</v>
      </c>
      <c r="N5596">
        <v>2005</v>
      </c>
      <c r="O5596" t="s">
        <v>77</v>
      </c>
      <c r="P5596" t="s">
        <v>6042</v>
      </c>
      <c r="Q5596" t="s">
        <v>6222</v>
      </c>
      <c r="R5596" t="s">
        <v>6208</v>
      </c>
    </row>
    <row r="5597" spans="1:18" x14ac:dyDescent="0.25">
      <c r="A5597" t="s">
        <v>6318</v>
      </c>
      <c r="B5597" t="s">
        <v>6046</v>
      </c>
      <c r="C5597" t="s">
        <v>40</v>
      </c>
      <c r="D5597">
        <v>1</v>
      </c>
      <c r="E5597">
        <v>45</v>
      </c>
      <c r="F5597">
        <v>103</v>
      </c>
      <c r="G5597">
        <v>9.7087378640776708E-3</v>
      </c>
      <c r="H5597">
        <v>1.94174757281553E-2</v>
      </c>
      <c r="I5597">
        <v>0.32038834951456302</v>
      </c>
      <c r="J5597">
        <v>0.32038834951456302</v>
      </c>
      <c r="K5597">
        <v>0.242718446601942</v>
      </c>
      <c r="L5597">
        <v>6.7961165048543701E-2</v>
      </c>
      <c r="M5597">
        <v>1.94174757281553E-2</v>
      </c>
      <c r="N5597">
        <v>2005</v>
      </c>
      <c r="O5597" t="s">
        <v>77</v>
      </c>
      <c r="P5597" t="s">
        <v>6042</v>
      </c>
      <c r="Q5597" t="s">
        <v>6222</v>
      </c>
      <c r="R5597" t="s">
        <v>6208</v>
      </c>
    </row>
    <row r="5598" spans="1:18" x14ac:dyDescent="0.25">
      <c r="A5598" t="s">
        <v>6318</v>
      </c>
      <c r="B5598" t="s">
        <v>6046</v>
      </c>
      <c r="C5598" t="s">
        <v>40</v>
      </c>
      <c r="D5598">
        <v>2</v>
      </c>
      <c r="E5598">
        <v>45</v>
      </c>
      <c r="F5598">
        <v>131</v>
      </c>
      <c r="G5598">
        <v>7.63358778625954E-3</v>
      </c>
      <c r="H5598">
        <v>3.8167938931297697E-2</v>
      </c>
      <c r="I5598">
        <v>0.19083969465648901</v>
      </c>
      <c r="J5598">
        <v>0.32824427480916002</v>
      </c>
      <c r="K5598">
        <v>0.244274809160305</v>
      </c>
      <c r="L5598">
        <v>0.12977099236641201</v>
      </c>
      <c r="M5598">
        <v>6.1068702290076299E-2</v>
      </c>
      <c r="N5598">
        <v>2005</v>
      </c>
      <c r="O5598" t="s">
        <v>77</v>
      </c>
      <c r="P5598" t="s">
        <v>6042</v>
      </c>
      <c r="Q5598" t="s">
        <v>6222</v>
      </c>
      <c r="R5598" t="s">
        <v>6208</v>
      </c>
    </row>
    <row r="5599" spans="1:18" x14ac:dyDescent="0.25">
      <c r="A5599" t="s">
        <v>6318</v>
      </c>
      <c r="B5599" t="s">
        <v>6046</v>
      </c>
      <c r="C5599" t="s">
        <v>40</v>
      </c>
      <c r="D5599">
        <v>1</v>
      </c>
      <c r="E5599">
        <v>55</v>
      </c>
      <c r="F5599">
        <v>65</v>
      </c>
      <c r="G5599">
        <v>0</v>
      </c>
      <c r="H5599">
        <v>1.5384615384615399E-2</v>
      </c>
      <c r="I5599">
        <v>0.33846153846153798</v>
      </c>
      <c r="J5599">
        <v>0.36923076923076897</v>
      </c>
      <c r="K5599">
        <v>0.230769230769231</v>
      </c>
      <c r="L5599">
        <v>3.0769230769230799E-2</v>
      </c>
      <c r="M5599">
        <v>1.5384615384615399E-2</v>
      </c>
      <c r="N5599">
        <v>2005</v>
      </c>
      <c r="O5599" t="s">
        <v>77</v>
      </c>
      <c r="P5599" t="s">
        <v>6042</v>
      </c>
      <c r="Q5599" t="s">
        <v>6222</v>
      </c>
      <c r="R5599" t="s">
        <v>6208</v>
      </c>
    </row>
    <row r="5600" spans="1:18" x14ac:dyDescent="0.25">
      <c r="A5600" t="s">
        <v>6318</v>
      </c>
      <c r="B5600" t="s">
        <v>6046</v>
      </c>
      <c r="C5600" t="s">
        <v>40</v>
      </c>
      <c r="D5600">
        <v>2</v>
      </c>
      <c r="E5600">
        <v>55</v>
      </c>
      <c r="F5600">
        <v>90</v>
      </c>
      <c r="G5600">
        <v>1.1111111111111099E-2</v>
      </c>
      <c r="H5600">
        <v>2.2222222222222199E-2</v>
      </c>
      <c r="I5600">
        <v>0.17777777777777801</v>
      </c>
      <c r="J5600">
        <v>0.36666666666666697</v>
      </c>
      <c r="K5600">
        <v>0.27777777777777801</v>
      </c>
      <c r="L5600">
        <v>8.8888888888888906E-2</v>
      </c>
      <c r="M5600">
        <v>5.5555555555555601E-2</v>
      </c>
      <c r="N5600">
        <v>2005</v>
      </c>
      <c r="O5600" t="s">
        <v>77</v>
      </c>
      <c r="P5600" t="s">
        <v>6042</v>
      </c>
      <c r="Q5600" t="s">
        <v>6222</v>
      </c>
      <c r="R5600" t="s">
        <v>6208</v>
      </c>
    </row>
    <row r="5601" spans="1:18" x14ac:dyDescent="0.25">
      <c r="A5601" t="s">
        <v>6318</v>
      </c>
      <c r="B5601" t="s">
        <v>6046</v>
      </c>
      <c r="C5601" t="s">
        <v>40</v>
      </c>
      <c r="D5601">
        <v>1</v>
      </c>
      <c r="E5601">
        <v>60</v>
      </c>
      <c r="F5601">
        <v>6</v>
      </c>
      <c r="G5601">
        <v>0</v>
      </c>
      <c r="H5601">
        <v>0</v>
      </c>
      <c r="I5601">
        <v>0.66666666666666696</v>
      </c>
      <c r="J5601">
        <v>0.33333333333333298</v>
      </c>
      <c r="K5601">
        <v>0</v>
      </c>
      <c r="L5601">
        <v>0</v>
      </c>
      <c r="M5601">
        <v>0</v>
      </c>
      <c r="N5601">
        <v>2005</v>
      </c>
      <c r="O5601" t="s">
        <v>77</v>
      </c>
      <c r="P5601" t="s">
        <v>6042</v>
      </c>
      <c r="Q5601" t="s">
        <v>6222</v>
      </c>
      <c r="R5601" t="s">
        <v>6208</v>
      </c>
    </row>
    <row r="5602" spans="1:18" x14ac:dyDescent="0.25">
      <c r="A5602" t="s">
        <v>6318</v>
      </c>
      <c r="B5602" t="s">
        <v>6046</v>
      </c>
      <c r="C5602" t="s">
        <v>40</v>
      </c>
      <c r="D5602">
        <v>2</v>
      </c>
      <c r="E5602">
        <v>60</v>
      </c>
      <c r="F5602">
        <v>8</v>
      </c>
      <c r="G5602">
        <v>0</v>
      </c>
      <c r="H5602">
        <v>0</v>
      </c>
      <c r="I5602">
        <v>0.375</v>
      </c>
      <c r="J5602">
        <v>0.5</v>
      </c>
      <c r="K5602">
        <v>0</v>
      </c>
      <c r="L5602">
        <v>0</v>
      </c>
      <c r="M5602">
        <v>0.125</v>
      </c>
      <c r="N5602">
        <v>2005</v>
      </c>
      <c r="O5602" t="s">
        <v>77</v>
      </c>
      <c r="P5602" t="s">
        <v>6042</v>
      </c>
      <c r="Q5602" t="s">
        <v>6222</v>
      </c>
      <c r="R5602" t="s">
        <v>6208</v>
      </c>
    </row>
    <row r="5603" spans="1:18" x14ac:dyDescent="0.25">
      <c r="A5603" t="s">
        <v>6318</v>
      </c>
      <c r="B5603" t="s">
        <v>6047</v>
      </c>
      <c r="C5603" t="s">
        <v>40</v>
      </c>
      <c r="D5603">
        <v>1</v>
      </c>
      <c r="E5603">
        <v>27.5</v>
      </c>
      <c r="F5603">
        <v>383</v>
      </c>
      <c r="G5603">
        <v>1.3014538193499001E-2</v>
      </c>
      <c r="H5603">
        <v>4.4887191606423599E-2</v>
      </c>
      <c r="I5603">
        <v>0.65527219492361999</v>
      </c>
      <c r="J5603">
        <v>0.227721643450949</v>
      </c>
      <c r="K5603">
        <v>3.6622747876180702E-2</v>
      </c>
      <c r="L5603">
        <v>7.7414664288476603E-3</v>
      </c>
      <c r="M5603">
        <v>1.47402175204804E-2</v>
      </c>
      <c r="N5603">
        <v>2011</v>
      </c>
      <c r="O5603" t="s">
        <v>39</v>
      </c>
      <c r="P5603" t="s">
        <v>6042</v>
      </c>
      <c r="Q5603" t="s">
        <v>6222</v>
      </c>
      <c r="R5603" t="s">
        <v>6208</v>
      </c>
    </row>
    <row r="5604" spans="1:18" x14ac:dyDescent="0.25">
      <c r="A5604" t="s">
        <v>6318</v>
      </c>
      <c r="B5604" t="s">
        <v>6047</v>
      </c>
      <c r="C5604" t="s">
        <v>40</v>
      </c>
      <c r="D5604">
        <v>2</v>
      </c>
      <c r="E5604">
        <v>27.5</v>
      </c>
      <c r="F5604">
        <v>401</v>
      </c>
      <c r="G5604">
        <v>3.1483272052688999E-2</v>
      </c>
      <c r="H5604">
        <v>8.2348626370036995E-2</v>
      </c>
      <c r="I5604">
        <v>0.50222167153522501</v>
      </c>
      <c r="J5604">
        <v>0.24654641292082199</v>
      </c>
      <c r="K5604">
        <v>9.8239022677831703E-2</v>
      </c>
      <c r="L5604">
        <v>2.0198689825104699E-2</v>
      </c>
      <c r="M5604">
        <v>1.8962304618290699E-2</v>
      </c>
      <c r="N5604">
        <v>2011</v>
      </c>
      <c r="O5604" t="s">
        <v>39</v>
      </c>
      <c r="P5604" t="s">
        <v>6042</v>
      </c>
      <c r="Q5604" t="s">
        <v>6222</v>
      </c>
      <c r="R5604" t="s">
        <v>6208</v>
      </c>
    </row>
    <row r="5605" spans="1:18" x14ac:dyDescent="0.25">
      <c r="A5605" t="s">
        <v>6318</v>
      </c>
      <c r="B5605" t="s">
        <v>6047</v>
      </c>
      <c r="C5605" t="s">
        <v>40</v>
      </c>
      <c r="D5605">
        <v>1</v>
      </c>
      <c r="E5605">
        <v>35</v>
      </c>
      <c r="F5605">
        <v>680</v>
      </c>
      <c r="G5605">
        <v>6.8596140309549001E-3</v>
      </c>
      <c r="H5605">
        <v>3.39151802754694E-2</v>
      </c>
      <c r="I5605">
        <v>0.51666460519469304</v>
      </c>
      <c r="J5605">
        <v>0.33782260874800102</v>
      </c>
      <c r="K5605">
        <v>8.0034210598803002E-2</v>
      </c>
      <c r="L5605">
        <v>1.49626865263354E-2</v>
      </c>
      <c r="M5605">
        <v>9.7410946257435998E-3</v>
      </c>
      <c r="N5605">
        <v>2011</v>
      </c>
      <c r="O5605" t="s">
        <v>39</v>
      </c>
      <c r="P5605" t="s">
        <v>6042</v>
      </c>
      <c r="Q5605" t="s">
        <v>6222</v>
      </c>
      <c r="R5605" t="s">
        <v>6208</v>
      </c>
    </row>
    <row r="5606" spans="1:18" x14ac:dyDescent="0.25">
      <c r="A5606" t="s">
        <v>6318</v>
      </c>
      <c r="B5606" t="s">
        <v>6047</v>
      </c>
      <c r="C5606" t="s">
        <v>40</v>
      </c>
      <c r="D5606">
        <v>2</v>
      </c>
      <c r="E5606">
        <v>35</v>
      </c>
      <c r="F5606">
        <v>714</v>
      </c>
      <c r="G5606">
        <v>2.3132254703633899E-2</v>
      </c>
      <c r="H5606">
        <v>5.5746982744120897E-2</v>
      </c>
      <c r="I5606">
        <v>0.36399353067010298</v>
      </c>
      <c r="J5606">
        <v>0.33728577460074</v>
      </c>
      <c r="K5606">
        <v>0.15817979291866999</v>
      </c>
      <c r="L5606">
        <v>3.8941199813730197E-2</v>
      </c>
      <c r="M5606">
        <v>2.2720464549001899E-2</v>
      </c>
      <c r="N5606">
        <v>2011</v>
      </c>
      <c r="O5606" t="s">
        <v>39</v>
      </c>
      <c r="P5606" t="s">
        <v>6042</v>
      </c>
      <c r="Q5606" t="s">
        <v>6222</v>
      </c>
      <c r="R5606" t="s">
        <v>6208</v>
      </c>
    </row>
    <row r="5607" spans="1:18" x14ac:dyDescent="0.25">
      <c r="A5607" t="s">
        <v>6318</v>
      </c>
      <c r="B5607" t="s">
        <v>6047</v>
      </c>
      <c r="C5607" t="s">
        <v>40</v>
      </c>
      <c r="D5607">
        <v>1</v>
      </c>
      <c r="E5607">
        <v>45</v>
      </c>
      <c r="F5607">
        <v>551</v>
      </c>
      <c r="G5607">
        <v>1.00203230125977E-2</v>
      </c>
      <c r="H5607">
        <v>2.5346634772141101E-2</v>
      </c>
      <c r="I5607">
        <v>0.37429121431955298</v>
      </c>
      <c r="J5607">
        <v>0.37294572010576799</v>
      </c>
      <c r="K5607">
        <v>0.16303380135805401</v>
      </c>
      <c r="L5607">
        <v>3.5498419732547103E-2</v>
      </c>
      <c r="M5607">
        <v>1.8863886699338899E-2</v>
      </c>
      <c r="N5607">
        <v>2011</v>
      </c>
      <c r="O5607" t="s">
        <v>39</v>
      </c>
      <c r="P5607" t="s">
        <v>6042</v>
      </c>
      <c r="Q5607" t="s">
        <v>6222</v>
      </c>
      <c r="R5607" t="s">
        <v>6208</v>
      </c>
    </row>
    <row r="5608" spans="1:18" x14ac:dyDescent="0.25">
      <c r="A5608" t="s">
        <v>6318</v>
      </c>
      <c r="B5608" t="s">
        <v>6047</v>
      </c>
      <c r="C5608" t="s">
        <v>40</v>
      </c>
      <c r="D5608">
        <v>2</v>
      </c>
      <c r="E5608">
        <v>45</v>
      </c>
      <c r="F5608">
        <v>555</v>
      </c>
      <c r="G5608">
        <v>1.69097041148423E-2</v>
      </c>
      <c r="H5608">
        <v>2.5276964518640099E-2</v>
      </c>
      <c r="I5608">
        <v>0.29278184809147401</v>
      </c>
      <c r="J5608">
        <v>0.36099171844817002</v>
      </c>
      <c r="K5608">
        <v>0.21646973269713901</v>
      </c>
      <c r="L5608">
        <v>5.7992333113446898E-2</v>
      </c>
      <c r="M5608">
        <v>2.9577699016288199E-2</v>
      </c>
      <c r="N5608">
        <v>2011</v>
      </c>
      <c r="O5608" t="s">
        <v>39</v>
      </c>
      <c r="P5608" t="s">
        <v>6042</v>
      </c>
      <c r="Q5608" t="s">
        <v>6222</v>
      </c>
      <c r="R5608" t="s">
        <v>6208</v>
      </c>
    </row>
    <row r="5609" spans="1:18" x14ac:dyDescent="0.25">
      <c r="A5609" t="s">
        <v>6318</v>
      </c>
      <c r="B5609" t="s">
        <v>6047</v>
      </c>
      <c r="C5609" t="s">
        <v>40</v>
      </c>
      <c r="D5609">
        <v>1</v>
      </c>
      <c r="E5609">
        <v>55</v>
      </c>
      <c r="F5609">
        <v>424</v>
      </c>
      <c r="G5609">
        <v>8.2860459870509103E-3</v>
      </c>
      <c r="H5609">
        <v>3.8966371701834999E-2</v>
      </c>
      <c r="I5609">
        <v>0.42097683962976701</v>
      </c>
      <c r="J5609">
        <v>0.31804080436568699</v>
      </c>
      <c r="K5609">
        <v>0.169524912220441</v>
      </c>
      <c r="L5609">
        <v>3.3435391157388701E-2</v>
      </c>
      <c r="M5609">
        <v>1.07696349378306E-2</v>
      </c>
      <c r="N5609">
        <v>2011</v>
      </c>
      <c r="O5609" t="s">
        <v>39</v>
      </c>
      <c r="P5609" t="s">
        <v>6042</v>
      </c>
      <c r="Q5609" t="s">
        <v>6222</v>
      </c>
      <c r="R5609" t="s">
        <v>6208</v>
      </c>
    </row>
    <row r="5610" spans="1:18" x14ac:dyDescent="0.25">
      <c r="A5610" t="s">
        <v>6318</v>
      </c>
      <c r="B5610" t="s">
        <v>6047</v>
      </c>
      <c r="C5610" t="s">
        <v>40</v>
      </c>
      <c r="D5610">
        <v>2</v>
      </c>
      <c r="E5610">
        <v>55</v>
      </c>
      <c r="F5610">
        <v>382</v>
      </c>
      <c r="G5610">
        <v>3.3461746304998097E-2</v>
      </c>
      <c r="H5610">
        <v>3.6614831555890397E-2</v>
      </c>
      <c r="I5610">
        <v>0.26607359063468899</v>
      </c>
      <c r="J5610">
        <v>0.347945037944764</v>
      </c>
      <c r="K5610">
        <v>0.16409028841468301</v>
      </c>
      <c r="L5610">
        <v>0.113781683435406</v>
      </c>
      <c r="M5610">
        <v>3.8032821709569002E-2</v>
      </c>
      <c r="N5610">
        <v>2011</v>
      </c>
      <c r="O5610" t="s">
        <v>39</v>
      </c>
      <c r="P5610" t="s">
        <v>6042</v>
      </c>
      <c r="Q5610" t="s">
        <v>6222</v>
      </c>
      <c r="R5610" t="s">
        <v>6208</v>
      </c>
    </row>
    <row r="5611" spans="1:18" x14ac:dyDescent="0.25">
      <c r="A5611" t="s">
        <v>6318</v>
      </c>
      <c r="B5611" t="s">
        <v>6047</v>
      </c>
      <c r="C5611" t="s">
        <v>40</v>
      </c>
      <c r="D5611">
        <v>1</v>
      </c>
      <c r="E5611">
        <v>62.5</v>
      </c>
      <c r="F5611">
        <v>213</v>
      </c>
      <c r="G5611">
        <v>3.2176875191617098E-2</v>
      </c>
      <c r="H5611">
        <v>7.5922830976383499E-2</v>
      </c>
      <c r="I5611">
        <v>0.43986283125561099</v>
      </c>
      <c r="J5611">
        <v>0.31797946479188699</v>
      </c>
      <c r="K5611">
        <v>9.9503428590353798E-2</v>
      </c>
      <c r="L5611">
        <v>2.5299671830722799E-2</v>
      </c>
      <c r="M5611">
        <v>9.2548973634238099E-3</v>
      </c>
      <c r="N5611">
        <v>2011</v>
      </c>
      <c r="O5611" t="s">
        <v>39</v>
      </c>
      <c r="P5611" t="s">
        <v>6042</v>
      </c>
      <c r="Q5611" t="s">
        <v>6222</v>
      </c>
      <c r="R5611" t="s">
        <v>6208</v>
      </c>
    </row>
    <row r="5612" spans="1:18" x14ac:dyDescent="0.25">
      <c r="A5612" t="s">
        <v>6318</v>
      </c>
      <c r="B5612" t="s">
        <v>6047</v>
      </c>
      <c r="C5612" t="s">
        <v>40</v>
      </c>
      <c r="D5612">
        <v>2</v>
      </c>
      <c r="E5612">
        <v>62.5</v>
      </c>
      <c r="F5612">
        <v>131</v>
      </c>
      <c r="G5612">
        <v>7.5379807174795893E-2</v>
      </c>
      <c r="H5612">
        <v>2.7771321288521E-2</v>
      </c>
      <c r="I5612">
        <v>0.33869496977751101</v>
      </c>
      <c r="J5612">
        <v>0.354300059690067</v>
      </c>
      <c r="K5612">
        <v>0.15016410858257401</v>
      </c>
      <c r="L5612">
        <v>1.98731483657042E-2</v>
      </c>
      <c r="M5612">
        <v>3.3816585120827101E-2</v>
      </c>
      <c r="N5612">
        <v>2011</v>
      </c>
      <c r="O5612" t="s">
        <v>39</v>
      </c>
      <c r="P5612" t="s">
        <v>6042</v>
      </c>
      <c r="Q5612" t="s">
        <v>6222</v>
      </c>
      <c r="R5612" t="s">
        <v>6208</v>
      </c>
    </row>
    <row r="5613" spans="1:18" x14ac:dyDescent="0.25">
      <c r="A5613" t="s">
        <v>6319</v>
      </c>
      <c r="B5613" t="s">
        <v>4606</v>
      </c>
      <c r="C5613" t="s">
        <v>40</v>
      </c>
      <c r="D5613">
        <v>1</v>
      </c>
      <c r="E5613">
        <v>27.5</v>
      </c>
      <c r="F5613">
        <v>223</v>
      </c>
      <c r="G5613">
        <v>0</v>
      </c>
      <c r="H5613">
        <v>1.18773387419515E-2</v>
      </c>
      <c r="I5613">
        <v>0.33285630358011697</v>
      </c>
      <c r="J5613">
        <v>0.43062241240075899</v>
      </c>
      <c r="K5613">
        <v>0.15204065105379899</v>
      </c>
      <c r="L5613">
        <v>4.8312912030804803E-2</v>
      </c>
      <c r="M5613">
        <v>2.4290382192568901E-2</v>
      </c>
      <c r="N5613">
        <v>2002</v>
      </c>
      <c r="O5613" t="s">
        <v>39</v>
      </c>
      <c r="P5613" t="s">
        <v>4600</v>
      </c>
      <c r="Q5613" t="s">
        <v>6207</v>
      </c>
      <c r="R5613" t="s">
        <v>6208</v>
      </c>
    </row>
    <row r="5614" spans="1:18" x14ac:dyDescent="0.25">
      <c r="A5614" t="s">
        <v>6319</v>
      </c>
      <c r="B5614" t="s">
        <v>4606</v>
      </c>
      <c r="C5614" t="s">
        <v>40</v>
      </c>
      <c r="D5614">
        <v>2</v>
      </c>
      <c r="E5614">
        <v>27.5</v>
      </c>
      <c r="F5614">
        <v>215</v>
      </c>
      <c r="G5614">
        <v>5.44967979210975E-3</v>
      </c>
      <c r="H5614">
        <v>3.5682425018954398E-3</v>
      </c>
      <c r="I5614">
        <v>0.16940232020788601</v>
      </c>
      <c r="J5614">
        <v>0.22633200909517301</v>
      </c>
      <c r="K5614">
        <v>0.29978914978164201</v>
      </c>
      <c r="L5614">
        <v>0.187616575594617</v>
      </c>
      <c r="M5614">
        <v>0.107842023026677</v>
      </c>
      <c r="N5614">
        <v>2002</v>
      </c>
      <c r="O5614" t="s">
        <v>39</v>
      </c>
      <c r="P5614" t="s">
        <v>4600</v>
      </c>
      <c r="Q5614" t="s">
        <v>6207</v>
      </c>
      <c r="R5614" t="s">
        <v>6208</v>
      </c>
    </row>
    <row r="5615" spans="1:18" x14ac:dyDescent="0.25">
      <c r="A5615" t="s">
        <v>6319</v>
      </c>
      <c r="B5615" t="s">
        <v>4606</v>
      </c>
      <c r="C5615" t="s">
        <v>40</v>
      </c>
      <c r="D5615">
        <v>1</v>
      </c>
      <c r="E5615">
        <v>35</v>
      </c>
      <c r="F5615">
        <v>354</v>
      </c>
      <c r="G5615">
        <v>0</v>
      </c>
      <c r="H5615">
        <v>3.2292478214411401E-3</v>
      </c>
      <c r="I5615">
        <v>0.18817095783922899</v>
      </c>
      <c r="J5615">
        <v>0.41400686422998401</v>
      </c>
      <c r="K5615">
        <v>0.25908946624107199</v>
      </c>
      <c r="L5615">
        <v>0.10131764759074301</v>
      </c>
      <c r="M5615">
        <v>3.4185816277531998E-2</v>
      </c>
      <c r="N5615">
        <v>2002</v>
      </c>
      <c r="O5615" t="s">
        <v>39</v>
      </c>
      <c r="P5615" t="s">
        <v>4600</v>
      </c>
      <c r="Q5615" t="s">
        <v>6207</v>
      </c>
      <c r="R5615" t="s">
        <v>6208</v>
      </c>
    </row>
    <row r="5616" spans="1:18" x14ac:dyDescent="0.25">
      <c r="A5616" t="s">
        <v>6319</v>
      </c>
      <c r="B5616" t="s">
        <v>4606</v>
      </c>
      <c r="C5616" t="s">
        <v>40</v>
      </c>
      <c r="D5616">
        <v>2</v>
      </c>
      <c r="E5616">
        <v>35</v>
      </c>
      <c r="F5616">
        <v>386</v>
      </c>
      <c r="G5616">
        <v>0</v>
      </c>
      <c r="H5616">
        <v>0</v>
      </c>
      <c r="I5616">
        <v>9.4001487285683499E-2</v>
      </c>
      <c r="J5616">
        <v>0.29214645015198798</v>
      </c>
      <c r="K5616">
        <v>0.26038288741979498</v>
      </c>
      <c r="L5616">
        <v>0.205281753309526</v>
      </c>
      <c r="M5616">
        <v>0.14818742183300801</v>
      </c>
      <c r="N5616">
        <v>2002</v>
      </c>
      <c r="O5616" t="s">
        <v>39</v>
      </c>
      <c r="P5616" t="s">
        <v>4600</v>
      </c>
      <c r="Q5616" t="s">
        <v>6207</v>
      </c>
      <c r="R5616" t="s">
        <v>6208</v>
      </c>
    </row>
    <row r="5617" spans="1:18" x14ac:dyDescent="0.25">
      <c r="A5617" t="s">
        <v>6319</v>
      </c>
      <c r="B5617" t="s">
        <v>4606</v>
      </c>
      <c r="C5617" t="s">
        <v>40</v>
      </c>
      <c r="D5617">
        <v>1</v>
      </c>
      <c r="E5617">
        <v>45</v>
      </c>
      <c r="F5617">
        <v>289</v>
      </c>
      <c r="G5617">
        <v>2.4915625464462798E-3</v>
      </c>
      <c r="H5617">
        <v>0</v>
      </c>
      <c r="I5617">
        <v>0.111876827117872</v>
      </c>
      <c r="J5617">
        <v>0.32449206158180999</v>
      </c>
      <c r="K5617">
        <v>0.328495548686492</v>
      </c>
      <c r="L5617">
        <v>0.17215565401392099</v>
      </c>
      <c r="M5617">
        <v>6.0488346053459402E-2</v>
      </c>
      <c r="N5617">
        <v>2002</v>
      </c>
      <c r="O5617" t="s">
        <v>39</v>
      </c>
      <c r="P5617" t="s">
        <v>4600</v>
      </c>
      <c r="Q5617" t="s">
        <v>6207</v>
      </c>
      <c r="R5617" t="s">
        <v>6208</v>
      </c>
    </row>
    <row r="5618" spans="1:18" x14ac:dyDescent="0.25">
      <c r="A5618" t="s">
        <v>6319</v>
      </c>
      <c r="B5618" t="s">
        <v>4606</v>
      </c>
      <c r="C5618" t="s">
        <v>40</v>
      </c>
      <c r="D5618">
        <v>2</v>
      </c>
      <c r="E5618">
        <v>45</v>
      </c>
      <c r="F5618">
        <v>340</v>
      </c>
      <c r="G5618">
        <v>2.1938680463946098E-3</v>
      </c>
      <c r="H5618">
        <v>2.1938680463946098E-3</v>
      </c>
      <c r="I5618">
        <v>5.5574669163812998E-2</v>
      </c>
      <c r="J5618">
        <v>0.20461809298825001</v>
      </c>
      <c r="K5618">
        <v>0.29738879870989199</v>
      </c>
      <c r="L5618">
        <v>0.234689042992204</v>
      </c>
      <c r="M5618">
        <v>0.20334166005305199</v>
      </c>
      <c r="N5618">
        <v>2002</v>
      </c>
      <c r="O5618" t="s">
        <v>39</v>
      </c>
      <c r="P5618" t="s">
        <v>4600</v>
      </c>
      <c r="Q5618" t="s">
        <v>6207</v>
      </c>
      <c r="R5618" t="s">
        <v>6208</v>
      </c>
    </row>
    <row r="5619" spans="1:18" x14ac:dyDescent="0.25">
      <c r="A5619" t="s">
        <v>6319</v>
      </c>
      <c r="B5619" t="s">
        <v>4606</v>
      </c>
      <c r="C5619" t="s">
        <v>40</v>
      </c>
      <c r="D5619">
        <v>1</v>
      </c>
      <c r="E5619">
        <v>55</v>
      </c>
      <c r="F5619">
        <v>221</v>
      </c>
      <c r="G5619">
        <v>0</v>
      </c>
      <c r="H5619">
        <v>5.4379178407048699E-3</v>
      </c>
      <c r="I5619">
        <v>0.13740933581602299</v>
      </c>
      <c r="J5619">
        <v>0.28746356106771798</v>
      </c>
      <c r="K5619">
        <v>0.28837116385832601</v>
      </c>
      <c r="L5619">
        <v>0.20272588105256401</v>
      </c>
      <c r="M5619">
        <v>7.8592140364664997E-2</v>
      </c>
      <c r="N5619">
        <v>2002</v>
      </c>
      <c r="O5619" t="s">
        <v>39</v>
      </c>
      <c r="P5619" t="s">
        <v>4600</v>
      </c>
      <c r="Q5619" t="s">
        <v>6207</v>
      </c>
      <c r="R5619" t="s">
        <v>6208</v>
      </c>
    </row>
    <row r="5620" spans="1:18" x14ac:dyDescent="0.25">
      <c r="A5620" t="s">
        <v>6319</v>
      </c>
      <c r="B5620" t="s">
        <v>4606</v>
      </c>
      <c r="C5620" t="s">
        <v>40</v>
      </c>
      <c r="D5620">
        <v>2</v>
      </c>
      <c r="E5620">
        <v>55</v>
      </c>
      <c r="F5620">
        <v>275</v>
      </c>
      <c r="G5620">
        <v>9.0125119030815201E-3</v>
      </c>
      <c r="H5620">
        <v>4.28317398216736E-3</v>
      </c>
      <c r="I5620">
        <v>7.3999478497049798E-2</v>
      </c>
      <c r="J5620">
        <v>0.17986780775582301</v>
      </c>
      <c r="K5620">
        <v>0.32149299170421097</v>
      </c>
      <c r="L5620">
        <v>0.23806033430756901</v>
      </c>
      <c r="M5620">
        <v>0.173283701850099</v>
      </c>
      <c r="N5620">
        <v>2002</v>
      </c>
      <c r="O5620" t="s">
        <v>39</v>
      </c>
      <c r="P5620" t="s">
        <v>4600</v>
      </c>
      <c r="Q5620" t="s">
        <v>6207</v>
      </c>
      <c r="R5620" t="s">
        <v>6208</v>
      </c>
    </row>
    <row r="5621" spans="1:18" x14ac:dyDescent="0.25">
      <c r="A5621" t="s">
        <v>6319</v>
      </c>
      <c r="B5621" t="s">
        <v>4606</v>
      </c>
      <c r="C5621" t="s">
        <v>40</v>
      </c>
      <c r="D5621">
        <v>1</v>
      </c>
      <c r="E5621">
        <v>62.5</v>
      </c>
      <c r="F5621">
        <v>94</v>
      </c>
      <c r="G5621">
        <v>1.31949761217387E-2</v>
      </c>
      <c r="H5621">
        <v>0</v>
      </c>
      <c r="I5621">
        <v>0.193725388242382</v>
      </c>
      <c r="J5621">
        <v>0.23220917849730299</v>
      </c>
      <c r="K5621">
        <v>0.32171851851386701</v>
      </c>
      <c r="L5621">
        <v>0.175584629356347</v>
      </c>
      <c r="M5621">
        <v>6.3567309268362196E-2</v>
      </c>
      <c r="N5621">
        <v>2002</v>
      </c>
      <c r="O5621" t="s">
        <v>39</v>
      </c>
      <c r="P5621" t="s">
        <v>4600</v>
      </c>
      <c r="Q5621" t="s">
        <v>6207</v>
      </c>
      <c r="R5621" t="s">
        <v>6208</v>
      </c>
    </row>
    <row r="5622" spans="1:18" x14ac:dyDescent="0.25">
      <c r="A5622" t="s">
        <v>6319</v>
      </c>
      <c r="B5622" t="s">
        <v>4606</v>
      </c>
      <c r="C5622" t="s">
        <v>40</v>
      </c>
      <c r="D5622">
        <v>2</v>
      </c>
      <c r="E5622">
        <v>62.5</v>
      </c>
      <c r="F5622">
        <v>118</v>
      </c>
      <c r="G5622">
        <v>0</v>
      </c>
      <c r="H5622">
        <v>1.9750184116213099E-2</v>
      </c>
      <c r="I5622">
        <v>9.7560617615727194E-2</v>
      </c>
      <c r="J5622">
        <v>0.17753122486650899</v>
      </c>
      <c r="K5622">
        <v>0.35206465900985301</v>
      </c>
      <c r="L5622">
        <v>0.20753857491771699</v>
      </c>
      <c r="M5622">
        <v>0.14555473947398001</v>
      </c>
      <c r="N5622">
        <v>2002</v>
      </c>
      <c r="O5622" t="s">
        <v>39</v>
      </c>
      <c r="P5622" t="s">
        <v>4600</v>
      </c>
      <c r="Q5622" t="s">
        <v>6207</v>
      </c>
      <c r="R5622" t="s">
        <v>6208</v>
      </c>
    </row>
    <row r="5623" spans="1:18" x14ac:dyDescent="0.25">
      <c r="A5623" t="s">
        <v>6319</v>
      </c>
      <c r="B5623" t="s">
        <v>4609</v>
      </c>
      <c r="C5623" t="s">
        <v>40</v>
      </c>
      <c r="D5623">
        <v>1</v>
      </c>
      <c r="E5623">
        <v>18</v>
      </c>
      <c r="F5623">
        <v>14</v>
      </c>
      <c r="G5623">
        <v>0</v>
      </c>
      <c r="H5623">
        <v>0</v>
      </c>
      <c r="I5623">
        <v>0.60112572769388495</v>
      </c>
      <c r="J5623">
        <v>0.398874272306115</v>
      </c>
      <c r="K5623">
        <v>0</v>
      </c>
      <c r="L5623">
        <v>0</v>
      </c>
      <c r="M5623">
        <v>0</v>
      </c>
      <c r="N5623">
        <v>2013</v>
      </c>
      <c r="O5623" t="s">
        <v>39</v>
      </c>
      <c r="P5623" t="s">
        <v>4600</v>
      </c>
      <c r="Q5623" t="s">
        <v>6207</v>
      </c>
      <c r="R5623" t="s">
        <v>6208</v>
      </c>
    </row>
    <row r="5624" spans="1:18" x14ac:dyDescent="0.25">
      <c r="A5624" t="s">
        <v>6319</v>
      </c>
      <c r="B5624" t="s">
        <v>4609</v>
      </c>
      <c r="C5624" t="s">
        <v>40</v>
      </c>
      <c r="D5624">
        <v>2</v>
      </c>
      <c r="E5624">
        <v>18</v>
      </c>
      <c r="F5624">
        <v>22</v>
      </c>
      <c r="G5624">
        <v>0</v>
      </c>
      <c r="H5624">
        <v>0</v>
      </c>
      <c r="I5624">
        <v>0.21672880993690999</v>
      </c>
      <c r="J5624">
        <v>0.61064747923424101</v>
      </c>
      <c r="K5624">
        <v>4.6546131484901297E-2</v>
      </c>
      <c r="L5624">
        <v>2.40624538074674E-2</v>
      </c>
      <c r="M5624">
        <v>0.10201512553648</v>
      </c>
      <c r="N5624">
        <v>2013</v>
      </c>
      <c r="O5624" t="s">
        <v>39</v>
      </c>
      <c r="P5624" t="s">
        <v>4600</v>
      </c>
      <c r="Q5624" t="s">
        <v>6207</v>
      </c>
      <c r="R5624" t="s">
        <v>6208</v>
      </c>
    </row>
    <row r="5625" spans="1:18" x14ac:dyDescent="0.25">
      <c r="A5625" t="s">
        <v>6319</v>
      </c>
      <c r="B5625" t="s">
        <v>4609</v>
      </c>
      <c r="C5625" t="s">
        <v>40</v>
      </c>
      <c r="D5625">
        <v>1</v>
      </c>
      <c r="E5625">
        <v>19</v>
      </c>
      <c r="F5625">
        <v>15</v>
      </c>
      <c r="G5625">
        <v>0</v>
      </c>
      <c r="H5625">
        <v>0</v>
      </c>
      <c r="I5625">
        <v>0.453662633864794</v>
      </c>
      <c r="J5625">
        <v>0.419805461631233</v>
      </c>
      <c r="K5625">
        <v>5.7675865682917701E-2</v>
      </c>
      <c r="L5625">
        <v>5.2040639338377E-2</v>
      </c>
      <c r="M5625">
        <v>1.6815399482678701E-2</v>
      </c>
      <c r="N5625">
        <v>2013</v>
      </c>
      <c r="O5625" t="s">
        <v>39</v>
      </c>
      <c r="P5625" t="s">
        <v>4600</v>
      </c>
      <c r="Q5625" t="s">
        <v>6207</v>
      </c>
      <c r="R5625" t="s">
        <v>6208</v>
      </c>
    </row>
    <row r="5626" spans="1:18" x14ac:dyDescent="0.25">
      <c r="A5626" t="s">
        <v>6319</v>
      </c>
      <c r="B5626" t="s">
        <v>4609</v>
      </c>
      <c r="C5626" t="s">
        <v>40</v>
      </c>
      <c r="D5626">
        <v>2</v>
      </c>
      <c r="E5626">
        <v>19</v>
      </c>
      <c r="F5626">
        <v>19</v>
      </c>
      <c r="G5626">
        <v>0</v>
      </c>
      <c r="H5626">
        <v>0</v>
      </c>
      <c r="I5626">
        <v>0.30892789535809201</v>
      </c>
      <c r="J5626">
        <v>0.32015010877501998</v>
      </c>
      <c r="K5626">
        <v>0.20017445185844701</v>
      </c>
      <c r="L5626">
        <v>0.13106990938452601</v>
      </c>
      <c r="M5626">
        <v>3.9677634623916103E-2</v>
      </c>
      <c r="N5626">
        <v>2013</v>
      </c>
      <c r="O5626" t="s">
        <v>39</v>
      </c>
      <c r="P5626" t="s">
        <v>4600</v>
      </c>
      <c r="Q5626" t="s">
        <v>6207</v>
      </c>
      <c r="R5626" t="s">
        <v>6208</v>
      </c>
    </row>
    <row r="5627" spans="1:18" x14ac:dyDescent="0.25">
      <c r="A5627" t="s">
        <v>6319</v>
      </c>
      <c r="B5627" t="s">
        <v>4609</v>
      </c>
      <c r="C5627" t="s">
        <v>40</v>
      </c>
      <c r="D5627">
        <v>1</v>
      </c>
      <c r="E5627">
        <v>25</v>
      </c>
      <c r="F5627">
        <v>172</v>
      </c>
      <c r="G5627">
        <v>1.05032180450237E-2</v>
      </c>
      <c r="H5627">
        <v>0</v>
      </c>
      <c r="I5627">
        <v>0.24454641799875501</v>
      </c>
      <c r="J5627">
        <v>0.396112355954858</v>
      </c>
      <c r="K5627">
        <v>0.189755138430722</v>
      </c>
      <c r="L5627">
        <v>8.1163274122554405E-2</v>
      </c>
      <c r="M5627">
        <v>7.7919595448086507E-2</v>
      </c>
      <c r="N5627">
        <v>2013</v>
      </c>
      <c r="O5627" t="s">
        <v>39</v>
      </c>
      <c r="P5627" t="s">
        <v>4600</v>
      </c>
      <c r="Q5627" t="s">
        <v>6207</v>
      </c>
      <c r="R5627" t="s">
        <v>6208</v>
      </c>
    </row>
    <row r="5628" spans="1:18" x14ac:dyDescent="0.25">
      <c r="A5628" t="s">
        <v>6319</v>
      </c>
      <c r="B5628" t="s">
        <v>4609</v>
      </c>
      <c r="C5628" t="s">
        <v>40</v>
      </c>
      <c r="D5628">
        <v>2</v>
      </c>
      <c r="E5628">
        <v>25</v>
      </c>
      <c r="F5628">
        <v>222</v>
      </c>
      <c r="G5628">
        <v>7.0505492298971999E-3</v>
      </c>
      <c r="H5628">
        <v>2.7579907936814102E-3</v>
      </c>
      <c r="I5628">
        <v>0.136962397059955</v>
      </c>
      <c r="J5628">
        <v>0.28192089141626098</v>
      </c>
      <c r="K5628">
        <v>0.243489469150482</v>
      </c>
      <c r="L5628">
        <v>0.22543948813124101</v>
      </c>
      <c r="M5628">
        <v>0.10237921421848301</v>
      </c>
      <c r="N5628">
        <v>2013</v>
      </c>
      <c r="O5628" t="s">
        <v>39</v>
      </c>
      <c r="P5628" t="s">
        <v>4600</v>
      </c>
      <c r="Q5628" t="s">
        <v>6207</v>
      </c>
      <c r="R5628" t="s">
        <v>6208</v>
      </c>
    </row>
    <row r="5629" spans="1:18" x14ac:dyDescent="0.25">
      <c r="A5629" t="s">
        <v>6319</v>
      </c>
      <c r="B5629" t="s">
        <v>4609</v>
      </c>
      <c r="C5629" t="s">
        <v>40</v>
      </c>
      <c r="D5629">
        <v>1</v>
      </c>
      <c r="E5629">
        <v>35</v>
      </c>
      <c r="F5629">
        <v>112</v>
      </c>
      <c r="G5629">
        <v>3.2601939625664799E-3</v>
      </c>
      <c r="H5629">
        <v>0</v>
      </c>
      <c r="I5629">
        <v>9.6334462040989305E-2</v>
      </c>
      <c r="J5629">
        <v>0.31354816488547899</v>
      </c>
      <c r="K5629">
        <v>0.28818230072585599</v>
      </c>
      <c r="L5629">
        <v>0.214865109015352</v>
      </c>
      <c r="M5629">
        <v>8.3809769369757398E-2</v>
      </c>
      <c r="N5629">
        <v>2013</v>
      </c>
      <c r="O5629" t="s">
        <v>39</v>
      </c>
      <c r="P5629" t="s">
        <v>4600</v>
      </c>
      <c r="Q5629" t="s">
        <v>6207</v>
      </c>
      <c r="R5629" t="s">
        <v>6208</v>
      </c>
    </row>
    <row r="5630" spans="1:18" x14ac:dyDescent="0.25">
      <c r="A5630" t="s">
        <v>6319</v>
      </c>
      <c r="B5630" t="s">
        <v>4609</v>
      </c>
      <c r="C5630" t="s">
        <v>40</v>
      </c>
      <c r="D5630">
        <v>2</v>
      </c>
      <c r="E5630">
        <v>35</v>
      </c>
      <c r="F5630">
        <v>193</v>
      </c>
      <c r="G5630">
        <v>0</v>
      </c>
      <c r="H5630">
        <v>1.4181181298904499E-2</v>
      </c>
      <c r="I5630">
        <v>4.1781090213325101E-2</v>
      </c>
      <c r="J5630">
        <v>0.16782982750897199</v>
      </c>
      <c r="K5630">
        <v>0.29638935027920699</v>
      </c>
      <c r="L5630">
        <v>0.283055323839702</v>
      </c>
      <c r="M5630">
        <v>0.19676322685988901</v>
      </c>
      <c r="N5630">
        <v>2013</v>
      </c>
      <c r="O5630" t="s">
        <v>39</v>
      </c>
      <c r="P5630" t="s">
        <v>4600</v>
      </c>
      <c r="Q5630" t="s">
        <v>6207</v>
      </c>
      <c r="R5630" t="s">
        <v>6208</v>
      </c>
    </row>
    <row r="5631" spans="1:18" x14ac:dyDescent="0.25">
      <c r="A5631" t="s">
        <v>6319</v>
      </c>
      <c r="B5631" t="s">
        <v>4609</v>
      </c>
      <c r="C5631" t="s">
        <v>40</v>
      </c>
      <c r="D5631">
        <v>1</v>
      </c>
      <c r="E5631">
        <v>45</v>
      </c>
      <c r="F5631">
        <v>122</v>
      </c>
      <c r="G5631">
        <v>0</v>
      </c>
      <c r="H5631">
        <v>2.57274952396205E-3</v>
      </c>
      <c r="I5631">
        <v>0.17913174846431201</v>
      </c>
      <c r="J5631">
        <v>0.32488752001338</v>
      </c>
      <c r="K5631">
        <v>0.28025589411459501</v>
      </c>
      <c r="L5631">
        <v>0.132841091489697</v>
      </c>
      <c r="M5631">
        <v>8.0310996394054299E-2</v>
      </c>
      <c r="N5631">
        <v>2013</v>
      </c>
      <c r="O5631" t="s">
        <v>39</v>
      </c>
      <c r="P5631" t="s">
        <v>4600</v>
      </c>
      <c r="Q5631" t="s">
        <v>6207</v>
      </c>
      <c r="R5631" t="s">
        <v>6208</v>
      </c>
    </row>
    <row r="5632" spans="1:18" x14ac:dyDescent="0.25">
      <c r="A5632" t="s">
        <v>6319</v>
      </c>
      <c r="B5632" t="s">
        <v>4609</v>
      </c>
      <c r="C5632" t="s">
        <v>40</v>
      </c>
      <c r="D5632">
        <v>2</v>
      </c>
      <c r="E5632">
        <v>45</v>
      </c>
      <c r="F5632">
        <v>225</v>
      </c>
      <c r="G5632">
        <v>0</v>
      </c>
      <c r="H5632">
        <v>0</v>
      </c>
      <c r="I5632">
        <v>5.9035665389225403E-2</v>
      </c>
      <c r="J5632">
        <v>0.176420839498837</v>
      </c>
      <c r="K5632">
        <v>0.26621178130718998</v>
      </c>
      <c r="L5632">
        <v>0.23622524038661399</v>
      </c>
      <c r="M5632">
        <v>0.26210647341813398</v>
      </c>
      <c r="N5632">
        <v>2013</v>
      </c>
      <c r="O5632" t="s">
        <v>39</v>
      </c>
      <c r="P5632" t="s">
        <v>4600</v>
      </c>
      <c r="Q5632" t="s">
        <v>6207</v>
      </c>
      <c r="R5632" t="s">
        <v>6208</v>
      </c>
    </row>
    <row r="5633" spans="1:18" x14ac:dyDescent="0.25">
      <c r="A5633" t="s">
        <v>6319</v>
      </c>
      <c r="B5633" t="s">
        <v>4609</v>
      </c>
      <c r="C5633" t="s">
        <v>40</v>
      </c>
      <c r="D5633">
        <v>1</v>
      </c>
      <c r="E5633">
        <v>55</v>
      </c>
      <c r="F5633">
        <v>130</v>
      </c>
      <c r="G5633">
        <v>0</v>
      </c>
      <c r="H5633">
        <v>0</v>
      </c>
      <c r="I5633">
        <v>0.11459637929156601</v>
      </c>
      <c r="J5633">
        <v>0.28038651275433402</v>
      </c>
      <c r="K5633">
        <v>0.291100956681348</v>
      </c>
      <c r="L5633">
        <v>0.20886307895264999</v>
      </c>
      <c r="M5633">
        <v>0.105053072320102</v>
      </c>
      <c r="N5633">
        <v>2013</v>
      </c>
      <c r="O5633" t="s">
        <v>39</v>
      </c>
      <c r="P5633" t="s">
        <v>4600</v>
      </c>
      <c r="Q5633" t="s">
        <v>6207</v>
      </c>
      <c r="R5633" t="s">
        <v>6208</v>
      </c>
    </row>
    <row r="5634" spans="1:18" x14ac:dyDescent="0.25">
      <c r="A5634" t="s">
        <v>6319</v>
      </c>
      <c r="B5634" t="s">
        <v>4609</v>
      </c>
      <c r="C5634" t="s">
        <v>40</v>
      </c>
      <c r="D5634">
        <v>2</v>
      </c>
      <c r="E5634">
        <v>55</v>
      </c>
      <c r="F5634">
        <v>175</v>
      </c>
      <c r="G5634">
        <v>1.0816803157222599E-2</v>
      </c>
      <c r="H5634">
        <v>3.64723039818558E-3</v>
      </c>
      <c r="I5634">
        <v>6.1211326738430598E-2</v>
      </c>
      <c r="J5634">
        <v>0.17339094849887199</v>
      </c>
      <c r="K5634">
        <v>0.26094970166773901</v>
      </c>
      <c r="L5634">
        <v>0.283353765751993</v>
      </c>
      <c r="M5634">
        <v>0.20663022378755699</v>
      </c>
      <c r="N5634">
        <v>2013</v>
      </c>
      <c r="O5634" t="s">
        <v>39</v>
      </c>
      <c r="P5634" t="s">
        <v>4600</v>
      </c>
      <c r="Q5634" t="s">
        <v>6207</v>
      </c>
      <c r="R5634" t="s">
        <v>6208</v>
      </c>
    </row>
    <row r="5635" spans="1:18" x14ac:dyDescent="0.25">
      <c r="A5635" t="s">
        <v>6319</v>
      </c>
      <c r="B5635" t="s">
        <v>4609</v>
      </c>
      <c r="C5635" t="s">
        <v>40</v>
      </c>
      <c r="D5635">
        <v>1</v>
      </c>
      <c r="E5635">
        <v>62.5</v>
      </c>
      <c r="F5635">
        <v>40</v>
      </c>
      <c r="G5635">
        <v>0</v>
      </c>
      <c r="H5635">
        <v>0</v>
      </c>
      <c r="I5635">
        <v>0.123054457238646</v>
      </c>
      <c r="J5635">
        <v>0.330534307982571</v>
      </c>
      <c r="K5635">
        <v>0.32793211536260197</v>
      </c>
      <c r="L5635">
        <v>6.8895187681855999E-2</v>
      </c>
      <c r="M5635">
        <v>0.14958393173432499</v>
      </c>
      <c r="N5635">
        <v>2013</v>
      </c>
      <c r="O5635" t="s">
        <v>39</v>
      </c>
      <c r="P5635" t="s">
        <v>4600</v>
      </c>
      <c r="Q5635" t="s">
        <v>6207</v>
      </c>
      <c r="R5635" t="s">
        <v>6208</v>
      </c>
    </row>
    <row r="5636" spans="1:18" x14ac:dyDescent="0.25">
      <c r="A5636" t="s">
        <v>6319</v>
      </c>
      <c r="B5636" t="s">
        <v>4609</v>
      </c>
      <c r="C5636" t="s">
        <v>40</v>
      </c>
      <c r="D5636">
        <v>2</v>
      </c>
      <c r="E5636">
        <v>62.5</v>
      </c>
      <c r="F5636">
        <v>62</v>
      </c>
      <c r="G5636">
        <v>0</v>
      </c>
      <c r="H5636">
        <v>0</v>
      </c>
      <c r="I5636">
        <v>3.60723592936599E-2</v>
      </c>
      <c r="J5636">
        <v>0.173473851847156</v>
      </c>
      <c r="K5636">
        <v>0.25638129916951102</v>
      </c>
      <c r="L5636">
        <v>0.20737071156672501</v>
      </c>
      <c r="M5636">
        <v>0.32670177812294698</v>
      </c>
      <c r="N5636">
        <v>2013</v>
      </c>
      <c r="O5636" t="s">
        <v>39</v>
      </c>
      <c r="P5636" t="s">
        <v>4600</v>
      </c>
      <c r="Q5636" t="s">
        <v>6207</v>
      </c>
      <c r="R5636" t="s">
        <v>6208</v>
      </c>
    </row>
    <row r="5637" spans="1:18" x14ac:dyDescent="0.25">
      <c r="A5637" t="s">
        <v>6320</v>
      </c>
      <c r="B5637" t="s">
        <v>6131</v>
      </c>
      <c r="C5637" t="s">
        <v>40</v>
      </c>
      <c r="D5637">
        <v>2</v>
      </c>
      <c r="E5637">
        <v>18</v>
      </c>
      <c r="F5637">
        <v>1305</v>
      </c>
      <c r="G5637">
        <v>0.30621387073407302</v>
      </c>
      <c r="H5637">
        <v>0.24211829848336799</v>
      </c>
      <c r="I5637">
        <v>0.372441458672852</v>
      </c>
      <c r="J5637">
        <v>5.9955995951048099E-2</v>
      </c>
      <c r="K5637">
        <v>1.5655530833941899E-2</v>
      </c>
      <c r="L5637">
        <v>1.27597641139062E-3</v>
      </c>
      <c r="M5637">
        <v>2.3388689133266899E-3</v>
      </c>
      <c r="N5637">
        <v>2013</v>
      </c>
      <c r="O5637" t="s">
        <v>39</v>
      </c>
      <c r="P5637" t="s">
        <v>6125</v>
      </c>
      <c r="Q5637" t="s">
        <v>6167</v>
      </c>
      <c r="R5637" t="s">
        <v>6168</v>
      </c>
    </row>
    <row r="5638" spans="1:18" x14ac:dyDescent="0.25">
      <c r="A5638" t="s">
        <v>6320</v>
      </c>
      <c r="B5638" t="s">
        <v>6131</v>
      </c>
      <c r="C5638" t="s">
        <v>40</v>
      </c>
      <c r="D5638">
        <v>2</v>
      </c>
      <c r="E5638">
        <v>19</v>
      </c>
      <c r="F5638">
        <v>998</v>
      </c>
      <c r="G5638">
        <v>0.31521119664167502</v>
      </c>
      <c r="H5638">
        <v>0.19322236107230401</v>
      </c>
      <c r="I5638">
        <v>0.40484118022433202</v>
      </c>
      <c r="J5638">
        <v>6.8848158858989497E-2</v>
      </c>
      <c r="K5638">
        <v>1.53846553991975E-2</v>
      </c>
      <c r="L5638">
        <v>1.2762326554770699E-3</v>
      </c>
      <c r="M5638">
        <v>1.2162151480255099E-3</v>
      </c>
      <c r="N5638">
        <v>2013</v>
      </c>
      <c r="O5638" t="s">
        <v>39</v>
      </c>
      <c r="P5638" t="s">
        <v>6125</v>
      </c>
      <c r="Q5638" t="s">
        <v>6167</v>
      </c>
      <c r="R5638" t="s">
        <v>6168</v>
      </c>
    </row>
    <row r="5639" spans="1:18" x14ac:dyDescent="0.25">
      <c r="A5639" t="s">
        <v>6320</v>
      </c>
      <c r="B5639" t="s">
        <v>6131</v>
      </c>
      <c r="C5639" t="s">
        <v>40</v>
      </c>
      <c r="D5639">
        <v>2</v>
      </c>
      <c r="E5639">
        <v>25</v>
      </c>
      <c r="F5639">
        <v>8238</v>
      </c>
      <c r="G5639">
        <v>0.251423391859043</v>
      </c>
      <c r="H5639">
        <v>0.166145469171044</v>
      </c>
      <c r="I5639">
        <v>0.38852886556014099</v>
      </c>
      <c r="J5639">
        <v>0.14055518077322901</v>
      </c>
      <c r="K5639">
        <v>4.2529704627741E-2</v>
      </c>
      <c r="L5639">
        <v>8.05363645692014E-3</v>
      </c>
      <c r="M5639">
        <v>2.76375155188175E-3</v>
      </c>
      <c r="N5639">
        <v>2013</v>
      </c>
      <c r="O5639" t="s">
        <v>39</v>
      </c>
      <c r="P5639" t="s">
        <v>6125</v>
      </c>
      <c r="Q5639" t="s">
        <v>6167</v>
      </c>
      <c r="R5639" t="s">
        <v>6168</v>
      </c>
    </row>
    <row r="5640" spans="1:18" x14ac:dyDescent="0.25">
      <c r="A5640" t="s">
        <v>6320</v>
      </c>
      <c r="B5640" t="s">
        <v>6131</v>
      </c>
      <c r="C5640" t="s">
        <v>40</v>
      </c>
      <c r="D5640">
        <v>2</v>
      </c>
      <c r="E5640">
        <v>35</v>
      </c>
      <c r="F5640">
        <v>5162</v>
      </c>
      <c r="G5640">
        <v>0.17038044262319699</v>
      </c>
      <c r="H5640">
        <v>0.10111302215608201</v>
      </c>
      <c r="I5640">
        <v>0.35443027991582099</v>
      </c>
      <c r="J5640">
        <v>0.24704205945901</v>
      </c>
      <c r="K5640">
        <v>8.9252386064355496E-2</v>
      </c>
      <c r="L5640">
        <v>2.7565048847053901E-2</v>
      </c>
      <c r="M5640">
        <v>1.02167609344808E-2</v>
      </c>
      <c r="N5640">
        <v>2013</v>
      </c>
      <c r="O5640" t="s">
        <v>39</v>
      </c>
      <c r="P5640" t="s">
        <v>6125</v>
      </c>
      <c r="Q5640" t="s">
        <v>6167</v>
      </c>
      <c r="R5640" t="s">
        <v>6168</v>
      </c>
    </row>
    <row r="5641" spans="1:18" x14ac:dyDescent="0.25">
      <c r="A5641" t="s">
        <v>6320</v>
      </c>
      <c r="B5641" t="s">
        <v>6131</v>
      </c>
      <c r="C5641" t="s">
        <v>40</v>
      </c>
      <c r="D5641">
        <v>2</v>
      </c>
      <c r="E5641">
        <v>45</v>
      </c>
      <c r="F5641">
        <v>3197</v>
      </c>
      <c r="G5641">
        <v>0.144868676082231</v>
      </c>
      <c r="H5641">
        <v>8.7071659718614206E-2</v>
      </c>
      <c r="I5641">
        <v>0.32672379390503897</v>
      </c>
      <c r="J5641">
        <v>0.25456306481497498</v>
      </c>
      <c r="K5641">
        <v>0.142630903767718</v>
      </c>
      <c r="L5641">
        <v>3.5321810628901898E-2</v>
      </c>
      <c r="M5641">
        <v>8.8200910825210095E-3</v>
      </c>
      <c r="N5641">
        <v>2013</v>
      </c>
      <c r="O5641" t="s">
        <v>39</v>
      </c>
      <c r="P5641" t="s">
        <v>6125</v>
      </c>
      <c r="Q5641" t="s">
        <v>6167</v>
      </c>
      <c r="R5641" t="s">
        <v>6168</v>
      </c>
    </row>
    <row r="5642" spans="1:18" x14ac:dyDescent="0.25">
      <c r="A5642" t="s">
        <v>6321</v>
      </c>
      <c r="B5642" t="s">
        <v>4876</v>
      </c>
      <c r="C5642" t="s">
        <v>40</v>
      </c>
      <c r="D5642">
        <v>1</v>
      </c>
      <c r="E5642">
        <v>18</v>
      </c>
      <c r="F5642">
        <v>228</v>
      </c>
      <c r="G5642">
        <v>0.23560584089830999</v>
      </c>
      <c r="H5642">
        <v>0.21607832036321101</v>
      </c>
      <c r="I5642">
        <v>0.46653120875058102</v>
      </c>
      <c r="J5642">
        <v>5.6086837027811101E-2</v>
      </c>
      <c r="K5642">
        <v>1.14598057482115E-2</v>
      </c>
      <c r="L5642">
        <v>1.4237987211875301E-2</v>
      </c>
      <c r="M5642">
        <v>0</v>
      </c>
      <c r="N5642">
        <v>1998</v>
      </c>
      <c r="O5642" t="s">
        <v>39</v>
      </c>
      <c r="P5642" t="s">
        <v>4868</v>
      </c>
      <c r="Q5642" t="s">
        <v>6265</v>
      </c>
      <c r="R5642" t="s">
        <v>6179</v>
      </c>
    </row>
    <row r="5643" spans="1:18" x14ac:dyDescent="0.25">
      <c r="A5643" t="s">
        <v>6321</v>
      </c>
      <c r="B5643" t="s">
        <v>4876</v>
      </c>
      <c r="C5643" t="s">
        <v>40</v>
      </c>
      <c r="D5643">
        <v>2</v>
      </c>
      <c r="E5643">
        <v>18</v>
      </c>
      <c r="F5643">
        <v>211</v>
      </c>
      <c r="G5643">
        <v>5.0348010829011199E-2</v>
      </c>
      <c r="H5643">
        <v>0.124458244468669</v>
      </c>
      <c r="I5643">
        <v>0.53873369306449304</v>
      </c>
      <c r="J5643">
        <v>0.218331461573089</v>
      </c>
      <c r="K5643">
        <v>5.4569935885315703E-2</v>
      </c>
      <c r="L5643">
        <v>7.7956415500205203E-3</v>
      </c>
      <c r="M5643">
        <v>5.7630126294009598E-3</v>
      </c>
      <c r="N5643">
        <v>1998</v>
      </c>
      <c r="O5643" t="s">
        <v>39</v>
      </c>
      <c r="P5643" t="s">
        <v>4868</v>
      </c>
      <c r="Q5643" t="s">
        <v>6265</v>
      </c>
      <c r="R5643" t="s">
        <v>6179</v>
      </c>
    </row>
    <row r="5644" spans="1:18" x14ac:dyDescent="0.25">
      <c r="A5644" t="s">
        <v>6321</v>
      </c>
      <c r="B5644" t="s">
        <v>4876</v>
      </c>
      <c r="C5644" t="s">
        <v>40</v>
      </c>
      <c r="D5644">
        <v>1</v>
      </c>
      <c r="E5644">
        <v>19</v>
      </c>
      <c r="F5644">
        <v>178</v>
      </c>
      <c r="G5644">
        <v>0.20041554197813399</v>
      </c>
      <c r="H5644">
        <v>0.22088278339297199</v>
      </c>
      <c r="I5644">
        <v>0.508595236154331</v>
      </c>
      <c r="J5644">
        <v>4.9562128278082103E-2</v>
      </c>
      <c r="K5644">
        <v>2.0544310196480099E-2</v>
      </c>
      <c r="L5644">
        <v>0</v>
      </c>
      <c r="M5644">
        <v>0</v>
      </c>
      <c r="N5644">
        <v>1998</v>
      </c>
      <c r="O5644" t="s">
        <v>39</v>
      </c>
      <c r="P5644" t="s">
        <v>4868</v>
      </c>
      <c r="Q5644" t="s">
        <v>6265</v>
      </c>
      <c r="R5644" t="s">
        <v>6179</v>
      </c>
    </row>
    <row r="5645" spans="1:18" x14ac:dyDescent="0.25">
      <c r="A5645" t="s">
        <v>6321</v>
      </c>
      <c r="B5645" t="s">
        <v>4876</v>
      </c>
      <c r="C5645" t="s">
        <v>40</v>
      </c>
      <c r="D5645">
        <v>2</v>
      </c>
      <c r="E5645">
        <v>19</v>
      </c>
      <c r="F5645">
        <v>185</v>
      </c>
      <c r="G5645">
        <v>8.2874213709692099E-2</v>
      </c>
      <c r="H5645">
        <v>0.14635828850482799</v>
      </c>
      <c r="I5645">
        <v>0.46699364622814299</v>
      </c>
      <c r="J5645">
        <v>0.20526537121247901</v>
      </c>
      <c r="K5645">
        <v>7.4075529122184194E-2</v>
      </c>
      <c r="L5645">
        <v>2.1798541124451599E-2</v>
      </c>
      <c r="M5645">
        <v>2.6344100982209099E-3</v>
      </c>
      <c r="N5645">
        <v>1998</v>
      </c>
      <c r="O5645" t="s">
        <v>39</v>
      </c>
      <c r="P5645" t="s">
        <v>4868</v>
      </c>
      <c r="Q5645" t="s">
        <v>6265</v>
      </c>
      <c r="R5645" t="s">
        <v>6179</v>
      </c>
    </row>
    <row r="5646" spans="1:18" x14ac:dyDescent="0.25">
      <c r="A5646" t="s">
        <v>6321</v>
      </c>
      <c r="B5646" t="s">
        <v>4876</v>
      </c>
      <c r="C5646" t="s">
        <v>40</v>
      </c>
      <c r="D5646">
        <v>1</v>
      </c>
      <c r="E5646">
        <v>25</v>
      </c>
      <c r="F5646">
        <v>1355</v>
      </c>
      <c r="G5646">
        <v>0.104145102553939</v>
      </c>
      <c r="H5646">
        <v>0.17077804821113399</v>
      </c>
      <c r="I5646">
        <v>0.52086597813799795</v>
      </c>
      <c r="J5646">
        <v>0.15739201621326801</v>
      </c>
      <c r="K5646">
        <v>3.2435226333177899E-2</v>
      </c>
      <c r="L5646">
        <v>7.3311863525792201E-3</v>
      </c>
      <c r="M5646">
        <v>7.0524421979038599E-3</v>
      </c>
      <c r="N5646">
        <v>1998</v>
      </c>
      <c r="O5646" t="s">
        <v>39</v>
      </c>
      <c r="P5646" t="s">
        <v>4868</v>
      </c>
      <c r="Q5646" t="s">
        <v>6265</v>
      </c>
      <c r="R5646" t="s">
        <v>6179</v>
      </c>
    </row>
    <row r="5647" spans="1:18" x14ac:dyDescent="0.25">
      <c r="A5647" t="s">
        <v>6321</v>
      </c>
      <c r="B5647" t="s">
        <v>4876</v>
      </c>
      <c r="C5647" t="s">
        <v>40</v>
      </c>
      <c r="D5647">
        <v>2</v>
      </c>
      <c r="E5647">
        <v>25</v>
      </c>
      <c r="F5647">
        <v>1744</v>
      </c>
      <c r="G5647">
        <v>7.0937221535770104E-2</v>
      </c>
      <c r="H5647">
        <v>7.6051143844757002E-2</v>
      </c>
      <c r="I5647">
        <v>0.42924846724820098</v>
      </c>
      <c r="J5647">
        <v>0.25056617220909699</v>
      </c>
      <c r="K5647">
        <v>0.108270956049436</v>
      </c>
      <c r="L5647">
        <v>5.2239568797323797E-2</v>
      </c>
      <c r="M5647">
        <v>1.26864703154151E-2</v>
      </c>
      <c r="N5647">
        <v>1998</v>
      </c>
      <c r="O5647" t="s">
        <v>39</v>
      </c>
      <c r="P5647" t="s">
        <v>4868</v>
      </c>
      <c r="Q5647" t="s">
        <v>6265</v>
      </c>
      <c r="R5647" t="s">
        <v>6179</v>
      </c>
    </row>
    <row r="5648" spans="1:18" x14ac:dyDescent="0.25">
      <c r="A5648" t="s">
        <v>6321</v>
      </c>
      <c r="B5648" t="s">
        <v>4876</v>
      </c>
      <c r="C5648" t="s">
        <v>40</v>
      </c>
      <c r="D5648">
        <v>1</v>
      </c>
      <c r="E5648">
        <v>35</v>
      </c>
      <c r="F5648">
        <v>1012</v>
      </c>
      <c r="G5648">
        <v>8.1761579367086501E-2</v>
      </c>
      <c r="H5648">
        <v>0.128002148769402</v>
      </c>
      <c r="I5648">
        <v>0.45813906773979901</v>
      </c>
      <c r="J5648">
        <v>0.228677172513017</v>
      </c>
      <c r="K5648">
        <v>7.4081193226742795E-2</v>
      </c>
      <c r="L5648">
        <v>2.2158276845875801E-2</v>
      </c>
      <c r="M5648">
        <v>7.1805615380774301E-3</v>
      </c>
      <c r="N5648">
        <v>1998</v>
      </c>
      <c r="O5648" t="s">
        <v>39</v>
      </c>
      <c r="P5648" t="s">
        <v>4868</v>
      </c>
      <c r="Q5648" t="s">
        <v>6265</v>
      </c>
      <c r="R5648" t="s">
        <v>6179</v>
      </c>
    </row>
    <row r="5649" spans="1:18" x14ac:dyDescent="0.25">
      <c r="A5649" t="s">
        <v>6321</v>
      </c>
      <c r="B5649" t="s">
        <v>4876</v>
      </c>
      <c r="C5649" t="s">
        <v>40</v>
      </c>
      <c r="D5649">
        <v>2</v>
      </c>
      <c r="E5649">
        <v>35</v>
      </c>
      <c r="F5649">
        <v>1523</v>
      </c>
      <c r="G5649">
        <v>2.87369158349422E-2</v>
      </c>
      <c r="H5649">
        <v>3.8761795944348303E-2</v>
      </c>
      <c r="I5649">
        <v>0.280274530162064</v>
      </c>
      <c r="J5649">
        <v>0.29780565967325101</v>
      </c>
      <c r="K5649">
        <v>0.18528170474363601</v>
      </c>
      <c r="L5649">
        <v>0.11151935838405599</v>
      </c>
      <c r="M5649">
        <v>5.7620035257701901E-2</v>
      </c>
      <c r="N5649">
        <v>1998</v>
      </c>
      <c r="O5649" t="s">
        <v>39</v>
      </c>
      <c r="P5649" t="s">
        <v>4868</v>
      </c>
      <c r="Q5649" t="s">
        <v>6265</v>
      </c>
      <c r="R5649" t="s">
        <v>6179</v>
      </c>
    </row>
    <row r="5650" spans="1:18" x14ac:dyDescent="0.25">
      <c r="A5650" t="s">
        <v>6321</v>
      </c>
      <c r="B5650" t="s">
        <v>4876</v>
      </c>
      <c r="C5650" t="s">
        <v>40</v>
      </c>
      <c r="D5650">
        <v>1</v>
      </c>
      <c r="E5650">
        <v>45</v>
      </c>
      <c r="F5650">
        <v>840</v>
      </c>
      <c r="G5650">
        <v>9.7552892901038496E-2</v>
      </c>
      <c r="H5650">
        <v>0.10050400716683699</v>
      </c>
      <c r="I5650">
        <v>0.38434750098421799</v>
      </c>
      <c r="J5650">
        <v>0.26540111814613598</v>
      </c>
      <c r="K5650">
        <v>9.6995616008483304E-2</v>
      </c>
      <c r="L5650">
        <v>3.5118662870012002E-2</v>
      </c>
      <c r="M5650">
        <v>2.0080201923275001E-2</v>
      </c>
      <c r="N5650">
        <v>1998</v>
      </c>
      <c r="O5650" t="s">
        <v>39</v>
      </c>
      <c r="P5650" t="s">
        <v>4868</v>
      </c>
      <c r="Q5650" t="s">
        <v>6265</v>
      </c>
      <c r="R5650" t="s">
        <v>6179</v>
      </c>
    </row>
    <row r="5651" spans="1:18" x14ac:dyDescent="0.25">
      <c r="A5651" t="s">
        <v>6321</v>
      </c>
      <c r="B5651" t="s">
        <v>4876</v>
      </c>
      <c r="C5651" t="s">
        <v>40</v>
      </c>
      <c r="D5651">
        <v>2</v>
      </c>
      <c r="E5651">
        <v>45</v>
      </c>
      <c r="F5651">
        <v>1030</v>
      </c>
      <c r="G5651">
        <v>3.42375211927873E-2</v>
      </c>
      <c r="H5651">
        <v>3.0340204425687901E-2</v>
      </c>
      <c r="I5651">
        <v>0.21291770660078399</v>
      </c>
      <c r="J5651">
        <v>0.32833361544141798</v>
      </c>
      <c r="K5651">
        <v>0.19498621782918299</v>
      </c>
      <c r="L5651">
        <v>0.13184410125964</v>
      </c>
      <c r="M5651">
        <v>6.73406332505007E-2</v>
      </c>
      <c r="N5651">
        <v>1998</v>
      </c>
      <c r="O5651" t="s">
        <v>39</v>
      </c>
      <c r="P5651" t="s">
        <v>4868</v>
      </c>
      <c r="Q5651" t="s">
        <v>6265</v>
      </c>
      <c r="R5651" t="s">
        <v>6179</v>
      </c>
    </row>
    <row r="5652" spans="1:18" x14ac:dyDescent="0.25">
      <c r="A5652" t="s">
        <v>6321</v>
      </c>
      <c r="B5652" t="s">
        <v>4876</v>
      </c>
      <c r="C5652" t="s">
        <v>40</v>
      </c>
      <c r="D5652">
        <v>1</v>
      </c>
      <c r="E5652">
        <v>55</v>
      </c>
      <c r="F5652">
        <v>585</v>
      </c>
      <c r="G5652">
        <v>8.7208856732170201E-2</v>
      </c>
      <c r="H5652">
        <v>6.1477700100086997E-2</v>
      </c>
      <c r="I5652">
        <v>0.36659768982531998</v>
      </c>
      <c r="J5652">
        <v>0.29952593381641701</v>
      </c>
      <c r="K5652">
        <v>0.14408129071766801</v>
      </c>
      <c r="L5652">
        <v>2.5140672641549101E-2</v>
      </c>
      <c r="M5652">
        <v>1.5967856166788801E-2</v>
      </c>
      <c r="N5652">
        <v>1998</v>
      </c>
      <c r="O5652" t="s">
        <v>39</v>
      </c>
      <c r="P5652" t="s">
        <v>4868</v>
      </c>
      <c r="Q5652" t="s">
        <v>6265</v>
      </c>
      <c r="R5652" t="s">
        <v>6179</v>
      </c>
    </row>
    <row r="5653" spans="1:18" x14ac:dyDescent="0.25">
      <c r="A5653" t="s">
        <v>6321</v>
      </c>
      <c r="B5653" t="s">
        <v>4876</v>
      </c>
      <c r="C5653" t="s">
        <v>40</v>
      </c>
      <c r="D5653">
        <v>2</v>
      </c>
      <c r="E5653">
        <v>55</v>
      </c>
      <c r="F5653">
        <v>1109</v>
      </c>
      <c r="G5653">
        <v>3.5522590214262198E-2</v>
      </c>
      <c r="H5653">
        <v>3.5453452357672097E-2</v>
      </c>
      <c r="I5653">
        <v>0.203427106581657</v>
      </c>
      <c r="J5653">
        <v>0.27021851607977798</v>
      </c>
      <c r="K5653">
        <v>0.25611240179151901</v>
      </c>
      <c r="L5653">
        <v>0.11422732321871699</v>
      </c>
      <c r="M5653">
        <v>8.5038609756394198E-2</v>
      </c>
      <c r="N5653">
        <v>1998</v>
      </c>
      <c r="O5653" t="s">
        <v>39</v>
      </c>
      <c r="P5653" t="s">
        <v>4868</v>
      </c>
      <c r="Q5653" t="s">
        <v>6265</v>
      </c>
      <c r="R5653" t="s">
        <v>6179</v>
      </c>
    </row>
    <row r="5654" spans="1:18" x14ac:dyDescent="0.25">
      <c r="A5654" t="s">
        <v>6321</v>
      </c>
      <c r="B5654" t="s">
        <v>4876</v>
      </c>
      <c r="C5654" t="s">
        <v>40</v>
      </c>
      <c r="D5654">
        <v>1</v>
      </c>
      <c r="E5654">
        <v>65</v>
      </c>
      <c r="F5654">
        <v>486</v>
      </c>
      <c r="G5654">
        <v>9.0644437717065596E-2</v>
      </c>
      <c r="H5654">
        <v>7.1896147478046193E-2</v>
      </c>
      <c r="I5654">
        <v>0.40671047212198103</v>
      </c>
      <c r="J5654">
        <v>0.32341538001487302</v>
      </c>
      <c r="K5654">
        <v>6.9058318430125401E-2</v>
      </c>
      <c r="L5654">
        <v>2.6282211000522901E-2</v>
      </c>
      <c r="M5654">
        <v>1.1993033237386101E-2</v>
      </c>
      <c r="N5654">
        <v>1998</v>
      </c>
      <c r="O5654" t="s">
        <v>39</v>
      </c>
      <c r="P5654" t="s">
        <v>4868</v>
      </c>
      <c r="Q5654" t="s">
        <v>6265</v>
      </c>
      <c r="R5654" t="s">
        <v>6179</v>
      </c>
    </row>
    <row r="5655" spans="1:18" x14ac:dyDescent="0.25">
      <c r="A5655" t="s">
        <v>6321</v>
      </c>
      <c r="B5655" t="s">
        <v>4876</v>
      </c>
      <c r="C5655" t="s">
        <v>40</v>
      </c>
      <c r="D5655">
        <v>2</v>
      </c>
      <c r="E5655">
        <v>65</v>
      </c>
      <c r="F5655">
        <v>767</v>
      </c>
      <c r="G5655">
        <v>3.9339104189927497E-2</v>
      </c>
      <c r="H5655">
        <v>3.7315880721409601E-2</v>
      </c>
      <c r="I5655">
        <v>0.24959443264238201</v>
      </c>
      <c r="J5655">
        <v>0.23589805891889501</v>
      </c>
      <c r="K5655">
        <v>0.22888137891678401</v>
      </c>
      <c r="L5655">
        <v>0.10640958394951699</v>
      </c>
      <c r="M5655">
        <v>0.102561560661084</v>
      </c>
      <c r="N5655">
        <v>1998</v>
      </c>
      <c r="O5655" t="s">
        <v>39</v>
      </c>
      <c r="P5655" t="s">
        <v>4868</v>
      </c>
      <c r="Q5655" t="s">
        <v>6265</v>
      </c>
      <c r="R5655" t="s">
        <v>6179</v>
      </c>
    </row>
    <row r="5656" spans="1:18" x14ac:dyDescent="0.25">
      <c r="A5656" t="s">
        <v>6321</v>
      </c>
      <c r="B5656" t="s">
        <v>4876</v>
      </c>
      <c r="C5656" t="s">
        <v>40</v>
      </c>
      <c r="D5656">
        <v>1</v>
      </c>
      <c r="E5656">
        <v>75</v>
      </c>
      <c r="F5656">
        <v>233</v>
      </c>
      <c r="G5656">
        <v>7.9400838865228904E-2</v>
      </c>
      <c r="H5656">
        <v>0.14229202896941401</v>
      </c>
      <c r="I5656">
        <v>0.37332525653159698</v>
      </c>
      <c r="J5656">
        <v>0.228706117853409</v>
      </c>
      <c r="K5656">
        <v>0.141802365940943</v>
      </c>
      <c r="L5656">
        <v>2.2031869195926899E-2</v>
      </c>
      <c r="M5656">
        <v>1.24415226434819E-2</v>
      </c>
      <c r="N5656">
        <v>1998</v>
      </c>
      <c r="O5656" t="s">
        <v>39</v>
      </c>
      <c r="P5656" t="s">
        <v>4868</v>
      </c>
      <c r="Q5656" t="s">
        <v>6265</v>
      </c>
      <c r="R5656" t="s">
        <v>6179</v>
      </c>
    </row>
    <row r="5657" spans="1:18" x14ac:dyDescent="0.25">
      <c r="A5657" t="s">
        <v>6321</v>
      </c>
      <c r="B5657" t="s">
        <v>4876</v>
      </c>
      <c r="C5657" t="s">
        <v>40</v>
      </c>
      <c r="D5657">
        <v>2</v>
      </c>
      <c r="E5657">
        <v>75</v>
      </c>
      <c r="F5657">
        <v>409</v>
      </c>
      <c r="G5657">
        <v>8.4389402875333905E-2</v>
      </c>
      <c r="H5657">
        <v>3.4177835348746702E-2</v>
      </c>
      <c r="I5657">
        <v>0.292695011195368</v>
      </c>
      <c r="J5657">
        <v>0.29101546201438699</v>
      </c>
      <c r="K5657">
        <v>0.17694575416821201</v>
      </c>
      <c r="L5657">
        <v>6.7793062847232702E-2</v>
      </c>
      <c r="M5657">
        <v>5.2983471550720099E-2</v>
      </c>
      <c r="N5657">
        <v>1998</v>
      </c>
      <c r="O5657" t="s">
        <v>39</v>
      </c>
      <c r="P5657" t="s">
        <v>4868</v>
      </c>
      <c r="Q5657" t="s">
        <v>6265</v>
      </c>
      <c r="R5657" t="s">
        <v>6179</v>
      </c>
    </row>
    <row r="5658" spans="1:18" x14ac:dyDescent="0.25">
      <c r="A5658" t="s">
        <v>6321</v>
      </c>
      <c r="B5658" t="s">
        <v>4876</v>
      </c>
      <c r="C5658" t="s">
        <v>40</v>
      </c>
      <c r="D5658">
        <v>1</v>
      </c>
      <c r="E5658">
        <v>84.91</v>
      </c>
      <c r="F5658">
        <v>68</v>
      </c>
      <c r="G5658">
        <v>0.23660333756297799</v>
      </c>
      <c r="H5658">
        <v>8.7828415706210194E-2</v>
      </c>
      <c r="I5658">
        <v>0.42587701051059701</v>
      </c>
      <c r="J5658">
        <v>0.218095806771054</v>
      </c>
      <c r="K5658">
        <v>1.8688887485986301E-2</v>
      </c>
      <c r="L5658">
        <v>1.2906541963175699E-2</v>
      </c>
      <c r="M5658">
        <v>0</v>
      </c>
      <c r="N5658">
        <v>1998</v>
      </c>
      <c r="O5658" t="s">
        <v>39</v>
      </c>
      <c r="P5658" t="s">
        <v>4868</v>
      </c>
      <c r="Q5658" t="s">
        <v>6265</v>
      </c>
      <c r="R5658" t="s">
        <v>6179</v>
      </c>
    </row>
    <row r="5659" spans="1:18" x14ac:dyDescent="0.25">
      <c r="A5659" t="s">
        <v>6321</v>
      </c>
      <c r="B5659" t="s">
        <v>4876</v>
      </c>
      <c r="C5659" t="s">
        <v>40</v>
      </c>
      <c r="D5659">
        <v>2</v>
      </c>
      <c r="E5659">
        <v>84.91</v>
      </c>
      <c r="F5659">
        <v>127</v>
      </c>
      <c r="G5659">
        <v>0.118896083775282</v>
      </c>
      <c r="H5659">
        <v>9.3215158635900103E-2</v>
      </c>
      <c r="I5659">
        <v>0.28559690909229601</v>
      </c>
      <c r="J5659">
        <v>0.23611170759109601</v>
      </c>
      <c r="K5659">
        <v>0.14679471460422799</v>
      </c>
      <c r="L5659">
        <v>5.0333598774512101E-2</v>
      </c>
      <c r="M5659">
        <v>6.9051827526685497E-2</v>
      </c>
      <c r="N5659">
        <v>1998</v>
      </c>
      <c r="O5659" t="s">
        <v>39</v>
      </c>
      <c r="P5659" t="s">
        <v>4868</v>
      </c>
      <c r="Q5659" t="s">
        <v>6265</v>
      </c>
      <c r="R5659" t="s">
        <v>6179</v>
      </c>
    </row>
    <row r="5660" spans="1:18" x14ac:dyDescent="0.25">
      <c r="A5660" t="s">
        <v>6321</v>
      </c>
      <c r="B5660" t="s">
        <v>4889</v>
      </c>
      <c r="C5660" t="s">
        <v>40</v>
      </c>
      <c r="D5660">
        <v>1</v>
      </c>
      <c r="E5660">
        <v>18</v>
      </c>
      <c r="F5660">
        <v>146</v>
      </c>
      <c r="G5660">
        <v>0.207188481242398</v>
      </c>
      <c r="H5660">
        <v>0.17738904659662499</v>
      </c>
      <c r="I5660">
        <v>0.54671372858668799</v>
      </c>
      <c r="J5660">
        <v>5.84686517613804E-2</v>
      </c>
      <c r="K5660">
        <v>1.02400918129084E-2</v>
      </c>
      <c r="L5660">
        <v>0</v>
      </c>
      <c r="M5660">
        <v>0</v>
      </c>
      <c r="N5660">
        <v>2003</v>
      </c>
      <c r="O5660" t="s">
        <v>39</v>
      </c>
      <c r="P5660" t="s">
        <v>4868</v>
      </c>
      <c r="Q5660" t="s">
        <v>6265</v>
      </c>
      <c r="R5660" t="s">
        <v>6179</v>
      </c>
    </row>
    <row r="5661" spans="1:18" x14ac:dyDescent="0.25">
      <c r="A5661" t="s">
        <v>6321</v>
      </c>
      <c r="B5661" t="s">
        <v>4889</v>
      </c>
      <c r="C5661" t="s">
        <v>40</v>
      </c>
      <c r="D5661">
        <v>2</v>
      </c>
      <c r="E5661">
        <v>18</v>
      </c>
      <c r="F5661">
        <v>138</v>
      </c>
      <c r="G5661">
        <v>0.12460512130021401</v>
      </c>
      <c r="H5661">
        <v>0.11710030674631</v>
      </c>
      <c r="I5661">
        <v>0.50446476901165005</v>
      </c>
      <c r="J5661">
        <v>0.14326593537556201</v>
      </c>
      <c r="K5661">
        <v>6.4022197511815801E-2</v>
      </c>
      <c r="L5661">
        <v>3.0616266828963901E-2</v>
      </c>
      <c r="M5661">
        <v>1.5925403225483699E-2</v>
      </c>
      <c r="N5661">
        <v>2003</v>
      </c>
      <c r="O5661" t="s">
        <v>39</v>
      </c>
      <c r="P5661" t="s">
        <v>4868</v>
      </c>
      <c r="Q5661" t="s">
        <v>6265</v>
      </c>
      <c r="R5661" t="s">
        <v>6179</v>
      </c>
    </row>
    <row r="5662" spans="1:18" x14ac:dyDescent="0.25">
      <c r="A5662" t="s">
        <v>6321</v>
      </c>
      <c r="B5662" t="s">
        <v>4889</v>
      </c>
      <c r="C5662" t="s">
        <v>40</v>
      </c>
      <c r="D5662">
        <v>1</v>
      </c>
      <c r="E5662">
        <v>19</v>
      </c>
      <c r="F5662">
        <v>113</v>
      </c>
      <c r="G5662">
        <v>0.13799439007041001</v>
      </c>
      <c r="H5662">
        <v>0.14108497833947001</v>
      </c>
      <c r="I5662">
        <v>0.60647460089373195</v>
      </c>
      <c r="J5662">
        <v>0.11367318738052901</v>
      </c>
      <c r="K5662">
        <v>0</v>
      </c>
      <c r="L5662">
        <v>0</v>
      </c>
      <c r="M5662">
        <v>7.7284331585875902E-4</v>
      </c>
      <c r="N5662">
        <v>2003</v>
      </c>
      <c r="O5662" t="s">
        <v>39</v>
      </c>
      <c r="P5662" t="s">
        <v>4868</v>
      </c>
      <c r="Q5662" t="s">
        <v>6265</v>
      </c>
      <c r="R5662" t="s">
        <v>6179</v>
      </c>
    </row>
    <row r="5663" spans="1:18" x14ac:dyDescent="0.25">
      <c r="A5663" t="s">
        <v>6321</v>
      </c>
      <c r="B5663" t="s">
        <v>4889</v>
      </c>
      <c r="C5663" t="s">
        <v>40</v>
      </c>
      <c r="D5663">
        <v>2</v>
      </c>
      <c r="E5663">
        <v>19</v>
      </c>
      <c r="F5663">
        <v>134</v>
      </c>
      <c r="G5663">
        <v>6.8632676876474993E-2</v>
      </c>
      <c r="H5663">
        <v>0.115919598716195</v>
      </c>
      <c r="I5663">
        <v>0.47808514868349899</v>
      </c>
      <c r="J5663">
        <v>0.25920914529761402</v>
      </c>
      <c r="K5663">
        <v>4.9669148208582703E-2</v>
      </c>
      <c r="L5663">
        <v>1.2576191630260899E-2</v>
      </c>
      <c r="M5663">
        <v>1.5908090587373601E-2</v>
      </c>
      <c r="N5663">
        <v>2003</v>
      </c>
      <c r="O5663" t="s">
        <v>39</v>
      </c>
      <c r="P5663" t="s">
        <v>4868</v>
      </c>
      <c r="Q5663" t="s">
        <v>6265</v>
      </c>
      <c r="R5663" t="s">
        <v>6179</v>
      </c>
    </row>
    <row r="5664" spans="1:18" x14ac:dyDescent="0.25">
      <c r="A5664" t="s">
        <v>6321</v>
      </c>
      <c r="B5664" t="s">
        <v>4889</v>
      </c>
      <c r="C5664" t="s">
        <v>40</v>
      </c>
      <c r="D5664">
        <v>1</v>
      </c>
      <c r="E5664">
        <v>25</v>
      </c>
      <c r="F5664">
        <v>791</v>
      </c>
      <c r="G5664">
        <v>9.0495017638626496E-2</v>
      </c>
      <c r="H5664">
        <v>0.17431514173922999</v>
      </c>
      <c r="I5664">
        <v>0.54428058549465996</v>
      </c>
      <c r="J5664">
        <v>0.143467120392337</v>
      </c>
      <c r="K5664">
        <v>2.4679953089899499E-2</v>
      </c>
      <c r="L5664">
        <v>1.4418883451168501E-2</v>
      </c>
      <c r="M5664">
        <v>8.3432981940783704E-3</v>
      </c>
      <c r="N5664">
        <v>2003</v>
      </c>
      <c r="O5664" t="s">
        <v>39</v>
      </c>
      <c r="P5664" t="s">
        <v>4868</v>
      </c>
      <c r="Q5664" t="s">
        <v>6265</v>
      </c>
      <c r="R5664" t="s">
        <v>6179</v>
      </c>
    </row>
    <row r="5665" spans="1:18" x14ac:dyDescent="0.25">
      <c r="A5665" t="s">
        <v>6321</v>
      </c>
      <c r="B5665" t="s">
        <v>4889</v>
      </c>
      <c r="C5665" t="s">
        <v>40</v>
      </c>
      <c r="D5665">
        <v>2</v>
      </c>
      <c r="E5665">
        <v>25</v>
      </c>
      <c r="F5665">
        <v>999</v>
      </c>
      <c r="G5665">
        <v>8.9684671166522595E-2</v>
      </c>
      <c r="H5665">
        <v>8.3798106217221294E-2</v>
      </c>
      <c r="I5665">
        <v>0.39975592820081401</v>
      </c>
      <c r="J5665">
        <v>0.25039770897056002</v>
      </c>
      <c r="K5665">
        <v>0.119805438315792</v>
      </c>
      <c r="L5665">
        <v>3.4346877942967098E-2</v>
      </c>
      <c r="M5665">
        <v>2.2211269186122502E-2</v>
      </c>
      <c r="N5665">
        <v>2003</v>
      </c>
      <c r="O5665" t="s">
        <v>39</v>
      </c>
      <c r="P5665" t="s">
        <v>4868</v>
      </c>
      <c r="Q5665" t="s">
        <v>6265</v>
      </c>
      <c r="R5665" t="s">
        <v>6179</v>
      </c>
    </row>
    <row r="5666" spans="1:18" x14ac:dyDescent="0.25">
      <c r="A5666" t="s">
        <v>6321</v>
      </c>
      <c r="B5666" t="s">
        <v>4889</v>
      </c>
      <c r="C5666" t="s">
        <v>40</v>
      </c>
      <c r="D5666">
        <v>1</v>
      </c>
      <c r="E5666">
        <v>35</v>
      </c>
      <c r="F5666">
        <v>605</v>
      </c>
      <c r="G5666">
        <v>7.1058771234455295E-2</v>
      </c>
      <c r="H5666">
        <v>0.129718836526133</v>
      </c>
      <c r="I5666">
        <v>0.41568517520721998</v>
      </c>
      <c r="J5666">
        <v>0.26260044933608101</v>
      </c>
      <c r="K5666">
        <v>7.8314655073131803E-2</v>
      </c>
      <c r="L5666">
        <v>3.1780060652469203E-2</v>
      </c>
      <c r="M5666">
        <v>1.08420519705096E-2</v>
      </c>
      <c r="N5666">
        <v>2003</v>
      </c>
      <c r="O5666" t="s">
        <v>39</v>
      </c>
      <c r="P5666" t="s">
        <v>4868</v>
      </c>
      <c r="Q5666" t="s">
        <v>6265</v>
      </c>
      <c r="R5666" t="s">
        <v>6179</v>
      </c>
    </row>
    <row r="5667" spans="1:18" x14ac:dyDescent="0.25">
      <c r="A5667" t="s">
        <v>6321</v>
      </c>
      <c r="B5667" t="s">
        <v>4889</v>
      </c>
      <c r="C5667" t="s">
        <v>40</v>
      </c>
      <c r="D5667">
        <v>2</v>
      </c>
      <c r="E5667">
        <v>35</v>
      </c>
      <c r="F5667">
        <v>886</v>
      </c>
      <c r="G5667">
        <v>3.6655452347249498E-2</v>
      </c>
      <c r="H5667">
        <v>3.08272592425088E-2</v>
      </c>
      <c r="I5667">
        <v>0.29908334208888798</v>
      </c>
      <c r="J5667">
        <v>0.322568472058127</v>
      </c>
      <c r="K5667">
        <v>0.16706117296237599</v>
      </c>
      <c r="L5667">
        <v>7.4656018073649494E-2</v>
      </c>
      <c r="M5667">
        <v>6.9148283227201193E-2</v>
      </c>
      <c r="N5667">
        <v>2003</v>
      </c>
      <c r="O5667" t="s">
        <v>39</v>
      </c>
      <c r="P5667" t="s">
        <v>4868</v>
      </c>
      <c r="Q5667" t="s">
        <v>6265</v>
      </c>
      <c r="R5667" t="s">
        <v>6179</v>
      </c>
    </row>
    <row r="5668" spans="1:18" x14ac:dyDescent="0.25">
      <c r="A5668" t="s">
        <v>6321</v>
      </c>
      <c r="B5668" t="s">
        <v>4889</v>
      </c>
      <c r="C5668" t="s">
        <v>40</v>
      </c>
      <c r="D5668">
        <v>1</v>
      </c>
      <c r="E5668">
        <v>45</v>
      </c>
      <c r="F5668">
        <v>464</v>
      </c>
      <c r="G5668">
        <v>7.5713959676468795E-2</v>
      </c>
      <c r="H5668">
        <v>7.2664373408263497E-2</v>
      </c>
      <c r="I5668">
        <v>0.41835476070320399</v>
      </c>
      <c r="J5668">
        <v>0.28313563214368198</v>
      </c>
      <c r="K5668">
        <v>0.11029200187072701</v>
      </c>
      <c r="L5668">
        <v>2.5291867708800798E-2</v>
      </c>
      <c r="M5668">
        <v>1.45474044888544E-2</v>
      </c>
      <c r="N5668">
        <v>2003</v>
      </c>
      <c r="O5668" t="s">
        <v>39</v>
      </c>
      <c r="P5668" t="s">
        <v>4868</v>
      </c>
      <c r="Q5668" t="s">
        <v>6265</v>
      </c>
      <c r="R5668" t="s">
        <v>6179</v>
      </c>
    </row>
    <row r="5669" spans="1:18" x14ac:dyDescent="0.25">
      <c r="A5669" t="s">
        <v>6321</v>
      </c>
      <c r="B5669" t="s">
        <v>4889</v>
      </c>
      <c r="C5669" t="s">
        <v>40</v>
      </c>
      <c r="D5669">
        <v>2</v>
      </c>
      <c r="E5669">
        <v>45</v>
      </c>
      <c r="F5669">
        <v>703</v>
      </c>
      <c r="G5669">
        <v>4.3061413015708601E-2</v>
      </c>
      <c r="H5669">
        <v>3.6267428799654798E-2</v>
      </c>
      <c r="I5669">
        <v>0.245302903191188</v>
      </c>
      <c r="J5669">
        <v>0.26883695046393902</v>
      </c>
      <c r="K5669">
        <v>0.23869010135896199</v>
      </c>
      <c r="L5669">
        <v>8.6613268542900898E-2</v>
      </c>
      <c r="M5669">
        <v>8.1227934627646797E-2</v>
      </c>
      <c r="N5669">
        <v>2003</v>
      </c>
      <c r="O5669" t="s">
        <v>39</v>
      </c>
      <c r="P5669" t="s">
        <v>4868</v>
      </c>
      <c r="Q5669" t="s">
        <v>6265</v>
      </c>
      <c r="R5669" t="s">
        <v>6179</v>
      </c>
    </row>
    <row r="5670" spans="1:18" x14ac:dyDescent="0.25">
      <c r="A5670" t="s">
        <v>6321</v>
      </c>
      <c r="B5670" t="s">
        <v>4889</v>
      </c>
      <c r="C5670" t="s">
        <v>40</v>
      </c>
      <c r="D5670">
        <v>1</v>
      </c>
      <c r="E5670">
        <v>55</v>
      </c>
      <c r="F5670">
        <v>342</v>
      </c>
      <c r="G5670">
        <v>9.3017330540750703E-2</v>
      </c>
      <c r="H5670">
        <v>8.4611407767599206E-2</v>
      </c>
      <c r="I5670">
        <v>0.40677120169540498</v>
      </c>
      <c r="J5670">
        <v>0.29256008569583802</v>
      </c>
      <c r="K5670">
        <v>9.3106376810175098E-2</v>
      </c>
      <c r="L5670">
        <v>1.9346118754226399E-2</v>
      </c>
      <c r="M5670">
        <v>1.05874787360054E-2</v>
      </c>
      <c r="N5670">
        <v>2003</v>
      </c>
      <c r="O5670" t="s">
        <v>39</v>
      </c>
      <c r="P5670" t="s">
        <v>4868</v>
      </c>
      <c r="Q5670" t="s">
        <v>6265</v>
      </c>
      <c r="R5670" t="s">
        <v>6179</v>
      </c>
    </row>
    <row r="5671" spans="1:18" x14ac:dyDescent="0.25">
      <c r="A5671" t="s">
        <v>6321</v>
      </c>
      <c r="B5671" t="s">
        <v>4889</v>
      </c>
      <c r="C5671" t="s">
        <v>40</v>
      </c>
      <c r="D5671">
        <v>2</v>
      </c>
      <c r="E5671">
        <v>55</v>
      </c>
      <c r="F5671">
        <v>624</v>
      </c>
      <c r="G5671">
        <v>2.8047522032567801E-2</v>
      </c>
      <c r="H5671">
        <v>4.9869584605903301E-2</v>
      </c>
      <c r="I5671">
        <v>0.20676036850360099</v>
      </c>
      <c r="J5671">
        <v>0.29538280016358798</v>
      </c>
      <c r="K5671">
        <v>0.20046171787846301</v>
      </c>
      <c r="L5671">
        <v>0.119076430522129</v>
      </c>
      <c r="M5671">
        <v>0.100401576293749</v>
      </c>
      <c r="N5671">
        <v>2003</v>
      </c>
      <c r="O5671" t="s">
        <v>39</v>
      </c>
      <c r="P5671" t="s">
        <v>4868</v>
      </c>
      <c r="Q5671" t="s">
        <v>6265</v>
      </c>
      <c r="R5671" t="s">
        <v>6179</v>
      </c>
    </row>
    <row r="5672" spans="1:18" x14ac:dyDescent="0.25">
      <c r="A5672" t="s">
        <v>6321</v>
      </c>
      <c r="B5672" t="s">
        <v>4889</v>
      </c>
      <c r="C5672" t="s">
        <v>40</v>
      </c>
      <c r="D5672">
        <v>1</v>
      </c>
      <c r="E5672">
        <v>65</v>
      </c>
      <c r="F5672">
        <v>225</v>
      </c>
      <c r="G5672">
        <v>0.10604625130605</v>
      </c>
      <c r="H5672">
        <v>6.3693979136993303E-2</v>
      </c>
      <c r="I5672">
        <v>0.32526245351703698</v>
      </c>
      <c r="J5672">
        <v>0.34798512249006103</v>
      </c>
      <c r="K5672">
        <v>0.12841452595740099</v>
      </c>
      <c r="L5672">
        <v>2.3901228858740499E-2</v>
      </c>
      <c r="M5672">
        <v>4.6964387337180401E-3</v>
      </c>
      <c r="N5672">
        <v>2003</v>
      </c>
      <c r="O5672" t="s">
        <v>39</v>
      </c>
      <c r="P5672" t="s">
        <v>4868</v>
      </c>
      <c r="Q5672" t="s">
        <v>6265</v>
      </c>
      <c r="R5672" t="s">
        <v>6179</v>
      </c>
    </row>
    <row r="5673" spans="1:18" x14ac:dyDescent="0.25">
      <c r="A5673" t="s">
        <v>6321</v>
      </c>
      <c r="B5673" t="s">
        <v>4889</v>
      </c>
      <c r="C5673" t="s">
        <v>40</v>
      </c>
      <c r="D5673">
        <v>2</v>
      </c>
      <c r="E5673">
        <v>65</v>
      </c>
      <c r="F5673">
        <v>387</v>
      </c>
      <c r="G5673">
        <v>4.7112694484334298E-2</v>
      </c>
      <c r="H5673">
        <v>4.8684055255108501E-2</v>
      </c>
      <c r="I5673">
        <v>0.23023288758525401</v>
      </c>
      <c r="J5673">
        <v>0.33332311066298698</v>
      </c>
      <c r="K5673">
        <v>0.14979307919242499</v>
      </c>
      <c r="L5673">
        <v>0.101337787419244</v>
      </c>
      <c r="M5673">
        <v>8.9516385400647103E-2</v>
      </c>
      <c r="N5673">
        <v>2003</v>
      </c>
      <c r="O5673" t="s">
        <v>39</v>
      </c>
      <c r="P5673" t="s">
        <v>4868</v>
      </c>
      <c r="Q5673" t="s">
        <v>6265</v>
      </c>
      <c r="R5673" t="s">
        <v>6179</v>
      </c>
    </row>
    <row r="5674" spans="1:18" x14ac:dyDescent="0.25">
      <c r="A5674" t="s">
        <v>6321</v>
      </c>
      <c r="B5674" t="s">
        <v>4889</v>
      </c>
      <c r="C5674" t="s">
        <v>40</v>
      </c>
      <c r="D5674">
        <v>1</v>
      </c>
      <c r="E5674">
        <v>75</v>
      </c>
      <c r="F5674">
        <v>113</v>
      </c>
      <c r="G5674">
        <v>8.8939739331118706E-2</v>
      </c>
      <c r="H5674">
        <v>5.5630217542605498E-2</v>
      </c>
      <c r="I5674">
        <v>0.32579482110718699</v>
      </c>
      <c r="J5674">
        <v>0.34937622799382501</v>
      </c>
      <c r="K5674">
        <v>0.12175964642979401</v>
      </c>
      <c r="L5674">
        <v>2.9912725566866801E-2</v>
      </c>
      <c r="M5674">
        <v>2.8586622028602598E-2</v>
      </c>
      <c r="N5674">
        <v>2003</v>
      </c>
      <c r="O5674" t="s">
        <v>39</v>
      </c>
      <c r="P5674" t="s">
        <v>4868</v>
      </c>
      <c r="Q5674" t="s">
        <v>6265</v>
      </c>
      <c r="R5674" t="s">
        <v>6179</v>
      </c>
    </row>
    <row r="5675" spans="1:18" x14ac:dyDescent="0.25">
      <c r="A5675" t="s">
        <v>6321</v>
      </c>
      <c r="B5675" t="s">
        <v>4889</v>
      </c>
      <c r="C5675" t="s">
        <v>40</v>
      </c>
      <c r="D5675">
        <v>2</v>
      </c>
      <c r="E5675">
        <v>75</v>
      </c>
      <c r="F5675">
        <v>187</v>
      </c>
      <c r="G5675">
        <v>6.17083116604632E-2</v>
      </c>
      <c r="H5675">
        <v>4.3500012999141302E-2</v>
      </c>
      <c r="I5675">
        <v>0.248005775296918</v>
      </c>
      <c r="J5675">
        <v>0.35942240298821598</v>
      </c>
      <c r="K5675">
        <v>0.16225319861160301</v>
      </c>
      <c r="L5675">
        <v>6.1388392307665303E-2</v>
      </c>
      <c r="M5675">
        <v>6.37219061359931E-2</v>
      </c>
      <c r="N5675">
        <v>2003</v>
      </c>
      <c r="O5675" t="s">
        <v>39</v>
      </c>
      <c r="P5675" t="s">
        <v>4868</v>
      </c>
      <c r="Q5675" t="s">
        <v>6265</v>
      </c>
      <c r="R5675" t="s">
        <v>6179</v>
      </c>
    </row>
    <row r="5676" spans="1:18" x14ac:dyDescent="0.25">
      <c r="A5676" t="s">
        <v>6321</v>
      </c>
      <c r="B5676" t="s">
        <v>4889</v>
      </c>
      <c r="C5676" t="s">
        <v>40</v>
      </c>
      <c r="D5676">
        <v>1</v>
      </c>
      <c r="E5676">
        <v>84.91</v>
      </c>
      <c r="F5676">
        <v>26</v>
      </c>
      <c r="G5676">
        <v>0.124817087635305</v>
      </c>
      <c r="H5676">
        <v>0.17896021446750199</v>
      </c>
      <c r="I5676">
        <v>0.58225515580241705</v>
      </c>
      <c r="J5676">
        <v>0.102736794801109</v>
      </c>
      <c r="K5676">
        <v>1.1230747293667E-2</v>
      </c>
      <c r="L5676">
        <v>0</v>
      </c>
      <c r="M5676">
        <v>0</v>
      </c>
      <c r="N5676">
        <v>2003</v>
      </c>
      <c r="O5676" t="s">
        <v>39</v>
      </c>
      <c r="P5676" t="s">
        <v>4868</v>
      </c>
      <c r="Q5676" t="s">
        <v>6265</v>
      </c>
      <c r="R5676" t="s">
        <v>6179</v>
      </c>
    </row>
    <row r="5677" spans="1:18" x14ac:dyDescent="0.25">
      <c r="A5677" t="s">
        <v>6321</v>
      </c>
      <c r="B5677" t="s">
        <v>4889</v>
      </c>
      <c r="C5677" t="s">
        <v>40</v>
      </c>
      <c r="D5677">
        <v>2</v>
      </c>
      <c r="E5677">
        <v>84.91</v>
      </c>
      <c r="F5677">
        <v>63</v>
      </c>
      <c r="G5677">
        <v>5.61037147685493E-2</v>
      </c>
      <c r="H5677">
        <v>0.10639570219656</v>
      </c>
      <c r="I5677">
        <v>0.25218009630847799</v>
      </c>
      <c r="J5677">
        <v>0.36841533426984902</v>
      </c>
      <c r="K5677">
        <v>0.133862579594383</v>
      </c>
      <c r="L5677">
        <v>6.9669065643784903E-2</v>
      </c>
      <c r="M5677">
        <v>1.33735072183965E-2</v>
      </c>
      <c r="N5677">
        <v>2003</v>
      </c>
      <c r="O5677" t="s">
        <v>39</v>
      </c>
      <c r="P5677" t="s">
        <v>4868</v>
      </c>
      <c r="Q5677" t="s">
        <v>6265</v>
      </c>
      <c r="R5677" t="s">
        <v>6179</v>
      </c>
    </row>
    <row r="5678" spans="1:18" x14ac:dyDescent="0.25">
      <c r="A5678" t="s">
        <v>6321</v>
      </c>
      <c r="B5678" t="s">
        <v>4900</v>
      </c>
      <c r="C5678" t="s">
        <v>40</v>
      </c>
      <c r="D5678">
        <v>1</v>
      </c>
      <c r="E5678">
        <v>55</v>
      </c>
      <c r="F5678">
        <v>712</v>
      </c>
      <c r="G5678">
        <v>3.86795083244863E-2</v>
      </c>
      <c r="H5678">
        <v>5.4467317852928403E-2</v>
      </c>
      <c r="I5678">
        <v>0.25149582424580502</v>
      </c>
      <c r="J5678">
        <v>0.27471027838163897</v>
      </c>
      <c r="K5678">
        <v>0.207422452695424</v>
      </c>
      <c r="L5678">
        <v>0.104315424105351</v>
      </c>
      <c r="M5678">
        <v>6.8909194394366199E-2</v>
      </c>
      <c r="N5678">
        <v>2008</v>
      </c>
      <c r="O5678" t="s">
        <v>39</v>
      </c>
      <c r="P5678" t="s">
        <v>4868</v>
      </c>
      <c r="Q5678" t="s">
        <v>6265</v>
      </c>
      <c r="R5678" t="s">
        <v>6179</v>
      </c>
    </row>
    <row r="5679" spans="1:18" x14ac:dyDescent="0.25">
      <c r="A5679" t="s">
        <v>6321</v>
      </c>
      <c r="B5679" t="s">
        <v>4900</v>
      </c>
      <c r="C5679" t="s">
        <v>40</v>
      </c>
      <c r="D5679">
        <v>2</v>
      </c>
      <c r="E5679">
        <v>55</v>
      </c>
      <c r="F5679">
        <v>881</v>
      </c>
      <c r="G5679">
        <v>1.36670400705009E-2</v>
      </c>
      <c r="H5679">
        <v>1.79017293333304E-2</v>
      </c>
      <c r="I5679">
        <v>0.16071806617621101</v>
      </c>
      <c r="J5679">
        <v>0.24315803420275001</v>
      </c>
      <c r="K5679">
        <v>0.25817368508723398</v>
      </c>
      <c r="L5679">
        <v>0.15071241354735301</v>
      </c>
      <c r="M5679">
        <v>0.15566903158262099</v>
      </c>
      <c r="N5679">
        <v>2008</v>
      </c>
      <c r="O5679" t="s">
        <v>39</v>
      </c>
      <c r="P5679" t="s">
        <v>4868</v>
      </c>
      <c r="Q5679" t="s">
        <v>6265</v>
      </c>
      <c r="R5679" t="s">
        <v>6179</v>
      </c>
    </row>
    <row r="5680" spans="1:18" x14ac:dyDescent="0.25">
      <c r="A5680" t="s">
        <v>6321</v>
      </c>
      <c r="B5680" t="s">
        <v>4900</v>
      </c>
      <c r="C5680" t="s">
        <v>40</v>
      </c>
      <c r="D5680">
        <v>1</v>
      </c>
      <c r="E5680">
        <v>65</v>
      </c>
      <c r="F5680">
        <v>506</v>
      </c>
      <c r="G5680">
        <v>3.6444004120419801E-2</v>
      </c>
      <c r="H5680">
        <v>2.3521431493703001E-2</v>
      </c>
      <c r="I5680">
        <v>0.234314502594522</v>
      </c>
      <c r="J5680">
        <v>0.26231024196786101</v>
      </c>
      <c r="K5680">
        <v>0.219081712911291</v>
      </c>
      <c r="L5680">
        <v>0.126668582209334</v>
      </c>
      <c r="M5680">
        <v>9.7659524702868705E-2</v>
      </c>
      <c r="N5680">
        <v>2008</v>
      </c>
      <c r="O5680" t="s">
        <v>39</v>
      </c>
      <c r="P5680" t="s">
        <v>4868</v>
      </c>
      <c r="Q5680" t="s">
        <v>6265</v>
      </c>
      <c r="R5680" t="s">
        <v>6179</v>
      </c>
    </row>
    <row r="5681" spans="1:18" x14ac:dyDescent="0.25">
      <c r="A5681" t="s">
        <v>6321</v>
      </c>
      <c r="B5681" t="s">
        <v>4900</v>
      </c>
      <c r="C5681" t="s">
        <v>40</v>
      </c>
      <c r="D5681">
        <v>2</v>
      </c>
      <c r="E5681">
        <v>65</v>
      </c>
      <c r="F5681">
        <v>656</v>
      </c>
      <c r="G5681">
        <v>2.6292528906121899E-2</v>
      </c>
      <c r="H5681">
        <v>2.9815707157574999E-2</v>
      </c>
      <c r="I5681">
        <v>0.15593801381227099</v>
      </c>
      <c r="J5681">
        <v>0.21883395044218101</v>
      </c>
      <c r="K5681">
        <v>0.21475095087231599</v>
      </c>
      <c r="L5681">
        <v>0.147967579584209</v>
      </c>
      <c r="M5681">
        <v>0.20640126922532701</v>
      </c>
      <c r="N5681">
        <v>2008</v>
      </c>
      <c r="O5681" t="s">
        <v>39</v>
      </c>
      <c r="P5681" t="s">
        <v>4868</v>
      </c>
      <c r="Q5681" t="s">
        <v>6265</v>
      </c>
      <c r="R5681" t="s">
        <v>6179</v>
      </c>
    </row>
    <row r="5682" spans="1:18" x14ac:dyDescent="0.25">
      <c r="A5682" t="s">
        <v>6321</v>
      </c>
      <c r="B5682" t="s">
        <v>4900</v>
      </c>
      <c r="C5682" t="s">
        <v>40</v>
      </c>
      <c r="D5682">
        <v>1</v>
      </c>
      <c r="E5682">
        <v>75</v>
      </c>
      <c r="F5682">
        <v>232</v>
      </c>
      <c r="G5682">
        <v>1.45401001503943E-2</v>
      </c>
      <c r="H5682">
        <v>2.90326959312871E-2</v>
      </c>
      <c r="I5682">
        <v>0.23707229545212</v>
      </c>
      <c r="J5682">
        <v>0.33947745896556297</v>
      </c>
      <c r="K5682">
        <v>0.25112327468547102</v>
      </c>
      <c r="L5682">
        <v>5.3547894418622503E-2</v>
      </c>
      <c r="M5682">
        <v>7.5206280396542396E-2</v>
      </c>
      <c r="N5682">
        <v>2008</v>
      </c>
      <c r="O5682" t="s">
        <v>39</v>
      </c>
      <c r="P5682" t="s">
        <v>4868</v>
      </c>
      <c r="Q5682" t="s">
        <v>6265</v>
      </c>
      <c r="R5682" t="s">
        <v>6179</v>
      </c>
    </row>
    <row r="5683" spans="1:18" x14ac:dyDescent="0.25">
      <c r="A5683" t="s">
        <v>6321</v>
      </c>
      <c r="B5683" t="s">
        <v>4900</v>
      </c>
      <c r="C5683" t="s">
        <v>40</v>
      </c>
      <c r="D5683">
        <v>2</v>
      </c>
      <c r="E5683">
        <v>75</v>
      </c>
      <c r="F5683">
        <v>386</v>
      </c>
      <c r="G5683">
        <v>3.6984484793386702E-2</v>
      </c>
      <c r="H5683">
        <v>3.8260108054179398E-2</v>
      </c>
      <c r="I5683">
        <v>0.20393353585638799</v>
      </c>
      <c r="J5683">
        <v>0.313785068359691</v>
      </c>
      <c r="K5683">
        <v>0.216970801840981</v>
      </c>
      <c r="L5683">
        <v>0.123340827935736</v>
      </c>
      <c r="M5683">
        <v>6.6725173159638398E-2</v>
      </c>
      <c r="N5683">
        <v>2008</v>
      </c>
      <c r="O5683" t="s">
        <v>39</v>
      </c>
      <c r="P5683" t="s">
        <v>4868</v>
      </c>
      <c r="Q5683" t="s">
        <v>6265</v>
      </c>
      <c r="R5683" t="s">
        <v>6179</v>
      </c>
    </row>
    <row r="5684" spans="1:18" x14ac:dyDescent="0.25">
      <c r="A5684" t="s">
        <v>6321</v>
      </c>
      <c r="B5684" t="s">
        <v>4900</v>
      </c>
      <c r="C5684" t="s">
        <v>40</v>
      </c>
      <c r="D5684">
        <v>1</v>
      </c>
      <c r="E5684">
        <v>84.91</v>
      </c>
      <c r="F5684">
        <v>91</v>
      </c>
      <c r="G5684">
        <v>0.16162105800354401</v>
      </c>
      <c r="H5684">
        <v>3.4072805386465697E-2</v>
      </c>
      <c r="I5684">
        <v>0.27984939607961901</v>
      </c>
      <c r="J5684">
        <v>0.20259623105550401</v>
      </c>
      <c r="K5684">
        <v>0.126508551013678</v>
      </c>
      <c r="L5684">
        <v>0.109257037803415</v>
      </c>
      <c r="M5684">
        <v>8.6094920657774604E-2</v>
      </c>
      <c r="N5684">
        <v>2008</v>
      </c>
      <c r="O5684" t="s">
        <v>39</v>
      </c>
      <c r="P5684" t="s">
        <v>4868</v>
      </c>
      <c r="Q5684" t="s">
        <v>6265</v>
      </c>
      <c r="R5684" t="s">
        <v>6179</v>
      </c>
    </row>
    <row r="5685" spans="1:18" x14ac:dyDescent="0.25">
      <c r="A5685" t="s">
        <v>6321</v>
      </c>
      <c r="B5685" t="s">
        <v>4900</v>
      </c>
      <c r="C5685" t="s">
        <v>40</v>
      </c>
      <c r="D5685">
        <v>2</v>
      </c>
      <c r="E5685">
        <v>84.91</v>
      </c>
      <c r="F5685">
        <v>136</v>
      </c>
      <c r="G5685">
        <v>7.4555091428285494E-2</v>
      </c>
      <c r="H5685">
        <v>5.2990487562824998E-2</v>
      </c>
      <c r="I5685">
        <v>0.27001817230786401</v>
      </c>
      <c r="J5685">
        <v>0.261277635998378</v>
      </c>
      <c r="K5685">
        <v>0.21649852108815501</v>
      </c>
      <c r="L5685">
        <v>8.7534857299493105E-2</v>
      </c>
      <c r="M5685">
        <v>3.7125234314999603E-2</v>
      </c>
      <c r="N5685">
        <v>2008</v>
      </c>
      <c r="O5685" t="s">
        <v>39</v>
      </c>
      <c r="P5685" t="s">
        <v>4868</v>
      </c>
      <c r="Q5685" t="s">
        <v>6265</v>
      </c>
      <c r="R5685" t="s">
        <v>6179</v>
      </c>
    </row>
    <row r="5686" spans="1:18" x14ac:dyDescent="0.25">
      <c r="A5686" t="s">
        <v>6321</v>
      </c>
      <c r="B5686" t="s">
        <v>4917</v>
      </c>
      <c r="C5686" t="s">
        <v>40</v>
      </c>
      <c r="D5686">
        <v>1</v>
      </c>
      <c r="E5686">
        <v>18</v>
      </c>
      <c r="F5686">
        <v>121</v>
      </c>
      <c r="G5686">
        <v>0.19086446544973501</v>
      </c>
      <c r="H5686">
        <v>0.203619829637182</v>
      </c>
      <c r="I5686">
        <v>0.45457245555411502</v>
      </c>
      <c r="J5686">
        <v>0.13665358812519099</v>
      </c>
      <c r="K5686">
        <v>1.4289661233777701E-2</v>
      </c>
      <c r="L5686">
        <v>0</v>
      </c>
      <c r="M5686">
        <v>0</v>
      </c>
      <c r="N5686">
        <v>2016</v>
      </c>
      <c r="O5686" t="s">
        <v>39</v>
      </c>
      <c r="P5686" t="s">
        <v>4868</v>
      </c>
      <c r="Q5686" t="s">
        <v>6265</v>
      </c>
      <c r="R5686" t="s">
        <v>6179</v>
      </c>
    </row>
    <row r="5687" spans="1:18" x14ac:dyDescent="0.25">
      <c r="A5687" t="s">
        <v>6321</v>
      </c>
      <c r="B5687" t="s">
        <v>4917</v>
      </c>
      <c r="C5687" t="s">
        <v>40</v>
      </c>
      <c r="D5687">
        <v>2</v>
      </c>
      <c r="E5687">
        <v>18</v>
      </c>
      <c r="F5687">
        <v>106</v>
      </c>
      <c r="G5687">
        <v>5.7810677997745703E-2</v>
      </c>
      <c r="H5687">
        <v>0.12615530043475501</v>
      </c>
      <c r="I5687">
        <v>0.55985006392828396</v>
      </c>
      <c r="J5687">
        <v>0.174079656046528</v>
      </c>
      <c r="K5687">
        <v>7.3497154137551896E-2</v>
      </c>
      <c r="L5687">
        <v>8.6071474551356799E-3</v>
      </c>
      <c r="M5687">
        <v>0</v>
      </c>
      <c r="N5687">
        <v>2016</v>
      </c>
      <c r="O5687" t="s">
        <v>39</v>
      </c>
      <c r="P5687" t="s">
        <v>4868</v>
      </c>
      <c r="Q5687" t="s">
        <v>6265</v>
      </c>
      <c r="R5687" t="s">
        <v>6179</v>
      </c>
    </row>
    <row r="5688" spans="1:18" x14ac:dyDescent="0.25">
      <c r="A5688" t="s">
        <v>6321</v>
      </c>
      <c r="B5688" t="s">
        <v>4917</v>
      </c>
      <c r="C5688" t="s">
        <v>40</v>
      </c>
      <c r="D5688">
        <v>1</v>
      </c>
      <c r="E5688">
        <v>19</v>
      </c>
      <c r="F5688">
        <v>104</v>
      </c>
      <c r="G5688">
        <v>0.15688596314212799</v>
      </c>
      <c r="H5688">
        <v>0.22377891055542701</v>
      </c>
      <c r="I5688">
        <v>0.54150836881557995</v>
      </c>
      <c r="J5688">
        <v>3.7990893093677897E-2</v>
      </c>
      <c r="K5688">
        <v>3.9835864393187002E-2</v>
      </c>
      <c r="L5688">
        <v>0</v>
      </c>
      <c r="M5688">
        <v>0</v>
      </c>
      <c r="N5688">
        <v>2016</v>
      </c>
      <c r="O5688" t="s">
        <v>39</v>
      </c>
      <c r="P5688" t="s">
        <v>4868</v>
      </c>
      <c r="Q5688" t="s">
        <v>6265</v>
      </c>
      <c r="R5688" t="s">
        <v>6179</v>
      </c>
    </row>
    <row r="5689" spans="1:18" x14ac:dyDescent="0.25">
      <c r="A5689" t="s">
        <v>6321</v>
      </c>
      <c r="B5689" t="s">
        <v>4917</v>
      </c>
      <c r="C5689" t="s">
        <v>40</v>
      </c>
      <c r="D5689">
        <v>2</v>
      </c>
      <c r="E5689">
        <v>19</v>
      </c>
      <c r="F5689">
        <v>109</v>
      </c>
      <c r="G5689">
        <v>6.3408614005521696E-2</v>
      </c>
      <c r="H5689">
        <v>0.117652818749274</v>
      </c>
      <c r="I5689">
        <v>0.51181504414078205</v>
      </c>
      <c r="J5689">
        <v>0.17713241328531401</v>
      </c>
      <c r="K5689">
        <v>4.4425940436510901E-2</v>
      </c>
      <c r="L5689">
        <v>2.0292552349391899E-2</v>
      </c>
      <c r="M5689">
        <v>6.5272617033204902E-2</v>
      </c>
      <c r="N5689">
        <v>2016</v>
      </c>
      <c r="O5689" t="s">
        <v>39</v>
      </c>
      <c r="P5689" t="s">
        <v>4868</v>
      </c>
      <c r="Q5689" t="s">
        <v>6265</v>
      </c>
      <c r="R5689" t="s">
        <v>6179</v>
      </c>
    </row>
    <row r="5690" spans="1:18" x14ac:dyDescent="0.25">
      <c r="A5690" t="s">
        <v>6321</v>
      </c>
      <c r="B5690" t="s">
        <v>4917</v>
      </c>
      <c r="C5690" t="s">
        <v>40</v>
      </c>
      <c r="D5690">
        <v>1</v>
      </c>
      <c r="E5690">
        <v>25</v>
      </c>
      <c r="F5690">
        <v>849</v>
      </c>
      <c r="G5690">
        <v>8.22219422375602E-2</v>
      </c>
      <c r="H5690">
        <v>0.19905862976939601</v>
      </c>
      <c r="I5690">
        <v>0.53254346723314305</v>
      </c>
      <c r="J5690">
        <v>0.145859542402905</v>
      </c>
      <c r="K5690">
        <v>3.3352607622735501E-2</v>
      </c>
      <c r="L5690">
        <v>3.9165760094402296E-3</v>
      </c>
      <c r="M5690">
        <v>3.0472347248201199E-3</v>
      </c>
      <c r="N5690">
        <v>2016</v>
      </c>
      <c r="O5690" t="s">
        <v>39</v>
      </c>
      <c r="P5690" t="s">
        <v>4868</v>
      </c>
      <c r="Q5690" t="s">
        <v>6265</v>
      </c>
      <c r="R5690" t="s">
        <v>6179</v>
      </c>
    </row>
    <row r="5691" spans="1:18" x14ac:dyDescent="0.25">
      <c r="A5691" t="s">
        <v>6321</v>
      </c>
      <c r="B5691" t="s">
        <v>4917</v>
      </c>
      <c r="C5691" t="s">
        <v>40</v>
      </c>
      <c r="D5691">
        <v>2</v>
      </c>
      <c r="E5691">
        <v>25</v>
      </c>
      <c r="F5691">
        <v>1086</v>
      </c>
      <c r="G5691">
        <v>3.6824786081802903E-2</v>
      </c>
      <c r="H5691">
        <v>6.2009023001121197E-2</v>
      </c>
      <c r="I5691">
        <v>0.32289002347915302</v>
      </c>
      <c r="J5691">
        <v>0.31543782528782199</v>
      </c>
      <c r="K5691">
        <v>0.15575193849437199</v>
      </c>
      <c r="L5691">
        <v>6.3818116044334697E-2</v>
      </c>
      <c r="M5691">
        <v>4.32682876113933E-2</v>
      </c>
      <c r="N5691">
        <v>2016</v>
      </c>
      <c r="O5691" t="s">
        <v>39</v>
      </c>
      <c r="P5691" t="s">
        <v>4868</v>
      </c>
      <c r="Q5691" t="s">
        <v>6265</v>
      </c>
      <c r="R5691" t="s">
        <v>6179</v>
      </c>
    </row>
    <row r="5692" spans="1:18" x14ac:dyDescent="0.25">
      <c r="A5692" t="s">
        <v>6321</v>
      </c>
      <c r="B5692" t="s">
        <v>4917</v>
      </c>
      <c r="C5692" t="s">
        <v>40</v>
      </c>
      <c r="D5692">
        <v>1</v>
      </c>
      <c r="E5692">
        <v>35</v>
      </c>
      <c r="F5692">
        <v>586</v>
      </c>
      <c r="G5692">
        <v>4.8137085490946002E-2</v>
      </c>
      <c r="H5692">
        <v>0.15492645653141801</v>
      </c>
      <c r="I5692">
        <v>0.44599526816261897</v>
      </c>
      <c r="J5692">
        <v>0.24664762462847101</v>
      </c>
      <c r="K5692">
        <v>6.7919778246057799E-2</v>
      </c>
      <c r="L5692">
        <v>2.9759855261444802E-2</v>
      </c>
      <c r="M5692">
        <v>6.6139316790443797E-3</v>
      </c>
      <c r="N5692">
        <v>2016</v>
      </c>
      <c r="O5692" t="s">
        <v>39</v>
      </c>
      <c r="P5692" t="s">
        <v>4868</v>
      </c>
      <c r="Q5692" t="s">
        <v>6265</v>
      </c>
      <c r="R5692" t="s">
        <v>6179</v>
      </c>
    </row>
    <row r="5693" spans="1:18" x14ac:dyDescent="0.25">
      <c r="A5693" t="s">
        <v>6321</v>
      </c>
      <c r="B5693" t="s">
        <v>4917</v>
      </c>
      <c r="C5693" t="s">
        <v>40</v>
      </c>
      <c r="D5693">
        <v>2</v>
      </c>
      <c r="E5693">
        <v>35</v>
      </c>
      <c r="F5693">
        <v>882</v>
      </c>
      <c r="G5693">
        <v>2.2109160019622501E-2</v>
      </c>
      <c r="H5693">
        <v>2.04089119920693E-2</v>
      </c>
      <c r="I5693">
        <v>0.206362151186467</v>
      </c>
      <c r="J5693">
        <v>0.272265801211789</v>
      </c>
      <c r="K5693">
        <v>0.234013213847899</v>
      </c>
      <c r="L5693">
        <v>0.14435371772335401</v>
      </c>
      <c r="M5693">
        <v>0.100487044018799</v>
      </c>
      <c r="N5693">
        <v>2016</v>
      </c>
      <c r="O5693" t="s">
        <v>39</v>
      </c>
      <c r="P5693" t="s">
        <v>4868</v>
      </c>
      <c r="Q5693" t="s">
        <v>6265</v>
      </c>
      <c r="R5693" t="s">
        <v>6179</v>
      </c>
    </row>
    <row r="5694" spans="1:18" x14ac:dyDescent="0.25">
      <c r="A5694" t="s">
        <v>6321</v>
      </c>
      <c r="B5694" t="s">
        <v>4917</v>
      </c>
      <c r="C5694" t="s">
        <v>40</v>
      </c>
      <c r="D5694">
        <v>1</v>
      </c>
      <c r="E5694">
        <v>45</v>
      </c>
      <c r="F5694">
        <v>458</v>
      </c>
      <c r="G5694">
        <v>6.7763164402281098E-2</v>
      </c>
      <c r="H5694">
        <v>8.4897232064903502E-2</v>
      </c>
      <c r="I5694">
        <v>0.43227304142356399</v>
      </c>
      <c r="J5694">
        <v>0.24083104214380999</v>
      </c>
      <c r="K5694">
        <v>0.12245327444361601</v>
      </c>
      <c r="L5694">
        <v>3.9338950996909601E-2</v>
      </c>
      <c r="M5694">
        <v>1.2443294524914999E-2</v>
      </c>
      <c r="N5694">
        <v>2016</v>
      </c>
      <c r="O5694" t="s">
        <v>39</v>
      </c>
      <c r="P5694" t="s">
        <v>4868</v>
      </c>
      <c r="Q5694" t="s">
        <v>6265</v>
      </c>
      <c r="R5694" t="s">
        <v>6179</v>
      </c>
    </row>
    <row r="5695" spans="1:18" x14ac:dyDescent="0.25">
      <c r="A5695" t="s">
        <v>6321</v>
      </c>
      <c r="B5695" t="s">
        <v>4917</v>
      </c>
      <c r="C5695" t="s">
        <v>40</v>
      </c>
      <c r="D5695">
        <v>2</v>
      </c>
      <c r="E5695">
        <v>45</v>
      </c>
      <c r="F5695">
        <v>732</v>
      </c>
      <c r="G5695">
        <v>4.8629159892736099E-3</v>
      </c>
      <c r="H5695">
        <v>3.0835785262485298E-2</v>
      </c>
      <c r="I5695">
        <v>0.16937468997185601</v>
      </c>
      <c r="J5695">
        <v>0.25912748616643799</v>
      </c>
      <c r="K5695">
        <v>0.281976992286468</v>
      </c>
      <c r="L5695">
        <v>0.13703645270622899</v>
      </c>
      <c r="M5695">
        <v>0.11678567761725001</v>
      </c>
      <c r="N5695">
        <v>2016</v>
      </c>
      <c r="O5695" t="s">
        <v>39</v>
      </c>
      <c r="P5695" t="s">
        <v>4868</v>
      </c>
      <c r="Q5695" t="s">
        <v>6265</v>
      </c>
      <c r="R5695" t="s">
        <v>6179</v>
      </c>
    </row>
    <row r="5696" spans="1:18" x14ac:dyDescent="0.25">
      <c r="A5696" t="s">
        <v>6321</v>
      </c>
      <c r="B5696" t="s">
        <v>4917</v>
      </c>
      <c r="C5696" t="s">
        <v>40</v>
      </c>
      <c r="D5696">
        <v>1</v>
      </c>
      <c r="E5696">
        <v>55</v>
      </c>
      <c r="F5696">
        <v>349</v>
      </c>
      <c r="G5696">
        <v>0.118304763595645</v>
      </c>
      <c r="H5696">
        <v>0.10231432585036</v>
      </c>
      <c r="I5696">
        <v>0.33504570422507901</v>
      </c>
      <c r="J5696">
        <v>0.26499459264015301</v>
      </c>
      <c r="K5696">
        <v>0.11098981424715799</v>
      </c>
      <c r="L5696">
        <v>4.6999982004082598E-2</v>
      </c>
      <c r="M5696">
        <v>2.1350817437522498E-2</v>
      </c>
      <c r="N5696">
        <v>2016</v>
      </c>
      <c r="O5696" t="s">
        <v>39</v>
      </c>
      <c r="P5696" t="s">
        <v>4868</v>
      </c>
      <c r="Q5696" t="s">
        <v>6265</v>
      </c>
      <c r="R5696" t="s">
        <v>6179</v>
      </c>
    </row>
    <row r="5697" spans="1:18" x14ac:dyDescent="0.25">
      <c r="A5697" t="s">
        <v>6322</v>
      </c>
      <c r="B5697" t="s">
        <v>6132</v>
      </c>
      <c r="C5697" t="s">
        <v>40</v>
      </c>
      <c r="D5697">
        <v>2</v>
      </c>
      <c r="E5697">
        <v>25</v>
      </c>
      <c r="F5697">
        <v>1596</v>
      </c>
      <c r="G5697">
        <v>0.11188120330366901</v>
      </c>
      <c r="H5697">
        <v>0.20810226337641299</v>
      </c>
      <c r="I5697">
        <v>0.58135319303108302</v>
      </c>
      <c r="J5697">
        <v>8.8452246005149907E-2</v>
      </c>
      <c r="K5697">
        <v>7.4975423210544602E-3</v>
      </c>
      <c r="L5697">
        <v>2.7135519626300601E-3</v>
      </c>
      <c r="M5697">
        <v>0</v>
      </c>
      <c r="N5697">
        <v>1992</v>
      </c>
      <c r="O5697" t="s">
        <v>39</v>
      </c>
      <c r="P5697" t="s">
        <v>6133</v>
      </c>
      <c r="Q5697" t="s">
        <v>6178</v>
      </c>
      <c r="R5697" t="s">
        <v>6179</v>
      </c>
    </row>
    <row r="5698" spans="1:18" x14ac:dyDescent="0.25">
      <c r="A5698" t="s">
        <v>6322</v>
      </c>
      <c r="B5698" t="s">
        <v>6132</v>
      </c>
      <c r="C5698" t="s">
        <v>40</v>
      </c>
      <c r="D5698">
        <v>2</v>
      </c>
      <c r="E5698">
        <v>35</v>
      </c>
      <c r="F5698">
        <v>922</v>
      </c>
      <c r="G5698">
        <v>8.6622901295858007E-2</v>
      </c>
      <c r="H5698">
        <v>0.169590231053458</v>
      </c>
      <c r="I5698">
        <v>0.51196732429809</v>
      </c>
      <c r="J5698">
        <v>0.18006982880686001</v>
      </c>
      <c r="K5698">
        <v>4.3453446088094802E-2</v>
      </c>
      <c r="L5698">
        <v>5.9259060411711098E-3</v>
      </c>
      <c r="M5698">
        <v>2.37036241646844E-3</v>
      </c>
      <c r="N5698">
        <v>1992</v>
      </c>
      <c r="O5698" t="s">
        <v>39</v>
      </c>
      <c r="P5698" t="s">
        <v>6133</v>
      </c>
      <c r="Q5698" t="s">
        <v>6178</v>
      </c>
      <c r="R5698" t="s">
        <v>6179</v>
      </c>
    </row>
    <row r="5699" spans="1:18" x14ac:dyDescent="0.25">
      <c r="A5699" t="s">
        <v>6322</v>
      </c>
      <c r="B5699" t="s">
        <v>6132</v>
      </c>
      <c r="C5699" t="s">
        <v>40</v>
      </c>
      <c r="D5699">
        <v>2</v>
      </c>
      <c r="E5699">
        <v>45</v>
      </c>
      <c r="F5699">
        <v>311</v>
      </c>
      <c r="G5699">
        <v>0.135210054511823</v>
      </c>
      <c r="H5699">
        <v>0.17688713360355399</v>
      </c>
      <c r="I5699">
        <v>0.48350641569008401</v>
      </c>
      <c r="J5699">
        <v>0.16519416001395901</v>
      </c>
      <c r="K5699">
        <v>2.4921726849738299E-2</v>
      </c>
      <c r="L5699">
        <v>1.42805093308415E-2</v>
      </c>
      <c r="M5699">
        <v>0</v>
      </c>
      <c r="N5699">
        <v>1992</v>
      </c>
      <c r="O5699" t="s">
        <v>39</v>
      </c>
      <c r="P5699" t="s">
        <v>6133</v>
      </c>
      <c r="Q5699" t="s">
        <v>6178</v>
      </c>
      <c r="R5699" t="s">
        <v>6179</v>
      </c>
    </row>
    <row r="5700" spans="1:18" x14ac:dyDescent="0.25">
      <c r="A5700" t="s">
        <v>6322</v>
      </c>
      <c r="B5700" t="s">
        <v>6134</v>
      </c>
      <c r="C5700" t="s">
        <v>40</v>
      </c>
      <c r="D5700">
        <v>2</v>
      </c>
      <c r="E5700">
        <v>25</v>
      </c>
      <c r="F5700">
        <v>1975</v>
      </c>
      <c r="G5700">
        <v>8.9979466247170306E-2</v>
      </c>
      <c r="H5700">
        <v>0.182163018918055</v>
      </c>
      <c r="I5700">
        <v>0.61853601578656803</v>
      </c>
      <c r="J5700">
        <v>9.8610113471819694E-2</v>
      </c>
      <c r="K5700">
        <v>9.6374402307733403E-3</v>
      </c>
      <c r="L5700">
        <v>1.07394534561274E-3</v>
      </c>
      <c r="M5700">
        <v>0</v>
      </c>
      <c r="N5700">
        <v>1996</v>
      </c>
      <c r="O5700" t="s">
        <v>39</v>
      </c>
      <c r="P5700" t="s">
        <v>6133</v>
      </c>
      <c r="Q5700" t="s">
        <v>6178</v>
      </c>
      <c r="R5700" t="s">
        <v>6179</v>
      </c>
    </row>
    <row r="5701" spans="1:18" x14ac:dyDescent="0.25">
      <c r="A5701" t="s">
        <v>6322</v>
      </c>
      <c r="B5701" t="s">
        <v>6134</v>
      </c>
      <c r="C5701" t="s">
        <v>40</v>
      </c>
      <c r="D5701">
        <v>2</v>
      </c>
      <c r="E5701">
        <v>35</v>
      </c>
      <c r="F5701">
        <v>1175</v>
      </c>
      <c r="G5701">
        <v>8.5737905523939395E-2</v>
      </c>
      <c r="H5701">
        <v>0.146746574889763</v>
      </c>
      <c r="I5701">
        <v>0.599920612904426</v>
      </c>
      <c r="J5701">
        <v>0.12637937291048701</v>
      </c>
      <c r="K5701">
        <v>3.5358615835757598E-2</v>
      </c>
      <c r="L5701">
        <v>4.1961720972880203E-3</v>
      </c>
      <c r="M5701">
        <v>1.6607458383392699E-3</v>
      </c>
      <c r="N5701">
        <v>1996</v>
      </c>
      <c r="O5701" t="s">
        <v>39</v>
      </c>
      <c r="P5701" t="s">
        <v>6133</v>
      </c>
      <c r="Q5701" t="s">
        <v>6178</v>
      </c>
      <c r="R5701" t="s">
        <v>6179</v>
      </c>
    </row>
    <row r="5702" spans="1:18" x14ac:dyDescent="0.25">
      <c r="A5702" t="s">
        <v>6322</v>
      </c>
      <c r="B5702" t="s">
        <v>6134</v>
      </c>
      <c r="C5702" t="s">
        <v>40</v>
      </c>
      <c r="D5702">
        <v>2</v>
      </c>
      <c r="E5702">
        <v>45</v>
      </c>
      <c r="F5702">
        <v>335</v>
      </c>
      <c r="G5702">
        <v>8.9056786536489296E-2</v>
      </c>
      <c r="H5702">
        <v>0.18046485335099</v>
      </c>
      <c r="I5702">
        <v>0.51000276946384504</v>
      </c>
      <c r="J5702">
        <v>0.16253409833944099</v>
      </c>
      <c r="K5702">
        <v>3.9328320486199601E-2</v>
      </c>
      <c r="L5702">
        <v>1.09715436069536E-2</v>
      </c>
      <c r="M5702">
        <v>7.6416282160809397E-3</v>
      </c>
      <c r="N5702">
        <v>1996</v>
      </c>
      <c r="O5702" t="s">
        <v>39</v>
      </c>
      <c r="P5702" t="s">
        <v>6133</v>
      </c>
      <c r="Q5702" t="s">
        <v>6178</v>
      </c>
      <c r="R5702" t="s">
        <v>6179</v>
      </c>
    </row>
    <row r="5703" spans="1:18" x14ac:dyDescent="0.25">
      <c r="A5703" t="s">
        <v>6322</v>
      </c>
      <c r="B5703" t="s">
        <v>6135</v>
      </c>
      <c r="C5703" t="s">
        <v>40</v>
      </c>
      <c r="D5703">
        <v>2</v>
      </c>
      <c r="E5703">
        <v>18</v>
      </c>
      <c r="F5703">
        <v>354</v>
      </c>
      <c r="G5703">
        <v>0.13147411824222699</v>
      </c>
      <c r="H5703">
        <v>0.22168458632767901</v>
      </c>
      <c r="I5703">
        <v>0.57477726527808104</v>
      </c>
      <c r="J5703">
        <v>7.2064030152012695E-2</v>
      </c>
      <c r="K5703">
        <v>0</v>
      </c>
      <c r="L5703">
        <v>0</v>
      </c>
      <c r="M5703">
        <v>0</v>
      </c>
      <c r="N5703">
        <v>2002</v>
      </c>
      <c r="O5703" t="s">
        <v>39</v>
      </c>
      <c r="P5703" t="s">
        <v>6133</v>
      </c>
      <c r="Q5703" t="s">
        <v>6178</v>
      </c>
      <c r="R5703" t="s">
        <v>6179</v>
      </c>
    </row>
    <row r="5704" spans="1:18" x14ac:dyDescent="0.25">
      <c r="A5704" t="s">
        <v>6322</v>
      </c>
      <c r="B5704" t="s">
        <v>6135</v>
      </c>
      <c r="C5704" t="s">
        <v>40</v>
      </c>
      <c r="D5704">
        <v>2</v>
      </c>
      <c r="E5704">
        <v>19</v>
      </c>
      <c r="F5704">
        <v>330</v>
      </c>
      <c r="G5704">
        <v>9.8797710596232394E-2</v>
      </c>
      <c r="H5704">
        <v>0.24049915513694101</v>
      </c>
      <c r="I5704">
        <v>0.60039815177649303</v>
      </c>
      <c r="J5704">
        <v>4.8829137627956203E-2</v>
      </c>
      <c r="K5704">
        <v>7.9892379771794308E-3</v>
      </c>
      <c r="L5704">
        <v>3.4866068851979E-3</v>
      </c>
      <c r="M5704">
        <v>0</v>
      </c>
      <c r="N5704">
        <v>2002</v>
      </c>
      <c r="O5704" t="s">
        <v>39</v>
      </c>
      <c r="P5704" t="s">
        <v>6133</v>
      </c>
      <c r="Q5704" t="s">
        <v>6178</v>
      </c>
      <c r="R5704" t="s">
        <v>6179</v>
      </c>
    </row>
    <row r="5705" spans="1:18" x14ac:dyDescent="0.25">
      <c r="A5705" t="s">
        <v>6322</v>
      </c>
      <c r="B5705" t="s">
        <v>6135</v>
      </c>
      <c r="C5705" t="s">
        <v>40</v>
      </c>
      <c r="D5705">
        <v>2</v>
      </c>
      <c r="E5705">
        <v>25</v>
      </c>
      <c r="F5705">
        <v>2532</v>
      </c>
      <c r="G5705">
        <v>0.12976666300568601</v>
      </c>
      <c r="H5705">
        <v>0.198938617995921</v>
      </c>
      <c r="I5705">
        <v>0.56663659094641905</v>
      </c>
      <c r="J5705">
        <v>8.7888846273335805E-2</v>
      </c>
      <c r="K5705">
        <v>1.25708740524393E-2</v>
      </c>
      <c r="L5705">
        <v>2.4275219726080199E-3</v>
      </c>
      <c r="M5705">
        <v>1.77088575359038E-3</v>
      </c>
      <c r="N5705">
        <v>2002</v>
      </c>
      <c r="O5705" t="s">
        <v>39</v>
      </c>
      <c r="P5705" t="s">
        <v>6133</v>
      </c>
      <c r="Q5705" t="s">
        <v>6178</v>
      </c>
      <c r="R5705" t="s">
        <v>6179</v>
      </c>
    </row>
    <row r="5706" spans="1:18" x14ac:dyDescent="0.25">
      <c r="A5706" t="s">
        <v>6322</v>
      </c>
      <c r="B5706" t="s">
        <v>6135</v>
      </c>
      <c r="C5706" t="s">
        <v>40</v>
      </c>
      <c r="D5706">
        <v>2</v>
      </c>
      <c r="E5706">
        <v>35</v>
      </c>
      <c r="F5706">
        <v>1545</v>
      </c>
      <c r="G5706">
        <v>0.136565212424232</v>
      </c>
      <c r="H5706">
        <v>0.200217746640316</v>
      </c>
      <c r="I5706">
        <v>0.51619634131217196</v>
      </c>
      <c r="J5706">
        <v>0.10502536764860999</v>
      </c>
      <c r="K5706">
        <v>3.61713569035228E-2</v>
      </c>
      <c r="L5706">
        <v>4.5942199504763496E-3</v>
      </c>
      <c r="M5706">
        <v>1.2297551206715599E-3</v>
      </c>
      <c r="N5706">
        <v>2002</v>
      </c>
      <c r="O5706" t="s">
        <v>39</v>
      </c>
      <c r="P5706" t="s">
        <v>6133</v>
      </c>
      <c r="Q5706" t="s">
        <v>6178</v>
      </c>
      <c r="R5706" t="s">
        <v>6179</v>
      </c>
    </row>
    <row r="5707" spans="1:18" x14ac:dyDescent="0.25">
      <c r="A5707" t="s">
        <v>6322</v>
      </c>
      <c r="B5707" t="s">
        <v>6135</v>
      </c>
      <c r="C5707" t="s">
        <v>40</v>
      </c>
      <c r="D5707">
        <v>2</v>
      </c>
      <c r="E5707">
        <v>45</v>
      </c>
      <c r="F5707">
        <v>1039</v>
      </c>
      <c r="G5707">
        <v>0.14401101396041499</v>
      </c>
      <c r="H5707">
        <v>0.166248140678986</v>
      </c>
      <c r="I5707">
        <v>0.46226398843579702</v>
      </c>
      <c r="J5707">
        <v>0.143010504450759</v>
      </c>
      <c r="K5707">
        <v>6.1927969314498101E-2</v>
      </c>
      <c r="L5707">
        <v>1.39493365808049E-2</v>
      </c>
      <c r="M5707">
        <v>8.5890465787403503E-3</v>
      </c>
      <c r="N5707">
        <v>2002</v>
      </c>
      <c r="O5707" t="s">
        <v>39</v>
      </c>
      <c r="P5707" t="s">
        <v>6133</v>
      </c>
      <c r="Q5707" t="s">
        <v>6178</v>
      </c>
      <c r="R5707" t="s">
        <v>6179</v>
      </c>
    </row>
    <row r="5708" spans="1:18" x14ac:dyDescent="0.25">
      <c r="A5708" t="s">
        <v>6322</v>
      </c>
      <c r="B5708" t="s">
        <v>6138</v>
      </c>
      <c r="C5708" t="s">
        <v>40</v>
      </c>
      <c r="D5708">
        <v>2</v>
      </c>
      <c r="E5708">
        <v>18</v>
      </c>
      <c r="F5708">
        <v>266</v>
      </c>
      <c r="G5708">
        <v>0.12519818906073499</v>
      </c>
      <c r="H5708">
        <v>0.203000187910999</v>
      </c>
      <c r="I5708">
        <v>0.56605236498758804</v>
      </c>
      <c r="J5708">
        <v>8.2384604840008299E-2</v>
      </c>
      <c r="K5708">
        <v>1.07377060757453E-2</v>
      </c>
      <c r="L5708">
        <v>5.9158930372069096E-3</v>
      </c>
      <c r="M5708">
        <v>6.7110540877167099E-3</v>
      </c>
      <c r="N5708">
        <v>2007</v>
      </c>
      <c r="O5708" t="s">
        <v>39</v>
      </c>
      <c r="P5708" t="s">
        <v>6133</v>
      </c>
      <c r="Q5708" t="s">
        <v>6178</v>
      </c>
      <c r="R5708" t="s">
        <v>6179</v>
      </c>
    </row>
    <row r="5709" spans="1:18" x14ac:dyDescent="0.25">
      <c r="A5709" t="s">
        <v>6322</v>
      </c>
      <c r="B5709" t="s">
        <v>6138</v>
      </c>
      <c r="C5709" t="s">
        <v>40</v>
      </c>
      <c r="D5709">
        <v>2</v>
      </c>
      <c r="E5709">
        <v>19</v>
      </c>
      <c r="F5709">
        <v>259</v>
      </c>
      <c r="G5709">
        <v>9.6097034498191E-2</v>
      </c>
      <c r="H5709">
        <v>0.14918969022727099</v>
      </c>
      <c r="I5709">
        <v>0.64659000796995503</v>
      </c>
      <c r="J5709">
        <v>9.8445495544331393E-2</v>
      </c>
      <c r="K5709">
        <v>9.6777717602521494E-3</v>
      </c>
      <c r="L5709">
        <v>0</v>
      </c>
      <c r="M5709">
        <v>0</v>
      </c>
      <c r="N5709">
        <v>2007</v>
      </c>
      <c r="O5709" t="s">
        <v>39</v>
      </c>
      <c r="P5709" t="s">
        <v>6133</v>
      </c>
      <c r="Q5709" t="s">
        <v>6178</v>
      </c>
      <c r="R5709" t="s">
        <v>6179</v>
      </c>
    </row>
    <row r="5710" spans="1:18" x14ac:dyDescent="0.25">
      <c r="A5710" t="s">
        <v>6322</v>
      </c>
      <c r="B5710" t="s">
        <v>6138</v>
      </c>
      <c r="C5710" t="s">
        <v>40</v>
      </c>
      <c r="D5710">
        <v>2</v>
      </c>
      <c r="E5710">
        <v>25</v>
      </c>
      <c r="F5710">
        <v>2398</v>
      </c>
      <c r="G5710">
        <v>7.8428786583195895E-2</v>
      </c>
      <c r="H5710">
        <v>0.17306472901238401</v>
      </c>
      <c r="I5710">
        <v>0.58912601090508498</v>
      </c>
      <c r="J5710">
        <v>0.12845472019791199</v>
      </c>
      <c r="K5710">
        <v>2.5283994505766599E-2</v>
      </c>
      <c r="L5710">
        <v>3.8912024651909698E-3</v>
      </c>
      <c r="M5710">
        <v>1.7505563304652499E-3</v>
      </c>
      <c r="N5710">
        <v>2007</v>
      </c>
      <c r="O5710" t="s">
        <v>39</v>
      </c>
      <c r="P5710" t="s">
        <v>6133</v>
      </c>
      <c r="Q5710" t="s">
        <v>6178</v>
      </c>
      <c r="R5710" t="s">
        <v>6179</v>
      </c>
    </row>
    <row r="5711" spans="1:18" x14ac:dyDescent="0.25">
      <c r="A5711" t="s">
        <v>6322</v>
      </c>
      <c r="B5711" t="s">
        <v>6138</v>
      </c>
      <c r="C5711" t="s">
        <v>40</v>
      </c>
      <c r="D5711">
        <v>2</v>
      </c>
      <c r="E5711">
        <v>35</v>
      </c>
      <c r="F5711">
        <v>1558</v>
      </c>
      <c r="G5711">
        <v>7.7385964797131307E-2</v>
      </c>
      <c r="H5711">
        <v>0.13875763272290201</v>
      </c>
      <c r="I5711">
        <v>0.52673096727433699</v>
      </c>
      <c r="J5711">
        <v>0.18948465930477201</v>
      </c>
      <c r="K5711">
        <v>4.6265911789232603E-2</v>
      </c>
      <c r="L5711">
        <v>1.6815444039920701E-2</v>
      </c>
      <c r="M5711">
        <v>4.5594200717041103E-3</v>
      </c>
      <c r="N5711">
        <v>2007</v>
      </c>
      <c r="O5711" t="s">
        <v>39</v>
      </c>
      <c r="P5711" t="s">
        <v>6133</v>
      </c>
      <c r="Q5711" t="s">
        <v>6178</v>
      </c>
      <c r="R5711" t="s">
        <v>6179</v>
      </c>
    </row>
    <row r="5712" spans="1:18" x14ac:dyDescent="0.25">
      <c r="A5712" t="s">
        <v>6322</v>
      </c>
      <c r="B5712" t="s">
        <v>6138</v>
      </c>
      <c r="C5712" t="s">
        <v>40</v>
      </c>
      <c r="D5712">
        <v>2</v>
      </c>
      <c r="E5712">
        <v>45</v>
      </c>
      <c r="F5712">
        <v>975</v>
      </c>
      <c r="G5712">
        <v>7.3069037144805907E-2</v>
      </c>
      <c r="H5712">
        <v>0.13707845214511799</v>
      </c>
      <c r="I5712">
        <v>0.47347054043464598</v>
      </c>
      <c r="J5712">
        <v>0.18537970648482299</v>
      </c>
      <c r="K5712">
        <v>9.3555389922885104E-2</v>
      </c>
      <c r="L5712">
        <v>3.1410919704978599E-2</v>
      </c>
      <c r="M5712">
        <v>6.0359541627436003E-3</v>
      </c>
      <c r="N5712">
        <v>2007</v>
      </c>
      <c r="O5712" t="s">
        <v>39</v>
      </c>
      <c r="P5712" t="s">
        <v>6133</v>
      </c>
      <c r="Q5712" t="s">
        <v>6178</v>
      </c>
      <c r="R5712" t="s">
        <v>6179</v>
      </c>
    </row>
    <row r="5713" spans="1:18" x14ac:dyDescent="0.25">
      <c r="A5713" t="s">
        <v>6322</v>
      </c>
      <c r="B5713" t="s">
        <v>6139</v>
      </c>
      <c r="C5713" t="s">
        <v>52</v>
      </c>
      <c r="D5713">
        <v>1</v>
      </c>
      <c r="E5713">
        <v>27.5</v>
      </c>
      <c r="F5713">
        <v>207</v>
      </c>
      <c r="G5713">
        <v>9.1787439613526603E-2</v>
      </c>
      <c r="H5713">
        <v>0.25120772946859898</v>
      </c>
      <c r="I5713">
        <v>0.57004830917874405</v>
      </c>
      <c r="J5713">
        <v>6.7632850241545903E-2</v>
      </c>
      <c r="K5713">
        <v>1.9323671497584499E-2</v>
      </c>
      <c r="L5713">
        <v>0</v>
      </c>
      <c r="M5713">
        <v>0</v>
      </c>
      <c r="N5713">
        <v>2008</v>
      </c>
      <c r="O5713" t="s">
        <v>77</v>
      </c>
      <c r="P5713" t="s">
        <v>6133</v>
      </c>
      <c r="Q5713" t="s">
        <v>6178</v>
      </c>
      <c r="R5713" t="s">
        <v>6179</v>
      </c>
    </row>
    <row r="5714" spans="1:18" x14ac:dyDescent="0.25">
      <c r="A5714" t="s">
        <v>6322</v>
      </c>
      <c r="B5714" t="s">
        <v>6139</v>
      </c>
      <c r="C5714" t="s">
        <v>52</v>
      </c>
      <c r="D5714">
        <v>2</v>
      </c>
      <c r="E5714">
        <v>27.5</v>
      </c>
      <c r="F5714">
        <v>384</v>
      </c>
      <c r="G5714">
        <v>8.3333333333333301E-2</v>
      </c>
      <c r="H5714">
        <v>8.8541666666666699E-2</v>
      </c>
      <c r="I5714">
        <v>0.43489583333333298</v>
      </c>
      <c r="J5714">
        <v>0.29947916666666702</v>
      </c>
      <c r="K5714">
        <v>7.8125E-2</v>
      </c>
      <c r="L5714">
        <v>1.0416666666666701E-2</v>
      </c>
      <c r="M5714">
        <v>5.2083333333333296E-3</v>
      </c>
      <c r="N5714">
        <v>2008</v>
      </c>
      <c r="O5714" t="s">
        <v>77</v>
      </c>
      <c r="P5714" t="s">
        <v>6133</v>
      </c>
      <c r="Q5714" t="s">
        <v>6178</v>
      </c>
      <c r="R5714" t="s">
        <v>6179</v>
      </c>
    </row>
    <row r="5715" spans="1:18" x14ac:dyDescent="0.25">
      <c r="A5715" t="s">
        <v>6322</v>
      </c>
      <c r="B5715" t="s">
        <v>6139</v>
      </c>
      <c r="C5715" t="s">
        <v>52</v>
      </c>
      <c r="D5715">
        <v>1</v>
      </c>
      <c r="E5715">
        <v>35</v>
      </c>
      <c r="F5715">
        <v>224</v>
      </c>
      <c r="G5715">
        <v>0.151785714285714</v>
      </c>
      <c r="H5715">
        <v>0.16517857142857101</v>
      </c>
      <c r="I5715">
        <v>0.45982142857142899</v>
      </c>
      <c r="J5715">
        <v>0.20089285714285701</v>
      </c>
      <c r="K5715">
        <v>2.23214285714286E-2</v>
      </c>
      <c r="L5715">
        <v>0</v>
      </c>
      <c r="M5715">
        <v>0</v>
      </c>
      <c r="N5715">
        <v>2008</v>
      </c>
      <c r="O5715" t="s">
        <v>77</v>
      </c>
      <c r="P5715" t="s">
        <v>6133</v>
      </c>
      <c r="Q5715" t="s">
        <v>6178</v>
      </c>
      <c r="R5715" t="s">
        <v>6179</v>
      </c>
    </row>
    <row r="5716" spans="1:18" x14ac:dyDescent="0.25">
      <c r="A5716" t="s">
        <v>6322</v>
      </c>
      <c r="B5716" t="s">
        <v>6139</v>
      </c>
      <c r="C5716" t="s">
        <v>52</v>
      </c>
      <c r="D5716">
        <v>2</v>
      </c>
      <c r="E5716">
        <v>35</v>
      </c>
      <c r="F5716">
        <v>396</v>
      </c>
      <c r="G5716">
        <v>5.8080808080808101E-2</v>
      </c>
      <c r="H5716">
        <v>9.3434343434343398E-2</v>
      </c>
      <c r="I5716">
        <v>0.38383838383838398</v>
      </c>
      <c r="J5716">
        <v>0.29040404040404</v>
      </c>
      <c r="K5716">
        <v>0.12626262626262599</v>
      </c>
      <c r="L5716">
        <v>3.7878787878787901E-2</v>
      </c>
      <c r="M5716">
        <v>1.01010101010101E-2</v>
      </c>
      <c r="N5716">
        <v>2008</v>
      </c>
      <c r="O5716" t="s">
        <v>77</v>
      </c>
      <c r="P5716" t="s">
        <v>6133</v>
      </c>
      <c r="Q5716" t="s">
        <v>6178</v>
      </c>
      <c r="R5716" t="s">
        <v>6179</v>
      </c>
    </row>
    <row r="5717" spans="1:18" x14ac:dyDescent="0.25">
      <c r="A5717" t="s">
        <v>6322</v>
      </c>
      <c r="B5717" t="s">
        <v>6139</v>
      </c>
      <c r="C5717" t="s">
        <v>52</v>
      </c>
      <c r="D5717">
        <v>1</v>
      </c>
      <c r="E5717">
        <v>45</v>
      </c>
      <c r="F5717">
        <v>92</v>
      </c>
      <c r="G5717">
        <v>0.108695652173913</v>
      </c>
      <c r="H5717">
        <v>0.184782608695652</v>
      </c>
      <c r="I5717">
        <v>0.40217391304347799</v>
      </c>
      <c r="J5717">
        <v>0.19565217391304299</v>
      </c>
      <c r="K5717">
        <v>9.7826086956521702E-2</v>
      </c>
      <c r="L5717">
        <v>1.0869565217391301E-2</v>
      </c>
      <c r="M5717">
        <v>0</v>
      </c>
      <c r="N5717">
        <v>2008</v>
      </c>
      <c r="O5717" t="s">
        <v>77</v>
      </c>
      <c r="P5717" t="s">
        <v>6133</v>
      </c>
      <c r="Q5717" t="s">
        <v>6178</v>
      </c>
      <c r="R5717" t="s">
        <v>6179</v>
      </c>
    </row>
    <row r="5718" spans="1:18" x14ac:dyDescent="0.25">
      <c r="A5718" t="s">
        <v>6322</v>
      </c>
      <c r="B5718" t="s">
        <v>6139</v>
      </c>
      <c r="C5718" t="s">
        <v>52</v>
      </c>
      <c r="D5718">
        <v>2</v>
      </c>
      <c r="E5718">
        <v>45</v>
      </c>
      <c r="F5718">
        <v>210</v>
      </c>
      <c r="G5718">
        <v>4.7619047619047603E-2</v>
      </c>
      <c r="H5718">
        <v>3.8095238095238099E-2</v>
      </c>
      <c r="I5718">
        <v>0.34761904761904799</v>
      </c>
      <c r="J5718">
        <v>0.29523809523809502</v>
      </c>
      <c r="K5718">
        <v>0.16666666666666699</v>
      </c>
      <c r="L5718">
        <v>7.6190476190476197E-2</v>
      </c>
      <c r="M5718">
        <v>2.8571428571428598E-2</v>
      </c>
      <c r="N5718">
        <v>2008</v>
      </c>
      <c r="O5718" t="s">
        <v>77</v>
      </c>
      <c r="P5718" t="s">
        <v>6133</v>
      </c>
      <c r="Q5718" t="s">
        <v>6178</v>
      </c>
      <c r="R5718" t="s">
        <v>6179</v>
      </c>
    </row>
    <row r="5719" spans="1:18" x14ac:dyDescent="0.25">
      <c r="A5719" t="s">
        <v>6322</v>
      </c>
      <c r="B5719" t="s">
        <v>6139</v>
      </c>
      <c r="C5719" t="s">
        <v>52</v>
      </c>
      <c r="D5719">
        <v>1</v>
      </c>
      <c r="E5719">
        <v>55</v>
      </c>
      <c r="F5719">
        <v>52</v>
      </c>
      <c r="G5719">
        <v>0.115384615384615</v>
      </c>
      <c r="H5719">
        <v>5.7692307692307702E-2</v>
      </c>
      <c r="I5719">
        <v>0.40384615384615402</v>
      </c>
      <c r="J5719">
        <v>0.25</v>
      </c>
      <c r="K5719">
        <v>0.134615384615385</v>
      </c>
      <c r="L5719">
        <v>3.8461538461538498E-2</v>
      </c>
      <c r="M5719">
        <v>0</v>
      </c>
      <c r="N5719">
        <v>2008</v>
      </c>
      <c r="O5719" t="s">
        <v>77</v>
      </c>
      <c r="P5719" t="s">
        <v>6133</v>
      </c>
      <c r="Q5719" t="s">
        <v>6178</v>
      </c>
      <c r="R5719" t="s">
        <v>6179</v>
      </c>
    </row>
    <row r="5720" spans="1:18" x14ac:dyDescent="0.25">
      <c r="A5720" t="s">
        <v>6322</v>
      </c>
      <c r="B5720" t="s">
        <v>6139</v>
      </c>
      <c r="C5720" t="s">
        <v>52</v>
      </c>
      <c r="D5720">
        <v>2</v>
      </c>
      <c r="E5720">
        <v>55</v>
      </c>
      <c r="F5720">
        <v>131</v>
      </c>
      <c r="G5720">
        <v>5.34351145038168E-2</v>
      </c>
      <c r="H5720">
        <v>2.2900763358778602E-2</v>
      </c>
      <c r="I5720">
        <v>0.31297709923664102</v>
      </c>
      <c r="J5720">
        <v>0.30534351145038202</v>
      </c>
      <c r="K5720">
        <v>0.19083969465648901</v>
      </c>
      <c r="L5720">
        <v>0.106870229007634</v>
      </c>
      <c r="M5720">
        <v>7.63358778625954E-3</v>
      </c>
      <c r="N5720">
        <v>2008</v>
      </c>
      <c r="O5720" t="s">
        <v>77</v>
      </c>
      <c r="P5720" t="s">
        <v>6133</v>
      </c>
      <c r="Q5720" t="s">
        <v>6178</v>
      </c>
      <c r="R5720" t="s">
        <v>6179</v>
      </c>
    </row>
    <row r="5721" spans="1:18" x14ac:dyDescent="0.25">
      <c r="A5721" t="s">
        <v>6322</v>
      </c>
      <c r="B5721" t="s">
        <v>6139</v>
      </c>
      <c r="C5721" t="s">
        <v>52</v>
      </c>
      <c r="D5721">
        <v>1</v>
      </c>
      <c r="E5721">
        <v>65</v>
      </c>
      <c r="F5721">
        <v>27</v>
      </c>
      <c r="G5721">
        <v>7.4074074074074098E-2</v>
      </c>
      <c r="H5721">
        <v>0</v>
      </c>
      <c r="I5721">
        <v>0.62962962962962998</v>
      </c>
      <c r="J5721">
        <v>0.18518518518518501</v>
      </c>
      <c r="K5721">
        <v>0.11111111111111099</v>
      </c>
      <c r="L5721">
        <v>0</v>
      </c>
      <c r="M5721">
        <v>0</v>
      </c>
      <c r="N5721">
        <v>2008</v>
      </c>
      <c r="O5721" t="s">
        <v>77</v>
      </c>
      <c r="P5721" t="s">
        <v>6133</v>
      </c>
      <c r="Q5721" t="s">
        <v>6178</v>
      </c>
      <c r="R5721" t="s">
        <v>6179</v>
      </c>
    </row>
    <row r="5722" spans="1:18" x14ac:dyDescent="0.25">
      <c r="A5722" t="s">
        <v>6322</v>
      </c>
      <c r="B5722" t="s">
        <v>6139</v>
      </c>
      <c r="C5722" t="s">
        <v>52</v>
      </c>
      <c r="D5722">
        <v>2</v>
      </c>
      <c r="E5722">
        <v>65</v>
      </c>
      <c r="F5722">
        <v>56</v>
      </c>
      <c r="G5722">
        <v>3.5714285714285698E-2</v>
      </c>
      <c r="H5722">
        <v>5.3571428571428603E-2</v>
      </c>
      <c r="I5722">
        <v>0.25</v>
      </c>
      <c r="J5722">
        <v>0.33928571428571402</v>
      </c>
      <c r="K5722">
        <v>0.23214285714285701</v>
      </c>
      <c r="L5722">
        <v>5.3571428571428603E-2</v>
      </c>
      <c r="M5722">
        <v>3.5714285714285698E-2</v>
      </c>
      <c r="N5722">
        <v>2008</v>
      </c>
      <c r="O5722" t="s">
        <v>77</v>
      </c>
      <c r="P5722" t="s">
        <v>6133</v>
      </c>
      <c r="Q5722" t="s">
        <v>6178</v>
      </c>
      <c r="R5722" t="s">
        <v>6179</v>
      </c>
    </row>
    <row r="5723" spans="1:18" x14ac:dyDescent="0.25">
      <c r="A5723" t="s">
        <v>6322</v>
      </c>
      <c r="B5723" t="s">
        <v>6139</v>
      </c>
      <c r="C5723" t="s">
        <v>52</v>
      </c>
      <c r="D5723">
        <v>1</v>
      </c>
      <c r="E5723">
        <v>75</v>
      </c>
      <c r="F5723">
        <v>18</v>
      </c>
      <c r="G5723">
        <v>0</v>
      </c>
      <c r="H5723">
        <v>0.27777777777777801</v>
      </c>
      <c r="I5723">
        <v>0.55555555555555602</v>
      </c>
      <c r="J5723">
        <v>0.11111111111111099</v>
      </c>
      <c r="K5723">
        <v>5.5555555555555601E-2</v>
      </c>
      <c r="L5723">
        <v>0</v>
      </c>
      <c r="M5723">
        <v>0</v>
      </c>
      <c r="N5723">
        <v>2008</v>
      </c>
      <c r="O5723" t="s">
        <v>77</v>
      </c>
      <c r="P5723" t="s">
        <v>6133</v>
      </c>
      <c r="Q5723" t="s">
        <v>6178</v>
      </c>
      <c r="R5723" t="s">
        <v>6179</v>
      </c>
    </row>
    <row r="5724" spans="1:18" x14ac:dyDescent="0.25">
      <c r="A5724" t="s">
        <v>6322</v>
      </c>
      <c r="B5724" t="s">
        <v>6139</v>
      </c>
      <c r="C5724" t="s">
        <v>52</v>
      </c>
      <c r="D5724">
        <v>2</v>
      </c>
      <c r="E5724">
        <v>75</v>
      </c>
      <c r="F5724">
        <v>29</v>
      </c>
      <c r="G5724">
        <v>3.4482758620689703E-2</v>
      </c>
      <c r="H5724">
        <v>3.4482758620689703E-2</v>
      </c>
      <c r="I5724">
        <v>0.24137931034482801</v>
      </c>
      <c r="J5724">
        <v>0.34482758620689702</v>
      </c>
      <c r="K5724">
        <v>0.27586206896551702</v>
      </c>
      <c r="L5724">
        <v>0</v>
      </c>
      <c r="M5724">
        <v>6.8965517241379296E-2</v>
      </c>
      <c r="N5724">
        <v>2008</v>
      </c>
      <c r="O5724" t="s">
        <v>77</v>
      </c>
      <c r="P5724" t="s">
        <v>6133</v>
      </c>
      <c r="Q5724" t="s">
        <v>6178</v>
      </c>
      <c r="R5724" t="s">
        <v>6179</v>
      </c>
    </row>
    <row r="5725" spans="1:18" x14ac:dyDescent="0.25">
      <c r="A5725" t="s">
        <v>6322</v>
      </c>
      <c r="B5725" t="s">
        <v>6139</v>
      </c>
      <c r="C5725" t="s">
        <v>52</v>
      </c>
      <c r="D5725">
        <v>1</v>
      </c>
      <c r="E5725">
        <v>84.91</v>
      </c>
      <c r="F5725">
        <v>6</v>
      </c>
      <c r="G5725">
        <v>0.33333333333333298</v>
      </c>
      <c r="H5725">
        <v>0.5</v>
      </c>
      <c r="I5725">
        <v>0.16666666666666699</v>
      </c>
      <c r="J5725">
        <v>0</v>
      </c>
      <c r="K5725">
        <v>0</v>
      </c>
      <c r="L5725">
        <v>0</v>
      </c>
      <c r="M5725">
        <v>0</v>
      </c>
      <c r="N5725">
        <v>2008</v>
      </c>
      <c r="O5725" t="s">
        <v>77</v>
      </c>
      <c r="P5725" t="s">
        <v>6133</v>
      </c>
      <c r="Q5725" t="s">
        <v>6178</v>
      </c>
      <c r="R5725" t="s">
        <v>6179</v>
      </c>
    </row>
    <row r="5726" spans="1:18" x14ac:dyDescent="0.25">
      <c r="A5726" t="s">
        <v>6322</v>
      </c>
      <c r="B5726" t="s">
        <v>6139</v>
      </c>
      <c r="C5726" t="s">
        <v>52</v>
      </c>
      <c r="D5726">
        <v>2</v>
      </c>
      <c r="E5726">
        <v>84.91</v>
      </c>
      <c r="F5726">
        <v>8</v>
      </c>
      <c r="G5726">
        <v>0.125</v>
      </c>
      <c r="H5726">
        <v>0.25</v>
      </c>
      <c r="I5726">
        <v>0.5</v>
      </c>
      <c r="J5726">
        <v>0.125</v>
      </c>
      <c r="K5726">
        <v>0</v>
      </c>
      <c r="L5726">
        <v>0</v>
      </c>
      <c r="M5726">
        <v>0</v>
      </c>
      <c r="N5726">
        <v>2008</v>
      </c>
      <c r="O5726" t="s">
        <v>77</v>
      </c>
      <c r="P5726" t="s">
        <v>6133</v>
      </c>
      <c r="Q5726" t="s">
        <v>6178</v>
      </c>
      <c r="R5726" t="s">
        <v>6179</v>
      </c>
    </row>
    <row r="5727" spans="1:18" x14ac:dyDescent="0.25">
      <c r="A5727" t="s">
        <v>6322</v>
      </c>
      <c r="B5727" t="s">
        <v>6140</v>
      </c>
      <c r="C5727" t="s">
        <v>40</v>
      </c>
      <c r="D5727">
        <v>2</v>
      </c>
      <c r="E5727">
        <v>18</v>
      </c>
      <c r="F5727">
        <v>715</v>
      </c>
      <c r="G5727">
        <v>9.7612867994968003E-2</v>
      </c>
      <c r="H5727">
        <v>0.18346046718242801</v>
      </c>
      <c r="I5727">
        <v>0.63369140006128</v>
      </c>
      <c r="J5727">
        <v>6.9083619441209998E-2</v>
      </c>
      <c r="K5727">
        <v>1.27365261346177E-2</v>
      </c>
      <c r="L5727">
        <v>3.4151191854963998E-3</v>
      </c>
      <c r="M5727">
        <v>0</v>
      </c>
      <c r="N5727">
        <v>2014</v>
      </c>
      <c r="O5727" t="s">
        <v>39</v>
      </c>
      <c r="P5727" t="s">
        <v>6133</v>
      </c>
      <c r="Q5727" t="s">
        <v>6178</v>
      </c>
      <c r="R5727" t="s">
        <v>6179</v>
      </c>
    </row>
    <row r="5728" spans="1:18" x14ac:dyDescent="0.25">
      <c r="A5728" t="s">
        <v>6322</v>
      </c>
      <c r="B5728" t="s">
        <v>6140</v>
      </c>
      <c r="C5728" t="s">
        <v>40</v>
      </c>
      <c r="D5728">
        <v>2</v>
      </c>
      <c r="E5728">
        <v>19</v>
      </c>
      <c r="F5728">
        <v>662</v>
      </c>
      <c r="G5728">
        <v>0.105383744331492</v>
      </c>
      <c r="H5728">
        <v>0.180099785283485</v>
      </c>
      <c r="I5728">
        <v>0.59403595544268195</v>
      </c>
      <c r="J5728">
        <v>0.106228415479417</v>
      </c>
      <c r="K5728">
        <v>9.8260614580551499E-3</v>
      </c>
      <c r="L5728">
        <v>3.3087217355710799E-3</v>
      </c>
      <c r="M5728">
        <v>1.1173162692987701E-3</v>
      </c>
      <c r="N5728">
        <v>2014</v>
      </c>
      <c r="O5728" t="s">
        <v>39</v>
      </c>
      <c r="P5728" t="s">
        <v>6133</v>
      </c>
      <c r="Q5728" t="s">
        <v>6178</v>
      </c>
      <c r="R5728" t="s">
        <v>6179</v>
      </c>
    </row>
    <row r="5729" spans="1:18" x14ac:dyDescent="0.25">
      <c r="A5729" t="s">
        <v>6322</v>
      </c>
      <c r="B5729" t="s">
        <v>6140</v>
      </c>
      <c r="C5729" t="s">
        <v>40</v>
      </c>
      <c r="D5729">
        <v>2</v>
      </c>
      <c r="E5729">
        <v>25</v>
      </c>
      <c r="F5729">
        <v>5106</v>
      </c>
      <c r="G5729">
        <v>8.4418803939667206E-2</v>
      </c>
      <c r="H5729">
        <v>0.15611412816877801</v>
      </c>
      <c r="I5729">
        <v>0.55975311821393003</v>
      </c>
      <c r="J5729">
        <v>0.151759162595348</v>
      </c>
      <c r="K5729">
        <v>3.53898120078713E-2</v>
      </c>
      <c r="L5729">
        <v>1.0377428292359599E-2</v>
      </c>
      <c r="M5729">
        <v>2.1875467820451199E-3</v>
      </c>
      <c r="N5729">
        <v>2014</v>
      </c>
      <c r="O5729" t="s">
        <v>39</v>
      </c>
      <c r="P5729" t="s">
        <v>6133</v>
      </c>
      <c r="Q5729" t="s">
        <v>6178</v>
      </c>
      <c r="R5729" t="s">
        <v>6179</v>
      </c>
    </row>
    <row r="5730" spans="1:18" x14ac:dyDescent="0.25">
      <c r="A5730" t="s">
        <v>6322</v>
      </c>
      <c r="B5730" t="s">
        <v>6140</v>
      </c>
      <c r="C5730" t="s">
        <v>40</v>
      </c>
      <c r="D5730">
        <v>2</v>
      </c>
      <c r="E5730">
        <v>35</v>
      </c>
      <c r="F5730">
        <v>3944</v>
      </c>
      <c r="G5730">
        <v>8.0521159727129699E-2</v>
      </c>
      <c r="H5730">
        <v>0.12368805520350799</v>
      </c>
      <c r="I5730">
        <v>0.49533064112782399</v>
      </c>
      <c r="J5730">
        <v>0.198548623617402</v>
      </c>
      <c r="K5730">
        <v>7.3017511704519394E-2</v>
      </c>
      <c r="L5730">
        <v>2.1472604490965101E-2</v>
      </c>
      <c r="M5730">
        <v>7.4214041286518604E-3</v>
      </c>
      <c r="N5730">
        <v>2014</v>
      </c>
      <c r="O5730" t="s">
        <v>39</v>
      </c>
      <c r="P5730" t="s">
        <v>6133</v>
      </c>
      <c r="Q5730" t="s">
        <v>6178</v>
      </c>
      <c r="R5730" t="s">
        <v>6179</v>
      </c>
    </row>
    <row r="5731" spans="1:18" x14ac:dyDescent="0.25">
      <c r="A5731" t="s">
        <v>6322</v>
      </c>
      <c r="B5731" t="s">
        <v>6140</v>
      </c>
      <c r="C5731" t="s">
        <v>40</v>
      </c>
      <c r="D5731">
        <v>2</v>
      </c>
      <c r="E5731">
        <v>45</v>
      </c>
      <c r="F5731">
        <v>2386</v>
      </c>
      <c r="G5731">
        <v>8.9637891500097197E-2</v>
      </c>
      <c r="H5731">
        <v>0.1111560295081</v>
      </c>
      <c r="I5731">
        <v>0.43530193363991898</v>
      </c>
      <c r="J5731">
        <v>0.24137906718393001</v>
      </c>
      <c r="K5731">
        <v>8.1887333202396495E-2</v>
      </c>
      <c r="L5731">
        <v>3.4331090679573399E-2</v>
      </c>
      <c r="M5731">
        <v>6.3066542859841999E-3</v>
      </c>
      <c r="N5731">
        <v>2014</v>
      </c>
      <c r="O5731" t="s">
        <v>39</v>
      </c>
      <c r="P5731" t="s">
        <v>6133</v>
      </c>
      <c r="Q5731" t="s">
        <v>6178</v>
      </c>
      <c r="R5731" t="s">
        <v>6179</v>
      </c>
    </row>
    <row r="5732" spans="1:18" x14ac:dyDescent="0.25">
      <c r="A5732" t="s">
        <v>6322</v>
      </c>
      <c r="B5732" t="s">
        <v>6141</v>
      </c>
      <c r="C5732" t="s">
        <v>40</v>
      </c>
      <c r="D5732">
        <v>1</v>
      </c>
      <c r="E5732">
        <v>18</v>
      </c>
      <c r="F5732">
        <v>49</v>
      </c>
      <c r="G5732">
        <v>0.119688604027733</v>
      </c>
      <c r="H5732">
        <v>0.13129084707411101</v>
      </c>
      <c r="I5732">
        <v>0.66586866359275299</v>
      </c>
      <c r="J5732">
        <v>5.3627005146272701E-2</v>
      </c>
      <c r="K5732">
        <v>2.9524880159130101E-2</v>
      </c>
      <c r="L5732">
        <v>0</v>
      </c>
      <c r="M5732">
        <v>0</v>
      </c>
      <c r="N5732">
        <v>2017</v>
      </c>
      <c r="O5732" t="s">
        <v>39</v>
      </c>
      <c r="P5732" t="s">
        <v>6133</v>
      </c>
      <c r="Q5732" t="s">
        <v>6178</v>
      </c>
      <c r="R5732" t="s">
        <v>6179</v>
      </c>
    </row>
    <row r="5733" spans="1:18" x14ac:dyDescent="0.25">
      <c r="A5733" t="s">
        <v>6322</v>
      </c>
      <c r="B5733" t="s">
        <v>6141</v>
      </c>
      <c r="C5733" t="s">
        <v>40</v>
      </c>
      <c r="D5733">
        <v>2</v>
      </c>
      <c r="E5733">
        <v>18</v>
      </c>
      <c r="F5733">
        <v>112</v>
      </c>
      <c r="G5733">
        <v>0.12413657943135099</v>
      </c>
      <c r="H5733">
        <v>0.12456857986101801</v>
      </c>
      <c r="I5733">
        <v>0.56268194872344601</v>
      </c>
      <c r="J5733">
        <v>0.10877153437093499</v>
      </c>
      <c r="K5733">
        <v>4.2771199392244698E-2</v>
      </c>
      <c r="L5733">
        <v>3.7070158221004297E-2</v>
      </c>
      <c r="M5733">
        <v>0</v>
      </c>
      <c r="N5733">
        <v>2017</v>
      </c>
      <c r="O5733" t="s">
        <v>39</v>
      </c>
      <c r="P5733" t="s">
        <v>6133</v>
      </c>
      <c r="Q5733" t="s">
        <v>6178</v>
      </c>
      <c r="R5733" t="s">
        <v>6179</v>
      </c>
    </row>
    <row r="5734" spans="1:18" x14ac:dyDescent="0.25">
      <c r="A5734" t="s">
        <v>6322</v>
      </c>
      <c r="B5734" t="s">
        <v>6141</v>
      </c>
      <c r="C5734" t="s">
        <v>40</v>
      </c>
      <c r="D5734">
        <v>1</v>
      </c>
      <c r="E5734">
        <v>19</v>
      </c>
      <c r="F5734">
        <v>60</v>
      </c>
      <c r="G5734">
        <v>8.3920318682077194E-2</v>
      </c>
      <c r="H5734">
        <v>0.249606159777049</v>
      </c>
      <c r="I5734">
        <v>0.63575672718180398</v>
      </c>
      <c r="J5734">
        <v>3.0716794359069498E-2</v>
      </c>
      <c r="K5734">
        <v>0</v>
      </c>
      <c r="L5734">
        <v>0</v>
      </c>
      <c r="M5734">
        <v>0</v>
      </c>
      <c r="N5734">
        <v>2017</v>
      </c>
      <c r="O5734" t="s">
        <v>39</v>
      </c>
      <c r="P5734" t="s">
        <v>6133</v>
      </c>
      <c r="Q5734" t="s">
        <v>6178</v>
      </c>
      <c r="R5734" t="s">
        <v>6179</v>
      </c>
    </row>
    <row r="5735" spans="1:18" x14ac:dyDescent="0.25">
      <c r="A5735" t="s">
        <v>6322</v>
      </c>
      <c r="B5735" t="s">
        <v>6141</v>
      </c>
      <c r="C5735" t="s">
        <v>40</v>
      </c>
      <c r="D5735">
        <v>2</v>
      </c>
      <c r="E5735">
        <v>19</v>
      </c>
      <c r="F5735">
        <v>95</v>
      </c>
      <c r="G5735">
        <v>9.7667988377684395E-2</v>
      </c>
      <c r="H5735">
        <v>0.14151782071768801</v>
      </c>
      <c r="I5735">
        <v>0.50109399112236297</v>
      </c>
      <c r="J5735">
        <v>0.17786083576816999</v>
      </c>
      <c r="K5735">
        <v>7.7693991612105995E-2</v>
      </c>
      <c r="L5735">
        <v>4.1653724019877396E-3</v>
      </c>
      <c r="M5735">
        <v>0</v>
      </c>
      <c r="N5735">
        <v>2017</v>
      </c>
      <c r="O5735" t="s">
        <v>39</v>
      </c>
      <c r="P5735" t="s">
        <v>6133</v>
      </c>
      <c r="Q5735" t="s">
        <v>6178</v>
      </c>
      <c r="R5735" t="s">
        <v>6179</v>
      </c>
    </row>
    <row r="5736" spans="1:18" x14ac:dyDescent="0.25">
      <c r="A5736" t="s">
        <v>6322</v>
      </c>
      <c r="B5736" t="s">
        <v>6141</v>
      </c>
      <c r="C5736" t="s">
        <v>40</v>
      </c>
      <c r="D5736">
        <v>1</v>
      </c>
      <c r="E5736">
        <v>25</v>
      </c>
      <c r="F5736">
        <v>475</v>
      </c>
      <c r="G5736">
        <v>5.8901470307703402E-2</v>
      </c>
      <c r="H5736">
        <v>0.122370842839822</v>
      </c>
      <c r="I5736">
        <v>0.69017298929079596</v>
      </c>
      <c r="J5736">
        <v>0.11433007325495401</v>
      </c>
      <c r="K5736">
        <v>9.7488412453034107E-3</v>
      </c>
      <c r="L5736">
        <v>2.5237056338058101E-3</v>
      </c>
      <c r="M5736">
        <v>1.9520774276152301E-3</v>
      </c>
      <c r="N5736">
        <v>2017</v>
      </c>
      <c r="O5736" t="s">
        <v>39</v>
      </c>
      <c r="P5736" t="s">
        <v>6133</v>
      </c>
      <c r="Q5736" t="s">
        <v>6178</v>
      </c>
      <c r="R5736" t="s">
        <v>6179</v>
      </c>
    </row>
    <row r="5737" spans="1:18" x14ac:dyDescent="0.25">
      <c r="A5737" t="s">
        <v>6322</v>
      </c>
      <c r="B5737" t="s">
        <v>6141</v>
      </c>
      <c r="C5737" t="s">
        <v>40</v>
      </c>
      <c r="D5737">
        <v>2</v>
      </c>
      <c r="E5737">
        <v>25</v>
      </c>
      <c r="F5737">
        <v>676</v>
      </c>
      <c r="G5737">
        <v>5.7590478041552401E-2</v>
      </c>
      <c r="H5737">
        <v>0.14746734972838199</v>
      </c>
      <c r="I5737">
        <v>0.53848768735366603</v>
      </c>
      <c r="J5737">
        <v>0.181803423220425</v>
      </c>
      <c r="K5737">
        <v>4.7521783517854903E-2</v>
      </c>
      <c r="L5737">
        <v>1.75487542333507E-2</v>
      </c>
      <c r="M5737">
        <v>9.5805239047689495E-3</v>
      </c>
      <c r="N5737">
        <v>2017</v>
      </c>
      <c r="O5737" t="s">
        <v>39</v>
      </c>
      <c r="P5737" t="s">
        <v>6133</v>
      </c>
      <c r="Q5737" t="s">
        <v>6178</v>
      </c>
      <c r="R5737" t="s">
        <v>6179</v>
      </c>
    </row>
    <row r="5738" spans="1:18" x14ac:dyDescent="0.25">
      <c r="A5738" t="s">
        <v>6322</v>
      </c>
      <c r="B5738" t="s">
        <v>6141</v>
      </c>
      <c r="C5738" t="s">
        <v>40</v>
      </c>
      <c r="D5738">
        <v>1</v>
      </c>
      <c r="E5738">
        <v>35</v>
      </c>
      <c r="F5738">
        <v>391</v>
      </c>
      <c r="G5738">
        <v>4.2430105876191997E-2</v>
      </c>
      <c r="H5738">
        <v>0.12842852955720099</v>
      </c>
      <c r="I5738">
        <v>0.65092189014086699</v>
      </c>
      <c r="J5738">
        <v>0.14605466051428301</v>
      </c>
      <c r="K5738">
        <v>2.3052415505966699E-2</v>
      </c>
      <c r="L5738">
        <v>2.6974873246015398E-3</v>
      </c>
      <c r="M5738">
        <v>6.4149110808885499E-3</v>
      </c>
      <c r="N5738">
        <v>2017</v>
      </c>
      <c r="O5738" t="s">
        <v>39</v>
      </c>
      <c r="P5738" t="s">
        <v>6133</v>
      </c>
      <c r="Q5738" t="s">
        <v>6178</v>
      </c>
      <c r="R5738" t="s">
        <v>6179</v>
      </c>
    </row>
    <row r="5739" spans="1:18" x14ac:dyDescent="0.25">
      <c r="A5739" t="s">
        <v>6322</v>
      </c>
      <c r="B5739" t="s">
        <v>6141</v>
      </c>
      <c r="C5739" t="s">
        <v>40</v>
      </c>
      <c r="D5739">
        <v>2</v>
      </c>
      <c r="E5739">
        <v>35</v>
      </c>
      <c r="F5739">
        <v>588</v>
      </c>
      <c r="G5739">
        <v>5.1447633327997497E-2</v>
      </c>
      <c r="H5739">
        <v>9.3495425598675103E-2</v>
      </c>
      <c r="I5739">
        <v>0.48864411670048902</v>
      </c>
      <c r="J5739">
        <v>0.22387537142570901</v>
      </c>
      <c r="K5739">
        <v>9.2051101559808599E-2</v>
      </c>
      <c r="L5739">
        <v>3.7417659510593698E-2</v>
      </c>
      <c r="M5739">
        <v>1.30686918767275E-2</v>
      </c>
      <c r="N5739">
        <v>2017</v>
      </c>
      <c r="O5739" t="s">
        <v>39</v>
      </c>
      <c r="P5739" t="s">
        <v>6133</v>
      </c>
      <c r="Q5739" t="s">
        <v>6178</v>
      </c>
      <c r="R5739" t="s">
        <v>6179</v>
      </c>
    </row>
    <row r="5740" spans="1:18" x14ac:dyDescent="0.25">
      <c r="A5740" t="s">
        <v>6322</v>
      </c>
      <c r="B5740" t="s">
        <v>6141</v>
      </c>
      <c r="C5740" t="s">
        <v>40</v>
      </c>
      <c r="D5740">
        <v>1</v>
      </c>
      <c r="E5740">
        <v>45</v>
      </c>
      <c r="F5740">
        <v>303</v>
      </c>
      <c r="G5740">
        <v>5.8370090666932398E-2</v>
      </c>
      <c r="H5740">
        <v>0.14664194417044901</v>
      </c>
      <c r="I5740">
        <v>0.55409220090653499</v>
      </c>
      <c r="J5740">
        <v>0.19751022410050101</v>
      </c>
      <c r="K5740">
        <v>2.4265857627670299E-2</v>
      </c>
      <c r="L5740">
        <v>1.4836452285783799E-2</v>
      </c>
      <c r="M5740">
        <v>4.2832302421288897E-3</v>
      </c>
      <c r="N5740">
        <v>2017</v>
      </c>
      <c r="O5740" t="s">
        <v>39</v>
      </c>
      <c r="P5740" t="s">
        <v>6133</v>
      </c>
      <c r="Q5740" t="s">
        <v>6178</v>
      </c>
      <c r="R5740" t="s">
        <v>6179</v>
      </c>
    </row>
    <row r="5741" spans="1:18" x14ac:dyDescent="0.25">
      <c r="A5741" t="s">
        <v>6322</v>
      </c>
      <c r="B5741" t="s">
        <v>6141</v>
      </c>
      <c r="C5741" t="s">
        <v>40</v>
      </c>
      <c r="D5741">
        <v>2</v>
      </c>
      <c r="E5741">
        <v>45</v>
      </c>
      <c r="F5741">
        <v>450</v>
      </c>
      <c r="G5741">
        <v>7.4467235215182101E-2</v>
      </c>
      <c r="H5741">
        <v>0.11360518274114</v>
      </c>
      <c r="I5741">
        <v>0.414635226962347</v>
      </c>
      <c r="J5741">
        <v>0.24911651829193401</v>
      </c>
      <c r="K5741">
        <v>9.2717649663535906E-2</v>
      </c>
      <c r="L5741">
        <v>3.6872052440613E-2</v>
      </c>
      <c r="M5741">
        <v>1.8586134685248602E-2</v>
      </c>
      <c r="N5741">
        <v>2017</v>
      </c>
      <c r="O5741" t="s">
        <v>39</v>
      </c>
      <c r="P5741" t="s">
        <v>6133</v>
      </c>
      <c r="Q5741" t="s">
        <v>6178</v>
      </c>
      <c r="R5741" t="s">
        <v>6179</v>
      </c>
    </row>
    <row r="5742" spans="1:18" x14ac:dyDescent="0.25">
      <c r="A5742" t="s">
        <v>6322</v>
      </c>
      <c r="B5742" t="s">
        <v>6141</v>
      </c>
      <c r="C5742" t="s">
        <v>40</v>
      </c>
      <c r="D5742">
        <v>1</v>
      </c>
      <c r="E5742">
        <v>55</v>
      </c>
      <c r="F5742">
        <v>166</v>
      </c>
      <c r="G5742">
        <v>0.110643551673305</v>
      </c>
      <c r="H5742">
        <v>0.20953883892894201</v>
      </c>
      <c r="I5742">
        <v>0.44877790433960302</v>
      </c>
      <c r="J5742">
        <v>0.140213320600582</v>
      </c>
      <c r="K5742">
        <v>3.8133965858057103E-2</v>
      </c>
      <c r="L5742">
        <v>2.8126189157523799E-2</v>
      </c>
      <c r="M5742">
        <v>2.45662294419874E-2</v>
      </c>
      <c r="N5742">
        <v>2017</v>
      </c>
      <c r="O5742" t="s">
        <v>39</v>
      </c>
      <c r="P5742" t="s">
        <v>6133</v>
      </c>
      <c r="Q5742" t="s">
        <v>6178</v>
      </c>
      <c r="R5742" t="s">
        <v>6179</v>
      </c>
    </row>
    <row r="5743" spans="1:18" x14ac:dyDescent="0.25">
      <c r="A5743" t="s">
        <v>6322</v>
      </c>
      <c r="B5743" t="s">
        <v>6141</v>
      </c>
      <c r="C5743" t="s">
        <v>40</v>
      </c>
      <c r="D5743">
        <v>2</v>
      </c>
      <c r="E5743">
        <v>55</v>
      </c>
      <c r="F5743">
        <v>269</v>
      </c>
      <c r="G5743">
        <v>0.118822720454652</v>
      </c>
      <c r="H5743">
        <v>0.11845547305297</v>
      </c>
      <c r="I5743">
        <v>0.33929041677484001</v>
      </c>
      <c r="J5743">
        <v>0.21904754197899301</v>
      </c>
      <c r="K5743">
        <v>0.13442628076438801</v>
      </c>
      <c r="L5743">
        <v>4.8105328324616697E-2</v>
      </c>
      <c r="M5743">
        <v>2.1852238649541202E-2</v>
      </c>
      <c r="N5743">
        <v>2017</v>
      </c>
      <c r="O5743" t="s">
        <v>39</v>
      </c>
      <c r="P5743" t="s">
        <v>6133</v>
      </c>
      <c r="Q5743" t="s">
        <v>6178</v>
      </c>
      <c r="R5743" t="s">
        <v>6179</v>
      </c>
    </row>
    <row r="5744" spans="1:18" x14ac:dyDescent="0.25">
      <c r="A5744" t="s">
        <v>6322</v>
      </c>
      <c r="B5744" t="s">
        <v>6141</v>
      </c>
      <c r="C5744" t="s">
        <v>40</v>
      </c>
      <c r="D5744">
        <v>1</v>
      </c>
      <c r="E5744">
        <v>65</v>
      </c>
      <c r="F5744">
        <v>121</v>
      </c>
      <c r="G5744">
        <v>8.4907535064438294E-2</v>
      </c>
      <c r="H5744">
        <v>0.24762280927274499</v>
      </c>
      <c r="I5744">
        <v>0.466720960817048</v>
      </c>
      <c r="J5744">
        <v>0.15567332780940599</v>
      </c>
      <c r="K5744">
        <v>4.2036007883925197E-2</v>
      </c>
      <c r="L5744">
        <v>3.0393591524375402E-3</v>
      </c>
      <c r="M5744">
        <v>0</v>
      </c>
      <c r="N5744">
        <v>2017</v>
      </c>
      <c r="O5744" t="s">
        <v>39</v>
      </c>
      <c r="P5744" t="s">
        <v>6133</v>
      </c>
      <c r="Q5744" t="s">
        <v>6178</v>
      </c>
      <c r="R5744" t="s">
        <v>6179</v>
      </c>
    </row>
    <row r="5745" spans="1:18" x14ac:dyDescent="0.25">
      <c r="A5745" t="s">
        <v>6322</v>
      </c>
      <c r="B5745" t="s">
        <v>6141</v>
      </c>
      <c r="C5745" t="s">
        <v>40</v>
      </c>
      <c r="D5745">
        <v>2</v>
      </c>
      <c r="E5745">
        <v>65</v>
      </c>
      <c r="F5745">
        <v>249</v>
      </c>
      <c r="G5745">
        <v>6.5008906604175007E-2</v>
      </c>
      <c r="H5745">
        <v>9.0021612785104094E-2</v>
      </c>
      <c r="I5745">
        <v>0.440885711619315</v>
      </c>
      <c r="J5745">
        <v>0.21527576879537799</v>
      </c>
      <c r="K5745">
        <v>0.13519953668931001</v>
      </c>
      <c r="L5745">
        <v>4.5042716754274598E-2</v>
      </c>
      <c r="M5745">
        <v>8.5657467524436707E-3</v>
      </c>
      <c r="N5745">
        <v>2017</v>
      </c>
      <c r="O5745" t="s">
        <v>39</v>
      </c>
      <c r="P5745" t="s">
        <v>6133</v>
      </c>
      <c r="Q5745" t="s">
        <v>6178</v>
      </c>
      <c r="R5745" t="s">
        <v>6179</v>
      </c>
    </row>
    <row r="5746" spans="1:18" x14ac:dyDescent="0.25">
      <c r="A5746" t="s">
        <v>6323</v>
      </c>
      <c r="B5746" t="s">
        <v>6142</v>
      </c>
      <c r="C5746" t="s">
        <v>52</v>
      </c>
      <c r="D5746">
        <v>1</v>
      </c>
      <c r="E5746">
        <v>25</v>
      </c>
      <c r="F5746">
        <v>25</v>
      </c>
      <c r="G5746">
        <v>0.08</v>
      </c>
      <c r="H5746">
        <v>0.16</v>
      </c>
      <c r="I5746">
        <v>0.6</v>
      </c>
      <c r="J5746">
        <v>0.16</v>
      </c>
      <c r="K5746">
        <v>0</v>
      </c>
      <c r="L5746">
        <v>0</v>
      </c>
      <c r="M5746">
        <v>0</v>
      </c>
      <c r="N5746">
        <v>1986</v>
      </c>
      <c r="O5746" t="s">
        <v>51</v>
      </c>
      <c r="P5746" t="s">
        <v>6143</v>
      </c>
      <c r="Q5746" t="s">
        <v>6178</v>
      </c>
      <c r="R5746" t="s">
        <v>6179</v>
      </c>
    </row>
    <row r="5747" spans="1:18" x14ac:dyDescent="0.25">
      <c r="A5747" t="s">
        <v>6323</v>
      </c>
      <c r="B5747" t="s">
        <v>6142</v>
      </c>
      <c r="C5747" t="s">
        <v>52</v>
      </c>
      <c r="D5747">
        <v>2</v>
      </c>
      <c r="E5747">
        <v>25</v>
      </c>
      <c r="F5747">
        <v>20</v>
      </c>
      <c r="G5747">
        <v>0</v>
      </c>
      <c r="H5747">
        <v>0</v>
      </c>
      <c r="I5747">
        <v>0.4</v>
      </c>
      <c r="J5747">
        <v>0.4</v>
      </c>
      <c r="K5747">
        <v>0.2</v>
      </c>
      <c r="L5747">
        <v>0</v>
      </c>
      <c r="M5747">
        <v>0</v>
      </c>
      <c r="N5747">
        <v>1986</v>
      </c>
      <c r="O5747" t="s">
        <v>51</v>
      </c>
      <c r="P5747" t="s">
        <v>6143</v>
      </c>
      <c r="Q5747" t="s">
        <v>6178</v>
      </c>
      <c r="R5747" t="s">
        <v>6179</v>
      </c>
    </row>
    <row r="5748" spans="1:18" x14ac:dyDescent="0.25">
      <c r="A5748" t="s">
        <v>6323</v>
      </c>
      <c r="B5748" t="s">
        <v>6142</v>
      </c>
      <c r="C5748" t="s">
        <v>52</v>
      </c>
      <c r="D5748">
        <v>1</v>
      </c>
      <c r="E5748">
        <v>35</v>
      </c>
      <c r="F5748">
        <v>25</v>
      </c>
      <c r="G5748">
        <v>0.04</v>
      </c>
      <c r="H5748">
        <v>0.16</v>
      </c>
      <c r="I5748">
        <v>0.6</v>
      </c>
      <c r="J5748">
        <v>0.2</v>
      </c>
      <c r="K5748">
        <v>0</v>
      </c>
      <c r="L5748">
        <v>0</v>
      </c>
      <c r="M5748">
        <v>0</v>
      </c>
      <c r="N5748">
        <v>1986</v>
      </c>
      <c r="O5748" t="s">
        <v>51</v>
      </c>
      <c r="P5748" t="s">
        <v>6143</v>
      </c>
      <c r="Q5748" t="s">
        <v>6178</v>
      </c>
      <c r="R5748" t="s">
        <v>6179</v>
      </c>
    </row>
    <row r="5749" spans="1:18" x14ac:dyDescent="0.25">
      <c r="A5749" t="s">
        <v>6323</v>
      </c>
      <c r="B5749" t="s">
        <v>6142</v>
      </c>
      <c r="C5749" t="s">
        <v>52</v>
      </c>
      <c r="D5749">
        <v>2</v>
      </c>
      <c r="E5749">
        <v>35</v>
      </c>
      <c r="F5749">
        <v>25</v>
      </c>
      <c r="G5749">
        <v>0</v>
      </c>
      <c r="H5749">
        <v>0</v>
      </c>
      <c r="I5749">
        <v>0.24</v>
      </c>
      <c r="J5749">
        <v>0.4</v>
      </c>
      <c r="K5749">
        <v>0.16</v>
      </c>
      <c r="L5749">
        <v>0.16</v>
      </c>
      <c r="M5749">
        <v>0.04</v>
      </c>
      <c r="N5749">
        <v>1986</v>
      </c>
      <c r="O5749" t="s">
        <v>51</v>
      </c>
      <c r="P5749" t="s">
        <v>6143</v>
      </c>
      <c r="Q5749" t="s">
        <v>6178</v>
      </c>
      <c r="R5749" t="s">
        <v>6179</v>
      </c>
    </row>
    <row r="5750" spans="1:18" x14ac:dyDescent="0.25">
      <c r="A5750" t="s">
        <v>6323</v>
      </c>
      <c r="B5750" t="s">
        <v>6142</v>
      </c>
      <c r="C5750" t="s">
        <v>52</v>
      </c>
      <c r="D5750">
        <v>1</v>
      </c>
      <c r="E5750">
        <v>45</v>
      </c>
      <c r="F5750">
        <v>25</v>
      </c>
      <c r="G5750">
        <v>0</v>
      </c>
      <c r="H5750">
        <v>0.12</v>
      </c>
      <c r="I5750">
        <v>0.64</v>
      </c>
      <c r="J5750">
        <v>0.16</v>
      </c>
      <c r="K5750">
        <v>0.08</v>
      </c>
      <c r="L5750">
        <v>0</v>
      </c>
      <c r="M5750">
        <v>0</v>
      </c>
      <c r="N5750">
        <v>1986</v>
      </c>
      <c r="O5750" t="s">
        <v>51</v>
      </c>
      <c r="P5750" t="s">
        <v>6143</v>
      </c>
      <c r="Q5750" t="s">
        <v>6178</v>
      </c>
      <c r="R5750" t="s">
        <v>6179</v>
      </c>
    </row>
    <row r="5751" spans="1:18" x14ac:dyDescent="0.25">
      <c r="A5751" t="s">
        <v>6323</v>
      </c>
      <c r="B5751" t="s">
        <v>6142</v>
      </c>
      <c r="C5751" t="s">
        <v>52</v>
      </c>
      <c r="D5751">
        <v>2</v>
      </c>
      <c r="E5751">
        <v>45</v>
      </c>
      <c r="F5751">
        <v>25</v>
      </c>
      <c r="G5751">
        <v>0</v>
      </c>
      <c r="H5751">
        <v>0</v>
      </c>
      <c r="I5751">
        <v>0.12</v>
      </c>
      <c r="J5751">
        <v>0.28000000000000003</v>
      </c>
      <c r="K5751">
        <v>0.44</v>
      </c>
      <c r="L5751">
        <v>0.12</v>
      </c>
      <c r="M5751">
        <v>0.04</v>
      </c>
      <c r="N5751">
        <v>1986</v>
      </c>
      <c r="O5751" t="s">
        <v>51</v>
      </c>
      <c r="P5751" t="s">
        <v>6143</v>
      </c>
      <c r="Q5751" t="s">
        <v>6178</v>
      </c>
      <c r="R5751" t="s">
        <v>6179</v>
      </c>
    </row>
    <row r="5752" spans="1:18" x14ac:dyDescent="0.25">
      <c r="A5752" t="s">
        <v>6323</v>
      </c>
      <c r="B5752" t="s">
        <v>6142</v>
      </c>
      <c r="C5752" t="s">
        <v>52</v>
      </c>
      <c r="D5752">
        <v>1</v>
      </c>
      <c r="E5752">
        <v>55</v>
      </c>
      <c r="F5752">
        <v>25</v>
      </c>
      <c r="G5752">
        <v>0.08</v>
      </c>
      <c r="H5752">
        <v>0.16</v>
      </c>
      <c r="I5752">
        <v>0.4</v>
      </c>
      <c r="J5752">
        <v>0.32</v>
      </c>
      <c r="K5752">
        <v>0.04</v>
      </c>
      <c r="L5752">
        <v>0</v>
      </c>
      <c r="M5752">
        <v>0</v>
      </c>
      <c r="N5752">
        <v>1986</v>
      </c>
      <c r="O5752" t="s">
        <v>51</v>
      </c>
      <c r="P5752" t="s">
        <v>6143</v>
      </c>
      <c r="Q5752" t="s">
        <v>6178</v>
      </c>
      <c r="R5752" t="s">
        <v>6179</v>
      </c>
    </row>
    <row r="5753" spans="1:18" x14ac:dyDescent="0.25">
      <c r="A5753" t="s">
        <v>6323</v>
      </c>
      <c r="B5753" t="s">
        <v>6142</v>
      </c>
      <c r="C5753" t="s">
        <v>52</v>
      </c>
      <c r="D5753">
        <v>2</v>
      </c>
      <c r="E5753">
        <v>55</v>
      </c>
      <c r="F5753">
        <v>25</v>
      </c>
      <c r="G5753">
        <v>0</v>
      </c>
      <c r="H5753">
        <v>0.04</v>
      </c>
      <c r="I5753">
        <v>0.12</v>
      </c>
      <c r="J5753">
        <v>0.28000000000000003</v>
      </c>
      <c r="K5753">
        <v>0.4</v>
      </c>
      <c r="L5753">
        <v>0.16</v>
      </c>
      <c r="M5753">
        <v>0</v>
      </c>
      <c r="N5753">
        <v>1986</v>
      </c>
      <c r="O5753" t="s">
        <v>51</v>
      </c>
      <c r="P5753" t="s">
        <v>6143</v>
      </c>
      <c r="Q5753" t="s">
        <v>6178</v>
      </c>
      <c r="R5753" t="s">
        <v>6179</v>
      </c>
    </row>
    <row r="5754" spans="1:18" x14ac:dyDescent="0.25">
      <c r="A5754" t="s">
        <v>6323</v>
      </c>
      <c r="B5754" t="s">
        <v>6146</v>
      </c>
      <c r="C5754" t="s">
        <v>40</v>
      </c>
      <c r="D5754">
        <v>2</v>
      </c>
      <c r="E5754">
        <v>25</v>
      </c>
      <c r="F5754">
        <v>1041</v>
      </c>
      <c r="G5754">
        <v>4.8775741283025503E-2</v>
      </c>
      <c r="H5754">
        <v>0.14437213833138501</v>
      </c>
      <c r="I5754">
        <v>0.59282127539115104</v>
      </c>
      <c r="J5754">
        <v>0.17464439894605399</v>
      </c>
      <c r="K5754">
        <v>3.2096076920876002E-2</v>
      </c>
      <c r="L5754">
        <v>5.3272825748536101E-3</v>
      </c>
      <c r="M5754">
        <v>1.9630865526547702E-3</v>
      </c>
      <c r="N5754">
        <v>1994</v>
      </c>
      <c r="O5754" t="s">
        <v>39</v>
      </c>
      <c r="P5754" t="s">
        <v>6143</v>
      </c>
      <c r="Q5754" t="s">
        <v>6178</v>
      </c>
      <c r="R5754" t="s">
        <v>6179</v>
      </c>
    </row>
    <row r="5755" spans="1:18" x14ac:dyDescent="0.25">
      <c r="A5755" t="s">
        <v>6323</v>
      </c>
      <c r="B5755" t="s">
        <v>6146</v>
      </c>
      <c r="C5755" t="s">
        <v>40</v>
      </c>
      <c r="D5755">
        <v>2</v>
      </c>
      <c r="E5755">
        <v>35</v>
      </c>
      <c r="F5755">
        <v>594</v>
      </c>
      <c r="G5755">
        <v>3.8128107397872299E-2</v>
      </c>
      <c r="H5755">
        <v>0.122823803375713</v>
      </c>
      <c r="I5755">
        <v>0.55506117591076598</v>
      </c>
      <c r="J5755">
        <v>0.19474726620791399</v>
      </c>
      <c r="K5755">
        <v>5.9864940023112802E-2</v>
      </c>
      <c r="L5755">
        <v>2.8357720852790098E-2</v>
      </c>
      <c r="M5755">
        <v>1.0169862318313899E-3</v>
      </c>
      <c r="N5755">
        <v>1994</v>
      </c>
      <c r="O5755" t="s">
        <v>39</v>
      </c>
      <c r="P5755" t="s">
        <v>6143</v>
      </c>
      <c r="Q5755" t="s">
        <v>6178</v>
      </c>
      <c r="R5755" t="s">
        <v>6179</v>
      </c>
    </row>
    <row r="5756" spans="1:18" x14ac:dyDescent="0.25">
      <c r="A5756" t="s">
        <v>6323</v>
      </c>
      <c r="B5756" t="s">
        <v>6146</v>
      </c>
      <c r="C5756" t="s">
        <v>40</v>
      </c>
      <c r="D5756">
        <v>2</v>
      </c>
      <c r="E5756">
        <v>45</v>
      </c>
      <c r="F5756">
        <v>141</v>
      </c>
      <c r="G5756">
        <v>6.6864285587609901E-2</v>
      </c>
      <c r="H5756">
        <v>8.0293702454502999E-2</v>
      </c>
      <c r="I5756">
        <v>0.529048247026078</v>
      </c>
      <c r="J5756">
        <v>0.214740676158935</v>
      </c>
      <c r="K5756">
        <v>7.7892872636743396E-2</v>
      </c>
      <c r="L5756">
        <v>1.7055477275701801E-2</v>
      </c>
      <c r="M5756">
        <v>1.4104738860428701E-2</v>
      </c>
      <c r="N5756">
        <v>1994</v>
      </c>
      <c r="O5756" t="s">
        <v>39</v>
      </c>
      <c r="P5756" t="s">
        <v>6143</v>
      </c>
      <c r="Q5756" t="s">
        <v>6178</v>
      </c>
      <c r="R5756" t="s">
        <v>6179</v>
      </c>
    </row>
    <row r="5757" spans="1:18" x14ac:dyDescent="0.25">
      <c r="A5757" t="s">
        <v>6323</v>
      </c>
      <c r="B5757" t="s">
        <v>6149</v>
      </c>
      <c r="C5757" t="s">
        <v>40</v>
      </c>
      <c r="D5757">
        <v>2</v>
      </c>
      <c r="E5757">
        <v>18</v>
      </c>
      <c r="F5757">
        <v>237</v>
      </c>
      <c r="G5757">
        <v>6.5416901289736595E-2</v>
      </c>
      <c r="H5757">
        <v>0.15674933960960899</v>
      </c>
      <c r="I5757">
        <v>0.62569167208828602</v>
      </c>
      <c r="J5757">
        <v>0.134864985635434</v>
      </c>
      <c r="K5757">
        <v>1.44506939319674E-2</v>
      </c>
      <c r="L5757">
        <v>0</v>
      </c>
      <c r="M5757">
        <v>2.8264074449668801E-3</v>
      </c>
      <c r="N5757">
        <v>1999</v>
      </c>
      <c r="O5757" t="s">
        <v>39</v>
      </c>
      <c r="P5757" t="s">
        <v>6143</v>
      </c>
      <c r="Q5757" t="s">
        <v>6178</v>
      </c>
      <c r="R5757" t="s">
        <v>6179</v>
      </c>
    </row>
    <row r="5758" spans="1:18" x14ac:dyDescent="0.25">
      <c r="A5758" t="s">
        <v>6323</v>
      </c>
      <c r="B5758" t="s">
        <v>6149</v>
      </c>
      <c r="C5758" t="s">
        <v>40</v>
      </c>
      <c r="D5758">
        <v>2</v>
      </c>
      <c r="E5758">
        <v>19</v>
      </c>
      <c r="F5758">
        <v>233</v>
      </c>
      <c r="G5758">
        <v>7.2540112412339305E-2</v>
      </c>
      <c r="H5758">
        <v>0.11228636225364701</v>
      </c>
      <c r="I5758">
        <v>0.63558129197615099</v>
      </c>
      <c r="J5758">
        <v>0.144488994758983</v>
      </c>
      <c r="K5758">
        <v>3.5103238598879899E-2</v>
      </c>
      <c r="L5758">
        <v>0</v>
      </c>
      <c r="M5758">
        <v>0</v>
      </c>
      <c r="N5758">
        <v>1999</v>
      </c>
      <c r="O5758" t="s">
        <v>39</v>
      </c>
      <c r="P5758" t="s">
        <v>6143</v>
      </c>
      <c r="Q5758" t="s">
        <v>6178</v>
      </c>
      <c r="R5758" t="s">
        <v>6179</v>
      </c>
    </row>
    <row r="5759" spans="1:18" x14ac:dyDescent="0.25">
      <c r="A5759" t="s">
        <v>6323</v>
      </c>
      <c r="B5759" t="s">
        <v>6149</v>
      </c>
      <c r="C5759" t="s">
        <v>40</v>
      </c>
      <c r="D5759">
        <v>2</v>
      </c>
      <c r="E5759">
        <v>25</v>
      </c>
      <c r="F5759">
        <v>1893</v>
      </c>
      <c r="G5759">
        <v>5.3842951468025597E-2</v>
      </c>
      <c r="H5759">
        <v>0.105143923406087</v>
      </c>
      <c r="I5759">
        <v>0.63014733803267498</v>
      </c>
      <c r="J5759">
        <v>0.17923652773586199</v>
      </c>
      <c r="K5759">
        <v>2.78306776272506E-2</v>
      </c>
      <c r="L5759">
        <v>3.1498024230530901E-3</v>
      </c>
      <c r="M5759">
        <v>6.4877930704687896E-4</v>
      </c>
      <c r="N5759">
        <v>1999</v>
      </c>
      <c r="O5759" t="s">
        <v>39</v>
      </c>
      <c r="P5759" t="s">
        <v>6143</v>
      </c>
      <c r="Q5759" t="s">
        <v>6178</v>
      </c>
      <c r="R5759" t="s">
        <v>6179</v>
      </c>
    </row>
    <row r="5760" spans="1:18" x14ac:dyDescent="0.25">
      <c r="A5760" t="s">
        <v>6323</v>
      </c>
      <c r="B5760" t="s">
        <v>6149</v>
      </c>
      <c r="C5760" t="s">
        <v>40</v>
      </c>
      <c r="D5760">
        <v>2</v>
      </c>
      <c r="E5760">
        <v>35</v>
      </c>
      <c r="F5760">
        <v>1149</v>
      </c>
      <c r="G5760">
        <v>3.1053087460434801E-2</v>
      </c>
      <c r="H5760">
        <v>7.8750949552648705E-2</v>
      </c>
      <c r="I5760">
        <v>0.48931443211233699</v>
      </c>
      <c r="J5760">
        <v>0.256143381127444</v>
      </c>
      <c r="K5760">
        <v>0.102310896375976</v>
      </c>
      <c r="L5760">
        <v>3.5348011905857103E-2</v>
      </c>
      <c r="M5760">
        <v>7.0792414653031103E-3</v>
      </c>
      <c r="N5760">
        <v>1999</v>
      </c>
      <c r="O5760" t="s">
        <v>39</v>
      </c>
      <c r="P5760" t="s">
        <v>6143</v>
      </c>
      <c r="Q5760" t="s">
        <v>6178</v>
      </c>
      <c r="R5760" t="s">
        <v>6179</v>
      </c>
    </row>
    <row r="5761" spans="1:18" x14ac:dyDescent="0.25">
      <c r="A5761" t="s">
        <v>6323</v>
      </c>
      <c r="B5761" t="s">
        <v>6149</v>
      </c>
      <c r="C5761" t="s">
        <v>40</v>
      </c>
      <c r="D5761">
        <v>2</v>
      </c>
      <c r="E5761">
        <v>45</v>
      </c>
      <c r="F5761">
        <v>812</v>
      </c>
      <c r="G5761">
        <v>3.68750981352583E-2</v>
      </c>
      <c r="H5761">
        <v>8.8062214969971506E-2</v>
      </c>
      <c r="I5761">
        <v>0.42886684000209901</v>
      </c>
      <c r="J5761">
        <v>0.26418454487598902</v>
      </c>
      <c r="K5761">
        <v>0.122081134979291</v>
      </c>
      <c r="L5761">
        <v>4.74762353555091E-2</v>
      </c>
      <c r="M5761">
        <v>1.24539316818819E-2</v>
      </c>
      <c r="N5761">
        <v>1999</v>
      </c>
      <c r="O5761" t="s">
        <v>39</v>
      </c>
      <c r="P5761" t="s">
        <v>6143</v>
      </c>
      <c r="Q5761" t="s">
        <v>6178</v>
      </c>
      <c r="R5761" t="s">
        <v>6179</v>
      </c>
    </row>
    <row r="5762" spans="1:18" x14ac:dyDescent="0.25">
      <c r="A5762" t="s">
        <v>6323</v>
      </c>
      <c r="B5762" t="s">
        <v>6151</v>
      </c>
      <c r="C5762" t="s">
        <v>40</v>
      </c>
      <c r="D5762">
        <v>2</v>
      </c>
      <c r="E5762">
        <v>18</v>
      </c>
      <c r="F5762">
        <v>399</v>
      </c>
      <c r="G5762">
        <v>9.6424971100458098E-2</v>
      </c>
      <c r="H5762">
        <v>0.12624879139335601</v>
      </c>
      <c r="I5762">
        <v>0.63287018264279504</v>
      </c>
      <c r="J5762">
        <v>0.131753536108557</v>
      </c>
      <c r="K5762">
        <v>1.27025187548331E-2</v>
      </c>
      <c r="L5762">
        <v>0</v>
      </c>
      <c r="M5762">
        <v>0</v>
      </c>
      <c r="N5762">
        <v>2006</v>
      </c>
      <c r="O5762" t="s">
        <v>39</v>
      </c>
      <c r="P5762" t="s">
        <v>6143</v>
      </c>
      <c r="Q5762" t="s">
        <v>6178</v>
      </c>
      <c r="R5762" t="s">
        <v>6179</v>
      </c>
    </row>
    <row r="5763" spans="1:18" x14ac:dyDescent="0.25">
      <c r="A5763" t="s">
        <v>6323</v>
      </c>
      <c r="B5763" t="s">
        <v>6151</v>
      </c>
      <c r="C5763" t="s">
        <v>40</v>
      </c>
      <c r="D5763">
        <v>2</v>
      </c>
      <c r="E5763">
        <v>19</v>
      </c>
      <c r="F5763">
        <v>394</v>
      </c>
      <c r="G5763">
        <v>8.9191248422554201E-2</v>
      </c>
      <c r="H5763">
        <v>0.138922812364316</v>
      </c>
      <c r="I5763">
        <v>0.59700583522186101</v>
      </c>
      <c r="J5763">
        <v>0.151115065349923</v>
      </c>
      <c r="K5763">
        <v>2.37650386413461E-2</v>
      </c>
      <c r="L5763">
        <v>0</v>
      </c>
      <c r="M5763">
        <v>0</v>
      </c>
      <c r="N5763">
        <v>2006</v>
      </c>
      <c r="O5763" t="s">
        <v>39</v>
      </c>
      <c r="P5763" t="s">
        <v>6143</v>
      </c>
      <c r="Q5763" t="s">
        <v>6178</v>
      </c>
      <c r="R5763" t="s">
        <v>6179</v>
      </c>
    </row>
    <row r="5764" spans="1:18" x14ac:dyDescent="0.25">
      <c r="A5764" t="s">
        <v>6323</v>
      </c>
      <c r="B5764" t="s">
        <v>6151</v>
      </c>
      <c r="C5764" t="s">
        <v>40</v>
      </c>
      <c r="D5764">
        <v>2</v>
      </c>
      <c r="E5764">
        <v>25</v>
      </c>
      <c r="F5764">
        <v>3045</v>
      </c>
      <c r="G5764">
        <v>7.3217425489375002E-2</v>
      </c>
      <c r="H5764">
        <v>0.12660078483551701</v>
      </c>
      <c r="I5764">
        <v>0.58508577107927096</v>
      </c>
      <c r="J5764">
        <v>0.17178458091276499</v>
      </c>
      <c r="K5764">
        <v>3.61924077109416E-2</v>
      </c>
      <c r="L5764">
        <v>4.2934591904485696E-3</v>
      </c>
      <c r="M5764">
        <v>2.8255707816815501E-3</v>
      </c>
      <c r="N5764">
        <v>2006</v>
      </c>
      <c r="O5764" t="s">
        <v>39</v>
      </c>
      <c r="P5764" t="s">
        <v>6143</v>
      </c>
      <c r="Q5764" t="s">
        <v>6178</v>
      </c>
      <c r="R5764" t="s">
        <v>6179</v>
      </c>
    </row>
    <row r="5765" spans="1:18" x14ac:dyDescent="0.25">
      <c r="A5765" t="s">
        <v>6323</v>
      </c>
      <c r="B5765" t="s">
        <v>6151</v>
      </c>
      <c r="C5765" t="s">
        <v>40</v>
      </c>
      <c r="D5765">
        <v>2</v>
      </c>
      <c r="E5765">
        <v>35</v>
      </c>
      <c r="F5765">
        <v>1897</v>
      </c>
      <c r="G5765">
        <v>6.3452574836302594E-2</v>
      </c>
      <c r="H5765">
        <v>0.117420586916244</v>
      </c>
      <c r="I5765">
        <v>0.47759166582670898</v>
      </c>
      <c r="J5765">
        <v>0.2355650319184</v>
      </c>
      <c r="K5765">
        <v>7.4958190865337601E-2</v>
      </c>
      <c r="L5765">
        <v>2.5263320758960001E-2</v>
      </c>
      <c r="M5765">
        <v>5.748628878046E-3</v>
      </c>
      <c r="N5765">
        <v>2006</v>
      </c>
      <c r="O5765" t="s">
        <v>39</v>
      </c>
      <c r="P5765" t="s">
        <v>6143</v>
      </c>
      <c r="Q5765" t="s">
        <v>6178</v>
      </c>
      <c r="R5765" t="s">
        <v>6179</v>
      </c>
    </row>
    <row r="5766" spans="1:18" x14ac:dyDescent="0.25">
      <c r="A5766" t="s">
        <v>6323</v>
      </c>
      <c r="B5766" t="s">
        <v>6151</v>
      </c>
      <c r="C5766" t="s">
        <v>40</v>
      </c>
      <c r="D5766">
        <v>2</v>
      </c>
      <c r="E5766">
        <v>45</v>
      </c>
      <c r="F5766">
        <v>1282</v>
      </c>
      <c r="G5766">
        <v>7.7390350927951407E-2</v>
      </c>
      <c r="H5766">
        <v>8.6452719448182502E-2</v>
      </c>
      <c r="I5766">
        <v>0.43533185491339799</v>
      </c>
      <c r="J5766">
        <v>0.23000659557456801</v>
      </c>
      <c r="K5766">
        <v>0.128330452272025</v>
      </c>
      <c r="L5766">
        <v>3.5565011388605398E-2</v>
      </c>
      <c r="M5766">
        <v>6.9230154752701802E-3</v>
      </c>
      <c r="N5766">
        <v>2006</v>
      </c>
      <c r="O5766" t="s">
        <v>39</v>
      </c>
      <c r="P5766" t="s">
        <v>6143</v>
      </c>
      <c r="Q5766" t="s">
        <v>6178</v>
      </c>
      <c r="R5766" t="s">
        <v>6179</v>
      </c>
    </row>
    <row r="5767" spans="1:18" x14ac:dyDescent="0.25">
      <c r="A5767" t="s">
        <v>6323</v>
      </c>
      <c r="B5767" t="s">
        <v>6152</v>
      </c>
      <c r="C5767" t="s">
        <v>40</v>
      </c>
      <c r="D5767">
        <v>1</v>
      </c>
      <c r="E5767">
        <v>18</v>
      </c>
      <c r="F5767">
        <v>396</v>
      </c>
      <c r="G5767">
        <v>0.176741251847814</v>
      </c>
      <c r="H5767">
        <v>0.325977574345927</v>
      </c>
      <c r="I5767">
        <v>0.48387192213447799</v>
      </c>
      <c r="J5767">
        <v>1.20089155229506E-2</v>
      </c>
      <c r="K5767">
        <v>0</v>
      </c>
      <c r="L5767">
        <v>0</v>
      </c>
      <c r="M5767">
        <v>1.40033614883017E-3</v>
      </c>
      <c r="N5767">
        <v>2011</v>
      </c>
      <c r="O5767" t="s">
        <v>39</v>
      </c>
      <c r="P5767" t="s">
        <v>6143</v>
      </c>
      <c r="Q5767" t="s">
        <v>6178</v>
      </c>
      <c r="R5767" t="s">
        <v>6179</v>
      </c>
    </row>
    <row r="5768" spans="1:18" x14ac:dyDescent="0.25">
      <c r="A5768" t="s">
        <v>6323</v>
      </c>
      <c r="B5768" t="s">
        <v>6152</v>
      </c>
      <c r="C5768" t="s">
        <v>40</v>
      </c>
      <c r="D5768">
        <v>2</v>
      </c>
      <c r="E5768">
        <v>18</v>
      </c>
      <c r="F5768">
        <v>367</v>
      </c>
      <c r="G5768">
        <v>6.5915171188561106E-2</v>
      </c>
      <c r="H5768">
        <v>0.17934535532519899</v>
      </c>
      <c r="I5768">
        <v>0.57458576862732602</v>
      </c>
      <c r="J5768">
        <v>0.16189399472678501</v>
      </c>
      <c r="K5768">
        <v>1.3269041380220401E-2</v>
      </c>
      <c r="L5768">
        <v>0</v>
      </c>
      <c r="M5768">
        <v>4.9906687519076396E-3</v>
      </c>
      <c r="N5768">
        <v>2011</v>
      </c>
      <c r="O5768" t="s">
        <v>39</v>
      </c>
      <c r="P5768" t="s">
        <v>6143</v>
      </c>
      <c r="Q5768" t="s">
        <v>6178</v>
      </c>
      <c r="R5768" t="s">
        <v>6179</v>
      </c>
    </row>
    <row r="5769" spans="1:18" x14ac:dyDescent="0.25">
      <c r="A5769" t="s">
        <v>6323</v>
      </c>
      <c r="B5769" t="s">
        <v>6152</v>
      </c>
      <c r="C5769" t="s">
        <v>40</v>
      </c>
      <c r="D5769">
        <v>1</v>
      </c>
      <c r="E5769">
        <v>19</v>
      </c>
      <c r="F5769">
        <v>317</v>
      </c>
      <c r="G5769">
        <v>0.15587584099107701</v>
      </c>
      <c r="H5769">
        <v>0.29702757505634803</v>
      </c>
      <c r="I5769">
        <v>0.53612261875909495</v>
      </c>
      <c r="J5769">
        <v>1.0973965193480701E-2</v>
      </c>
      <c r="K5769">
        <v>0</v>
      </c>
      <c r="L5769">
        <v>0</v>
      </c>
      <c r="M5769">
        <v>0</v>
      </c>
      <c r="N5769">
        <v>2011</v>
      </c>
      <c r="O5769" t="s">
        <v>39</v>
      </c>
      <c r="P5769" t="s">
        <v>6143</v>
      </c>
      <c r="Q5769" t="s">
        <v>6178</v>
      </c>
      <c r="R5769" t="s">
        <v>6179</v>
      </c>
    </row>
    <row r="5770" spans="1:18" x14ac:dyDescent="0.25">
      <c r="A5770" t="s">
        <v>6323</v>
      </c>
      <c r="B5770" t="s">
        <v>6152</v>
      </c>
      <c r="C5770" t="s">
        <v>40</v>
      </c>
      <c r="D5770">
        <v>2</v>
      </c>
      <c r="E5770">
        <v>19</v>
      </c>
      <c r="F5770">
        <v>338</v>
      </c>
      <c r="G5770">
        <v>7.5547575761300695E-2</v>
      </c>
      <c r="H5770">
        <v>0.15210210350957701</v>
      </c>
      <c r="I5770">
        <v>0.57308082516904402</v>
      </c>
      <c r="J5770">
        <v>0.16554155579229099</v>
      </c>
      <c r="K5770">
        <v>3.3727939767787297E-2</v>
      </c>
      <c r="L5770">
        <v>0</v>
      </c>
      <c r="M5770">
        <v>0</v>
      </c>
      <c r="N5770">
        <v>2011</v>
      </c>
      <c r="O5770" t="s">
        <v>39</v>
      </c>
      <c r="P5770" t="s">
        <v>6143</v>
      </c>
      <c r="Q5770" t="s">
        <v>6178</v>
      </c>
      <c r="R5770" t="s">
        <v>6179</v>
      </c>
    </row>
    <row r="5771" spans="1:18" x14ac:dyDescent="0.25">
      <c r="A5771" t="s">
        <v>6323</v>
      </c>
      <c r="B5771" t="s">
        <v>6152</v>
      </c>
      <c r="C5771" t="s">
        <v>40</v>
      </c>
      <c r="D5771">
        <v>1</v>
      </c>
      <c r="E5771">
        <v>25</v>
      </c>
      <c r="F5771">
        <v>2497</v>
      </c>
      <c r="G5771">
        <v>8.72191929741373E-2</v>
      </c>
      <c r="H5771">
        <v>0.19678594364462701</v>
      </c>
      <c r="I5771">
        <v>0.65552343555301995</v>
      </c>
      <c r="J5771">
        <v>5.1331535064274902E-2</v>
      </c>
      <c r="K5771">
        <v>5.9395673359341396E-3</v>
      </c>
      <c r="L5771">
        <v>1.37380543843934E-3</v>
      </c>
      <c r="M5771">
        <v>1.8265199895669199E-3</v>
      </c>
      <c r="N5771">
        <v>2011</v>
      </c>
      <c r="O5771" t="s">
        <v>39</v>
      </c>
      <c r="P5771" t="s">
        <v>6143</v>
      </c>
      <c r="Q5771" t="s">
        <v>6178</v>
      </c>
      <c r="R5771" t="s">
        <v>6179</v>
      </c>
    </row>
    <row r="5772" spans="1:18" x14ac:dyDescent="0.25">
      <c r="A5772" t="s">
        <v>6323</v>
      </c>
      <c r="B5772" t="s">
        <v>6152</v>
      </c>
      <c r="C5772" t="s">
        <v>40</v>
      </c>
      <c r="D5772">
        <v>2</v>
      </c>
      <c r="E5772">
        <v>25</v>
      </c>
      <c r="F5772">
        <v>3076</v>
      </c>
      <c r="G5772">
        <v>6.3778930176715806E-2</v>
      </c>
      <c r="H5772">
        <v>0.117446534278479</v>
      </c>
      <c r="I5772">
        <v>0.55467549062850896</v>
      </c>
      <c r="J5772">
        <v>0.199238066731768</v>
      </c>
      <c r="K5772">
        <v>4.9137703900458102E-2</v>
      </c>
      <c r="L5772">
        <v>8.7073502364560899E-3</v>
      </c>
      <c r="M5772">
        <v>7.0159240476134997E-3</v>
      </c>
      <c r="N5772">
        <v>2011</v>
      </c>
      <c r="O5772" t="s">
        <v>39</v>
      </c>
      <c r="P5772" t="s">
        <v>6143</v>
      </c>
      <c r="Q5772" t="s">
        <v>6178</v>
      </c>
      <c r="R5772" t="s">
        <v>6179</v>
      </c>
    </row>
    <row r="5773" spans="1:18" x14ac:dyDescent="0.25">
      <c r="A5773" t="s">
        <v>6323</v>
      </c>
      <c r="B5773" t="s">
        <v>6152</v>
      </c>
      <c r="C5773" t="s">
        <v>40</v>
      </c>
      <c r="D5773">
        <v>1</v>
      </c>
      <c r="E5773">
        <v>35</v>
      </c>
      <c r="F5773">
        <v>1756</v>
      </c>
      <c r="G5773">
        <v>9.1096838946585504E-2</v>
      </c>
      <c r="H5773">
        <v>0.19397869235638501</v>
      </c>
      <c r="I5773">
        <v>0.57012659734466098</v>
      </c>
      <c r="J5773">
        <v>0.115701656953359</v>
      </c>
      <c r="K5773">
        <v>2.4800921459954599E-2</v>
      </c>
      <c r="L5773">
        <v>8.5286237971953296E-4</v>
      </c>
      <c r="M5773">
        <v>3.4424305593352901E-3</v>
      </c>
      <c r="N5773">
        <v>2011</v>
      </c>
      <c r="O5773" t="s">
        <v>39</v>
      </c>
      <c r="P5773" t="s">
        <v>6143</v>
      </c>
      <c r="Q5773" t="s">
        <v>6178</v>
      </c>
      <c r="R5773" t="s">
        <v>6179</v>
      </c>
    </row>
    <row r="5774" spans="1:18" x14ac:dyDescent="0.25">
      <c r="A5774" t="s">
        <v>6323</v>
      </c>
      <c r="B5774" t="s">
        <v>6152</v>
      </c>
      <c r="C5774" t="s">
        <v>40</v>
      </c>
      <c r="D5774">
        <v>2</v>
      </c>
      <c r="E5774">
        <v>35</v>
      </c>
      <c r="F5774">
        <v>2114</v>
      </c>
      <c r="G5774">
        <v>5.12212216404863E-2</v>
      </c>
      <c r="H5774">
        <v>8.21243721018661E-2</v>
      </c>
      <c r="I5774">
        <v>0.45397144914564702</v>
      </c>
      <c r="J5774">
        <v>0.256363464700817</v>
      </c>
      <c r="K5774">
        <v>0.113905285127145</v>
      </c>
      <c r="L5774">
        <v>3.3342846347777601E-2</v>
      </c>
      <c r="M5774">
        <v>9.0713609362610796E-3</v>
      </c>
      <c r="N5774">
        <v>2011</v>
      </c>
      <c r="O5774" t="s">
        <v>39</v>
      </c>
      <c r="P5774" t="s">
        <v>6143</v>
      </c>
      <c r="Q5774" t="s">
        <v>6178</v>
      </c>
      <c r="R5774" t="s">
        <v>6179</v>
      </c>
    </row>
    <row r="5775" spans="1:18" x14ac:dyDescent="0.25">
      <c r="A5775" t="s">
        <v>6323</v>
      </c>
      <c r="B5775" t="s">
        <v>6152</v>
      </c>
      <c r="C5775" t="s">
        <v>40</v>
      </c>
      <c r="D5775">
        <v>1</v>
      </c>
      <c r="E5775">
        <v>45</v>
      </c>
      <c r="F5775">
        <v>947</v>
      </c>
      <c r="G5775">
        <v>9.6691732020869697E-2</v>
      </c>
      <c r="H5775">
        <v>0.17197155502815001</v>
      </c>
      <c r="I5775">
        <v>0.54610902156366703</v>
      </c>
      <c r="J5775">
        <v>0.14176337176062401</v>
      </c>
      <c r="K5775">
        <v>4.01218921902462E-2</v>
      </c>
      <c r="L5775">
        <v>1.7973227512531899E-3</v>
      </c>
      <c r="M5775">
        <v>1.5451046851904301E-3</v>
      </c>
      <c r="N5775">
        <v>2011</v>
      </c>
      <c r="O5775" t="s">
        <v>39</v>
      </c>
      <c r="P5775" t="s">
        <v>6143</v>
      </c>
      <c r="Q5775" t="s">
        <v>6178</v>
      </c>
      <c r="R5775" t="s">
        <v>6179</v>
      </c>
    </row>
    <row r="5776" spans="1:18" x14ac:dyDescent="0.25">
      <c r="A5776" t="s">
        <v>6323</v>
      </c>
      <c r="B5776" t="s">
        <v>6152</v>
      </c>
      <c r="C5776" t="s">
        <v>40</v>
      </c>
      <c r="D5776">
        <v>2</v>
      </c>
      <c r="E5776">
        <v>45</v>
      </c>
      <c r="F5776">
        <v>1321</v>
      </c>
      <c r="G5776">
        <v>3.1593444440757103E-2</v>
      </c>
      <c r="H5776">
        <v>7.3486634903334597E-2</v>
      </c>
      <c r="I5776">
        <v>0.39303503383284699</v>
      </c>
      <c r="J5776">
        <v>0.26867910388359001</v>
      </c>
      <c r="K5776">
        <v>0.154613048447</v>
      </c>
      <c r="L5776">
        <v>5.3913745865501198E-2</v>
      </c>
      <c r="M5776">
        <v>2.4678988626969101E-2</v>
      </c>
      <c r="N5776">
        <v>2011</v>
      </c>
      <c r="O5776" t="s">
        <v>39</v>
      </c>
      <c r="P5776" t="s">
        <v>6143</v>
      </c>
      <c r="Q5776" t="s">
        <v>6178</v>
      </c>
      <c r="R5776" t="s">
        <v>6179</v>
      </c>
    </row>
    <row r="5777" spans="1:18" x14ac:dyDescent="0.25">
      <c r="A5777" t="s">
        <v>6323</v>
      </c>
      <c r="B5777" t="s">
        <v>6152</v>
      </c>
      <c r="C5777" t="s">
        <v>40</v>
      </c>
      <c r="D5777">
        <v>1</v>
      </c>
      <c r="E5777">
        <v>52.5</v>
      </c>
      <c r="F5777">
        <v>371</v>
      </c>
      <c r="G5777">
        <v>0.13797136018874101</v>
      </c>
      <c r="H5777">
        <v>0.16976769520710999</v>
      </c>
      <c r="I5777">
        <v>0.49588733089879999</v>
      </c>
      <c r="J5777">
        <v>0.13951196221498899</v>
      </c>
      <c r="K5777">
        <v>5.1478828015257799E-2</v>
      </c>
      <c r="L5777">
        <v>1.9913001882245602E-3</v>
      </c>
      <c r="M5777">
        <v>3.39152328687837E-3</v>
      </c>
      <c r="N5777">
        <v>2011</v>
      </c>
      <c r="O5777" t="s">
        <v>39</v>
      </c>
      <c r="P5777" t="s">
        <v>6143</v>
      </c>
      <c r="Q5777" t="s">
        <v>6178</v>
      </c>
      <c r="R5777" t="s">
        <v>6179</v>
      </c>
    </row>
    <row r="5778" spans="1:18" x14ac:dyDescent="0.25">
      <c r="A5778" t="s">
        <v>6323</v>
      </c>
      <c r="B5778" t="s">
        <v>6153</v>
      </c>
      <c r="C5778" t="s">
        <v>40</v>
      </c>
      <c r="D5778">
        <v>1</v>
      </c>
      <c r="E5778">
        <v>18</v>
      </c>
      <c r="F5778">
        <v>393</v>
      </c>
      <c r="G5778">
        <v>0.172782133579301</v>
      </c>
      <c r="H5778">
        <v>0.24407719601990899</v>
      </c>
      <c r="I5778">
        <v>0.56819683796948794</v>
      </c>
      <c r="J5778">
        <v>1.20525377394181E-2</v>
      </c>
      <c r="K5778">
        <v>1.63404318484508E-3</v>
      </c>
      <c r="L5778">
        <v>1.2572515070395601E-3</v>
      </c>
      <c r="M5778">
        <v>0</v>
      </c>
      <c r="N5778">
        <v>2015</v>
      </c>
      <c r="O5778" t="s">
        <v>39</v>
      </c>
      <c r="P5778" t="s">
        <v>6143</v>
      </c>
      <c r="Q5778" t="s">
        <v>6178</v>
      </c>
      <c r="R5778" t="s">
        <v>6179</v>
      </c>
    </row>
    <row r="5779" spans="1:18" x14ac:dyDescent="0.25">
      <c r="A5779" t="s">
        <v>6323</v>
      </c>
      <c r="B5779" t="s">
        <v>6153</v>
      </c>
      <c r="C5779" t="s">
        <v>40</v>
      </c>
      <c r="D5779">
        <v>2</v>
      </c>
      <c r="E5779">
        <v>18</v>
      </c>
      <c r="F5779">
        <v>373</v>
      </c>
      <c r="G5779">
        <v>8.3858734244969702E-2</v>
      </c>
      <c r="H5779">
        <v>0.12596567739147899</v>
      </c>
      <c r="I5779">
        <v>0.64260428840814698</v>
      </c>
      <c r="J5779">
        <v>0.107933248653932</v>
      </c>
      <c r="K5779">
        <v>3.7878654783586999E-2</v>
      </c>
      <c r="L5779">
        <v>1.75939651788464E-3</v>
      </c>
      <c r="M5779">
        <v>0</v>
      </c>
      <c r="N5779">
        <v>2015</v>
      </c>
      <c r="O5779" t="s">
        <v>39</v>
      </c>
      <c r="P5779" t="s">
        <v>6143</v>
      </c>
      <c r="Q5779" t="s">
        <v>6178</v>
      </c>
      <c r="R5779" t="s">
        <v>6179</v>
      </c>
    </row>
    <row r="5780" spans="1:18" x14ac:dyDescent="0.25">
      <c r="A5780" t="s">
        <v>6323</v>
      </c>
      <c r="B5780" t="s">
        <v>6153</v>
      </c>
      <c r="C5780" t="s">
        <v>40</v>
      </c>
      <c r="D5780">
        <v>1</v>
      </c>
      <c r="E5780">
        <v>19</v>
      </c>
      <c r="F5780">
        <v>359</v>
      </c>
      <c r="G5780">
        <v>0.117519286328702</v>
      </c>
      <c r="H5780">
        <v>0.24379759383764901</v>
      </c>
      <c r="I5780">
        <v>0.62013776908720897</v>
      </c>
      <c r="J5780">
        <v>1.8545350746439499E-2</v>
      </c>
      <c r="K5780">
        <v>0</v>
      </c>
      <c r="L5780">
        <v>0</v>
      </c>
      <c r="M5780">
        <v>0</v>
      </c>
      <c r="N5780">
        <v>2015</v>
      </c>
      <c r="O5780" t="s">
        <v>39</v>
      </c>
      <c r="P5780" t="s">
        <v>6143</v>
      </c>
      <c r="Q5780" t="s">
        <v>6178</v>
      </c>
      <c r="R5780" t="s">
        <v>6179</v>
      </c>
    </row>
    <row r="5781" spans="1:18" x14ac:dyDescent="0.25">
      <c r="A5781" t="s">
        <v>6323</v>
      </c>
      <c r="B5781" t="s">
        <v>6153</v>
      </c>
      <c r="C5781" t="s">
        <v>40</v>
      </c>
      <c r="D5781">
        <v>2</v>
      </c>
      <c r="E5781">
        <v>19</v>
      </c>
      <c r="F5781">
        <v>373</v>
      </c>
      <c r="G5781">
        <v>7.5497540496428303E-2</v>
      </c>
      <c r="H5781">
        <v>0.104836956942734</v>
      </c>
      <c r="I5781">
        <v>0.64597471058999001</v>
      </c>
      <c r="J5781">
        <v>0.15644992671840199</v>
      </c>
      <c r="K5781">
        <v>1.3580790267187901E-2</v>
      </c>
      <c r="L5781">
        <v>2.2476079603950001E-3</v>
      </c>
      <c r="M5781">
        <v>1.41246702486199E-3</v>
      </c>
      <c r="N5781">
        <v>2015</v>
      </c>
      <c r="O5781" t="s">
        <v>39</v>
      </c>
      <c r="P5781" t="s">
        <v>6143</v>
      </c>
      <c r="Q5781" t="s">
        <v>6178</v>
      </c>
      <c r="R5781" t="s">
        <v>6179</v>
      </c>
    </row>
    <row r="5782" spans="1:18" x14ac:dyDescent="0.25">
      <c r="A5782" t="s">
        <v>6323</v>
      </c>
      <c r="B5782" t="s">
        <v>6153</v>
      </c>
      <c r="C5782" t="s">
        <v>40</v>
      </c>
      <c r="D5782">
        <v>1</v>
      </c>
      <c r="E5782">
        <v>25</v>
      </c>
      <c r="F5782">
        <v>2542</v>
      </c>
      <c r="G5782">
        <v>6.1115717165670998E-2</v>
      </c>
      <c r="H5782">
        <v>0.18175464173912301</v>
      </c>
      <c r="I5782">
        <v>0.67963135888430604</v>
      </c>
      <c r="J5782">
        <v>6.6578355825833296E-2</v>
      </c>
      <c r="K5782">
        <v>8.9131697184439904E-3</v>
      </c>
      <c r="L5782">
        <v>1.15831856232489E-3</v>
      </c>
      <c r="M5782">
        <v>8.4843810429781395E-4</v>
      </c>
      <c r="N5782">
        <v>2015</v>
      </c>
      <c r="O5782" t="s">
        <v>39</v>
      </c>
      <c r="P5782" t="s">
        <v>6143</v>
      </c>
      <c r="Q5782" t="s">
        <v>6178</v>
      </c>
      <c r="R5782" t="s">
        <v>6179</v>
      </c>
    </row>
    <row r="5783" spans="1:18" x14ac:dyDescent="0.25">
      <c r="A5783" t="s">
        <v>6323</v>
      </c>
      <c r="B5783" t="s">
        <v>6153</v>
      </c>
      <c r="C5783" t="s">
        <v>40</v>
      </c>
      <c r="D5783">
        <v>2</v>
      </c>
      <c r="E5783">
        <v>25</v>
      </c>
      <c r="F5783">
        <v>3157</v>
      </c>
      <c r="G5783">
        <v>4.6404932953550901E-2</v>
      </c>
      <c r="H5783">
        <v>9.1891252265924497E-2</v>
      </c>
      <c r="I5783">
        <v>0.56540922319032805</v>
      </c>
      <c r="J5783">
        <v>0.21081124038992699</v>
      </c>
      <c r="K5783">
        <v>6.0888399573099501E-2</v>
      </c>
      <c r="L5783">
        <v>2.10126645638689E-2</v>
      </c>
      <c r="M5783">
        <v>3.5822870633009101E-3</v>
      </c>
      <c r="N5783">
        <v>2015</v>
      </c>
      <c r="O5783" t="s">
        <v>39</v>
      </c>
      <c r="P5783" t="s">
        <v>6143</v>
      </c>
      <c r="Q5783" t="s">
        <v>6178</v>
      </c>
      <c r="R5783" t="s">
        <v>6179</v>
      </c>
    </row>
    <row r="5784" spans="1:18" x14ac:dyDescent="0.25">
      <c r="A5784" t="s">
        <v>6323</v>
      </c>
      <c r="B5784" t="s">
        <v>6153</v>
      </c>
      <c r="C5784" t="s">
        <v>40</v>
      </c>
      <c r="D5784">
        <v>1</v>
      </c>
      <c r="E5784">
        <v>35</v>
      </c>
      <c r="F5784">
        <v>2033</v>
      </c>
      <c r="G5784">
        <v>6.7526571342968203E-2</v>
      </c>
      <c r="H5784">
        <v>0.159043830994168</v>
      </c>
      <c r="I5784">
        <v>0.57944734318539204</v>
      </c>
      <c r="J5784">
        <v>0.15411266847681601</v>
      </c>
      <c r="K5784">
        <v>2.9727629356838699E-2</v>
      </c>
      <c r="L5784">
        <v>6.6830836005276001E-3</v>
      </c>
      <c r="M5784">
        <v>3.4588730432896998E-3</v>
      </c>
      <c r="N5784">
        <v>2015</v>
      </c>
      <c r="O5784" t="s">
        <v>39</v>
      </c>
      <c r="P5784" t="s">
        <v>6143</v>
      </c>
      <c r="Q5784" t="s">
        <v>6178</v>
      </c>
      <c r="R5784" t="s">
        <v>6179</v>
      </c>
    </row>
    <row r="5785" spans="1:18" x14ac:dyDescent="0.25">
      <c r="A5785" t="s">
        <v>6323</v>
      </c>
      <c r="B5785" t="s">
        <v>6153</v>
      </c>
      <c r="C5785" t="s">
        <v>40</v>
      </c>
      <c r="D5785">
        <v>2</v>
      </c>
      <c r="E5785">
        <v>35</v>
      </c>
      <c r="F5785">
        <v>2632</v>
      </c>
      <c r="G5785">
        <v>4.2939780278704598E-2</v>
      </c>
      <c r="H5785">
        <v>6.70825527375115E-2</v>
      </c>
      <c r="I5785">
        <v>0.42041865161286002</v>
      </c>
      <c r="J5785">
        <v>0.28303795680530403</v>
      </c>
      <c r="K5785">
        <v>0.12803138371021999</v>
      </c>
      <c r="L5785">
        <v>4.3790374614991599E-2</v>
      </c>
      <c r="M5785">
        <v>1.4699300240408501E-2</v>
      </c>
      <c r="N5785">
        <v>2015</v>
      </c>
      <c r="O5785" t="s">
        <v>39</v>
      </c>
      <c r="P5785" t="s">
        <v>6143</v>
      </c>
      <c r="Q5785" t="s">
        <v>6178</v>
      </c>
      <c r="R5785" t="s">
        <v>6179</v>
      </c>
    </row>
    <row r="5786" spans="1:18" x14ac:dyDescent="0.25">
      <c r="A5786" t="s">
        <v>6323</v>
      </c>
      <c r="B5786" t="s">
        <v>6153</v>
      </c>
      <c r="C5786" t="s">
        <v>40</v>
      </c>
      <c r="D5786">
        <v>1</v>
      </c>
      <c r="E5786">
        <v>45</v>
      </c>
      <c r="F5786">
        <v>1381</v>
      </c>
      <c r="G5786">
        <v>8.0592395895008703E-2</v>
      </c>
      <c r="H5786">
        <v>0.170805115926046</v>
      </c>
      <c r="I5786">
        <v>0.50778496021905295</v>
      </c>
      <c r="J5786">
        <v>0.187475104469049</v>
      </c>
      <c r="K5786">
        <v>4.5281852212275799E-2</v>
      </c>
      <c r="L5786">
        <v>4.1571932944155596E-3</v>
      </c>
      <c r="M5786">
        <v>3.9033779841513602E-3</v>
      </c>
      <c r="N5786">
        <v>2015</v>
      </c>
      <c r="O5786" t="s">
        <v>39</v>
      </c>
      <c r="P5786" t="s">
        <v>6143</v>
      </c>
      <c r="Q5786" t="s">
        <v>6178</v>
      </c>
      <c r="R5786" t="s">
        <v>6179</v>
      </c>
    </row>
    <row r="5787" spans="1:18" x14ac:dyDescent="0.25">
      <c r="A5787" t="s">
        <v>6323</v>
      </c>
      <c r="B5787" t="s">
        <v>6153</v>
      </c>
      <c r="C5787" t="s">
        <v>40</v>
      </c>
      <c r="D5787">
        <v>2</v>
      </c>
      <c r="E5787">
        <v>45</v>
      </c>
      <c r="F5787">
        <v>1558</v>
      </c>
      <c r="G5787">
        <v>3.5678747403658402E-2</v>
      </c>
      <c r="H5787">
        <v>6.0698394694077298E-2</v>
      </c>
      <c r="I5787">
        <v>0.36206917341697298</v>
      </c>
      <c r="J5787">
        <v>0.294588768587707</v>
      </c>
      <c r="K5787">
        <v>0.159346943142882</v>
      </c>
      <c r="L5787">
        <v>7.0070157784146006E-2</v>
      </c>
      <c r="M5787">
        <v>1.7547814970555999E-2</v>
      </c>
      <c r="N5787">
        <v>2015</v>
      </c>
      <c r="O5787" t="s">
        <v>39</v>
      </c>
      <c r="P5787" t="s">
        <v>6143</v>
      </c>
      <c r="Q5787" t="s">
        <v>6178</v>
      </c>
      <c r="R5787" t="s">
        <v>6179</v>
      </c>
    </row>
    <row r="5788" spans="1:18" x14ac:dyDescent="0.25">
      <c r="A5788" t="s">
        <v>6323</v>
      </c>
      <c r="B5788" t="s">
        <v>6153</v>
      </c>
      <c r="C5788" t="s">
        <v>40</v>
      </c>
      <c r="D5788">
        <v>1</v>
      </c>
      <c r="E5788">
        <v>52.5</v>
      </c>
      <c r="F5788">
        <v>379</v>
      </c>
      <c r="G5788">
        <v>9.6201401640494205E-2</v>
      </c>
      <c r="H5788">
        <v>0.195880461394008</v>
      </c>
      <c r="I5788">
        <v>0.46197983389900199</v>
      </c>
      <c r="J5788">
        <v>0.182776683681834</v>
      </c>
      <c r="K5788">
        <v>6.0555921758042301E-2</v>
      </c>
      <c r="L5788">
        <v>2.6056976266196799E-3</v>
      </c>
      <c r="M5788">
        <v>0</v>
      </c>
      <c r="N5788">
        <v>2015</v>
      </c>
      <c r="O5788" t="s">
        <v>39</v>
      </c>
      <c r="P5788" t="s">
        <v>6143</v>
      </c>
      <c r="Q5788" t="s">
        <v>6178</v>
      </c>
      <c r="R5788" t="s">
        <v>6179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Codebook</vt:lpstr>
      <vt:lpstr>Survey metadata</vt:lpstr>
      <vt:lpstr>Survey data (adolescent)</vt:lpstr>
      <vt:lpstr>Survey data (adult)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Rodriguez Martinez, Andrea</dc:creator>
  <cp:lastModifiedBy>Zhou, Bin</cp:lastModifiedBy>
  <dcterms:created xsi:type="dcterms:W3CDTF">2021-03-03T15:52:32Z</dcterms:created>
  <dcterms:modified xsi:type="dcterms:W3CDTF">2024-02-05T16:55:51Z</dcterms:modified>
</cp:coreProperties>
</file>